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ink/ink1.xml" ContentType="application/inkml+xml"/>
  <Override PartName="/xl/ink/ink2.xml" ContentType="application/inkml+xml"/>
  <Override PartName="/xl/ink/ink3.xml" ContentType="application/inkml+xml"/>
  <Override PartName="/xl/ink/ink4.xml" ContentType="application/inkml+xml"/>
  <Override PartName="/xl/ink/ink5.xml" ContentType="application/inkml+xml"/>
  <Override PartName="/xl/ink/ink6.xml" ContentType="application/inkml+xml"/>
  <Override PartName="/xl/ink/ink7.xml" ContentType="application/inkml+xml"/>
  <Override PartName="/xl/ink/ink8.xml" ContentType="application/inkml+xml"/>
  <Override PartName="/xl/ink/ink9.xml" ContentType="application/inkml+xml"/>
  <Override PartName="/xl/ink/ink10.xml" ContentType="application/inkml+xml"/>
  <Override PartName="/xl/ink/ink11.xml" ContentType="application/inkml+xml"/>
  <Override PartName="/xl/ink/ink12.xml" ContentType="application/inkml+xml"/>
  <Override PartName="/xl/ink/ink13.xml" ContentType="application/inkml+xml"/>
  <Override PartName="/xl/ink/ink14.xml" ContentType="application/inkml+xml"/>
  <Override PartName="/xl/ink/ink15.xml" ContentType="application/inkml+xml"/>
  <Override PartName="/xl/ink/ink16.xml" ContentType="application/inkml+xml"/>
  <Override PartName="/xl/ink/ink17.xml" ContentType="application/inkml+xml"/>
  <Override PartName="/xl/ink/ink18.xml" ContentType="application/inkml+xml"/>
  <Override PartName="/xl/ink/ink19.xml" ContentType="application/inkml+xml"/>
  <Override PartName="/xl/ink/ink20.xml" ContentType="application/inkml+xml"/>
  <Override PartName="/xl/ink/ink21.xml" ContentType="application/inkml+xml"/>
  <Override PartName="/xl/ink/ink22.xml" ContentType="application/inkml+xml"/>
  <Override PartName="/xl/ink/ink23.xml" ContentType="application/inkml+xml"/>
  <Override PartName="/xl/ink/ink24.xml" ContentType="application/inkml+xml"/>
  <Override PartName="/xl/ink/ink25.xml" ContentType="application/inkml+xml"/>
  <Override PartName="/xl/ink/ink26.xml" ContentType="application/inkml+xml"/>
  <Override PartName="/xl/ink/ink27.xml" ContentType="application/inkml+xml"/>
  <Override PartName="/xl/ink/ink28.xml" ContentType="application/inkml+xml"/>
  <Override PartName="/xl/drawings/drawing3.xml" ContentType="application/vnd.openxmlformats-officedocument.drawing+xml"/>
  <Override PartName="/xl/ink/ink29.xml" ContentType="application/inkml+xml"/>
  <Override PartName="/xl/ink/ink30.xml" ContentType="application/inkml+xml"/>
  <Override PartName="/xl/ink/ink31.xml" ContentType="application/inkml+xml"/>
  <Override PartName="/xl/ink/ink32.xml" ContentType="application/inkml+xml"/>
  <Override PartName="/xl/ink/ink33.xml" ContentType="application/inkml+xml"/>
  <Override PartName="/xl/ink/ink34.xml" ContentType="application/inkml+xml"/>
  <Override PartName="/xl/ink/ink35.xml" ContentType="application/inkml+xml"/>
  <Override PartName="/xl/ink/ink36.xml" ContentType="application/inkml+xml"/>
  <Override PartName="/xl/ink/ink37.xml" ContentType="application/inkml+xml"/>
  <Override PartName="/xl/ink/ink38.xml" ContentType="application/inkml+xml"/>
  <Override PartName="/xl/ink/ink39.xml" ContentType="application/inkml+xml"/>
  <Override PartName="/xl/ink/ink40.xml" ContentType="application/inkml+xml"/>
  <Override PartName="/xl/ink/ink41.xml" ContentType="application/inkml+xml"/>
  <Override PartName="/xl/ink/ink42.xml" ContentType="application/inkml+xml"/>
  <Override PartName="/xl/ink/ink43.xml" ContentType="application/inkml+xml"/>
  <Override PartName="/xl/ink/ink44.xml" ContentType="application/inkml+xml"/>
  <Override PartName="/xl/ink/ink45.xml" ContentType="application/inkml+xml"/>
  <Override PartName="/xl/ink/ink46.xml" ContentType="application/inkml+xml"/>
  <Override PartName="/xl/ink/ink47.xml" ContentType="application/inkml+xml"/>
  <Override PartName="/xl/ink/ink48.xml" ContentType="application/inkml+xml"/>
  <Override PartName="/xl/ink/ink49.xml" ContentType="application/inkml+xml"/>
  <Override PartName="/xl/ink/ink50.xml" ContentType="application/inkml+xml"/>
  <Override PartName="/xl/ink/ink51.xml" ContentType="application/inkml+xml"/>
  <Override PartName="/xl/ink/ink52.xml" ContentType="application/inkml+xml"/>
  <Override PartName="/xl/ink/ink53.xml" ContentType="application/inkml+xml"/>
  <Override PartName="/xl/ink/ink54.xml" ContentType="application/inkml+xml"/>
  <Override PartName="/xl/ink/ink55.xml" ContentType="application/inkml+xml"/>
  <Override PartName="/xl/ink/ink56.xml" ContentType="application/inkml+xml"/>
  <Override PartName="/xl/ink/ink57.xml" ContentType="application/inkml+xml"/>
  <Override PartName="/xl/ink/ink58.xml" ContentType="application/inkml+xml"/>
  <Override PartName="/xl/ink/ink59.xml" ContentType="application/inkml+xml"/>
  <Override PartName="/xl/ink/ink60.xml" ContentType="application/inkml+xml"/>
  <Override PartName="/xl/ink/ink61.xml" ContentType="application/inkml+xml"/>
  <Override PartName="/xl/ink/ink62.xml" ContentType="application/inkml+xml"/>
  <Override PartName="/xl/ink/ink63.xml" ContentType="application/inkml+xml"/>
  <Override PartName="/xl/drawings/drawing4.xml" ContentType="application/vnd.openxmlformats-officedocument.drawing+xml"/>
  <Override PartName="/xl/ink/ink64.xml" ContentType="application/inkml+xml"/>
  <Override PartName="/xl/drawings/drawing5.xml" ContentType="application/vnd.openxmlformats-officedocument.drawing+xml"/>
  <Override PartName="/xl/ink/ink65.xml" ContentType="application/inkml+xml"/>
  <Override PartName="/xl/ink/ink66.xml" ContentType="application/inkml+xml"/>
  <Override PartName="/xl/ink/ink67.xml" ContentType="application/inkml+xml"/>
  <Override PartName="/xl/ink/ink68.xml" ContentType="application/inkml+xml"/>
  <Override PartName="/xl/drawings/drawing6.xml" ContentType="application/vnd.openxmlformats-officedocument.drawing+xml"/>
  <Override PartName="/xl/ink/ink69.xml" ContentType="application/inkml+xml"/>
  <Override PartName="/xl/ink/ink70.xml" ContentType="application/inkml+xml"/>
  <Override PartName="/xl/ink/ink71.xml" ContentType="application/inkml+xml"/>
  <Override PartName="/xl/ink/ink72.xml" ContentType="application/inkml+xml"/>
  <Override PartName="/xl/ink/ink73.xml" ContentType="application/inkml+xml"/>
  <Override PartName="/xl/ink/ink74.xml" ContentType="application/inkml+xml"/>
  <Override PartName="/xl/ink/ink75.xml" ContentType="application/inkml+xml"/>
  <Override PartName="/xl/ink/ink76.xml" ContentType="application/inkml+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codeName="ThisWorkbook" defaultThemeVersion="124226"/>
  <mc:AlternateContent xmlns:mc="http://schemas.openxmlformats.org/markup-compatibility/2006">
    <mc:Choice Requires="x15">
      <x15ac:absPath xmlns:x15ac="http://schemas.microsoft.com/office/spreadsheetml/2010/11/ac" url="https://nhsengland.sharepoint.com/sites/CFO/sf/pc/OpenLib/Costing/03. Collections/3.3 Mandatory Collection/2021.22/Extract Specification/Integrated/"/>
    </mc:Choice>
  </mc:AlternateContent>
  <xr:revisionPtr revIDLastSave="0" documentId="14_{88FDB02A-5D97-49F1-A86E-B344751906E7}" xr6:coauthVersionLast="47" xr6:coauthVersionMax="47" xr10:uidLastSave="{00000000-0000-0000-0000-000000000000}"/>
  <bookViews>
    <workbookView xWindow="-120" yWindow="-120" windowWidth="29040" windowHeight="17640" tabRatio="933" xr2:uid="{00000000-000D-0000-FFFF-FFFF00000000}"/>
  </bookViews>
  <sheets>
    <sheet name="Cover Sheet " sheetId="39" r:id="rId1"/>
    <sheet name="Change Log" sheetId="65" r:id="rId2"/>
    <sheet name="20-21 Data Model" sheetId="55" r:id="rId3"/>
    <sheet name="21-22 Data Model" sheetId="66" r:id="rId4"/>
    <sheet name="ReconciliationList" sheetId="21" r:id="rId5"/>
    <sheet name="APC Extract List" sheetId="16" r:id="rId6"/>
    <sheet name="EC Extract List" sheetId="35" r:id="rId7"/>
    <sheet name="OP Extract List" sheetId="34" r:id="rId8"/>
    <sheet name="SWC Extract List" sheetId="41" r:id="rId9"/>
    <sheet name="SI Extract List" sheetId="42" r:id="rId10"/>
    <sheet name="MHPS Extract List" sheetId="56" r:id="rId11"/>
    <sheet name="MHCC Extract List" sheetId="57" r:id="rId12"/>
    <sheet name="IAPT Extract List" sheetId="58" r:id="rId13"/>
    <sheet name="CSCC Extract List" sheetId="68" r:id="rId14"/>
    <sheet name="Ref Data - Reconciliation" sheetId="70" r:id="rId15"/>
    <sheet name="Ref Data - Activities" sheetId="71" r:id="rId16"/>
    <sheet name="Ref Data - Resources" sheetId="72" r:id="rId17"/>
    <sheet name="Ref Data - TFC" sheetId="74" r:id="rId18"/>
    <sheet name="Ref Data - HRG Codes" sheetId="75" r:id="rId19"/>
    <sheet name="Ref Data - Currency Codes" sheetId="76" r:id="rId20"/>
    <sheet name="Ref Data - WAT" sheetId="78" r:id="rId21"/>
    <sheet name="Ref Data - CSCC" sheetId="77" r:id="rId22"/>
    <sheet name="Lookup data" sheetId="79" r:id="rId23"/>
    <sheet name="Ref Data - Combinations" sheetId="80" r:id="rId24"/>
  </sheets>
  <externalReferences>
    <externalReference r:id="rId25"/>
  </externalReferences>
  <definedNames>
    <definedName name="_AMO_UniqueIdentifier" localSheetId="13" hidden="1">"'333d4511-7e19-4aab-828e-dd4694d0a010'"</definedName>
    <definedName name="_AMO_UniqueIdentifier" localSheetId="21" hidden="1">"'333d4511-7e19-4aab-828e-dd4694d0a010'"</definedName>
    <definedName name="_AMO_UniqueIdentifier" hidden="1">"'f146ed64-135a-4cf1-a22c-8ba72c05adea'"</definedName>
    <definedName name="_xlnm._FilterDatabase" localSheetId="5" hidden="1">'APC Extract List'!$A$17:$F$56</definedName>
    <definedName name="_xlnm._FilterDatabase" localSheetId="1" hidden="1">'Change Log'!$B$3:$N$259</definedName>
    <definedName name="_xlnm._FilterDatabase" localSheetId="13" hidden="1">'CSCC Extract List'!$A$16:$J$59</definedName>
    <definedName name="_xlnm._FilterDatabase" localSheetId="6" hidden="1">'EC Extract List'!$A$17:$F$45</definedName>
    <definedName name="_xlnm._FilterDatabase" localSheetId="12" hidden="1">'IAPT Extract List'!$A$17:$F$70</definedName>
    <definedName name="_xlnm._FilterDatabase" localSheetId="22" hidden="1">'Lookup data'!$A$1:$BF$448</definedName>
    <definedName name="_xlnm._FilterDatabase" localSheetId="11" hidden="1">'MHCC Extract List'!$A$17:$F$25</definedName>
    <definedName name="_xlnm._FilterDatabase" localSheetId="10" hidden="1">'MHPS Extract List'!$A$17:$F$29</definedName>
    <definedName name="_xlnm._FilterDatabase" localSheetId="7" hidden="1">'OP Extract List'!$A$18:$F$45</definedName>
    <definedName name="_xlnm._FilterDatabase" localSheetId="23" hidden="1">'Ref Data - Combinations'!$A$9:$AM$68</definedName>
    <definedName name="_xlnm._FilterDatabase" localSheetId="19" hidden="1">'Ref Data - Currency Codes'!$A$4:$L$500</definedName>
    <definedName name="_xlnm._FilterDatabase" localSheetId="18" hidden="1">'Ref Data - HRG Codes'!$F$3:$H$2558</definedName>
    <definedName name="_xlnm._FilterDatabase" localSheetId="17" hidden="1">'Ref Data - TFC'!$B$1:$D$139</definedName>
    <definedName name="MDI">'[1]Master Data Item List'!$A$1:$S$493</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A373" i="79" l="1"/>
  <c r="AA372" i="79"/>
  <c r="AA371" i="79"/>
  <c r="AA370" i="79"/>
  <c r="AA369" i="79"/>
  <c r="AA368" i="79"/>
  <c r="AA367" i="79"/>
  <c r="AA366" i="79"/>
  <c r="AA365" i="79"/>
  <c r="AA364" i="79"/>
  <c r="L308" i="79"/>
  <c r="L309" i="79"/>
  <c r="L310" i="79"/>
  <c r="L311" i="79"/>
  <c r="L312" i="79"/>
  <c r="L313" i="79"/>
  <c r="L314" i="79"/>
  <c r="L315" i="79"/>
  <c r="L316" i="79"/>
  <c r="L317" i="79"/>
  <c r="G153" i="79"/>
  <c r="G152" i="79"/>
  <c r="G151" i="79"/>
  <c r="G150" i="79"/>
  <c r="G149" i="79"/>
  <c r="G148" i="79"/>
  <c r="G147" i="79"/>
  <c r="G146" i="79"/>
  <c r="G145" i="79"/>
  <c r="G144" i="79"/>
  <c r="B443" i="79"/>
  <c r="B442" i="79"/>
  <c r="B441" i="79"/>
  <c r="B440" i="79"/>
  <c r="B439" i="79"/>
  <c r="B438" i="79"/>
  <c r="B437" i="79"/>
  <c r="B436" i="79"/>
  <c r="B435" i="79"/>
  <c r="B434" i="79"/>
  <c r="W67" i="80"/>
  <c r="C67" i="80" s="1"/>
  <c r="X67" i="80"/>
  <c r="Y67" i="80"/>
  <c r="Z67" i="80"/>
  <c r="AA67" i="80"/>
  <c r="AB67" i="80"/>
  <c r="AC67" i="80"/>
  <c r="AD67" i="80"/>
  <c r="AE67" i="80"/>
  <c r="AF67" i="80"/>
  <c r="AG67" i="80"/>
  <c r="AH67" i="80"/>
  <c r="AI67" i="80"/>
  <c r="AJ67" i="80"/>
  <c r="AK67" i="80"/>
  <c r="AL67" i="80"/>
  <c r="AM67" i="80"/>
  <c r="W68" i="80"/>
  <c r="X68" i="80"/>
  <c r="Y68" i="80"/>
  <c r="Z68" i="80"/>
  <c r="AA68" i="80"/>
  <c r="AB68" i="80"/>
  <c r="AC68" i="80"/>
  <c r="AD68" i="80"/>
  <c r="AE68" i="80"/>
  <c r="AF68" i="80"/>
  <c r="AG68" i="80"/>
  <c r="AH68" i="80"/>
  <c r="AI68" i="80"/>
  <c r="O68" i="80" s="1"/>
  <c r="AJ68" i="80"/>
  <c r="AK68" i="80"/>
  <c r="AL68" i="80"/>
  <c r="AM68" i="80"/>
  <c r="AP3" i="79"/>
  <c r="E67" i="80"/>
  <c r="L67" i="80"/>
  <c r="O67" i="80"/>
  <c r="C68" i="80"/>
  <c r="D68" i="80"/>
  <c r="F68" i="80"/>
  <c r="AM66" i="80" l="1"/>
  <c r="S66" i="80" s="1"/>
  <c r="AL66" i="80"/>
  <c r="R66" i="80" s="1"/>
  <c r="AK66" i="80"/>
  <c r="Q66" i="80" s="1"/>
  <c r="AJ66" i="80"/>
  <c r="P66" i="80" s="1"/>
  <c r="AI66" i="80"/>
  <c r="O66" i="80" s="1"/>
  <c r="AH66" i="80"/>
  <c r="N66" i="80" s="1"/>
  <c r="AG66" i="80"/>
  <c r="M66" i="80" s="1"/>
  <c r="AF66" i="80"/>
  <c r="AE66" i="80"/>
  <c r="K66" i="80" s="1"/>
  <c r="AD66" i="80"/>
  <c r="J66" i="80" s="1"/>
  <c r="AC66" i="80"/>
  <c r="I66" i="80" s="1"/>
  <c r="AB66" i="80"/>
  <c r="H66" i="80" s="1"/>
  <c r="AA66" i="80"/>
  <c r="G66" i="80" s="1"/>
  <c r="Z66" i="80"/>
  <c r="F66" i="80" s="1"/>
  <c r="Y66" i="80"/>
  <c r="E66" i="80" s="1"/>
  <c r="X66" i="80"/>
  <c r="D66" i="80" s="1"/>
  <c r="W66" i="80"/>
  <c r="C66" i="80" s="1"/>
  <c r="AM65" i="80"/>
  <c r="AL65" i="80"/>
  <c r="AK65" i="80"/>
  <c r="AJ65" i="80"/>
  <c r="AI65" i="80"/>
  <c r="O65" i="80" s="1"/>
  <c r="AH65" i="80"/>
  <c r="N65" i="80" s="1"/>
  <c r="AG65" i="80"/>
  <c r="AF65" i="80"/>
  <c r="L65" i="80" s="1"/>
  <c r="AE65" i="80"/>
  <c r="AD65" i="80"/>
  <c r="AC65" i="80"/>
  <c r="AB65" i="80"/>
  <c r="AA65" i="80"/>
  <c r="Z65" i="80"/>
  <c r="Y65" i="80"/>
  <c r="E65" i="80" s="1"/>
  <c r="X65" i="80"/>
  <c r="W65" i="80"/>
  <c r="C65" i="80" s="1"/>
  <c r="AM64" i="80"/>
  <c r="AL64" i="80"/>
  <c r="AK64" i="80"/>
  <c r="AJ64" i="80"/>
  <c r="AI64" i="80"/>
  <c r="O64" i="80" s="1"/>
  <c r="AH64" i="80"/>
  <c r="N64" i="80" s="1"/>
  <c r="AG64" i="80"/>
  <c r="AF64" i="80"/>
  <c r="L64" i="80" s="1"/>
  <c r="AE64" i="80"/>
  <c r="AD64" i="80"/>
  <c r="J64" i="80" s="1"/>
  <c r="AC64" i="80"/>
  <c r="AB64" i="80"/>
  <c r="H64" i="80" s="1"/>
  <c r="AA64" i="80"/>
  <c r="Z64" i="80"/>
  <c r="Y64" i="80"/>
  <c r="E64" i="80" s="1"/>
  <c r="X64" i="80"/>
  <c r="W64" i="80"/>
  <c r="C64" i="80" s="1"/>
  <c r="AM63" i="80"/>
  <c r="AL63" i="80"/>
  <c r="AK63" i="80"/>
  <c r="AJ63" i="80"/>
  <c r="AI63" i="80"/>
  <c r="O63" i="80" s="1"/>
  <c r="AH63" i="80"/>
  <c r="N63" i="80" s="1"/>
  <c r="AG63" i="80"/>
  <c r="M63" i="80" s="1"/>
  <c r="AF63" i="80"/>
  <c r="L63" i="80" s="1"/>
  <c r="AE63" i="80"/>
  <c r="AD63" i="80"/>
  <c r="J63" i="80" s="1"/>
  <c r="AC63" i="80"/>
  <c r="AB63" i="80"/>
  <c r="AA63" i="80"/>
  <c r="Z63" i="80"/>
  <c r="Y63" i="80"/>
  <c r="E63" i="80" s="1"/>
  <c r="X63" i="80"/>
  <c r="W63" i="80"/>
  <c r="C63" i="80" s="1"/>
  <c r="AM62" i="80"/>
  <c r="AL62" i="80"/>
  <c r="AK62" i="80"/>
  <c r="AJ62" i="80"/>
  <c r="AI62" i="80"/>
  <c r="O62" i="80" s="1"/>
  <c r="AH62" i="80"/>
  <c r="AG62" i="80"/>
  <c r="M62" i="80" s="1"/>
  <c r="AF62" i="80"/>
  <c r="L62" i="80" s="1"/>
  <c r="AE62" i="80"/>
  <c r="AD62" i="80"/>
  <c r="J62" i="80" s="1"/>
  <c r="AC62" i="80"/>
  <c r="AB62" i="80"/>
  <c r="AA62" i="80"/>
  <c r="Z62" i="80"/>
  <c r="Y62" i="80"/>
  <c r="E62" i="80" s="1"/>
  <c r="X62" i="80"/>
  <c r="W62" i="80"/>
  <c r="C62" i="80" s="1"/>
  <c r="AM61" i="80"/>
  <c r="AL61" i="80"/>
  <c r="AK61" i="80"/>
  <c r="AJ61" i="80"/>
  <c r="AI61" i="80"/>
  <c r="O61" i="80" s="1"/>
  <c r="AH61" i="80"/>
  <c r="N61" i="80" s="1"/>
  <c r="AG61" i="80"/>
  <c r="M61" i="80" s="1"/>
  <c r="AF61" i="80"/>
  <c r="L61" i="80" s="1"/>
  <c r="AE61" i="80"/>
  <c r="AD61" i="80"/>
  <c r="J61" i="80" s="1"/>
  <c r="AC61" i="80"/>
  <c r="AB61" i="80"/>
  <c r="AA61" i="80"/>
  <c r="Z61" i="80"/>
  <c r="Y61" i="80"/>
  <c r="E61" i="80" s="1"/>
  <c r="X61" i="80"/>
  <c r="W61" i="80"/>
  <c r="C61" i="80" s="1"/>
  <c r="AM60" i="80"/>
  <c r="S60" i="80" s="1"/>
  <c r="AL60" i="80"/>
  <c r="R60" i="80" s="1"/>
  <c r="AK60" i="80"/>
  <c r="Q60" i="80" s="1"/>
  <c r="AJ60" i="80"/>
  <c r="P60" i="80" s="1"/>
  <c r="AI60" i="80"/>
  <c r="O60" i="80" s="1"/>
  <c r="AH60" i="80"/>
  <c r="N60" i="80" s="1"/>
  <c r="AG60" i="80"/>
  <c r="M60" i="80" s="1"/>
  <c r="AF60" i="80"/>
  <c r="L60" i="80" s="1"/>
  <c r="AE60" i="80"/>
  <c r="K60" i="80" s="1"/>
  <c r="AD60" i="80"/>
  <c r="J60" i="80" s="1"/>
  <c r="AC60" i="80"/>
  <c r="I60" i="80" s="1"/>
  <c r="AB60" i="80"/>
  <c r="H60" i="80" s="1"/>
  <c r="AA60" i="80"/>
  <c r="G60" i="80" s="1"/>
  <c r="Z60" i="80"/>
  <c r="F60" i="80" s="1"/>
  <c r="Y60" i="80"/>
  <c r="E60" i="80" s="1"/>
  <c r="X60" i="80"/>
  <c r="D60" i="80" s="1"/>
  <c r="W60" i="80"/>
  <c r="C60" i="80" s="1"/>
  <c r="AM59" i="80"/>
  <c r="AL59" i="80"/>
  <c r="AK59" i="80"/>
  <c r="AJ59" i="80"/>
  <c r="AI59" i="80"/>
  <c r="AH59" i="80"/>
  <c r="N59" i="80" s="1"/>
  <c r="AG59" i="80"/>
  <c r="M59" i="80" s="1"/>
  <c r="AF59" i="80"/>
  <c r="L59" i="80" s="1"/>
  <c r="AE59" i="80"/>
  <c r="AD59" i="80"/>
  <c r="AC59" i="80"/>
  <c r="I59" i="80" s="1"/>
  <c r="AB59" i="80"/>
  <c r="H59" i="80" s="1"/>
  <c r="AA59" i="80"/>
  <c r="G59" i="80" s="1"/>
  <c r="Z59" i="80"/>
  <c r="F59" i="80" s="1"/>
  <c r="Y59" i="80"/>
  <c r="E59" i="80" s="1"/>
  <c r="X59" i="80"/>
  <c r="D59" i="80" s="1"/>
  <c r="W59" i="80"/>
  <c r="C59" i="80" s="1"/>
  <c r="AM58" i="80"/>
  <c r="AL58" i="80"/>
  <c r="AK58" i="80"/>
  <c r="AJ58" i="80"/>
  <c r="AI58" i="80"/>
  <c r="AH58" i="80"/>
  <c r="N58" i="80" s="1"/>
  <c r="AG58" i="80"/>
  <c r="M58" i="80" s="1"/>
  <c r="AF58" i="80"/>
  <c r="L58" i="80" s="1"/>
  <c r="AE58" i="80"/>
  <c r="AD58" i="80"/>
  <c r="AC58" i="80"/>
  <c r="I58" i="80" s="1"/>
  <c r="AB58" i="80"/>
  <c r="H58" i="80" s="1"/>
  <c r="AA58" i="80"/>
  <c r="G58" i="80" s="1"/>
  <c r="Z58" i="80"/>
  <c r="F58" i="80" s="1"/>
  <c r="Y58" i="80"/>
  <c r="X58" i="80"/>
  <c r="D58" i="80" s="1"/>
  <c r="W58" i="80"/>
  <c r="C58" i="80" s="1"/>
  <c r="AM57" i="80"/>
  <c r="AL57" i="80"/>
  <c r="AK57" i="80"/>
  <c r="AJ57" i="80"/>
  <c r="AI57" i="80"/>
  <c r="AH57" i="80"/>
  <c r="N57" i="80" s="1"/>
  <c r="AG57" i="80"/>
  <c r="M57" i="80" s="1"/>
  <c r="AF57" i="80"/>
  <c r="L57" i="80" s="1"/>
  <c r="AE57" i="80"/>
  <c r="AD57" i="80"/>
  <c r="AC57" i="80"/>
  <c r="AB57" i="80"/>
  <c r="H57" i="80" s="1"/>
  <c r="AA57" i="80"/>
  <c r="G57" i="80" s="1"/>
  <c r="Z57" i="80"/>
  <c r="F57" i="80" s="1"/>
  <c r="Y57" i="80"/>
  <c r="E57" i="80" s="1"/>
  <c r="X57" i="80"/>
  <c r="D57" i="80" s="1"/>
  <c r="W57" i="80"/>
  <c r="C57" i="80" s="1"/>
  <c r="AM56" i="80"/>
  <c r="AL56" i="80"/>
  <c r="AK56" i="80"/>
  <c r="AJ56" i="80"/>
  <c r="AI56" i="80"/>
  <c r="AH56" i="80"/>
  <c r="N56" i="80" s="1"/>
  <c r="AG56" i="80"/>
  <c r="AF56" i="80"/>
  <c r="L56" i="80" s="1"/>
  <c r="AE56" i="80"/>
  <c r="AD56" i="80"/>
  <c r="AC56" i="80"/>
  <c r="I56" i="80" s="1"/>
  <c r="AB56" i="80"/>
  <c r="H56" i="80" s="1"/>
  <c r="AA56" i="80"/>
  <c r="G56" i="80" s="1"/>
  <c r="Z56" i="80"/>
  <c r="F56" i="80" s="1"/>
  <c r="Y56" i="80"/>
  <c r="X56" i="80"/>
  <c r="D56" i="80" s="1"/>
  <c r="W56" i="80"/>
  <c r="C56" i="80" s="1"/>
  <c r="AM55" i="80"/>
  <c r="S55" i="80" s="1"/>
  <c r="AL55" i="80"/>
  <c r="R55" i="80" s="1"/>
  <c r="AK55" i="80"/>
  <c r="Q55" i="80" s="1"/>
  <c r="AJ55" i="80"/>
  <c r="P55" i="80" s="1"/>
  <c r="AI55" i="80"/>
  <c r="O55" i="80" s="1"/>
  <c r="AH55" i="80"/>
  <c r="N55" i="80" s="1"/>
  <c r="AG55" i="80"/>
  <c r="M55" i="80" s="1"/>
  <c r="AF55" i="80"/>
  <c r="L55" i="80" s="1"/>
  <c r="AE55" i="80"/>
  <c r="K55" i="80" s="1"/>
  <c r="AD55" i="80"/>
  <c r="J55" i="80" s="1"/>
  <c r="AC55" i="80"/>
  <c r="I55" i="80" s="1"/>
  <c r="AB55" i="80"/>
  <c r="H55" i="80" s="1"/>
  <c r="AA55" i="80"/>
  <c r="G55" i="80" s="1"/>
  <c r="Z55" i="80"/>
  <c r="F55" i="80" s="1"/>
  <c r="Y55" i="80"/>
  <c r="E55" i="80" s="1"/>
  <c r="X55" i="80"/>
  <c r="D55" i="80" s="1"/>
  <c r="W55" i="80"/>
  <c r="C55" i="80" s="1"/>
  <c r="AM54" i="80"/>
  <c r="AL54" i="80"/>
  <c r="AK54" i="80"/>
  <c r="AJ54" i="80"/>
  <c r="AI54" i="80"/>
  <c r="O54" i="80" s="1"/>
  <c r="AH54" i="80"/>
  <c r="N54" i="80" s="1"/>
  <c r="AG54" i="80"/>
  <c r="AF54" i="80"/>
  <c r="L54" i="80" s="1"/>
  <c r="AE54" i="80"/>
  <c r="AD54" i="80"/>
  <c r="J54" i="80" s="1"/>
  <c r="AC54" i="80"/>
  <c r="I54" i="80" s="1"/>
  <c r="AB54" i="80"/>
  <c r="H54" i="80" s="1"/>
  <c r="AA54" i="80"/>
  <c r="G54" i="80" s="1"/>
  <c r="Z54" i="80"/>
  <c r="F54" i="80" s="1"/>
  <c r="Y54" i="80"/>
  <c r="E54" i="80" s="1"/>
  <c r="X54" i="80"/>
  <c r="D54" i="80" s="1"/>
  <c r="W54" i="80"/>
  <c r="C54" i="80" s="1"/>
  <c r="AM53" i="80"/>
  <c r="AL53" i="80"/>
  <c r="AK53" i="80"/>
  <c r="AJ53" i="80"/>
  <c r="AI53" i="80"/>
  <c r="O53" i="80" s="1"/>
  <c r="AH53" i="80"/>
  <c r="N53" i="80" s="1"/>
  <c r="AG53" i="80"/>
  <c r="AF53" i="80"/>
  <c r="AE53" i="80"/>
  <c r="AD53" i="80"/>
  <c r="AC53" i="80"/>
  <c r="I53" i="80" s="1"/>
  <c r="AB53" i="80"/>
  <c r="H53" i="80" s="1"/>
  <c r="AA53" i="80"/>
  <c r="Z53" i="80"/>
  <c r="F53" i="80" s="1"/>
  <c r="Y53" i="80"/>
  <c r="E53" i="80" s="1"/>
  <c r="X53" i="80"/>
  <c r="W53" i="80"/>
  <c r="C53" i="80" s="1"/>
  <c r="AM52" i="80"/>
  <c r="AL52" i="80"/>
  <c r="AK52" i="80"/>
  <c r="AJ52" i="80"/>
  <c r="AI52" i="80"/>
  <c r="O52" i="80" s="1"/>
  <c r="AH52" i="80"/>
  <c r="N52" i="80" s="1"/>
  <c r="AG52" i="80"/>
  <c r="AF52" i="80"/>
  <c r="L52" i="80" s="1"/>
  <c r="AE52" i="80"/>
  <c r="AD52" i="80"/>
  <c r="AC52" i="80"/>
  <c r="I52" i="80" s="1"/>
  <c r="AB52" i="80"/>
  <c r="H52" i="80" s="1"/>
  <c r="AA52" i="80"/>
  <c r="Z52" i="80"/>
  <c r="F52" i="80" s="1"/>
  <c r="Y52" i="80"/>
  <c r="E52" i="80" s="1"/>
  <c r="X52" i="80"/>
  <c r="W52" i="80"/>
  <c r="C52" i="80" s="1"/>
  <c r="AM51" i="80"/>
  <c r="AL51" i="80"/>
  <c r="AK51" i="80"/>
  <c r="AJ51" i="80"/>
  <c r="AI51" i="80"/>
  <c r="O51" i="80" s="1"/>
  <c r="AH51" i="80"/>
  <c r="N51" i="80" s="1"/>
  <c r="AG51" i="80"/>
  <c r="M51" i="80" s="1"/>
  <c r="AF51" i="80"/>
  <c r="L51" i="80" s="1"/>
  <c r="AE51" i="80"/>
  <c r="AD51" i="80"/>
  <c r="AC51" i="80"/>
  <c r="I51" i="80" s="1"/>
  <c r="AB51" i="80"/>
  <c r="H51" i="80" s="1"/>
  <c r="AA51" i="80"/>
  <c r="Z51" i="80"/>
  <c r="F51" i="80" s="1"/>
  <c r="Y51" i="80"/>
  <c r="E51" i="80" s="1"/>
  <c r="X51" i="80"/>
  <c r="W51" i="80"/>
  <c r="C51" i="80" s="1"/>
  <c r="AM50" i="80"/>
  <c r="AL50" i="80"/>
  <c r="AK50" i="80"/>
  <c r="AJ50" i="80"/>
  <c r="AI50" i="80"/>
  <c r="O50" i="80" s="1"/>
  <c r="AH50" i="80"/>
  <c r="N50" i="80" s="1"/>
  <c r="AG50" i="80"/>
  <c r="AF50" i="80"/>
  <c r="L50" i="80" s="1"/>
  <c r="AE50" i="80"/>
  <c r="AD50" i="80"/>
  <c r="AC50" i="80"/>
  <c r="I50" i="80" s="1"/>
  <c r="AB50" i="80"/>
  <c r="H50" i="80" s="1"/>
  <c r="AA50" i="80"/>
  <c r="Z50" i="80"/>
  <c r="F50" i="80" s="1"/>
  <c r="Y50" i="80"/>
  <c r="E50" i="80" s="1"/>
  <c r="X50" i="80"/>
  <c r="W50" i="80"/>
  <c r="C50" i="80" s="1"/>
  <c r="AM49" i="80"/>
  <c r="AL49" i="80"/>
  <c r="AK49" i="80"/>
  <c r="AJ49" i="80"/>
  <c r="AI49" i="80"/>
  <c r="O49" i="80" s="1"/>
  <c r="AH49" i="80"/>
  <c r="N49" i="80" s="1"/>
  <c r="AG49" i="80"/>
  <c r="AF49" i="80"/>
  <c r="L49" i="80" s="1"/>
  <c r="AE49" i="80"/>
  <c r="AD49" i="80"/>
  <c r="AC49" i="80"/>
  <c r="I49" i="80" s="1"/>
  <c r="AB49" i="80"/>
  <c r="H49" i="80" s="1"/>
  <c r="AA49" i="80"/>
  <c r="Z49" i="80"/>
  <c r="F49" i="80" s="1"/>
  <c r="Y49" i="80"/>
  <c r="E49" i="80" s="1"/>
  <c r="X49" i="80"/>
  <c r="W49" i="80"/>
  <c r="C49" i="80" s="1"/>
  <c r="AM48" i="80"/>
  <c r="AL48" i="80"/>
  <c r="AK48" i="80"/>
  <c r="AJ48" i="80"/>
  <c r="AI48" i="80"/>
  <c r="O48" i="80" s="1"/>
  <c r="AH48" i="80"/>
  <c r="N48" i="80" s="1"/>
  <c r="AG48" i="80"/>
  <c r="AF48" i="80"/>
  <c r="L48" i="80" s="1"/>
  <c r="AE48" i="80"/>
  <c r="AD48" i="80"/>
  <c r="AC48" i="80"/>
  <c r="I48" i="80" s="1"/>
  <c r="AB48" i="80"/>
  <c r="H48" i="80" s="1"/>
  <c r="AA48" i="80"/>
  <c r="Z48" i="80"/>
  <c r="F48" i="80" s="1"/>
  <c r="Y48" i="80"/>
  <c r="E48" i="80" s="1"/>
  <c r="X48" i="80"/>
  <c r="W48" i="80"/>
  <c r="C48" i="80" s="1"/>
  <c r="AM47" i="80"/>
  <c r="AL47" i="80"/>
  <c r="AK47" i="80"/>
  <c r="AJ47" i="80"/>
  <c r="AI47" i="80"/>
  <c r="O47" i="80" s="1"/>
  <c r="AH47" i="80"/>
  <c r="N47" i="80" s="1"/>
  <c r="AG47" i="80"/>
  <c r="AF47" i="80"/>
  <c r="L47" i="80" s="1"/>
  <c r="AE47" i="80"/>
  <c r="AD47" i="80"/>
  <c r="AC47" i="80"/>
  <c r="I47" i="80" s="1"/>
  <c r="AB47" i="80"/>
  <c r="H47" i="80" s="1"/>
  <c r="AA47" i="80"/>
  <c r="Z47" i="80"/>
  <c r="F47" i="80" s="1"/>
  <c r="Y47" i="80"/>
  <c r="E47" i="80" s="1"/>
  <c r="X47" i="80"/>
  <c r="W47" i="80"/>
  <c r="C47" i="80" s="1"/>
  <c r="AM46" i="80"/>
  <c r="S46" i="80" s="1"/>
  <c r="AL46" i="80"/>
  <c r="R46" i="80" s="1"/>
  <c r="AK46" i="80"/>
  <c r="Q46" i="80" s="1"/>
  <c r="AJ46" i="80"/>
  <c r="P46" i="80" s="1"/>
  <c r="AI46" i="80"/>
  <c r="O46" i="80" s="1"/>
  <c r="AH46" i="80"/>
  <c r="N46" i="80" s="1"/>
  <c r="AG46" i="80"/>
  <c r="M46" i="80" s="1"/>
  <c r="AF46" i="80"/>
  <c r="L46" i="80" s="1"/>
  <c r="AE46" i="80"/>
  <c r="K46" i="80" s="1"/>
  <c r="AD46" i="80"/>
  <c r="J46" i="80" s="1"/>
  <c r="AC46" i="80"/>
  <c r="I46" i="80" s="1"/>
  <c r="AB46" i="80"/>
  <c r="H46" i="80" s="1"/>
  <c r="AA46" i="80"/>
  <c r="G46" i="80" s="1"/>
  <c r="Z46" i="80"/>
  <c r="F46" i="80" s="1"/>
  <c r="Y46" i="80"/>
  <c r="E46" i="80" s="1"/>
  <c r="X46" i="80"/>
  <c r="D46" i="80" s="1"/>
  <c r="W46" i="80"/>
  <c r="C46" i="80" s="1"/>
  <c r="AM45" i="80"/>
  <c r="S45" i="80" s="1"/>
  <c r="AL45" i="80"/>
  <c r="R45" i="80" s="1"/>
  <c r="AK45" i="80"/>
  <c r="Q45" i="80" s="1"/>
  <c r="AJ45" i="80"/>
  <c r="P45" i="80" s="1"/>
  <c r="AI45" i="80"/>
  <c r="O45" i="80" s="1"/>
  <c r="AH45" i="80"/>
  <c r="N45" i="80" s="1"/>
  <c r="AG45" i="80"/>
  <c r="M45" i="80" s="1"/>
  <c r="AF45" i="80"/>
  <c r="L45" i="80" s="1"/>
  <c r="AE45" i="80"/>
  <c r="K45" i="80" s="1"/>
  <c r="AD45" i="80"/>
  <c r="J45" i="80" s="1"/>
  <c r="AC45" i="80"/>
  <c r="I45" i="80" s="1"/>
  <c r="AB45" i="80"/>
  <c r="H45" i="80" s="1"/>
  <c r="AA45" i="80"/>
  <c r="G45" i="80" s="1"/>
  <c r="Z45" i="80"/>
  <c r="F45" i="80" s="1"/>
  <c r="Y45" i="80"/>
  <c r="E45" i="80" s="1"/>
  <c r="X45" i="80"/>
  <c r="D45" i="80" s="1"/>
  <c r="W45" i="80"/>
  <c r="C45" i="80" s="1"/>
  <c r="AM44" i="80"/>
  <c r="AL44" i="80"/>
  <c r="AK44" i="80"/>
  <c r="AJ44" i="80"/>
  <c r="AI44" i="80"/>
  <c r="O44" i="80" s="1"/>
  <c r="AH44" i="80"/>
  <c r="N44" i="80" s="1"/>
  <c r="AG44" i="80"/>
  <c r="M44" i="80" s="1"/>
  <c r="AF44" i="80"/>
  <c r="AE44" i="80"/>
  <c r="K44" i="80" s="1"/>
  <c r="AD44" i="80"/>
  <c r="AC44" i="80"/>
  <c r="AB44" i="80"/>
  <c r="AA44" i="80"/>
  <c r="Z44" i="80"/>
  <c r="Y44" i="80"/>
  <c r="E44" i="80" s="1"/>
  <c r="X44" i="80"/>
  <c r="W44" i="80"/>
  <c r="C44" i="80" s="1"/>
  <c r="AM43" i="80"/>
  <c r="AL43" i="80"/>
  <c r="AK43" i="80"/>
  <c r="AJ43" i="80"/>
  <c r="AI43" i="80"/>
  <c r="O43" i="80" s="1"/>
  <c r="AH43" i="80"/>
  <c r="N43" i="80" s="1"/>
  <c r="AG43" i="80"/>
  <c r="AF43" i="80"/>
  <c r="AE43" i="80"/>
  <c r="AD43" i="80"/>
  <c r="AC43" i="80"/>
  <c r="AB43" i="80"/>
  <c r="AA43" i="80"/>
  <c r="Z43" i="80"/>
  <c r="Y43" i="80"/>
  <c r="E43" i="80" s="1"/>
  <c r="X43" i="80"/>
  <c r="W43" i="80"/>
  <c r="C43" i="80" s="1"/>
  <c r="AM42" i="80"/>
  <c r="S42" i="80" s="1"/>
  <c r="AL42" i="80"/>
  <c r="R42" i="80" s="1"/>
  <c r="AK42" i="80"/>
  <c r="Q42" i="80" s="1"/>
  <c r="AJ42" i="80"/>
  <c r="P42" i="80" s="1"/>
  <c r="AI42" i="80"/>
  <c r="O42" i="80" s="1"/>
  <c r="AH42" i="80"/>
  <c r="N42" i="80" s="1"/>
  <c r="AG42" i="80"/>
  <c r="M42" i="80" s="1"/>
  <c r="AF42" i="80"/>
  <c r="L42" i="80" s="1"/>
  <c r="AE42" i="80"/>
  <c r="K42" i="80" s="1"/>
  <c r="AD42" i="80"/>
  <c r="J42" i="80" s="1"/>
  <c r="AC42" i="80"/>
  <c r="I42" i="80" s="1"/>
  <c r="AB42" i="80"/>
  <c r="H42" i="80" s="1"/>
  <c r="AA42" i="80"/>
  <c r="G42" i="80" s="1"/>
  <c r="Z42" i="80"/>
  <c r="F42" i="80" s="1"/>
  <c r="Y42" i="80"/>
  <c r="E42" i="80" s="1"/>
  <c r="X42" i="80"/>
  <c r="D42" i="80" s="1"/>
  <c r="W42" i="80"/>
  <c r="C42" i="80" s="1"/>
  <c r="AM41" i="80"/>
  <c r="AL41" i="80"/>
  <c r="AK41" i="80"/>
  <c r="AJ41" i="80"/>
  <c r="AI41" i="80"/>
  <c r="AH41" i="80"/>
  <c r="N41" i="80" s="1"/>
  <c r="AG41" i="80"/>
  <c r="AF41" i="80"/>
  <c r="AE41" i="80"/>
  <c r="AD41" i="80"/>
  <c r="AC41" i="80"/>
  <c r="AB41" i="80"/>
  <c r="AA41" i="80"/>
  <c r="Z41" i="80"/>
  <c r="F41" i="80" s="1"/>
  <c r="Y41" i="80"/>
  <c r="E41" i="80" s="1"/>
  <c r="X41" i="80"/>
  <c r="W41" i="80"/>
  <c r="C41" i="80" s="1"/>
  <c r="AM40" i="80"/>
  <c r="AL40" i="80"/>
  <c r="AK40" i="80"/>
  <c r="AJ40" i="80"/>
  <c r="AI40" i="80"/>
  <c r="O40" i="80" s="1"/>
  <c r="AH40" i="80"/>
  <c r="N40" i="80" s="1"/>
  <c r="AG40" i="80"/>
  <c r="M40" i="80" s="1"/>
  <c r="AF40" i="80"/>
  <c r="L40" i="80" s="1"/>
  <c r="AE40" i="80"/>
  <c r="K40" i="80" s="1"/>
  <c r="AD40" i="80"/>
  <c r="AC40" i="80"/>
  <c r="AB40" i="80"/>
  <c r="AA40" i="80"/>
  <c r="Z40" i="80"/>
  <c r="Y40" i="80"/>
  <c r="E40" i="80" s="1"/>
  <c r="X40" i="80"/>
  <c r="D40" i="80" s="1"/>
  <c r="W40" i="80"/>
  <c r="C40" i="80" s="1"/>
  <c r="AM39" i="80"/>
  <c r="AL39" i="80"/>
  <c r="AK39" i="80"/>
  <c r="AJ39" i="80"/>
  <c r="AI39" i="80"/>
  <c r="O39" i="80" s="1"/>
  <c r="AH39" i="80"/>
  <c r="N39" i="80" s="1"/>
  <c r="AG39" i="80"/>
  <c r="M39" i="80" s="1"/>
  <c r="AF39" i="80"/>
  <c r="L39" i="80" s="1"/>
  <c r="AE39" i="80"/>
  <c r="AD39" i="80"/>
  <c r="J39" i="80" s="1"/>
  <c r="AC39" i="80"/>
  <c r="AB39" i="80"/>
  <c r="AA39" i="80"/>
  <c r="Z39" i="80"/>
  <c r="Y39" i="80"/>
  <c r="E39" i="80" s="1"/>
  <c r="X39" i="80"/>
  <c r="W39" i="80"/>
  <c r="C39" i="80" s="1"/>
  <c r="AM38" i="80"/>
  <c r="AL38" i="80"/>
  <c r="AK38" i="80"/>
  <c r="AJ38" i="80"/>
  <c r="AI38" i="80"/>
  <c r="O38" i="80" s="1"/>
  <c r="AH38" i="80"/>
  <c r="N38" i="80" s="1"/>
  <c r="AG38" i="80"/>
  <c r="AF38" i="80"/>
  <c r="L38" i="80" s="1"/>
  <c r="AE38" i="80"/>
  <c r="AD38" i="80"/>
  <c r="AC38" i="80"/>
  <c r="AB38" i="80"/>
  <c r="H38" i="80" s="1"/>
  <c r="AA38" i="80"/>
  <c r="G38" i="80" s="1"/>
  <c r="Z38" i="80"/>
  <c r="F38" i="80" s="1"/>
  <c r="Y38" i="80"/>
  <c r="E38" i="80" s="1"/>
  <c r="X38" i="80"/>
  <c r="D38" i="80" s="1"/>
  <c r="W38" i="80"/>
  <c r="C38" i="80" s="1"/>
  <c r="AM37" i="80"/>
  <c r="AL37" i="80"/>
  <c r="AK37" i="80"/>
  <c r="AJ37" i="80"/>
  <c r="AI37" i="80"/>
  <c r="O37" i="80" s="1"/>
  <c r="AH37" i="80"/>
  <c r="N37" i="80" s="1"/>
  <c r="AG37" i="80"/>
  <c r="M37" i="80" s="1"/>
  <c r="AF37" i="80"/>
  <c r="L37" i="80" s="1"/>
  <c r="AE37" i="80"/>
  <c r="AD37" i="80"/>
  <c r="AC37" i="80"/>
  <c r="AB37" i="80"/>
  <c r="AA37" i="80"/>
  <c r="Z37" i="80"/>
  <c r="Y37" i="80"/>
  <c r="E37" i="80" s="1"/>
  <c r="X37" i="80"/>
  <c r="D37" i="80" s="1"/>
  <c r="W37" i="80"/>
  <c r="C37" i="80" s="1"/>
  <c r="AM36" i="80"/>
  <c r="AL36" i="80"/>
  <c r="AK36" i="80"/>
  <c r="AJ36" i="80"/>
  <c r="AI36" i="80"/>
  <c r="O36" i="80" s="1"/>
  <c r="AH36" i="80"/>
  <c r="N36" i="80" s="1"/>
  <c r="AG36" i="80"/>
  <c r="M36" i="80" s="1"/>
  <c r="AF36" i="80"/>
  <c r="L36" i="80" s="1"/>
  <c r="AE36" i="80"/>
  <c r="AD36" i="80"/>
  <c r="AC36" i="80"/>
  <c r="AB36" i="80"/>
  <c r="AA36" i="80"/>
  <c r="Z36" i="80"/>
  <c r="Y36" i="80"/>
  <c r="E36" i="80" s="1"/>
  <c r="X36" i="80"/>
  <c r="D36" i="80" s="1"/>
  <c r="W36" i="80"/>
  <c r="C36" i="80" s="1"/>
  <c r="AM35" i="80"/>
  <c r="AL35" i="80"/>
  <c r="AK35" i="80"/>
  <c r="AJ35" i="80"/>
  <c r="AI35" i="80"/>
  <c r="O35" i="80" s="1"/>
  <c r="AH35" i="80"/>
  <c r="N35" i="80" s="1"/>
  <c r="AG35" i="80"/>
  <c r="AF35" i="80"/>
  <c r="L35" i="80" s="1"/>
  <c r="AE35" i="80"/>
  <c r="AD35" i="80"/>
  <c r="AC35" i="80"/>
  <c r="AB35" i="80"/>
  <c r="AA35" i="80"/>
  <c r="Z35" i="80"/>
  <c r="Y35" i="80"/>
  <c r="E35" i="80" s="1"/>
  <c r="X35" i="80"/>
  <c r="D35" i="80" s="1"/>
  <c r="W35" i="80"/>
  <c r="C35" i="80" s="1"/>
  <c r="AM34" i="80"/>
  <c r="AL34" i="80"/>
  <c r="AK34" i="80"/>
  <c r="AJ34" i="80"/>
  <c r="AI34" i="80"/>
  <c r="O34" i="80" s="1"/>
  <c r="AH34" i="80"/>
  <c r="N34" i="80" s="1"/>
  <c r="AG34" i="80"/>
  <c r="M34" i="80" s="1"/>
  <c r="AF34" i="80"/>
  <c r="L34" i="80" s="1"/>
  <c r="AE34" i="80"/>
  <c r="AD34" i="80"/>
  <c r="AC34" i="80"/>
  <c r="AB34" i="80"/>
  <c r="AA34" i="80"/>
  <c r="Z34" i="80"/>
  <c r="Y34" i="80"/>
  <c r="E34" i="80" s="1"/>
  <c r="X34" i="80"/>
  <c r="D34" i="80" s="1"/>
  <c r="W34" i="80"/>
  <c r="C34" i="80" s="1"/>
  <c r="AM33" i="80"/>
  <c r="AL33" i="80"/>
  <c r="AK33" i="80"/>
  <c r="AJ33" i="80"/>
  <c r="AI33" i="80"/>
  <c r="O33" i="80" s="1"/>
  <c r="AH33" i="80"/>
  <c r="AG33" i="80"/>
  <c r="AF33" i="80"/>
  <c r="L33" i="80" s="1"/>
  <c r="AE33" i="80"/>
  <c r="AD33" i="80"/>
  <c r="AC33" i="80"/>
  <c r="AB33" i="80"/>
  <c r="H33" i="80" s="1"/>
  <c r="AA33" i="80"/>
  <c r="Z33" i="80"/>
  <c r="F33" i="80" s="1"/>
  <c r="Y33" i="80"/>
  <c r="E33" i="80" s="1"/>
  <c r="X33" i="80"/>
  <c r="W33" i="80"/>
  <c r="C33" i="80" s="1"/>
  <c r="AM32" i="80"/>
  <c r="AL32" i="80"/>
  <c r="AK32" i="80"/>
  <c r="AJ32" i="80"/>
  <c r="AI32" i="80"/>
  <c r="O32" i="80" s="1"/>
  <c r="AH32" i="80"/>
  <c r="N32" i="80" s="1"/>
  <c r="AG32" i="80"/>
  <c r="AF32" i="80"/>
  <c r="L32" i="80" s="1"/>
  <c r="AE32" i="80"/>
  <c r="AD32" i="80"/>
  <c r="AC32" i="80"/>
  <c r="AB32" i="80"/>
  <c r="AA32" i="80"/>
  <c r="Z32" i="80"/>
  <c r="Y32" i="80"/>
  <c r="E32" i="80" s="1"/>
  <c r="X32" i="80"/>
  <c r="W32" i="80"/>
  <c r="C32" i="80" s="1"/>
  <c r="AM31" i="80"/>
  <c r="AL31" i="80"/>
  <c r="AK31" i="80"/>
  <c r="AJ31" i="80"/>
  <c r="AI31" i="80"/>
  <c r="O31" i="80" s="1"/>
  <c r="AH31" i="80"/>
  <c r="N31" i="80" s="1"/>
  <c r="AG31" i="80"/>
  <c r="M31" i="80" s="1"/>
  <c r="AF31" i="80"/>
  <c r="L31" i="80" s="1"/>
  <c r="AE31" i="80"/>
  <c r="K31" i="80" s="1"/>
  <c r="AD31" i="80"/>
  <c r="AC31" i="80"/>
  <c r="AB31" i="80"/>
  <c r="AA31" i="80"/>
  <c r="Z31" i="80"/>
  <c r="Y31" i="80"/>
  <c r="E31" i="80" s="1"/>
  <c r="X31" i="80"/>
  <c r="W31" i="80"/>
  <c r="C31" i="80" s="1"/>
  <c r="AM30" i="80"/>
  <c r="S30" i="80" s="1"/>
  <c r="AL30" i="80"/>
  <c r="R30" i="80" s="1"/>
  <c r="AK30" i="80"/>
  <c r="Q30" i="80" s="1"/>
  <c r="AJ30" i="80"/>
  <c r="P30" i="80" s="1"/>
  <c r="AI30" i="80"/>
  <c r="O30" i="80" s="1"/>
  <c r="AH30" i="80"/>
  <c r="N30" i="80" s="1"/>
  <c r="AG30" i="80"/>
  <c r="M30" i="80" s="1"/>
  <c r="AF30" i="80"/>
  <c r="L30" i="80" s="1"/>
  <c r="AE30" i="80"/>
  <c r="K30" i="80" s="1"/>
  <c r="AD30" i="80"/>
  <c r="J30" i="80" s="1"/>
  <c r="AC30" i="80"/>
  <c r="I30" i="80" s="1"/>
  <c r="AB30" i="80"/>
  <c r="H30" i="80" s="1"/>
  <c r="AA30" i="80"/>
  <c r="G30" i="80" s="1"/>
  <c r="Z30" i="80"/>
  <c r="F30" i="80" s="1"/>
  <c r="Y30" i="80"/>
  <c r="E30" i="80" s="1"/>
  <c r="X30" i="80"/>
  <c r="D30" i="80" s="1"/>
  <c r="W30" i="80"/>
  <c r="C30" i="80" s="1"/>
  <c r="AM29" i="80"/>
  <c r="AL29" i="80"/>
  <c r="AK29" i="80"/>
  <c r="AJ29" i="80"/>
  <c r="AI29" i="80"/>
  <c r="O29" i="80" s="1"/>
  <c r="AH29" i="80"/>
  <c r="AG29" i="80"/>
  <c r="AF29" i="80"/>
  <c r="L29" i="80" s="1"/>
  <c r="AE29" i="80"/>
  <c r="AD29" i="80"/>
  <c r="AC29" i="80"/>
  <c r="I29" i="80" s="1"/>
  <c r="AB29" i="80"/>
  <c r="H29" i="80" s="1"/>
  <c r="AA29" i="80"/>
  <c r="Z29" i="80"/>
  <c r="Y29" i="80"/>
  <c r="E29" i="80" s="1"/>
  <c r="X29" i="80"/>
  <c r="W29" i="80"/>
  <c r="C29" i="80" s="1"/>
  <c r="AM28" i="80"/>
  <c r="AL28" i="80"/>
  <c r="AK28" i="80"/>
  <c r="AJ28" i="80"/>
  <c r="AI28" i="80"/>
  <c r="O28" i="80" s="1"/>
  <c r="AH28" i="80"/>
  <c r="AG28" i="80"/>
  <c r="AF28" i="80"/>
  <c r="L28" i="80" s="1"/>
  <c r="AE28" i="80"/>
  <c r="AD28" i="80"/>
  <c r="AC28" i="80"/>
  <c r="I28" i="80" s="1"/>
  <c r="AB28" i="80"/>
  <c r="H28" i="80" s="1"/>
  <c r="AA28" i="80"/>
  <c r="Z28" i="80"/>
  <c r="Y28" i="80"/>
  <c r="E28" i="80" s="1"/>
  <c r="X28" i="80"/>
  <c r="W28" i="80"/>
  <c r="C28" i="80" s="1"/>
  <c r="AM27" i="80"/>
  <c r="AL27" i="80"/>
  <c r="AK27" i="80"/>
  <c r="AJ27" i="80"/>
  <c r="AI27" i="80"/>
  <c r="O27" i="80" s="1"/>
  <c r="AH27" i="80"/>
  <c r="AG27" i="80"/>
  <c r="AF27" i="80"/>
  <c r="L27" i="80" s="1"/>
  <c r="AE27" i="80"/>
  <c r="AD27" i="80"/>
  <c r="AC27" i="80"/>
  <c r="AB27" i="80"/>
  <c r="AA27" i="80"/>
  <c r="Z27" i="80"/>
  <c r="Y27" i="80"/>
  <c r="E27" i="80" s="1"/>
  <c r="X27" i="80"/>
  <c r="W27" i="80"/>
  <c r="C27" i="80" s="1"/>
  <c r="AM26" i="80"/>
  <c r="AL26" i="80"/>
  <c r="AK26" i="80"/>
  <c r="AJ26" i="80"/>
  <c r="AI26" i="80"/>
  <c r="O26" i="80" s="1"/>
  <c r="AH26" i="80"/>
  <c r="AG26" i="80"/>
  <c r="AF26" i="80"/>
  <c r="L26" i="80" s="1"/>
  <c r="AE26" i="80"/>
  <c r="AD26" i="80"/>
  <c r="AC26" i="80"/>
  <c r="I26" i="80" s="1"/>
  <c r="AB26" i="80"/>
  <c r="H26" i="80" s="1"/>
  <c r="AA26" i="80"/>
  <c r="Z26" i="80"/>
  <c r="Y26" i="80"/>
  <c r="E26" i="80" s="1"/>
  <c r="X26" i="80"/>
  <c r="W26" i="80"/>
  <c r="C26" i="80" s="1"/>
  <c r="AM25" i="80"/>
  <c r="AL25" i="80"/>
  <c r="AK25" i="80"/>
  <c r="AJ25" i="80"/>
  <c r="AI25" i="80"/>
  <c r="O25" i="80" s="1"/>
  <c r="AH25" i="80"/>
  <c r="AG25" i="80"/>
  <c r="AF25" i="80"/>
  <c r="L25" i="80" s="1"/>
  <c r="AE25" i="80"/>
  <c r="AD25" i="80"/>
  <c r="AC25" i="80"/>
  <c r="I25" i="80" s="1"/>
  <c r="AB25" i="80"/>
  <c r="H25" i="80" s="1"/>
  <c r="AA25" i="80"/>
  <c r="Z25" i="80"/>
  <c r="Y25" i="80"/>
  <c r="E25" i="80" s="1"/>
  <c r="X25" i="80"/>
  <c r="W25" i="80"/>
  <c r="C25" i="80" s="1"/>
  <c r="AM24" i="80"/>
  <c r="AL24" i="80"/>
  <c r="AK24" i="80"/>
  <c r="AJ24" i="80"/>
  <c r="AI24" i="80"/>
  <c r="O24" i="80" s="1"/>
  <c r="AH24" i="80"/>
  <c r="AG24" i="80"/>
  <c r="M24" i="80" s="1"/>
  <c r="AF24" i="80"/>
  <c r="L24" i="80" s="1"/>
  <c r="AE24" i="80"/>
  <c r="AD24" i="80"/>
  <c r="AC24" i="80"/>
  <c r="I24" i="80" s="1"/>
  <c r="AB24" i="80"/>
  <c r="H24" i="80" s="1"/>
  <c r="AA24" i="80"/>
  <c r="Z24" i="80"/>
  <c r="Y24" i="80"/>
  <c r="E24" i="80" s="1"/>
  <c r="X24" i="80"/>
  <c r="W24" i="80"/>
  <c r="C24" i="80" s="1"/>
  <c r="AM23" i="80"/>
  <c r="AL23" i="80"/>
  <c r="AK23" i="80"/>
  <c r="AJ23" i="80"/>
  <c r="AI23" i="80"/>
  <c r="O23" i="80" s="1"/>
  <c r="AH23" i="80"/>
  <c r="AG23" i="80"/>
  <c r="AF23" i="80"/>
  <c r="L23" i="80" s="1"/>
  <c r="AE23" i="80"/>
  <c r="AD23" i="80"/>
  <c r="AC23" i="80"/>
  <c r="I23" i="80" s="1"/>
  <c r="AB23" i="80"/>
  <c r="H23" i="80" s="1"/>
  <c r="AA23" i="80"/>
  <c r="Z23" i="80"/>
  <c r="Y23" i="80"/>
  <c r="E23" i="80" s="1"/>
  <c r="X23" i="80"/>
  <c r="W23" i="80"/>
  <c r="C23" i="80" s="1"/>
  <c r="AM22" i="80"/>
  <c r="AL22" i="80"/>
  <c r="AK22" i="80"/>
  <c r="AJ22" i="80"/>
  <c r="AI22" i="80"/>
  <c r="O22" i="80" s="1"/>
  <c r="AH22" i="80"/>
  <c r="AG22" i="80"/>
  <c r="AF22" i="80"/>
  <c r="L22" i="80" s="1"/>
  <c r="AE22" i="80"/>
  <c r="AD22" i="80"/>
  <c r="AC22" i="80"/>
  <c r="I22" i="80" s="1"/>
  <c r="AB22" i="80"/>
  <c r="H22" i="80" s="1"/>
  <c r="AA22" i="80"/>
  <c r="Z22" i="80"/>
  <c r="Y22" i="80"/>
  <c r="E22" i="80" s="1"/>
  <c r="X22" i="80"/>
  <c r="W22" i="80"/>
  <c r="C22" i="80" s="1"/>
  <c r="AM21" i="80"/>
  <c r="AL21" i="80"/>
  <c r="AK21" i="80"/>
  <c r="AJ21" i="80"/>
  <c r="AI21" i="80"/>
  <c r="O21" i="80" s="1"/>
  <c r="AH21" i="80"/>
  <c r="AG21" i="80"/>
  <c r="AF21" i="80"/>
  <c r="L21" i="80" s="1"/>
  <c r="AE21" i="80"/>
  <c r="AD21" i="80"/>
  <c r="AC21" i="80"/>
  <c r="I21" i="80" s="1"/>
  <c r="AB21" i="80"/>
  <c r="H21" i="80" s="1"/>
  <c r="AA21" i="80"/>
  <c r="Z21" i="80"/>
  <c r="Y21" i="80"/>
  <c r="E21" i="80" s="1"/>
  <c r="X21" i="80"/>
  <c r="W21" i="80"/>
  <c r="C21" i="80" s="1"/>
  <c r="AM20" i="80"/>
  <c r="AL20" i="80"/>
  <c r="AK20" i="80"/>
  <c r="AJ20" i="80"/>
  <c r="AI20" i="80"/>
  <c r="O20" i="80" s="1"/>
  <c r="AH20" i="80"/>
  <c r="AG20" i="80"/>
  <c r="AF20" i="80"/>
  <c r="L20" i="80" s="1"/>
  <c r="AE20" i="80"/>
  <c r="AD20" i="80"/>
  <c r="AC20" i="80"/>
  <c r="I20" i="80" s="1"/>
  <c r="AB20" i="80"/>
  <c r="H20" i="80" s="1"/>
  <c r="AA20" i="80"/>
  <c r="Z20" i="80"/>
  <c r="Y20" i="80"/>
  <c r="E20" i="80" s="1"/>
  <c r="X20" i="80"/>
  <c r="W20" i="80"/>
  <c r="C20" i="80" s="1"/>
  <c r="AM19" i="80"/>
  <c r="AL19" i="80"/>
  <c r="AK19" i="80"/>
  <c r="AJ19" i="80"/>
  <c r="AI19" i="80"/>
  <c r="O19" i="80" s="1"/>
  <c r="AH19" i="80"/>
  <c r="AG19" i="80"/>
  <c r="AF19" i="80"/>
  <c r="L19" i="80" s="1"/>
  <c r="AE19" i="80"/>
  <c r="AD19" i="80"/>
  <c r="AC19" i="80"/>
  <c r="I19" i="80" s="1"/>
  <c r="AB19" i="80"/>
  <c r="H19" i="80" s="1"/>
  <c r="AA19" i="80"/>
  <c r="Z19" i="80"/>
  <c r="Y19" i="80"/>
  <c r="E19" i="80" s="1"/>
  <c r="X19" i="80"/>
  <c r="W19" i="80"/>
  <c r="C19" i="80" s="1"/>
  <c r="AM18" i="80"/>
  <c r="AL18" i="80"/>
  <c r="AK18" i="80"/>
  <c r="AJ18" i="80"/>
  <c r="AI18" i="80"/>
  <c r="O18" i="80" s="1"/>
  <c r="AH18" i="80"/>
  <c r="N18" i="80" s="1"/>
  <c r="AG18" i="80"/>
  <c r="AF18" i="80"/>
  <c r="L18" i="80" s="1"/>
  <c r="AE18" i="80"/>
  <c r="AD18" i="80"/>
  <c r="AC18" i="80"/>
  <c r="AB18" i="80"/>
  <c r="H18" i="80" s="1"/>
  <c r="AA18" i="80"/>
  <c r="Z18" i="80"/>
  <c r="F18" i="80" s="1"/>
  <c r="Y18" i="80"/>
  <c r="E18" i="80" s="1"/>
  <c r="X18" i="80"/>
  <c r="W18" i="80"/>
  <c r="C18" i="80" s="1"/>
  <c r="AM17" i="80"/>
  <c r="S17" i="80" s="1"/>
  <c r="AL17" i="80"/>
  <c r="R17" i="80" s="1"/>
  <c r="AK17" i="80"/>
  <c r="Q17" i="80" s="1"/>
  <c r="AJ17" i="80"/>
  <c r="P17" i="80" s="1"/>
  <c r="AI17" i="80"/>
  <c r="O17" i="80" s="1"/>
  <c r="AH17" i="80"/>
  <c r="N17" i="80" s="1"/>
  <c r="AG17" i="80"/>
  <c r="M17" i="80" s="1"/>
  <c r="AF17" i="80"/>
  <c r="L17" i="80" s="1"/>
  <c r="AE17" i="80"/>
  <c r="K17" i="80" s="1"/>
  <c r="AD17" i="80"/>
  <c r="J17" i="80" s="1"/>
  <c r="AC17" i="80"/>
  <c r="I17" i="80" s="1"/>
  <c r="AB17" i="80"/>
  <c r="H17" i="80" s="1"/>
  <c r="AA17" i="80"/>
  <c r="G17" i="80" s="1"/>
  <c r="Z17" i="80"/>
  <c r="F17" i="80" s="1"/>
  <c r="Y17" i="80"/>
  <c r="E17" i="80" s="1"/>
  <c r="X17" i="80"/>
  <c r="D17" i="80" s="1"/>
  <c r="W17" i="80"/>
  <c r="C17" i="80" s="1"/>
  <c r="AM16" i="80"/>
  <c r="S16" i="80" s="1"/>
  <c r="AL16" i="80"/>
  <c r="R16" i="80" s="1"/>
  <c r="AK16" i="80"/>
  <c r="Q16" i="80" s="1"/>
  <c r="AJ16" i="80"/>
  <c r="P16" i="80" s="1"/>
  <c r="AI16" i="80"/>
  <c r="O16" i="80" s="1"/>
  <c r="AH16" i="80"/>
  <c r="N16" i="80" s="1"/>
  <c r="AG16" i="80"/>
  <c r="M16" i="80" s="1"/>
  <c r="AF16" i="80"/>
  <c r="L16" i="80" s="1"/>
  <c r="AE16" i="80"/>
  <c r="K16" i="80" s="1"/>
  <c r="AD16" i="80"/>
  <c r="J16" i="80" s="1"/>
  <c r="AC16" i="80"/>
  <c r="I16" i="80" s="1"/>
  <c r="AB16" i="80"/>
  <c r="H16" i="80" s="1"/>
  <c r="AA16" i="80"/>
  <c r="G16" i="80" s="1"/>
  <c r="Z16" i="80"/>
  <c r="F16" i="80" s="1"/>
  <c r="Y16" i="80"/>
  <c r="E16" i="80" s="1"/>
  <c r="X16" i="80"/>
  <c r="D16" i="80" s="1"/>
  <c r="W16" i="80"/>
  <c r="C16" i="80" s="1"/>
  <c r="AM15" i="80"/>
  <c r="S15" i="80" s="1"/>
  <c r="AL15" i="80"/>
  <c r="R15" i="80" s="1"/>
  <c r="AK15" i="80"/>
  <c r="Q15" i="80" s="1"/>
  <c r="AJ15" i="80"/>
  <c r="P15" i="80" s="1"/>
  <c r="AI15" i="80"/>
  <c r="O15" i="80" s="1"/>
  <c r="AH15" i="80"/>
  <c r="N15" i="80" s="1"/>
  <c r="AG15" i="80"/>
  <c r="M15" i="80" s="1"/>
  <c r="AF15" i="80"/>
  <c r="L15" i="80" s="1"/>
  <c r="AE15" i="80"/>
  <c r="K15" i="80" s="1"/>
  <c r="AD15" i="80"/>
  <c r="J15" i="80" s="1"/>
  <c r="AC15" i="80"/>
  <c r="I15" i="80" s="1"/>
  <c r="AB15" i="80"/>
  <c r="H15" i="80" s="1"/>
  <c r="AA15" i="80"/>
  <c r="G15" i="80" s="1"/>
  <c r="Z15" i="80"/>
  <c r="F15" i="80" s="1"/>
  <c r="Y15" i="80"/>
  <c r="E15" i="80" s="1"/>
  <c r="X15" i="80"/>
  <c r="D15" i="80" s="1"/>
  <c r="W15" i="80"/>
  <c r="C15" i="80" s="1"/>
  <c r="AM14" i="80"/>
  <c r="AL14" i="80"/>
  <c r="AK14" i="80"/>
  <c r="AJ14" i="80"/>
  <c r="AI14" i="80"/>
  <c r="O14" i="80" s="1"/>
  <c r="AH14" i="80"/>
  <c r="N14" i="80" s="1"/>
  <c r="AG14" i="80"/>
  <c r="AF14" i="80"/>
  <c r="AE14" i="80"/>
  <c r="K14" i="80" s="1"/>
  <c r="AD14" i="80"/>
  <c r="AC14" i="80"/>
  <c r="I14" i="80" s="1"/>
  <c r="AB14" i="80"/>
  <c r="H14" i="80" s="1"/>
  <c r="AA14" i="80"/>
  <c r="G14" i="80" s="1"/>
  <c r="Z14" i="80"/>
  <c r="F14" i="80" s="1"/>
  <c r="Y14" i="80"/>
  <c r="E14" i="80" s="1"/>
  <c r="X14" i="80"/>
  <c r="D14" i="80" s="1"/>
  <c r="W14" i="80"/>
  <c r="C14" i="80" s="1"/>
  <c r="AM13" i="80"/>
  <c r="AL13" i="80"/>
  <c r="AK13" i="80"/>
  <c r="AJ13" i="80"/>
  <c r="AI13" i="80"/>
  <c r="AH13" i="80"/>
  <c r="N13" i="80" s="1"/>
  <c r="AG13" i="80"/>
  <c r="AF13" i="80"/>
  <c r="L13" i="80" s="1"/>
  <c r="AE13" i="80"/>
  <c r="AD13" i="80"/>
  <c r="AC13" i="80"/>
  <c r="AB13" i="80"/>
  <c r="AA13" i="80"/>
  <c r="Z13" i="80"/>
  <c r="Y13" i="80"/>
  <c r="E13" i="80" s="1"/>
  <c r="X13" i="80"/>
  <c r="W13" i="80"/>
  <c r="C13" i="80" s="1"/>
  <c r="AM12" i="80"/>
  <c r="S12" i="80" s="1"/>
  <c r="AL12" i="80"/>
  <c r="R12" i="80" s="1"/>
  <c r="AK12" i="80"/>
  <c r="Q12" i="80" s="1"/>
  <c r="AJ12" i="80"/>
  <c r="P12" i="80" s="1"/>
  <c r="AI12" i="80"/>
  <c r="O12" i="80" s="1"/>
  <c r="AH12" i="80"/>
  <c r="N12" i="80" s="1"/>
  <c r="AG12" i="80"/>
  <c r="M12" i="80" s="1"/>
  <c r="AF12" i="80"/>
  <c r="L12" i="80" s="1"/>
  <c r="AE12" i="80"/>
  <c r="K12" i="80" s="1"/>
  <c r="AD12" i="80"/>
  <c r="J12" i="80" s="1"/>
  <c r="AC12" i="80"/>
  <c r="I12" i="80" s="1"/>
  <c r="AB12" i="80"/>
  <c r="H12" i="80" s="1"/>
  <c r="AA12" i="80"/>
  <c r="G12" i="80" s="1"/>
  <c r="Z12" i="80"/>
  <c r="F12" i="80" s="1"/>
  <c r="Y12" i="80"/>
  <c r="E12" i="80" s="1"/>
  <c r="X12" i="80"/>
  <c r="D12" i="80" s="1"/>
  <c r="W12" i="80"/>
  <c r="C12" i="80" s="1"/>
  <c r="AM11" i="80"/>
  <c r="S11" i="80" s="1"/>
  <c r="AL11" i="80"/>
  <c r="R11" i="80" s="1"/>
  <c r="AK11" i="80"/>
  <c r="Q11" i="80" s="1"/>
  <c r="AJ11" i="80"/>
  <c r="P11" i="80" s="1"/>
  <c r="AI11" i="80"/>
  <c r="O11" i="80" s="1"/>
  <c r="AH11" i="80"/>
  <c r="N11" i="80" s="1"/>
  <c r="AG11" i="80"/>
  <c r="M11" i="80" s="1"/>
  <c r="AF11" i="80"/>
  <c r="L11" i="80" s="1"/>
  <c r="AE11" i="80"/>
  <c r="K11" i="80" s="1"/>
  <c r="AD11" i="80"/>
  <c r="J11" i="80" s="1"/>
  <c r="AC11" i="80"/>
  <c r="I11" i="80" s="1"/>
  <c r="AB11" i="80"/>
  <c r="H11" i="80" s="1"/>
  <c r="AA11" i="80"/>
  <c r="G11" i="80" s="1"/>
  <c r="Z11" i="80"/>
  <c r="F11" i="80" s="1"/>
  <c r="Y11" i="80"/>
  <c r="E11" i="80" s="1"/>
  <c r="X11" i="80"/>
  <c r="D11" i="80" s="1"/>
  <c r="W11" i="80"/>
  <c r="C11" i="80" s="1"/>
  <c r="AM10" i="80"/>
  <c r="AL10" i="80"/>
  <c r="AK10" i="80"/>
  <c r="AJ10" i="80"/>
  <c r="AI10" i="80"/>
  <c r="O10" i="80" s="1"/>
  <c r="AH10" i="80"/>
  <c r="N10" i="80" s="1"/>
  <c r="AG10" i="80"/>
  <c r="AF10" i="80"/>
  <c r="L10" i="80" s="1"/>
  <c r="AE10" i="80"/>
  <c r="AD10" i="80"/>
  <c r="AC10" i="80"/>
  <c r="AB10" i="80"/>
  <c r="H10" i="80" s="1"/>
  <c r="AA10" i="80"/>
  <c r="G10" i="80" s="1"/>
  <c r="Z10" i="80"/>
  <c r="F10" i="80" s="1"/>
  <c r="Y10" i="80"/>
  <c r="E10" i="80" s="1"/>
  <c r="X10" i="80"/>
  <c r="W10" i="80"/>
  <c r="AZ106" i="79" l="1"/>
  <c r="AF300" i="79"/>
  <c r="AF299" i="79"/>
  <c r="AF298" i="79"/>
  <c r="AF297" i="79"/>
  <c r="AF296" i="79"/>
  <c r="AF295" i="79"/>
  <c r="AF294" i="79"/>
  <c r="AF293" i="79"/>
  <c r="B357" i="79"/>
  <c r="R40" i="80" s="1"/>
  <c r="B399" i="79"/>
  <c r="S40" i="80" s="1"/>
  <c r="B420" i="79"/>
  <c r="S59" i="80" s="1"/>
  <c r="B378" i="79"/>
  <c r="R59" i="80" s="1"/>
  <c r="B336" i="79"/>
  <c r="Q59" i="80" s="1"/>
  <c r="B294" i="79"/>
  <c r="P59" i="80" s="1"/>
  <c r="B382" i="79"/>
  <c r="B343" i="79"/>
  <c r="Q67" i="80" s="1"/>
  <c r="B342" i="79"/>
  <c r="Q65" i="80" s="1"/>
  <c r="B341" i="79"/>
  <c r="Q64" i="80" s="1"/>
  <c r="B339" i="79"/>
  <c r="Q63" i="80" s="1"/>
  <c r="B338" i="79"/>
  <c r="Q62" i="80" s="1"/>
  <c r="B296" i="79"/>
  <c r="P62" i="80" s="1"/>
  <c r="B297" i="79"/>
  <c r="P63" i="80" s="1"/>
  <c r="B298" i="79"/>
  <c r="B299" i="79"/>
  <c r="P64" i="80" s="1"/>
  <c r="B300" i="79"/>
  <c r="P65" i="80" s="1"/>
  <c r="B301" i="79"/>
  <c r="P67" i="80" s="1"/>
  <c r="B302" i="79"/>
  <c r="B303" i="79"/>
  <c r="B304" i="79"/>
  <c r="Q19" i="80" s="1"/>
  <c r="B305" i="79"/>
  <c r="Q20" i="80" s="1"/>
  <c r="L307" i="79"/>
  <c r="L306" i="79"/>
  <c r="L305" i="79"/>
  <c r="AK17" i="79"/>
  <c r="AK32" i="79"/>
  <c r="AK36" i="79"/>
  <c r="AK14" i="79"/>
  <c r="AK79" i="79"/>
  <c r="AK78" i="79"/>
  <c r="AK52" i="79"/>
  <c r="AK43" i="79"/>
  <c r="AK35" i="79"/>
  <c r="AK24" i="79"/>
  <c r="AK19" i="79"/>
  <c r="AK6" i="79"/>
  <c r="AK51" i="79"/>
  <c r="AK42" i="79"/>
  <c r="AK34" i="79"/>
  <c r="AK23" i="79"/>
  <c r="AK18" i="79"/>
  <c r="AK5" i="79"/>
  <c r="Q34" i="79"/>
  <c r="AA286" i="79"/>
  <c r="AA363" i="79"/>
  <c r="AA324" i="79"/>
  <c r="AA247" i="79"/>
  <c r="AA279" i="79"/>
  <c r="AA356" i="79"/>
  <c r="AA317" i="79"/>
  <c r="AA240" i="79"/>
  <c r="AA254" i="79"/>
  <c r="AA331" i="79"/>
  <c r="AA293" i="79"/>
  <c r="AA215" i="79"/>
  <c r="AA252" i="79"/>
  <c r="AA329" i="79"/>
  <c r="AA291" i="79"/>
  <c r="AA213" i="79"/>
  <c r="AA11" i="79"/>
  <c r="AA28" i="79"/>
  <c r="AA29" i="79"/>
  <c r="AA30" i="79"/>
  <c r="AA40" i="79"/>
  <c r="AA42" i="79"/>
  <c r="AA43" i="79"/>
  <c r="AA44" i="79"/>
  <c r="AA45" i="79"/>
  <c r="AA38" i="79"/>
  <c r="AA62" i="79"/>
  <c r="AA63" i="79"/>
  <c r="AA84" i="79"/>
  <c r="AA81" i="79"/>
  <c r="AA85" i="79"/>
  <c r="AA174" i="79"/>
  <c r="AA195" i="79"/>
  <c r="AA173" i="79"/>
  <c r="AA172" i="79"/>
  <c r="AA144" i="79"/>
  <c r="AA345" i="79"/>
  <c r="AA268" i="79"/>
  <c r="AA229" i="79"/>
  <c r="AA124" i="79"/>
  <c r="AA99" i="79"/>
  <c r="AA75" i="79"/>
  <c r="AA50" i="79"/>
  <c r="AA137" i="79"/>
  <c r="AA136" i="79"/>
  <c r="AA135" i="79"/>
  <c r="AA111" i="79"/>
  <c r="AA120" i="79"/>
  <c r="AA181" i="79"/>
  <c r="AA35" i="79"/>
  <c r="AA5" i="79"/>
  <c r="AA34" i="79"/>
  <c r="AA33" i="79"/>
  <c r="AA32" i="79"/>
  <c r="AA31" i="79"/>
  <c r="AA177" i="79"/>
  <c r="AU4" i="79"/>
  <c r="AZ105" i="79"/>
  <c r="AZ104" i="79"/>
  <c r="AZ103" i="79"/>
  <c r="AZ102" i="79"/>
  <c r="AZ101" i="79"/>
  <c r="AZ100" i="79"/>
  <c r="AZ99" i="79"/>
  <c r="AZ98" i="79"/>
  <c r="AZ97" i="79"/>
  <c r="AZ96" i="79"/>
  <c r="AZ95" i="79"/>
  <c r="AZ94" i="79"/>
  <c r="AZ93" i="79"/>
  <c r="AZ92" i="79"/>
  <c r="AZ91" i="79"/>
  <c r="AZ90" i="79"/>
  <c r="AZ89" i="79"/>
  <c r="AZ88" i="79"/>
  <c r="AZ87" i="79"/>
  <c r="AZ86" i="79"/>
  <c r="AZ85" i="79"/>
  <c r="AF94" i="79"/>
  <c r="AF82" i="79"/>
  <c r="AF66" i="79"/>
  <c r="AF55" i="79"/>
  <c r="AF40" i="79"/>
  <c r="AF16" i="79"/>
  <c r="G15" i="79"/>
  <c r="F44" i="80" s="1"/>
  <c r="G14" i="79"/>
  <c r="F13" i="80" s="1"/>
  <c r="B409" i="79"/>
  <c r="B367" i="79"/>
  <c r="B325" i="79"/>
  <c r="B283" i="79"/>
  <c r="B228" i="79"/>
  <c r="M43" i="80" s="1"/>
  <c r="B209" i="79"/>
  <c r="L43" i="80" s="1"/>
  <c r="B190" i="79"/>
  <c r="B155" i="79"/>
  <c r="B123" i="79"/>
  <c r="B105" i="79"/>
  <c r="B82" i="79"/>
  <c r="B54" i="79"/>
  <c r="F43" i="80" s="1"/>
  <c r="B19" i="79"/>
  <c r="B153" i="79"/>
  <c r="B141" i="79"/>
  <c r="J26" i="80" s="1"/>
  <c r="B140" i="79"/>
  <c r="J25" i="80" s="1"/>
  <c r="B139" i="79"/>
  <c r="J24" i="80" s="1"/>
  <c r="B138" i="79"/>
  <c r="J23" i="80" s="1"/>
  <c r="B136" i="79"/>
  <c r="J21" i="80" s="1"/>
  <c r="B135" i="79"/>
  <c r="J20" i="80" s="1"/>
  <c r="B134" i="79"/>
  <c r="J19" i="80" s="1"/>
  <c r="B145" i="79"/>
  <c r="J40" i="80" s="1"/>
  <c r="B315" i="79"/>
  <c r="Q40" i="80" s="1"/>
  <c r="B273" i="79"/>
  <c r="P40" i="80" s="1"/>
  <c r="B115" i="79"/>
  <c r="I40" i="80" s="1"/>
  <c r="B98" i="79"/>
  <c r="H40" i="80" s="1"/>
  <c r="B73" i="79"/>
  <c r="G40" i="80" s="1"/>
  <c r="B46" i="79"/>
  <c r="F40" i="80" s="1"/>
  <c r="B80" i="79"/>
  <c r="G37" i="80" s="1"/>
  <c r="B79" i="79"/>
  <c r="G36" i="80" s="1"/>
  <c r="B78" i="79"/>
  <c r="G35" i="80" s="1"/>
  <c r="B77" i="79"/>
  <c r="G34" i="80" s="1"/>
  <c r="B75" i="79"/>
  <c r="G32" i="80" s="1"/>
  <c r="B60" i="79"/>
  <c r="F67" i="80" s="1"/>
  <c r="B59" i="79"/>
  <c r="F65" i="80" s="1"/>
  <c r="B58" i="79"/>
  <c r="F64" i="80" s="1"/>
  <c r="B57" i="79"/>
  <c r="F63" i="80" s="1"/>
  <c r="B56" i="79"/>
  <c r="F62" i="80" s="1"/>
  <c r="B55" i="79"/>
  <c r="F61" i="80" s="1"/>
  <c r="B53" i="79"/>
  <c r="F39" i="80" s="1"/>
  <c r="B52" i="79"/>
  <c r="F37" i="80" s="1"/>
  <c r="B51" i="79"/>
  <c r="F36" i="80" s="1"/>
  <c r="B50" i="79"/>
  <c r="F35" i="80" s="1"/>
  <c r="B49" i="79"/>
  <c r="F34" i="80" s="1"/>
  <c r="B48" i="79"/>
  <c r="F32" i="80" s="1"/>
  <c r="B47" i="79"/>
  <c r="F31" i="80" s="1"/>
  <c r="B45" i="79"/>
  <c r="F29" i="80" s="1"/>
  <c r="B44" i="79"/>
  <c r="F28" i="80" s="1"/>
  <c r="B43" i="79"/>
  <c r="F27" i="80" s="1"/>
  <c r="B42" i="79"/>
  <c r="F26" i="80" s="1"/>
  <c r="B41" i="79"/>
  <c r="F25" i="80" s="1"/>
  <c r="B40" i="79"/>
  <c r="F24" i="80" s="1"/>
  <c r="B39" i="79"/>
  <c r="F23" i="80" s="1"/>
  <c r="B38" i="79"/>
  <c r="F22" i="80" s="1"/>
  <c r="B37" i="79"/>
  <c r="F21" i="80" s="1"/>
  <c r="B36" i="79"/>
  <c r="F20" i="80" s="1"/>
  <c r="B35" i="79"/>
  <c r="F19" i="80" s="1"/>
  <c r="BE2" i="79" l="1"/>
  <c r="AZ84" i="79"/>
  <c r="AZ83" i="79"/>
  <c r="AZ82" i="79"/>
  <c r="AZ81" i="79"/>
  <c r="AZ80" i="79"/>
  <c r="AZ79" i="79"/>
  <c r="AZ78" i="79"/>
  <c r="AZ77" i="79"/>
  <c r="AZ76" i="79"/>
  <c r="AZ75" i="79"/>
  <c r="AZ74" i="79"/>
  <c r="AZ73" i="79"/>
  <c r="AZ72" i="79"/>
  <c r="AZ71" i="79"/>
  <c r="AZ70" i="79"/>
  <c r="AZ69" i="79"/>
  <c r="AZ68" i="79"/>
  <c r="AZ67" i="79"/>
  <c r="AZ66" i="79"/>
  <c r="AZ65" i="79"/>
  <c r="AZ64" i="79"/>
  <c r="AZ63" i="79"/>
  <c r="AZ62" i="79"/>
  <c r="AZ61" i="79"/>
  <c r="AZ60" i="79"/>
  <c r="AZ59" i="79"/>
  <c r="AZ58" i="79"/>
  <c r="AZ57" i="79"/>
  <c r="AZ56" i="79"/>
  <c r="AZ55" i="79"/>
  <c r="AZ54" i="79"/>
  <c r="AZ53" i="79"/>
  <c r="AZ52" i="79"/>
  <c r="AZ51" i="79"/>
  <c r="AZ50" i="79"/>
  <c r="AZ49" i="79"/>
  <c r="AZ48" i="79"/>
  <c r="AZ47" i="79"/>
  <c r="AZ46" i="79"/>
  <c r="AZ45" i="79"/>
  <c r="AZ44" i="79"/>
  <c r="AZ43" i="79"/>
  <c r="AZ42" i="79"/>
  <c r="AZ41" i="79"/>
  <c r="AZ40" i="79"/>
  <c r="AZ39" i="79"/>
  <c r="AZ38" i="79"/>
  <c r="AZ37" i="79"/>
  <c r="AZ36" i="79"/>
  <c r="AZ35" i="79"/>
  <c r="AZ34" i="79"/>
  <c r="AZ33" i="79"/>
  <c r="AZ32" i="79"/>
  <c r="AZ31" i="79"/>
  <c r="AZ30" i="79"/>
  <c r="AZ29" i="79"/>
  <c r="AZ28" i="79"/>
  <c r="AZ27" i="79"/>
  <c r="AZ26" i="79"/>
  <c r="AZ25" i="79"/>
  <c r="AZ24" i="79"/>
  <c r="AZ23" i="79"/>
  <c r="AZ22" i="79"/>
  <c r="AZ21" i="79"/>
  <c r="AZ20" i="79"/>
  <c r="AZ19" i="79"/>
  <c r="AZ18" i="79"/>
  <c r="AZ17" i="79"/>
  <c r="AZ16" i="79"/>
  <c r="AZ15" i="79"/>
  <c r="AZ14" i="79"/>
  <c r="AZ13" i="79"/>
  <c r="AZ12" i="79"/>
  <c r="AZ11" i="79"/>
  <c r="AZ10" i="79"/>
  <c r="AZ9" i="79"/>
  <c r="AZ8" i="79"/>
  <c r="AZ7" i="79"/>
  <c r="AZ6" i="79"/>
  <c r="AZ5" i="79"/>
  <c r="AZ4" i="79"/>
  <c r="AZ3" i="79"/>
  <c r="AZ2" i="79"/>
  <c r="AU3" i="79"/>
  <c r="AU2" i="79"/>
  <c r="AP2" i="79"/>
  <c r="AF292" i="79"/>
  <c r="AF291" i="79"/>
  <c r="AF290" i="79"/>
  <c r="AF289" i="79"/>
  <c r="AF288" i="79"/>
  <c r="AF287" i="79"/>
  <c r="AF286" i="79"/>
  <c r="AF285" i="79"/>
  <c r="AF284" i="79"/>
  <c r="AF283" i="79"/>
  <c r="AF282" i="79"/>
  <c r="AF281" i="79"/>
  <c r="AF280" i="79"/>
  <c r="AF279" i="79"/>
  <c r="AF278" i="79"/>
  <c r="AF277" i="79"/>
  <c r="AF276" i="79"/>
  <c r="AF275" i="79"/>
  <c r="AF274" i="79"/>
  <c r="AF273" i="79"/>
  <c r="AF272" i="79"/>
  <c r="AF271" i="79"/>
  <c r="AF270" i="79"/>
  <c r="AF269" i="79"/>
  <c r="AF268" i="79"/>
  <c r="AF267" i="79"/>
  <c r="AF266" i="79"/>
  <c r="AF265" i="79"/>
  <c r="AF264" i="79"/>
  <c r="AF263" i="79"/>
  <c r="AF262" i="79"/>
  <c r="AF261" i="79"/>
  <c r="AF260" i="79"/>
  <c r="AF259" i="79"/>
  <c r="AF258" i="79"/>
  <c r="AF257" i="79"/>
  <c r="AF256" i="79"/>
  <c r="AF255" i="79"/>
  <c r="AF254" i="79"/>
  <c r="AF253" i="79"/>
  <c r="AF252" i="79"/>
  <c r="AF251" i="79"/>
  <c r="AF250" i="79"/>
  <c r="AF249" i="79"/>
  <c r="AF248" i="79"/>
  <c r="AF247" i="79"/>
  <c r="AF246" i="79"/>
  <c r="AF245" i="79"/>
  <c r="AF244" i="79"/>
  <c r="AF243" i="79"/>
  <c r="AF242" i="79"/>
  <c r="AF241" i="79"/>
  <c r="AF240" i="79"/>
  <c r="AF239" i="79"/>
  <c r="AF238" i="79"/>
  <c r="AF237" i="79"/>
  <c r="AF236" i="79"/>
  <c r="AF235" i="79"/>
  <c r="AF234" i="79"/>
  <c r="AF233" i="79"/>
  <c r="AF232" i="79"/>
  <c r="AF231" i="79"/>
  <c r="AF230" i="79"/>
  <c r="AF229" i="79"/>
  <c r="AF228" i="79"/>
  <c r="AF227" i="79"/>
  <c r="AF226" i="79"/>
  <c r="AF225" i="79"/>
  <c r="AF224" i="79"/>
  <c r="AF223" i="79"/>
  <c r="AF222" i="79"/>
  <c r="AF221" i="79"/>
  <c r="AF220" i="79"/>
  <c r="AF219" i="79"/>
  <c r="AF218" i="79"/>
  <c r="AF217" i="79"/>
  <c r="AF216" i="79"/>
  <c r="AF215" i="79"/>
  <c r="AF214" i="79"/>
  <c r="AF213" i="79"/>
  <c r="AF212" i="79"/>
  <c r="AF211" i="79"/>
  <c r="AF210" i="79"/>
  <c r="AF209" i="79"/>
  <c r="AF208" i="79"/>
  <c r="AF207" i="79"/>
  <c r="AF206" i="79"/>
  <c r="AF205" i="79"/>
  <c r="AF204" i="79"/>
  <c r="AF203" i="79"/>
  <c r="AF202" i="79"/>
  <c r="AF201" i="79"/>
  <c r="AF200" i="79"/>
  <c r="AF199" i="79"/>
  <c r="AF198" i="79"/>
  <c r="AF197" i="79"/>
  <c r="AF196" i="79"/>
  <c r="AF195" i="79"/>
  <c r="AF194" i="79"/>
  <c r="AF193" i="79"/>
  <c r="AF192" i="79"/>
  <c r="AF191" i="79"/>
  <c r="AF190" i="79"/>
  <c r="AF189" i="79"/>
  <c r="AF188" i="79"/>
  <c r="AF187" i="79"/>
  <c r="AF186" i="79"/>
  <c r="AF185" i="79"/>
  <c r="AF184" i="79"/>
  <c r="AF183" i="79"/>
  <c r="AF182" i="79"/>
  <c r="AF181" i="79"/>
  <c r="AF180" i="79"/>
  <c r="AF179" i="79"/>
  <c r="AF178" i="79"/>
  <c r="AF177" i="79"/>
  <c r="AF176" i="79"/>
  <c r="AF175" i="79"/>
  <c r="AF174" i="79"/>
  <c r="AF173" i="79"/>
  <c r="AF172" i="79"/>
  <c r="AF171" i="79"/>
  <c r="AF170" i="79"/>
  <c r="AF169" i="79"/>
  <c r="AF168" i="79"/>
  <c r="AF167" i="79"/>
  <c r="AF166" i="79"/>
  <c r="AF165" i="79"/>
  <c r="AF164" i="79"/>
  <c r="AF163" i="79"/>
  <c r="AF162" i="79"/>
  <c r="AF161" i="79"/>
  <c r="AF160" i="79"/>
  <c r="AF159" i="79"/>
  <c r="AF158" i="79"/>
  <c r="AF157" i="79"/>
  <c r="AF156" i="79"/>
  <c r="AF155" i="79"/>
  <c r="AF154" i="79"/>
  <c r="AF153" i="79"/>
  <c r="AF152" i="79"/>
  <c r="AF151" i="79"/>
  <c r="AF150" i="79"/>
  <c r="AF149" i="79"/>
  <c r="AF148" i="79"/>
  <c r="AF147" i="79"/>
  <c r="AF146" i="79"/>
  <c r="AF145" i="79"/>
  <c r="AF144" i="79"/>
  <c r="AF143" i="79"/>
  <c r="AF142" i="79"/>
  <c r="AF141" i="79"/>
  <c r="AF140" i="79"/>
  <c r="AF139" i="79"/>
  <c r="AF138" i="79"/>
  <c r="AF137" i="79"/>
  <c r="AF136" i="79"/>
  <c r="AF135" i="79"/>
  <c r="AF134" i="79"/>
  <c r="AF133" i="79"/>
  <c r="AF132" i="79"/>
  <c r="AF131" i="79"/>
  <c r="AF130" i="79"/>
  <c r="AF129" i="79"/>
  <c r="AF128" i="79"/>
  <c r="AF127" i="79"/>
  <c r="AF126" i="79"/>
  <c r="AF125" i="79"/>
  <c r="AF124" i="79"/>
  <c r="AF123" i="79"/>
  <c r="AF122" i="79"/>
  <c r="AF121" i="79"/>
  <c r="AF120" i="79"/>
  <c r="AF119" i="79"/>
  <c r="AF118" i="79"/>
  <c r="AF117" i="79"/>
  <c r="AF116" i="79"/>
  <c r="AF115" i="79"/>
  <c r="AF114" i="79"/>
  <c r="AF113" i="79"/>
  <c r="AF112" i="79"/>
  <c r="AF111" i="79"/>
  <c r="AF110" i="79"/>
  <c r="AF109" i="79"/>
  <c r="AF108" i="79"/>
  <c r="AF107" i="79"/>
  <c r="AF106" i="79"/>
  <c r="AF105" i="79"/>
  <c r="AF104" i="79"/>
  <c r="AF103" i="79"/>
  <c r="AF102" i="79"/>
  <c r="AF101" i="79"/>
  <c r="AF100" i="79"/>
  <c r="AF99" i="79"/>
  <c r="AF98" i="79"/>
  <c r="AF97" i="79"/>
  <c r="AF96" i="79"/>
  <c r="AF95" i="79"/>
  <c r="AF93" i="79"/>
  <c r="AF92" i="79"/>
  <c r="AF91" i="79"/>
  <c r="AF90" i="79"/>
  <c r="AF89" i="79"/>
  <c r="AF88" i="79"/>
  <c r="AF87" i="79"/>
  <c r="AF86" i="79"/>
  <c r="AF85" i="79"/>
  <c r="AF84" i="79"/>
  <c r="AF83" i="79"/>
  <c r="AF81" i="79"/>
  <c r="AF80" i="79"/>
  <c r="AF79" i="79"/>
  <c r="AF78" i="79"/>
  <c r="AF77" i="79"/>
  <c r="AF76" i="79"/>
  <c r="AF75" i="79"/>
  <c r="AF74" i="79"/>
  <c r="AF73" i="79"/>
  <c r="AF72" i="79"/>
  <c r="AF71" i="79"/>
  <c r="AF70" i="79"/>
  <c r="AF69" i="79"/>
  <c r="AF68" i="79"/>
  <c r="AF67" i="79"/>
  <c r="AF65" i="79"/>
  <c r="AF64" i="79"/>
  <c r="AF63" i="79"/>
  <c r="AF62" i="79"/>
  <c r="AF61" i="79"/>
  <c r="AF60" i="79"/>
  <c r="AF59" i="79"/>
  <c r="AF58" i="79"/>
  <c r="AF57" i="79"/>
  <c r="AF56" i="79"/>
  <c r="AF54" i="79"/>
  <c r="AF53" i="79"/>
  <c r="AF52" i="79"/>
  <c r="AF51" i="79"/>
  <c r="AF50" i="79"/>
  <c r="AF49" i="79"/>
  <c r="AF48" i="79"/>
  <c r="AF47" i="79"/>
  <c r="AF46" i="79"/>
  <c r="AF45" i="79"/>
  <c r="AF44" i="79"/>
  <c r="AF43" i="79"/>
  <c r="AF42" i="79"/>
  <c r="AF41" i="79"/>
  <c r="AF39" i="79"/>
  <c r="AF38" i="79"/>
  <c r="AF37" i="79"/>
  <c r="AF36" i="79"/>
  <c r="AF35" i="79"/>
  <c r="AF34" i="79"/>
  <c r="AF33" i="79"/>
  <c r="AF32" i="79"/>
  <c r="AF31" i="79"/>
  <c r="AF30" i="79"/>
  <c r="AF29" i="79"/>
  <c r="AF28" i="79"/>
  <c r="AF27" i="79"/>
  <c r="AF26" i="79"/>
  <c r="AF25" i="79"/>
  <c r="AF24" i="79"/>
  <c r="AF23" i="79"/>
  <c r="AF22" i="79"/>
  <c r="AF21" i="79"/>
  <c r="AF20" i="79"/>
  <c r="AF19" i="79"/>
  <c r="AF18" i="79"/>
  <c r="AF17" i="79"/>
  <c r="AF15" i="79"/>
  <c r="AF14" i="79"/>
  <c r="AF13" i="79"/>
  <c r="AF12" i="79"/>
  <c r="AF11" i="79"/>
  <c r="AF10" i="79"/>
  <c r="AF9" i="79"/>
  <c r="AF8" i="79"/>
  <c r="AF7" i="79"/>
  <c r="AF6" i="79"/>
  <c r="AF5" i="79"/>
  <c r="AF4" i="79"/>
  <c r="AF3" i="79"/>
  <c r="AF2" i="79"/>
  <c r="V126" i="79"/>
  <c r="V125" i="79"/>
  <c r="V124" i="79"/>
  <c r="V123" i="79"/>
  <c r="V122" i="79"/>
  <c r="V121" i="79"/>
  <c r="V120" i="79"/>
  <c r="V119" i="79"/>
  <c r="V118" i="79"/>
  <c r="V117" i="79"/>
  <c r="V116" i="79"/>
  <c r="V115" i="79"/>
  <c r="V114" i="79"/>
  <c r="V113" i="79"/>
  <c r="V112" i="79"/>
  <c r="V111" i="79"/>
  <c r="V110" i="79"/>
  <c r="V109" i="79"/>
  <c r="V108" i="79"/>
  <c r="V107" i="79"/>
  <c r="V106" i="79"/>
  <c r="V105" i="79"/>
  <c r="V104" i="79"/>
  <c r="V103" i="79"/>
  <c r="V102" i="79"/>
  <c r="V101" i="79"/>
  <c r="V100" i="79"/>
  <c r="V99" i="79"/>
  <c r="V98" i="79"/>
  <c r="V97" i="79"/>
  <c r="V96" i="79"/>
  <c r="V95" i="79"/>
  <c r="V94" i="79"/>
  <c r="V93" i="79"/>
  <c r="V92" i="79"/>
  <c r="V91" i="79"/>
  <c r="V90" i="79"/>
  <c r="V89" i="79"/>
  <c r="V88" i="79"/>
  <c r="V87" i="79"/>
  <c r="V86" i="79"/>
  <c r="V85" i="79"/>
  <c r="V84" i="79"/>
  <c r="V83" i="79"/>
  <c r="V82" i="79"/>
  <c r="V81" i="79"/>
  <c r="V80" i="79"/>
  <c r="V79" i="79"/>
  <c r="V78" i="79"/>
  <c r="V77" i="79"/>
  <c r="V76" i="79"/>
  <c r="V75" i="79"/>
  <c r="V74" i="79"/>
  <c r="V73" i="79"/>
  <c r="V72" i="79"/>
  <c r="V71" i="79"/>
  <c r="V70" i="79"/>
  <c r="V69" i="79"/>
  <c r="V68" i="79"/>
  <c r="V67" i="79"/>
  <c r="V66" i="79"/>
  <c r="V65" i="79"/>
  <c r="V64" i="79"/>
  <c r="V63" i="79"/>
  <c r="V62" i="79"/>
  <c r="V61" i="79"/>
  <c r="V59" i="79"/>
  <c r="V58" i="79"/>
  <c r="V57" i="79"/>
  <c r="V56" i="79"/>
  <c r="V55" i="79"/>
  <c r="V54" i="79"/>
  <c r="V53" i="79"/>
  <c r="V52" i="79"/>
  <c r="V51" i="79"/>
  <c r="V50" i="79"/>
  <c r="V49" i="79"/>
  <c r="V48" i="79"/>
  <c r="V46" i="79"/>
  <c r="V45" i="79"/>
  <c r="V44" i="79"/>
  <c r="V43" i="79"/>
  <c r="V42" i="79"/>
  <c r="V41" i="79"/>
  <c r="V40" i="79"/>
  <c r="V39" i="79"/>
  <c r="V38" i="79"/>
  <c r="V37" i="79"/>
  <c r="V35" i="79"/>
  <c r="V33" i="79"/>
  <c r="V32" i="79"/>
  <c r="V29" i="79"/>
  <c r="V28" i="79"/>
  <c r="V26" i="79"/>
  <c r="V25" i="79"/>
  <c r="V24" i="79"/>
  <c r="V23" i="79"/>
  <c r="V22" i="79"/>
  <c r="V21" i="79"/>
  <c r="V20" i="79"/>
  <c r="V11" i="79"/>
  <c r="V10" i="79"/>
  <c r="V9" i="79"/>
  <c r="V8" i="79"/>
  <c r="V7" i="79"/>
  <c r="V6" i="79"/>
  <c r="V5" i="79"/>
  <c r="V4" i="79"/>
  <c r="V3" i="79"/>
  <c r="V2" i="79"/>
  <c r="L304" i="79"/>
  <c r="L303" i="79"/>
  <c r="L302" i="79"/>
  <c r="L301" i="79"/>
  <c r="L300" i="79"/>
  <c r="L299" i="79"/>
  <c r="L298" i="79"/>
  <c r="L297" i="79"/>
  <c r="L296" i="79"/>
  <c r="L295" i="79"/>
  <c r="L294" i="79"/>
  <c r="L293" i="79"/>
  <c r="L292" i="79"/>
  <c r="L291" i="79"/>
  <c r="L290" i="79"/>
  <c r="L289" i="79"/>
  <c r="L288" i="79"/>
  <c r="L287" i="79"/>
  <c r="L286" i="79"/>
  <c r="L285" i="79"/>
  <c r="L284" i="79"/>
  <c r="L283" i="79"/>
  <c r="L282" i="79"/>
  <c r="L281" i="79"/>
  <c r="L280" i="79"/>
  <c r="L279" i="79"/>
  <c r="L278" i="79"/>
  <c r="L277" i="79"/>
  <c r="L276" i="79"/>
  <c r="L275" i="79"/>
  <c r="L274" i="79"/>
  <c r="L273" i="79"/>
  <c r="L272" i="79"/>
  <c r="L271" i="79"/>
  <c r="L270" i="79"/>
  <c r="L269" i="79"/>
  <c r="L268" i="79"/>
  <c r="L267" i="79"/>
  <c r="L266" i="79"/>
  <c r="L265" i="79"/>
  <c r="L264" i="79"/>
  <c r="L263" i="79"/>
  <c r="L262" i="79"/>
  <c r="L261" i="79"/>
  <c r="L260" i="79"/>
  <c r="L259" i="79"/>
  <c r="L258" i="79"/>
  <c r="L257" i="79"/>
  <c r="L256" i="79"/>
  <c r="L255" i="79"/>
  <c r="L254" i="79"/>
  <c r="L253" i="79"/>
  <c r="L252" i="79"/>
  <c r="L251" i="79"/>
  <c r="L250" i="79"/>
  <c r="L249" i="79"/>
  <c r="L248" i="79"/>
  <c r="L247" i="79"/>
  <c r="L246" i="79"/>
  <c r="L245" i="79"/>
  <c r="L244" i="79"/>
  <c r="L243" i="79"/>
  <c r="L242" i="79"/>
  <c r="L241" i="79"/>
  <c r="L240" i="79"/>
  <c r="L239" i="79"/>
  <c r="L238" i="79"/>
  <c r="L237" i="79"/>
  <c r="L236" i="79"/>
  <c r="L235" i="79"/>
  <c r="L234" i="79"/>
  <c r="L233" i="79"/>
  <c r="L232" i="79"/>
  <c r="L231" i="79"/>
  <c r="L230" i="79"/>
  <c r="L229" i="79"/>
  <c r="L228" i="79"/>
  <c r="L227" i="79"/>
  <c r="L226" i="79"/>
  <c r="L225" i="79"/>
  <c r="L224" i="79"/>
  <c r="L223" i="79"/>
  <c r="L222" i="79"/>
  <c r="L221" i="79"/>
  <c r="L220" i="79"/>
  <c r="L219" i="79"/>
  <c r="L218" i="79"/>
  <c r="L217" i="79"/>
  <c r="L216" i="79"/>
  <c r="L215" i="79"/>
  <c r="L214" i="79"/>
  <c r="L213" i="79"/>
  <c r="L212" i="79"/>
  <c r="L211" i="79"/>
  <c r="L210" i="79"/>
  <c r="L209" i="79"/>
  <c r="L208" i="79"/>
  <c r="L207" i="79"/>
  <c r="L206" i="79"/>
  <c r="L205" i="79"/>
  <c r="L204" i="79"/>
  <c r="L203" i="79"/>
  <c r="L202" i="79"/>
  <c r="L201" i="79"/>
  <c r="L200" i="79"/>
  <c r="L199" i="79"/>
  <c r="L198" i="79"/>
  <c r="L197" i="79"/>
  <c r="L196" i="79"/>
  <c r="L195" i="79"/>
  <c r="L194" i="79"/>
  <c r="L193" i="79"/>
  <c r="L192" i="79"/>
  <c r="L191" i="79"/>
  <c r="L190" i="79"/>
  <c r="L189" i="79"/>
  <c r="L188" i="79"/>
  <c r="L187" i="79"/>
  <c r="L186" i="79"/>
  <c r="L185" i="79"/>
  <c r="L184" i="79"/>
  <c r="L183" i="79"/>
  <c r="L182" i="79"/>
  <c r="L181" i="79"/>
  <c r="L180" i="79"/>
  <c r="L179" i="79"/>
  <c r="L178" i="79"/>
  <c r="L177" i="79"/>
  <c r="L176" i="79"/>
  <c r="L175" i="79"/>
  <c r="L174" i="79"/>
  <c r="L173" i="79"/>
  <c r="L172" i="79"/>
  <c r="L171" i="79"/>
  <c r="L170" i="79"/>
  <c r="L169" i="79"/>
  <c r="L168" i="79"/>
  <c r="L167" i="79"/>
  <c r="L166" i="79"/>
  <c r="L165" i="79"/>
  <c r="L164" i="79"/>
  <c r="L163" i="79"/>
  <c r="L162" i="79"/>
  <c r="L161" i="79"/>
  <c r="L160" i="79"/>
  <c r="L159" i="79"/>
  <c r="L158" i="79"/>
  <c r="L157" i="79"/>
  <c r="L156" i="79"/>
  <c r="L155" i="79"/>
  <c r="L154" i="79"/>
  <c r="L153" i="79"/>
  <c r="L152" i="79"/>
  <c r="L151" i="79"/>
  <c r="L150" i="79"/>
  <c r="L149" i="79"/>
  <c r="L148" i="79"/>
  <c r="L147" i="79"/>
  <c r="L146" i="79"/>
  <c r="L145" i="79"/>
  <c r="L144" i="79"/>
  <c r="L143" i="79"/>
  <c r="L142" i="79"/>
  <c r="L141" i="79"/>
  <c r="L140" i="79"/>
  <c r="L139" i="79"/>
  <c r="L138" i="79"/>
  <c r="L137" i="79"/>
  <c r="L136" i="79"/>
  <c r="L135" i="79"/>
  <c r="L134" i="79"/>
  <c r="L133" i="79"/>
  <c r="L132" i="79"/>
  <c r="L131" i="79"/>
  <c r="L130" i="79"/>
  <c r="L129" i="79"/>
  <c r="L128" i="79"/>
  <c r="L127" i="79"/>
  <c r="L126" i="79"/>
  <c r="L125" i="79"/>
  <c r="L124" i="79"/>
  <c r="L123" i="79"/>
  <c r="L122" i="79"/>
  <c r="L121" i="79"/>
  <c r="L120" i="79"/>
  <c r="L119" i="79"/>
  <c r="L118" i="79"/>
  <c r="L117" i="79"/>
  <c r="L116" i="79"/>
  <c r="L115" i="79"/>
  <c r="L114" i="79"/>
  <c r="L113" i="79"/>
  <c r="L112" i="79"/>
  <c r="L111" i="79"/>
  <c r="L110" i="79"/>
  <c r="L109" i="79"/>
  <c r="L108" i="79"/>
  <c r="L107" i="79"/>
  <c r="L106" i="79"/>
  <c r="L105" i="79"/>
  <c r="L104" i="79"/>
  <c r="L103" i="79"/>
  <c r="L102" i="79"/>
  <c r="L101" i="79"/>
  <c r="L100" i="79"/>
  <c r="L99" i="79"/>
  <c r="L98" i="79"/>
  <c r="L97" i="79"/>
  <c r="L96" i="79"/>
  <c r="L95" i="79"/>
  <c r="L94" i="79"/>
  <c r="L93" i="79"/>
  <c r="L92" i="79"/>
  <c r="L91" i="79"/>
  <c r="L90" i="79"/>
  <c r="L89" i="79"/>
  <c r="L88" i="79"/>
  <c r="L87" i="79"/>
  <c r="L86" i="79"/>
  <c r="L85" i="79"/>
  <c r="L84" i="79"/>
  <c r="L83" i="79"/>
  <c r="L82" i="79"/>
  <c r="L81" i="79"/>
  <c r="L80" i="79"/>
  <c r="L79" i="79"/>
  <c r="L78" i="79"/>
  <c r="L77" i="79"/>
  <c r="L76" i="79"/>
  <c r="L75" i="79"/>
  <c r="L74" i="79"/>
  <c r="L73" i="79"/>
  <c r="L72" i="79"/>
  <c r="L71" i="79"/>
  <c r="L70" i="79"/>
  <c r="L69" i="79"/>
  <c r="L68" i="79"/>
  <c r="L67" i="79"/>
  <c r="L66" i="79"/>
  <c r="L65" i="79"/>
  <c r="L64" i="79"/>
  <c r="L63" i="79"/>
  <c r="L62" i="79"/>
  <c r="L61" i="79"/>
  <c r="L60" i="79"/>
  <c r="L59" i="79"/>
  <c r="L58" i="79"/>
  <c r="L57" i="79"/>
  <c r="L56" i="79"/>
  <c r="L55" i="79"/>
  <c r="L54" i="79"/>
  <c r="L53" i="79"/>
  <c r="L52" i="79"/>
  <c r="L51" i="79"/>
  <c r="L50" i="79"/>
  <c r="L49" i="79"/>
  <c r="L48" i="79"/>
  <c r="L47" i="79"/>
  <c r="L46" i="79"/>
  <c r="L45" i="79"/>
  <c r="L44" i="79"/>
  <c r="L43" i="79"/>
  <c r="L42" i="79"/>
  <c r="L41" i="79"/>
  <c r="L40" i="79"/>
  <c r="L39" i="79"/>
  <c r="L38" i="79"/>
  <c r="L37" i="79"/>
  <c r="L36" i="79"/>
  <c r="L35" i="79"/>
  <c r="L34" i="79"/>
  <c r="L33" i="79"/>
  <c r="L32" i="79"/>
  <c r="L31" i="79"/>
  <c r="L30" i="79"/>
  <c r="L29" i="79"/>
  <c r="L28" i="79"/>
  <c r="L27" i="79"/>
  <c r="L26" i="79"/>
  <c r="L25" i="79"/>
  <c r="L24" i="79"/>
  <c r="L23" i="79"/>
  <c r="L22" i="79"/>
  <c r="L21" i="79"/>
  <c r="L20" i="79"/>
  <c r="L19" i="79"/>
  <c r="L18" i="79"/>
  <c r="L17" i="79"/>
  <c r="L16" i="79"/>
  <c r="L15" i="79"/>
  <c r="L14" i="79"/>
  <c r="L13" i="79"/>
  <c r="L12" i="79"/>
  <c r="L11" i="79"/>
  <c r="L10" i="79"/>
  <c r="L9" i="79"/>
  <c r="L8" i="79"/>
  <c r="L7" i="79"/>
  <c r="L6" i="79"/>
  <c r="L5" i="79"/>
  <c r="L4" i="79"/>
  <c r="L3" i="79"/>
  <c r="L2" i="79"/>
  <c r="G5" i="79"/>
  <c r="D18" i="80" s="1"/>
  <c r="G143" i="79"/>
  <c r="G142" i="79"/>
  <c r="G141" i="79"/>
  <c r="G140" i="79"/>
  <c r="S44" i="80" s="1"/>
  <c r="G139" i="79"/>
  <c r="S43" i="80" s="1"/>
  <c r="G138" i="79"/>
  <c r="S41" i="80" s="1"/>
  <c r="G137" i="79"/>
  <c r="G136" i="79"/>
  <c r="G135" i="79"/>
  <c r="G134" i="79"/>
  <c r="G133" i="79"/>
  <c r="G132" i="79"/>
  <c r="S14" i="80" s="1"/>
  <c r="G131" i="79"/>
  <c r="S13" i="80" s="1"/>
  <c r="G129" i="79"/>
  <c r="R68" i="80" s="1"/>
  <c r="G128" i="79"/>
  <c r="G127" i="79"/>
  <c r="G126" i="79"/>
  <c r="R44" i="80" s="1"/>
  <c r="G125" i="79"/>
  <c r="R43" i="80" s="1"/>
  <c r="G124" i="79"/>
  <c r="R41" i="80" s="1"/>
  <c r="G123" i="79"/>
  <c r="G122" i="79"/>
  <c r="G121" i="79"/>
  <c r="G120" i="79"/>
  <c r="G119" i="79"/>
  <c r="G118" i="79"/>
  <c r="R14" i="80" s="1"/>
  <c r="G117" i="79"/>
  <c r="R13" i="80" s="1"/>
  <c r="G114" i="79"/>
  <c r="G112" i="79"/>
  <c r="Q44" i="80" s="1"/>
  <c r="G111" i="79"/>
  <c r="Q43" i="80" s="1"/>
  <c r="G110" i="79"/>
  <c r="Q41" i="80" s="1"/>
  <c r="G109" i="79"/>
  <c r="G108" i="79"/>
  <c r="G107" i="79"/>
  <c r="G106" i="79"/>
  <c r="G105" i="79"/>
  <c r="Q18" i="80" s="1"/>
  <c r="G104" i="79"/>
  <c r="Q14" i="80" s="1"/>
  <c r="G103" i="79"/>
  <c r="Q13" i="80" s="1"/>
  <c r="G100" i="79"/>
  <c r="G99" i="79"/>
  <c r="G98" i="79"/>
  <c r="P44" i="80" s="1"/>
  <c r="G95" i="79"/>
  <c r="G94" i="79"/>
  <c r="G92" i="79"/>
  <c r="G91" i="79"/>
  <c r="G90" i="79"/>
  <c r="P14" i="80" s="1"/>
  <c r="G130" i="79"/>
  <c r="G116" i="79"/>
  <c r="G115" i="79"/>
  <c r="G113" i="79"/>
  <c r="G102" i="79"/>
  <c r="Q10" i="80" s="1"/>
  <c r="G101" i="79"/>
  <c r="P68" i="80" s="1"/>
  <c r="G97" i="79"/>
  <c r="P43" i="80" s="1"/>
  <c r="G96" i="79"/>
  <c r="P41" i="80" s="1"/>
  <c r="G93" i="79"/>
  <c r="G89" i="79"/>
  <c r="P13" i="80" s="1"/>
  <c r="G88" i="79"/>
  <c r="G87" i="79"/>
  <c r="G86" i="79"/>
  <c r="G85" i="79"/>
  <c r="G84" i="79"/>
  <c r="O41" i="80" s="1"/>
  <c r="G83" i="79"/>
  <c r="O13" i="80" s="1"/>
  <c r="G82" i="79"/>
  <c r="G81" i="79"/>
  <c r="G80" i="79"/>
  <c r="M41" i="80" s="1"/>
  <c r="G79" i="79"/>
  <c r="M38" i="80" s="1"/>
  <c r="G78" i="79"/>
  <c r="G77" i="79"/>
  <c r="G76" i="79"/>
  <c r="M14" i="80" s="1"/>
  <c r="G75" i="79"/>
  <c r="M13" i="80" s="1"/>
  <c r="G74" i="79"/>
  <c r="G73" i="79"/>
  <c r="G72" i="79"/>
  <c r="L44" i="80" s="1"/>
  <c r="G71" i="79"/>
  <c r="L41" i="80" s="1"/>
  <c r="G70" i="79"/>
  <c r="L14" i="80" s="1"/>
  <c r="G69" i="79"/>
  <c r="G68" i="79"/>
  <c r="G67" i="79"/>
  <c r="G66" i="79"/>
  <c r="G65" i="79"/>
  <c r="K43" i="80" s="1"/>
  <c r="G64" i="79"/>
  <c r="K41" i="80" s="1"/>
  <c r="G63" i="79"/>
  <c r="K38" i="80" s="1"/>
  <c r="G62" i="79"/>
  <c r="G61" i="79"/>
  <c r="G60" i="79"/>
  <c r="G59" i="79"/>
  <c r="K13" i="80" s="1"/>
  <c r="G58" i="79"/>
  <c r="G57" i="79"/>
  <c r="G56" i="79"/>
  <c r="G55" i="79"/>
  <c r="G54" i="79"/>
  <c r="G53" i="79"/>
  <c r="J44" i="80" s="1"/>
  <c r="G52" i="79"/>
  <c r="J43" i="80" s="1"/>
  <c r="G51" i="79"/>
  <c r="G50" i="79"/>
  <c r="J38" i="80" s="1"/>
  <c r="G49" i="79"/>
  <c r="G48" i="79"/>
  <c r="G47" i="79"/>
  <c r="G46" i="79"/>
  <c r="G45" i="79"/>
  <c r="J14" i="80" s="1"/>
  <c r="G44" i="79"/>
  <c r="J13" i="80" s="1"/>
  <c r="G43" i="79"/>
  <c r="G42" i="79"/>
  <c r="G41" i="79"/>
  <c r="G40" i="79"/>
  <c r="I44" i="80" s="1"/>
  <c r="G39" i="79"/>
  <c r="I43" i="80" s="1"/>
  <c r="G38" i="79"/>
  <c r="I41" i="80" s="1"/>
  <c r="G37" i="79"/>
  <c r="I38" i="80" s="1"/>
  <c r="G36" i="79"/>
  <c r="I32" i="80" s="1"/>
  <c r="G35" i="79"/>
  <c r="G34" i="79"/>
  <c r="G33" i="79"/>
  <c r="G32" i="79"/>
  <c r="I13" i="80" s="1"/>
  <c r="G31" i="79"/>
  <c r="G30" i="79"/>
  <c r="G29" i="79"/>
  <c r="H44" i="80" s="1"/>
  <c r="G28" i="79"/>
  <c r="H43" i="80" s="1"/>
  <c r="G27" i="79"/>
  <c r="H41" i="80" s="1"/>
  <c r="G26" i="79"/>
  <c r="H32" i="80" s="1"/>
  <c r="G25" i="79"/>
  <c r="G24" i="79"/>
  <c r="G23" i="79"/>
  <c r="H13" i="80" s="1"/>
  <c r="G22" i="79"/>
  <c r="G44" i="80" s="1"/>
  <c r="G21" i="79"/>
  <c r="G43" i="80" s="1"/>
  <c r="G20" i="79"/>
  <c r="G41" i="80" s="1"/>
  <c r="G19" i="79"/>
  <c r="G18" i="79"/>
  <c r="G17" i="79"/>
  <c r="G16" i="79"/>
  <c r="G13" i="80" s="1"/>
  <c r="G13" i="79"/>
  <c r="E68" i="80" s="1"/>
  <c r="G12" i="79"/>
  <c r="G11" i="79"/>
  <c r="D44" i="80" s="1"/>
  <c r="G10" i="79"/>
  <c r="D43" i="80" s="1"/>
  <c r="G9" i="79"/>
  <c r="D41" i="80" s="1"/>
  <c r="G8" i="79"/>
  <c r="G7" i="79"/>
  <c r="G6" i="79"/>
  <c r="G4" i="79"/>
  <c r="D13" i="80" s="1"/>
  <c r="G3" i="79"/>
  <c r="G2" i="79"/>
  <c r="B424" i="79"/>
  <c r="S68" i="80" s="1"/>
  <c r="B427" i="79"/>
  <c r="S67" i="80" s="1"/>
  <c r="B426" i="79"/>
  <c r="S65" i="80" s="1"/>
  <c r="B425" i="79"/>
  <c r="S64" i="80" s="1"/>
  <c r="B423" i="79"/>
  <c r="S63" i="80" s="1"/>
  <c r="B422" i="79"/>
  <c r="S62" i="80" s="1"/>
  <c r="B421" i="79"/>
  <c r="S61" i="80" s="1"/>
  <c r="B337" i="79"/>
  <c r="Q61" i="80" s="1"/>
  <c r="B295" i="79"/>
  <c r="P61" i="80" s="1"/>
  <c r="B419" i="79"/>
  <c r="S58" i="80" s="1"/>
  <c r="B377" i="79"/>
  <c r="R58" i="80" s="1"/>
  <c r="B293" i="79"/>
  <c r="P58" i="80" s="1"/>
  <c r="B418" i="79"/>
  <c r="S57" i="80" s="1"/>
  <c r="B376" i="79"/>
  <c r="R57" i="80" s="1"/>
  <c r="B292" i="79"/>
  <c r="P57" i="80" s="1"/>
  <c r="B334" i="79"/>
  <c r="Q57" i="80" s="1"/>
  <c r="B417" i="79"/>
  <c r="S56" i="80" s="1"/>
  <c r="B375" i="79"/>
  <c r="R56" i="80" s="1"/>
  <c r="B291" i="79"/>
  <c r="P56" i="80" s="1"/>
  <c r="B236" i="79"/>
  <c r="M56" i="80" s="1"/>
  <c r="S54" i="80"/>
  <c r="R54" i="80"/>
  <c r="Q54" i="80"/>
  <c r="P54" i="80"/>
  <c r="B235" i="79"/>
  <c r="M54" i="80" s="1"/>
  <c r="K54" i="80"/>
  <c r="B416" i="79"/>
  <c r="S53" i="80" s="1"/>
  <c r="B374" i="79"/>
  <c r="R53" i="80" s="1"/>
  <c r="B290" i="79"/>
  <c r="P53" i="80" s="1"/>
  <c r="B415" i="79"/>
  <c r="S52" i="80" s="1"/>
  <c r="B373" i="79"/>
  <c r="R52" i="80" s="1"/>
  <c r="B289" i="79"/>
  <c r="P52" i="80" s="1"/>
  <c r="B414" i="79"/>
  <c r="S51" i="80" s="1"/>
  <c r="B372" i="79"/>
  <c r="R51" i="80" s="1"/>
  <c r="B288" i="79"/>
  <c r="P51" i="80" s="1"/>
  <c r="B413" i="79"/>
  <c r="S50" i="80" s="1"/>
  <c r="B371" i="79"/>
  <c r="R50" i="80" s="1"/>
  <c r="B287" i="79"/>
  <c r="P50" i="80" s="1"/>
  <c r="B412" i="79"/>
  <c r="S49" i="80" s="1"/>
  <c r="B370" i="79"/>
  <c r="R49" i="80" s="1"/>
  <c r="B286" i="79"/>
  <c r="P49" i="80" s="1"/>
  <c r="B411" i="79"/>
  <c r="S48" i="80" s="1"/>
  <c r="B369" i="79"/>
  <c r="R48" i="80" s="1"/>
  <c r="B285" i="79"/>
  <c r="P48" i="80" s="1"/>
  <c r="B410" i="79"/>
  <c r="S47" i="80" s="1"/>
  <c r="B368" i="79"/>
  <c r="R47" i="80" s="1"/>
  <c r="B284" i="79"/>
  <c r="P47" i="80" s="1"/>
  <c r="B408" i="79"/>
  <c r="S39" i="80" s="1"/>
  <c r="B407" i="79"/>
  <c r="S38" i="80" s="1"/>
  <c r="B406" i="79"/>
  <c r="S37" i="80" s="1"/>
  <c r="B405" i="79"/>
  <c r="S36" i="80" s="1"/>
  <c r="B404" i="79"/>
  <c r="S35" i="80" s="1"/>
  <c r="B403" i="79"/>
  <c r="S34" i="80" s="1"/>
  <c r="B402" i="79"/>
  <c r="S33" i="80" s="1"/>
  <c r="B401" i="79"/>
  <c r="S32" i="80" s="1"/>
  <c r="B400" i="79"/>
  <c r="S31" i="80" s="1"/>
  <c r="B398" i="79"/>
  <c r="S29" i="80" s="1"/>
  <c r="B397" i="79"/>
  <c r="S28" i="80" s="1"/>
  <c r="B396" i="79"/>
  <c r="S27" i="80" s="1"/>
  <c r="B395" i="79"/>
  <c r="S26" i="80" s="1"/>
  <c r="B394" i="79"/>
  <c r="S25" i="80" s="1"/>
  <c r="B393" i="79"/>
  <c r="S24" i="80" s="1"/>
  <c r="B392" i="79"/>
  <c r="S23" i="80" s="1"/>
  <c r="B391" i="79"/>
  <c r="S22" i="80" s="1"/>
  <c r="B390" i="79"/>
  <c r="S21" i="80" s="1"/>
  <c r="B389" i="79"/>
  <c r="S20" i="80" s="1"/>
  <c r="B388" i="79"/>
  <c r="S19" i="80" s="1"/>
  <c r="B387" i="79"/>
  <c r="S18" i="80" s="1"/>
  <c r="B386" i="79"/>
  <c r="S10" i="80" s="1"/>
  <c r="B385" i="79"/>
  <c r="R67" i="80" s="1"/>
  <c r="B384" i="79"/>
  <c r="R65" i="80" s="1"/>
  <c r="B383" i="79"/>
  <c r="R64" i="80" s="1"/>
  <c r="B381" i="79"/>
  <c r="R63" i="80" s="1"/>
  <c r="B380" i="79"/>
  <c r="R62" i="80" s="1"/>
  <c r="B379" i="79"/>
  <c r="R61" i="80" s="1"/>
  <c r="B366" i="79"/>
  <c r="R39" i="80" s="1"/>
  <c r="B365" i="79"/>
  <c r="R38" i="80" s="1"/>
  <c r="B364" i="79"/>
  <c r="R37" i="80" s="1"/>
  <c r="B363" i="79"/>
  <c r="R36" i="80" s="1"/>
  <c r="B362" i="79"/>
  <c r="R35" i="80" s="1"/>
  <c r="B361" i="79"/>
  <c r="R34" i="80" s="1"/>
  <c r="B360" i="79"/>
  <c r="R33" i="80" s="1"/>
  <c r="B359" i="79"/>
  <c r="R32" i="80" s="1"/>
  <c r="B358" i="79"/>
  <c r="R31" i="80" s="1"/>
  <c r="B356" i="79"/>
  <c r="R29" i="80" s="1"/>
  <c r="B355" i="79"/>
  <c r="R28" i="80" s="1"/>
  <c r="B354" i="79"/>
  <c r="R27" i="80" s="1"/>
  <c r="B353" i="79"/>
  <c r="R26" i="80" s="1"/>
  <c r="B352" i="79"/>
  <c r="R25" i="80" s="1"/>
  <c r="B351" i="79"/>
  <c r="R24" i="80" s="1"/>
  <c r="B350" i="79"/>
  <c r="R23" i="80" s="1"/>
  <c r="B349" i="79"/>
  <c r="R22" i="80" s="1"/>
  <c r="B348" i="79"/>
  <c r="R21" i="80" s="1"/>
  <c r="B347" i="79"/>
  <c r="R20" i="80" s="1"/>
  <c r="B346" i="79"/>
  <c r="R19" i="80" s="1"/>
  <c r="B345" i="79"/>
  <c r="R18" i="80" s="1"/>
  <c r="B344" i="79"/>
  <c r="R10" i="80" s="1"/>
  <c r="B340" i="79"/>
  <c r="Q68" i="80" s="1"/>
  <c r="B335" i="79"/>
  <c r="Q58" i="80" s="1"/>
  <c r="B333" i="79"/>
  <c r="Q56" i="80" s="1"/>
  <c r="B332" i="79"/>
  <c r="Q53" i="80" s="1"/>
  <c r="B331" i="79"/>
  <c r="Q52" i="80" s="1"/>
  <c r="B330" i="79"/>
  <c r="Q51" i="80" s="1"/>
  <c r="B329" i="79"/>
  <c r="Q50" i="80" s="1"/>
  <c r="B328" i="79"/>
  <c r="Q49" i="80" s="1"/>
  <c r="B327" i="79"/>
  <c r="Q48" i="80" s="1"/>
  <c r="B326" i="79"/>
  <c r="Q47" i="80" s="1"/>
  <c r="B324" i="79"/>
  <c r="Q39" i="80" s="1"/>
  <c r="B323" i="79"/>
  <c r="Q38" i="80" s="1"/>
  <c r="B322" i="79"/>
  <c r="Q37" i="80" s="1"/>
  <c r="B321" i="79"/>
  <c r="Q36" i="80" s="1"/>
  <c r="B320" i="79"/>
  <c r="Q35" i="80" s="1"/>
  <c r="B319" i="79"/>
  <c r="Q34" i="80" s="1"/>
  <c r="B318" i="79"/>
  <c r="Q33" i="80" s="1"/>
  <c r="B317" i="79"/>
  <c r="Q32" i="80" s="1"/>
  <c r="B316" i="79"/>
  <c r="Q31" i="80" s="1"/>
  <c r="B314" i="79"/>
  <c r="Q29" i="80" s="1"/>
  <c r="B313" i="79"/>
  <c r="Q28" i="80" s="1"/>
  <c r="B312" i="79"/>
  <c r="Q27" i="80" s="1"/>
  <c r="B311" i="79"/>
  <c r="Q26" i="80" s="1"/>
  <c r="B310" i="79"/>
  <c r="Q25" i="80" s="1"/>
  <c r="B309" i="79"/>
  <c r="Q24" i="80" s="1"/>
  <c r="B308" i="79"/>
  <c r="Q23" i="80" s="1"/>
  <c r="B307" i="79"/>
  <c r="Q22" i="80" s="1"/>
  <c r="B306" i="79"/>
  <c r="Q21" i="80" s="1"/>
  <c r="B282" i="79"/>
  <c r="P39" i="80" s="1"/>
  <c r="B281" i="79"/>
  <c r="P38" i="80" s="1"/>
  <c r="B280" i="79"/>
  <c r="P37" i="80" s="1"/>
  <c r="B279" i="79"/>
  <c r="P36" i="80" s="1"/>
  <c r="B278" i="79"/>
  <c r="P35" i="80" s="1"/>
  <c r="B277" i="79"/>
  <c r="P34" i="80" s="1"/>
  <c r="B276" i="79"/>
  <c r="P33" i="80" s="1"/>
  <c r="B275" i="79"/>
  <c r="P32" i="80" s="1"/>
  <c r="B274" i="79"/>
  <c r="P31" i="80" s="1"/>
  <c r="B272" i="79"/>
  <c r="P29" i="80" s="1"/>
  <c r="B271" i="79"/>
  <c r="P28" i="80" s="1"/>
  <c r="B270" i="79"/>
  <c r="P27" i="80" s="1"/>
  <c r="B269" i="79"/>
  <c r="P26" i="80" s="1"/>
  <c r="B268" i="79"/>
  <c r="P25" i="80" s="1"/>
  <c r="B267" i="79"/>
  <c r="P24" i="80" s="1"/>
  <c r="B266" i="79"/>
  <c r="P23" i="80" s="1"/>
  <c r="B265" i="79"/>
  <c r="P22" i="80" s="1"/>
  <c r="B264" i="79"/>
  <c r="P21" i="80" s="1"/>
  <c r="B263" i="79"/>
  <c r="P20" i="80" s="1"/>
  <c r="B262" i="79"/>
  <c r="P19" i="80" s="1"/>
  <c r="B261" i="79"/>
  <c r="P18" i="80" s="1"/>
  <c r="B260" i="79"/>
  <c r="P10" i="80" s="1"/>
  <c r="B259" i="79"/>
  <c r="O59" i="80" s="1"/>
  <c r="B258" i="79"/>
  <c r="O58" i="80" s="1"/>
  <c r="B257" i="79"/>
  <c r="O57" i="80" s="1"/>
  <c r="B256" i="79"/>
  <c r="O56" i="80" s="1"/>
  <c r="B255" i="79"/>
  <c r="N67" i="80" s="1"/>
  <c r="B254" i="79"/>
  <c r="N68" i="80" s="1"/>
  <c r="B253" i="79"/>
  <c r="N62" i="80" s="1"/>
  <c r="B252" i="79"/>
  <c r="N33" i="80" s="1"/>
  <c r="B251" i="79"/>
  <c r="N29" i="80" s="1"/>
  <c r="B250" i="79"/>
  <c r="N28" i="80" s="1"/>
  <c r="B249" i="79"/>
  <c r="N27" i="80" s="1"/>
  <c r="B248" i="79"/>
  <c r="N26" i="80" s="1"/>
  <c r="B247" i="79"/>
  <c r="N25" i="80" s="1"/>
  <c r="B246" i="79"/>
  <c r="N24" i="80" s="1"/>
  <c r="B245" i="79"/>
  <c r="N23" i="80" s="1"/>
  <c r="B244" i="79"/>
  <c r="N22" i="80" s="1"/>
  <c r="B243" i="79"/>
  <c r="N21" i="80" s="1"/>
  <c r="B242" i="79"/>
  <c r="N20" i="80" s="1"/>
  <c r="B241" i="79"/>
  <c r="N19" i="80" s="1"/>
  <c r="B240" i="79"/>
  <c r="M67" i="80" s="1"/>
  <c r="B239" i="79"/>
  <c r="M65" i="80" s="1"/>
  <c r="B238" i="79"/>
  <c r="M64" i="80" s="1"/>
  <c r="B237" i="79"/>
  <c r="M68" i="80" s="1"/>
  <c r="B234" i="79"/>
  <c r="M53" i="80" s="1"/>
  <c r="B233" i="79"/>
  <c r="M52" i="80" s="1"/>
  <c r="B232" i="79"/>
  <c r="M50" i="80" s="1"/>
  <c r="B231" i="79"/>
  <c r="M49" i="80" s="1"/>
  <c r="B230" i="79"/>
  <c r="M48" i="80" s="1"/>
  <c r="B229" i="79"/>
  <c r="M47" i="80" s="1"/>
  <c r="B227" i="79"/>
  <c r="M35" i="80" s="1"/>
  <c r="B226" i="79"/>
  <c r="M33" i="80" s="1"/>
  <c r="B225" i="79"/>
  <c r="M32" i="80" s="1"/>
  <c r="B224" i="79"/>
  <c r="M29" i="80" s="1"/>
  <c r="B223" i="79"/>
  <c r="M28" i="80" s="1"/>
  <c r="B222" i="79"/>
  <c r="M27" i="80" s="1"/>
  <c r="B221" i="79"/>
  <c r="M26" i="80" s="1"/>
  <c r="B220" i="79"/>
  <c r="M25" i="80" s="1"/>
  <c r="B219" i="79"/>
  <c r="M23" i="80" s="1"/>
  <c r="B218" i="79"/>
  <c r="M22" i="80" s="1"/>
  <c r="B217" i="79"/>
  <c r="M21" i="80" s="1"/>
  <c r="B216" i="79"/>
  <c r="M20" i="80" s="1"/>
  <c r="B215" i="79"/>
  <c r="M19" i="80" s="1"/>
  <c r="B214" i="79"/>
  <c r="M18" i="80" s="1"/>
  <c r="B213" i="79"/>
  <c r="M10" i="80" s="1"/>
  <c r="B212" i="79"/>
  <c r="L66" i="80" s="1"/>
  <c r="B211" i="79"/>
  <c r="L68" i="80" s="1"/>
  <c r="B210" i="79"/>
  <c r="L53" i="80" s="1"/>
  <c r="B208" i="79"/>
  <c r="K67" i="80" s="1"/>
  <c r="B207" i="79"/>
  <c r="K65" i="80" s="1"/>
  <c r="B206" i="79"/>
  <c r="K64" i="80" s="1"/>
  <c r="B205" i="79"/>
  <c r="K68" i="80" s="1"/>
  <c r="B204" i="79"/>
  <c r="K63" i="80" s="1"/>
  <c r="B203" i="79"/>
  <c r="K62" i="80" s="1"/>
  <c r="B202" i="79"/>
  <c r="K61" i="80" s="1"/>
  <c r="B201" i="79"/>
  <c r="K59" i="80" s="1"/>
  <c r="B200" i="79"/>
  <c r="K58" i="80" s="1"/>
  <c r="B199" i="79"/>
  <c r="K57" i="80" s="1"/>
  <c r="B198" i="79"/>
  <c r="K56" i="80" s="1"/>
  <c r="B197" i="79"/>
  <c r="K53" i="80" s="1"/>
  <c r="B196" i="79"/>
  <c r="K52" i="80" s="1"/>
  <c r="B195" i="79"/>
  <c r="K51" i="80" s="1"/>
  <c r="B194" i="79"/>
  <c r="K50" i="80" s="1"/>
  <c r="B193" i="79"/>
  <c r="K49" i="80" s="1"/>
  <c r="B192" i="79"/>
  <c r="K48" i="80" s="1"/>
  <c r="B191" i="79"/>
  <c r="K47" i="80" s="1"/>
  <c r="B189" i="79"/>
  <c r="K39" i="80" s="1"/>
  <c r="B188" i="79"/>
  <c r="K37" i="80" s="1"/>
  <c r="B187" i="79"/>
  <c r="K36" i="80" s="1"/>
  <c r="B186" i="79"/>
  <c r="K35" i="80" s="1"/>
  <c r="B185" i="79"/>
  <c r="K34" i="80" s="1"/>
  <c r="B184" i="79"/>
  <c r="K33" i="80" s="1"/>
  <c r="B183" i="79"/>
  <c r="K32" i="80" s="1"/>
  <c r="B182" i="79"/>
  <c r="K29" i="80" s="1"/>
  <c r="B181" i="79"/>
  <c r="K28" i="80" s="1"/>
  <c r="B180" i="79"/>
  <c r="K27" i="80" s="1"/>
  <c r="B179" i="79"/>
  <c r="K26" i="80" s="1"/>
  <c r="B178" i="79"/>
  <c r="K25" i="80" s="1"/>
  <c r="B177" i="79"/>
  <c r="K24" i="80" s="1"/>
  <c r="B176" i="79"/>
  <c r="K23" i="80" s="1"/>
  <c r="B175" i="79"/>
  <c r="K22" i="80" s="1"/>
  <c r="B174" i="79"/>
  <c r="K21" i="80" s="1"/>
  <c r="B173" i="79"/>
  <c r="K20" i="80" s="1"/>
  <c r="B172" i="79"/>
  <c r="K19" i="80" s="1"/>
  <c r="B171" i="79"/>
  <c r="K18" i="80" s="1"/>
  <c r="B170" i="79"/>
  <c r="K10" i="80" s="1"/>
  <c r="B169" i="79"/>
  <c r="J67" i="80" s="1"/>
  <c r="B168" i="79"/>
  <c r="J65" i="80" s="1"/>
  <c r="B167" i="79"/>
  <c r="J68" i="80" s="1"/>
  <c r="B166" i="79"/>
  <c r="J59" i="80" s="1"/>
  <c r="B165" i="79"/>
  <c r="J58" i="80" s="1"/>
  <c r="B164" i="79"/>
  <c r="J57" i="80" s="1"/>
  <c r="B163" i="79"/>
  <c r="J56" i="80" s="1"/>
  <c r="B162" i="79"/>
  <c r="J53" i="80" s="1"/>
  <c r="B161" i="79"/>
  <c r="J52" i="80" s="1"/>
  <c r="B160" i="79"/>
  <c r="J51" i="80" s="1"/>
  <c r="B159" i="79"/>
  <c r="J50" i="80" s="1"/>
  <c r="B158" i="79"/>
  <c r="J49" i="80" s="1"/>
  <c r="B157" i="79"/>
  <c r="J48" i="80" s="1"/>
  <c r="B156" i="79"/>
  <c r="J47" i="80" s="1"/>
  <c r="B154" i="79"/>
  <c r="J41" i="80" s="1"/>
  <c r="B152" i="79"/>
  <c r="J37" i="80" s="1"/>
  <c r="B151" i="79"/>
  <c r="J36" i="80" s="1"/>
  <c r="B150" i="79"/>
  <c r="J35" i="80" s="1"/>
  <c r="B149" i="79"/>
  <c r="J34" i="80" s="1"/>
  <c r="B148" i="79"/>
  <c r="J33" i="80" s="1"/>
  <c r="B147" i="79"/>
  <c r="J32" i="80" s="1"/>
  <c r="B146" i="79"/>
  <c r="J31" i="80" s="1"/>
  <c r="B144" i="79"/>
  <c r="J29" i="80" s="1"/>
  <c r="B143" i="79"/>
  <c r="J28" i="80" s="1"/>
  <c r="B142" i="79"/>
  <c r="J27" i="80" s="1"/>
  <c r="B137" i="79"/>
  <c r="J22" i="80" s="1"/>
  <c r="B133" i="79"/>
  <c r="J18" i="80" s="1"/>
  <c r="B132" i="79"/>
  <c r="J10" i="80" s="1"/>
  <c r="B131" i="79"/>
  <c r="I67" i="80" s="1"/>
  <c r="B130" i="79"/>
  <c r="I65" i="80" s="1"/>
  <c r="B129" i="79"/>
  <c r="I64" i="80" s="1"/>
  <c r="B128" i="79"/>
  <c r="I68" i="80" s="1"/>
  <c r="B127" i="79"/>
  <c r="I63" i="80" s="1"/>
  <c r="B126" i="79"/>
  <c r="I62" i="80" s="1"/>
  <c r="B125" i="79"/>
  <c r="I61" i="80" s="1"/>
  <c r="B124" i="79"/>
  <c r="I57" i="80" s="1"/>
  <c r="B122" i="79"/>
  <c r="I39" i="80" s="1"/>
  <c r="B121" i="79"/>
  <c r="I37" i="80" s="1"/>
  <c r="B120" i="79"/>
  <c r="I36" i="80" s="1"/>
  <c r="B119" i="79"/>
  <c r="I35" i="80" s="1"/>
  <c r="B118" i="79"/>
  <c r="I34" i="80" s="1"/>
  <c r="B117" i="79"/>
  <c r="I33" i="80" s="1"/>
  <c r="B116" i="79"/>
  <c r="I31" i="80" s="1"/>
  <c r="B114" i="79"/>
  <c r="I27" i="80" s="1"/>
  <c r="B113" i="79"/>
  <c r="I18" i="80" s="1"/>
  <c r="B112" i="79"/>
  <c r="I10" i="80" s="1"/>
  <c r="B111" i="79"/>
  <c r="H67" i="80" s="1"/>
  <c r="B110" i="79"/>
  <c r="H65" i="80" s="1"/>
  <c r="B109" i="79"/>
  <c r="H68" i="80" s="1"/>
  <c r="B108" i="79"/>
  <c r="H63" i="80" s="1"/>
  <c r="B107" i="79"/>
  <c r="H62" i="80" s="1"/>
  <c r="B106" i="79"/>
  <c r="H61" i="80" s="1"/>
  <c r="B104" i="79"/>
  <c r="H39" i="80" s="1"/>
  <c r="B103" i="79"/>
  <c r="H37" i="80" s="1"/>
  <c r="B102" i="79"/>
  <c r="H36" i="80" s="1"/>
  <c r="B101" i="79"/>
  <c r="H35" i="80" s="1"/>
  <c r="B100" i="79"/>
  <c r="H34" i="80" s="1"/>
  <c r="B99" i="79"/>
  <c r="H31" i="80" s="1"/>
  <c r="B97" i="79"/>
  <c r="H27" i="80" s="1"/>
  <c r="B96" i="79"/>
  <c r="G67" i="80" s="1"/>
  <c r="B95" i="79"/>
  <c r="G65" i="80" s="1"/>
  <c r="B94" i="79"/>
  <c r="G64" i="80" s="1"/>
  <c r="B93" i="79"/>
  <c r="G68" i="80" s="1"/>
  <c r="B92" i="79"/>
  <c r="G63" i="80" s="1"/>
  <c r="B91" i="79"/>
  <c r="G62" i="80" s="1"/>
  <c r="B90" i="79"/>
  <c r="G61" i="80" s="1"/>
  <c r="B89" i="79"/>
  <c r="G53" i="80" s="1"/>
  <c r="B88" i="79"/>
  <c r="G52" i="80" s="1"/>
  <c r="B87" i="79"/>
  <c r="G51" i="80" s="1"/>
  <c r="B86" i="79"/>
  <c r="G50" i="80" s="1"/>
  <c r="B85" i="79"/>
  <c r="G49" i="80" s="1"/>
  <c r="B84" i="79"/>
  <c r="G48" i="80" s="1"/>
  <c r="B83" i="79"/>
  <c r="G47" i="80" s="1"/>
  <c r="B81" i="79"/>
  <c r="G39" i="80" s="1"/>
  <c r="B76" i="79"/>
  <c r="G33" i="80" s="1"/>
  <c r="B74" i="79"/>
  <c r="G31" i="80" s="1"/>
  <c r="B72" i="79"/>
  <c r="G29" i="80" s="1"/>
  <c r="B71" i="79"/>
  <c r="G28" i="80" s="1"/>
  <c r="B70" i="79"/>
  <c r="G27" i="80" s="1"/>
  <c r="B69" i="79"/>
  <c r="G26" i="80" s="1"/>
  <c r="B68" i="79"/>
  <c r="G25" i="80" s="1"/>
  <c r="B67" i="79"/>
  <c r="G24" i="80" s="1"/>
  <c r="B66" i="79"/>
  <c r="G23" i="80" s="1"/>
  <c r="B65" i="79"/>
  <c r="G22" i="80" s="1"/>
  <c r="B64" i="79"/>
  <c r="G21" i="80" s="1"/>
  <c r="B63" i="79"/>
  <c r="G20" i="80" s="1"/>
  <c r="B62" i="79"/>
  <c r="G19" i="80" s="1"/>
  <c r="B61" i="79"/>
  <c r="G18" i="80" s="1"/>
  <c r="B34" i="79"/>
  <c r="E58" i="80" s="1"/>
  <c r="B33" i="79"/>
  <c r="E56" i="80" s="1"/>
  <c r="B32" i="79"/>
  <c r="D67" i="80" s="1"/>
  <c r="B31" i="79"/>
  <c r="D65" i="80" s="1"/>
  <c r="B30" i="79"/>
  <c r="D64" i="80" s="1"/>
  <c r="B29" i="79"/>
  <c r="D63" i="80" s="1"/>
  <c r="B28" i="79"/>
  <c r="D62" i="80" s="1"/>
  <c r="B27" i="79"/>
  <c r="D61" i="80" s="1"/>
  <c r="B26" i="79"/>
  <c r="D53" i="80" s="1"/>
  <c r="B25" i="79"/>
  <c r="D52" i="80" s="1"/>
  <c r="B24" i="79"/>
  <c r="D51" i="80" s="1"/>
  <c r="B23" i="79"/>
  <c r="D50" i="80" s="1"/>
  <c r="B22" i="79"/>
  <c r="D49" i="80" s="1"/>
  <c r="B21" i="79"/>
  <c r="D48" i="80" s="1"/>
  <c r="B20" i="79"/>
  <c r="D47" i="80" s="1"/>
  <c r="B18" i="79"/>
  <c r="D39" i="80" s="1"/>
  <c r="B17" i="79"/>
  <c r="D33" i="80" s="1"/>
  <c r="B16" i="79"/>
  <c r="D32" i="80" s="1"/>
  <c r="B15" i="79"/>
  <c r="D31" i="80" s="1"/>
  <c r="B14" i="79"/>
  <c r="D29" i="80" s="1"/>
  <c r="B13" i="79"/>
  <c r="D28" i="80" s="1"/>
  <c r="B12" i="79"/>
  <c r="D27" i="80" s="1"/>
  <c r="B11" i="79"/>
  <c r="D26" i="80" s="1"/>
  <c r="B10" i="79"/>
  <c r="D25" i="80" s="1"/>
  <c r="B9" i="79"/>
  <c r="D24" i="80" s="1"/>
  <c r="B8" i="79"/>
  <c r="D23" i="80" s="1"/>
  <c r="B7" i="79"/>
  <c r="D22" i="80" s="1"/>
  <c r="B6" i="79"/>
  <c r="D21" i="80" s="1"/>
  <c r="B5" i="79"/>
  <c r="D20" i="80" s="1"/>
  <c r="B4" i="79"/>
  <c r="D19" i="80" s="1"/>
  <c r="B3" i="79"/>
  <c r="D10" i="80" s="1"/>
  <c r="B2" i="79"/>
  <c r="C10" i="80" s="1"/>
  <c r="AK139" i="79"/>
  <c r="AK140" i="79"/>
  <c r="AK138" i="79"/>
  <c r="AK137" i="79"/>
  <c r="AK136" i="79"/>
  <c r="AK135" i="79"/>
  <c r="AK134" i="79"/>
  <c r="AK133" i="79"/>
  <c r="AK132" i="79"/>
  <c r="AK130" i="79"/>
  <c r="AK131" i="79"/>
  <c r="AK129" i="79"/>
  <c r="AK127" i="79"/>
  <c r="AK125" i="79"/>
  <c r="AK124" i="79"/>
  <c r="AK123" i="79"/>
  <c r="AK122" i="79"/>
  <c r="AK121" i="79"/>
  <c r="AK120" i="79"/>
  <c r="AK118" i="79"/>
  <c r="AK119" i="79"/>
  <c r="AK117" i="79"/>
  <c r="AK115" i="79"/>
  <c r="AK116" i="79"/>
  <c r="AK113" i="79"/>
  <c r="AK112" i="79"/>
  <c r="AK110" i="79"/>
  <c r="AK109" i="79"/>
  <c r="AK107" i="79"/>
  <c r="AK105" i="79"/>
  <c r="AK103" i="79"/>
  <c r="AK100" i="79"/>
  <c r="AK101" i="79"/>
  <c r="AK99" i="79"/>
  <c r="AK96" i="79"/>
  <c r="AK95" i="79"/>
  <c r="AK94" i="79"/>
  <c r="AK93" i="79"/>
  <c r="AK92" i="79"/>
  <c r="AK91" i="79"/>
  <c r="AK90" i="79"/>
  <c r="AK88" i="79"/>
  <c r="AK87" i="79"/>
  <c r="AK128" i="79"/>
  <c r="AK126" i="79"/>
  <c r="AK114" i="79"/>
  <c r="AK111" i="79"/>
  <c r="AK108" i="79"/>
  <c r="AK106" i="79"/>
  <c r="AK104" i="79"/>
  <c r="AK102" i="79"/>
  <c r="AK98" i="79"/>
  <c r="AK97" i="79"/>
  <c r="AK89" i="79"/>
  <c r="AK86" i="79"/>
  <c r="AK85" i="79"/>
  <c r="AK84" i="79"/>
  <c r="AK83" i="79"/>
  <c r="AK82" i="79"/>
  <c r="AK81" i="79"/>
  <c r="AK80" i="79"/>
  <c r="AK77" i="79"/>
  <c r="AK76" i="79"/>
  <c r="AK75" i="79"/>
  <c r="AK74" i="79"/>
  <c r="AK73" i="79"/>
  <c r="AK72" i="79"/>
  <c r="AK71" i="79"/>
  <c r="AK70" i="79"/>
  <c r="AK69" i="79"/>
  <c r="AK68" i="79"/>
  <c r="AK67" i="79"/>
  <c r="AK66" i="79"/>
  <c r="AK65" i="79"/>
  <c r="AK64" i="79"/>
  <c r="AK63" i="79"/>
  <c r="AK62" i="79"/>
  <c r="AK61" i="79"/>
  <c r="AK60" i="79"/>
  <c r="AK59" i="79"/>
  <c r="AK58" i="79"/>
  <c r="AK57" i="79"/>
  <c r="AK56" i="79"/>
  <c r="AK55" i="79"/>
  <c r="AK54" i="79"/>
  <c r="AK53" i="79"/>
  <c r="AK50" i="79"/>
  <c r="AK49" i="79"/>
  <c r="AK48" i="79"/>
  <c r="AK47" i="79"/>
  <c r="AK46" i="79"/>
  <c r="AK45" i="79"/>
  <c r="AK44" i="79"/>
  <c r="AK41" i="79"/>
  <c r="AK40" i="79"/>
  <c r="AK39" i="79"/>
  <c r="AK38" i="79"/>
  <c r="AK37" i="79"/>
  <c r="AK33" i="79"/>
  <c r="AK31" i="79"/>
  <c r="AK30" i="79"/>
  <c r="AK29" i="79"/>
  <c r="AK28" i="79"/>
  <c r="AK27" i="79"/>
  <c r="AK26" i="79"/>
  <c r="AK25" i="79"/>
  <c r="AK22" i="79"/>
  <c r="AK21" i="79"/>
  <c r="AK20" i="79"/>
  <c r="AK16" i="79"/>
  <c r="AK15" i="79"/>
  <c r="AK13" i="79"/>
  <c r="AK12" i="79"/>
  <c r="AK11" i="79"/>
  <c r="AK10" i="79"/>
  <c r="AK9" i="79"/>
  <c r="AK8" i="79"/>
  <c r="AK7" i="79"/>
  <c r="AK4" i="79"/>
  <c r="AK3" i="79"/>
  <c r="AK2" i="79"/>
  <c r="AA362" i="79"/>
  <c r="AA361" i="79"/>
  <c r="AA360" i="79"/>
  <c r="AA359" i="79"/>
  <c r="AA358" i="79"/>
  <c r="AA357" i="79"/>
  <c r="AA355" i="79"/>
  <c r="AA354" i="79"/>
  <c r="AA353" i="79"/>
  <c r="AA352" i="79"/>
  <c r="AA351" i="79"/>
  <c r="AA350" i="79"/>
  <c r="AA349" i="79"/>
  <c r="AA348" i="79"/>
  <c r="AA347" i="79"/>
  <c r="AA346" i="79"/>
  <c r="AA344" i="79"/>
  <c r="AA343" i="79"/>
  <c r="AA342" i="79"/>
  <c r="AA341" i="79"/>
  <c r="AA340" i="79"/>
  <c r="AA339" i="79"/>
  <c r="AA338" i="79"/>
  <c r="AA337" i="79"/>
  <c r="AA336" i="79"/>
  <c r="AA335" i="79"/>
  <c r="AA334" i="79"/>
  <c r="AA333" i="79"/>
  <c r="AA332" i="79"/>
  <c r="AA330" i="79"/>
  <c r="AA328" i="79"/>
  <c r="AA327" i="79"/>
  <c r="AA326" i="79"/>
  <c r="AA325" i="79"/>
  <c r="AA323" i="79"/>
  <c r="AA322" i="79"/>
  <c r="AA321" i="79"/>
  <c r="AA320" i="79"/>
  <c r="AA319" i="79"/>
  <c r="AA318" i="79"/>
  <c r="AA316" i="79"/>
  <c r="AA315" i="79"/>
  <c r="AA314" i="79"/>
  <c r="AA313" i="79"/>
  <c r="AA312" i="79"/>
  <c r="AA311" i="79"/>
  <c r="AA310" i="79"/>
  <c r="AA309" i="79"/>
  <c r="AA308" i="79"/>
  <c r="AA307" i="79"/>
  <c r="AA306" i="79"/>
  <c r="AA305" i="79"/>
  <c r="AA304" i="79"/>
  <c r="AA303" i="79"/>
  <c r="AA302" i="79"/>
  <c r="AA301" i="79"/>
  <c r="AA300" i="79"/>
  <c r="AA299" i="79"/>
  <c r="AA298" i="79"/>
  <c r="AA297" i="79"/>
  <c r="AA296" i="79"/>
  <c r="AA295" i="79"/>
  <c r="AA294" i="79"/>
  <c r="AA292" i="79"/>
  <c r="AA290" i="79"/>
  <c r="AA289" i="79"/>
  <c r="AA288" i="79"/>
  <c r="AA287" i="79"/>
  <c r="AA285" i="79"/>
  <c r="AA284" i="79"/>
  <c r="AA283" i="79"/>
  <c r="AA282" i="79"/>
  <c r="AA281" i="79"/>
  <c r="AA280" i="79"/>
  <c r="AA278" i="79"/>
  <c r="AA277" i="79"/>
  <c r="AA276" i="79"/>
  <c r="AA275" i="79"/>
  <c r="AA274" i="79"/>
  <c r="AA273" i="79"/>
  <c r="AA272" i="79"/>
  <c r="AA271" i="79"/>
  <c r="AA270" i="79"/>
  <c r="AA269" i="79"/>
  <c r="AA267" i="79"/>
  <c r="AA266" i="79"/>
  <c r="AA265" i="79"/>
  <c r="AA264" i="79"/>
  <c r="AA263" i="79"/>
  <c r="AA262" i="79"/>
  <c r="AA261" i="79"/>
  <c r="AA260" i="79"/>
  <c r="AA259" i="79"/>
  <c r="AA258" i="79"/>
  <c r="AA257" i="79"/>
  <c r="AA256" i="79"/>
  <c r="AA255" i="79"/>
  <c r="AA253" i="79"/>
  <c r="AA251" i="79"/>
  <c r="AA250" i="79"/>
  <c r="AA249" i="79"/>
  <c r="AA248" i="79"/>
  <c r="AA246" i="79"/>
  <c r="AA245" i="79"/>
  <c r="AA244" i="79"/>
  <c r="AA243" i="79"/>
  <c r="AA242" i="79"/>
  <c r="AA241" i="79"/>
  <c r="AA239" i="79"/>
  <c r="AA238" i="79"/>
  <c r="AA237" i="79"/>
  <c r="AA236" i="79"/>
  <c r="AA235" i="79"/>
  <c r="AA234" i="79"/>
  <c r="AA233" i="79"/>
  <c r="AA232" i="79"/>
  <c r="AA231" i="79"/>
  <c r="AA230" i="79"/>
  <c r="AA228" i="79"/>
  <c r="AA227" i="79"/>
  <c r="AA226" i="79"/>
  <c r="AA225" i="79"/>
  <c r="AA224" i="79"/>
  <c r="AA223" i="79"/>
  <c r="AA222" i="79"/>
  <c r="AA221" i="79"/>
  <c r="AA220" i="79"/>
  <c r="AA219" i="79"/>
  <c r="AA218" i="79"/>
  <c r="AA217" i="79"/>
  <c r="AA216" i="79"/>
  <c r="AA214" i="79"/>
  <c r="AA212" i="79"/>
  <c r="AA211" i="79"/>
  <c r="AA210" i="79"/>
  <c r="AA209" i="79"/>
  <c r="AA208" i="79"/>
  <c r="AA207" i="79"/>
  <c r="AA206" i="79"/>
  <c r="AA205" i="79"/>
  <c r="AA204" i="79"/>
  <c r="AA203" i="79"/>
  <c r="AA202" i="79"/>
  <c r="AA201" i="79"/>
  <c r="AA200" i="79"/>
  <c r="AA199" i="79"/>
  <c r="AA198" i="79"/>
  <c r="AA197" i="79"/>
  <c r="AA196" i="79"/>
  <c r="AA194" i="79"/>
  <c r="AA193" i="79"/>
  <c r="AA192" i="79"/>
  <c r="AA191" i="79"/>
  <c r="AA190" i="79"/>
  <c r="AA189" i="79"/>
  <c r="AA188" i="79"/>
  <c r="AA187" i="79"/>
  <c r="AA186" i="79"/>
  <c r="AA185" i="79"/>
  <c r="AA184" i="79"/>
  <c r="AA183" i="79"/>
  <c r="AA182" i="79"/>
  <c r="AA180" i="79"/>
  <c r="AA179" i="79"/>
  <c r="AA178" i="79"/>
  <c r="AA176" i="79"/>
  <c r="AA175" i="79"/>
  <c r="AA171" i="79"/>
  <c r="AA170" i="79"/>
  <c r="AA169" i="79"/>
  <c r="AA168" i="79"/>
  <c r="AA167" i="79"/>
  <c r="AA166" i="79"/>
  <c r="AA165" i="79"/>
  <c r="AA164" i="79"/>
  <c r="AA163" i="79"/>
  <c r="AA162" i="79"/>
  <c r="AA161" i="79"/>
  <c r="AA160" i="79"/>
  <c r="AA159" i="79"/>
  <c r="AA158" i="79"/>
  <c r="AA157" i="79"/>
  <c r="AA156" i="79"/>
  <c r="AA155" i="79"/>
  <c r="AA154" i="79"/>
  <c r="AA153" i="79"/>
  <c r="AA152" i="79"/>
  <c r="AA151" i="79"/>
  <c r="AA150" i="79"/>
  <c r="AA149" i="79"/>
  <c r="AA148" i="79"/>
  <c r="AA147" i="79"/>
  <c r="AA146" i="79"/>
  <c r="AA145" i="79"/>
  <c r="AA143" i="79"/>
  <c r="AA142" i="79"/>
  <c r="AA141" i="79"/>
  <c r="AA140" i="79"/>
  <c r="AA139" i="79"/>
  <c r="AA138" i="79"/>
  <c r="AA134" i="79"/>
  <c r="AA133" i="79"/>
  <c r="AA132" i="79"/>
  <c r="AA131" i="79"/>
  <c r="AA130" i="79"/>
  <c r="AA129" i="79"/>
  <c r="AA128" i="79"/>
  <c r="AA127" i="79"/>
  <c r="AA126" i="79"/>
  <c r="AA125" i="79"/>
  <c r="AA123" i="79"/>
  <c r="AA122" i="79"/>
  <c r="AA121" i="79"/>
  <c r="AA119" i="79"/>
  <c r="AA118" i="79"/>
  <c r="AA117" i="79"/>
  <c r="AA116" i="79"/>
  <c r="AA115" i="79"/>
  <c r="AA114" i="79"/>
  <c r="AA113" i="79"/>
  <c r="AA112" i="79"/>
  <c r="AA110" i="79"/>
  <c r="AA109" i="79"/>
  <c r="AA108" i="79"/>
  <c r="AA107" i="79"/>
  <c r="AA106" i="79"/>
  <c r="AA105" i="79"/>
  <c r="AA104" i="79"/>
  <c r="AA103" i="79"/>
  <c r="AA102" i="79"/>
  <c r="AA101" i="79"/>
  <c r="AA100" i="79"/>
  <c r="AA98" i="79"/>
  <c r="AA97" i="79"/>
  <c r="AA96" i="79"/>
  <c r="AA95" i="79"/>
  <c r="AA94" i="79"/>
  <c r="AA93" i="79"/>
  <c r="AA92" i="79"/>
  <c r="AA91" i="79"/>
  <c r="AA90" i="79"/>
  <c r="AA89" i="79"/>
  <c r="AA88" i="79"/>
  <c r="AA87" i="79"/>
  <c r="AA86" i="79"/>
  <c r="AA83" i="79"/>
  <c r="AA82" i="79"/>
  <c r="AA80" i="79"/>
  <c r="AA79" i="79"/>
  <c r="AA78" i="79"/>
  <c r="AA77" i="79"/>
  <c r="AA76" i="79"/>
  <c r="AA74" i="79"/>
  <c r="AA73" i="79"/>
  <c r="AA72" i="79"/>
  <c r="AA71" i="79"/>
  <c r="AA70" i="79"/>
  <c r="AA69" i="79"/>
  <c r="AA68" i="79"/>
  <c r="AA67" i="79"/>
  <c r="AA66" i="79"/>
  <c r="AA65" i="79"/>
  <c r="AA64" i="79"/>
  <c r="AA61" i="79"/>
  <c r="AA60" i="79"/>
  <c r="AA59" i="79"/>
  <c r="AA58" i="79"/>
  <c r="AA57" i="79"/>
  <c r="AA56" i="79"/>
  <c r="AA55" i="79"/>
  <c r="AA54" i="79"/>
  <c r="AA53" i="79"/>
  <c r="AA52" i="79"/>
  <c r="AA51" i="79"/>
  <c r="AA49" i="79"/>
  <c r="AA48" i="79"/>
  <c r="AA47" i="79"/>
  <c r="AA46" i="79"/>
  <c r="AA41" i="79"/>
  <c r="AA39" i="79"/>
  <c r="AA37" i="79"/>
  <c r="AA36" i="79"/>
  <c r="AA27" i="79"/>
  <c r="AA26" i="79"/>
  <c r="AA25" i="79"/>
  <c r="AA24" i="79"/>
  <c r="AA23" i="79"/>
  <c r="AA22" i="79"/>
  <c r="AA21" i="79"/>
  <c r="AA20" i="79"/>
  <c r="AA19" i="79"/>
  <c r="AA18" i="79"/>
  <c r="AA17" i="79"/>
  <c r="AA16" i="79"/>
  <c r="AA15" i="79"/>
  <c r="AA14" i="79"/>
  <c r="AA13" i="79"/>
  <c r="AA12" i="79"/>
  <c r="AA10" i="79"/>
  <c r="AA9" i="79"/>
  <c r="AA8" i="79"/>
  <c r="AA7" i="79"/>
  <c r="AA6" i="79"/>
  <c r="AA4" i="79"/>
  <c r="AA3" i="79"/>
  <c r="AA2" i="79"/>
  <c r="Q33" i="79"/>
  <c r="Q32" i="79"/>
  <c r="Q31" i="79"/>
  <c r="Q30" i="79"/>
  <c r="Q29" i="79"/>
  <c r="Q28" i="79"/>
  <c r="Q26" i="79"/>
  <c r="Q25" i="79"/>
  <c r="Q23" i="79"/>
  <c r="Q27" i="79"/>
  <c r="Q24" i="79"/>
  <c r="Q22" i="79"/>
  <c r="Q21" i="79"/>
  <c r="Q20" i="79"/>
  <c r="Q19" i="79"/>
  <c r="Q18" i="79"/>
  <c r="Q17" i="79"/>
  <c r="Q16" i="79"/>
  <c r="Q15" i="79"/>
  <c r="Q14" i="79"/>
  <c r="Q13" i="79"/>
  <c r="Q12" i="79"/>
  <c r="Q11" i="79"/>
  <c r="Q10" i="79"/>
  <c r="Q9" i="79"/>
  <c r="Q8" i="79"/>
  <c r="Q7" i="79"/>
  <c r="Q6" i="79"/>
  <c r="Q5" i="79"/>
  <c r="Q4" i="79"/>
  <c r="Q3" i="79"/>
  <c r="Q2" i="79"/>
  <c r="A1" i="68" l="1"/>
  <c r="A1" i="66" l="1"/>
  <c r="A1" i="65"/>
  <c r="A1" i="58" l="1"/>
  <c r="A1" i="57"/>
  <c r="A1" i="56"/>
  <c r="A1" i="55" l="1"/>
  <c r="A1" i="42" l="1"/>
  <c r="A1" i="41"/>
  <c r="A1" i="34"/>
  <c r="A1" i="35"/>
  <c r="A1" i="16"/>
  <c r="A1" i="21"/>
</calcChain>
</file>

<file path=xl/sharedStrings.xml><?xml version="1.0" encoding="utf-8"?>
<sst xmlns="http://schemas.openxmlformats.org/spreadsheetml/2006/main" count="23670" uniqueCount="6865">
  <si>
    <t>National Cost Collection (NCC) 2021-22 - NHS Digital Extract Specification - PLICS Integrated</t>
  </si>
  <si>
    <t>Version:</t>
  </si>
  <si>
    <t>Date:</t>
  </si>
  <si>
    <t>Purpose of this document</t>
  </si>
  <si>
    <r>
      <t xml:space="preserve">This Extract Specification document describes the requirements for generating the </t>
    </r>
    <r>
      <rPr>
        <b/>
        <sz val="12"/>
        <rFont val="Arial"/>
        <family val="2"/>
      </rPr>
      <t>Patient Level Information and Costing Systems</t>
    </r>
    <r>
      <rPr>
        <sz val="12"/>
        <rFont val="Arial"/>
        <family val="2"/>
      </rPr>
      <t xml:space="preserve"> (PLICS) data in XML file format to be submitted to NHS Digital.</t>
    </r>
  </si>
  <si>
    <r>
      <t>This document should be read in conjunction with the corresponding documentation for</t>
    </r>
    <r>
      <rPr>
        <b/>
        <sz val="12"/>
        <rFont val="Arial"/>
        <family val="2"/>
      </rPr>
      <t xml:space="preserve"> DAPB4000 </t>
    </r>
    <r>
      <rPr>
        <sz val="12"/>
        <rFont val="Arial"/>
        <family val="2"/>
      </rPr>
      <t>and the NHS England and NHS Improvement Approved Costing Guidance.</t>
    </r>
  </si>
  <si>
    <t>Background</t>
  </si>
  <si>
    <t>This extract specification is for submission of PLICS data across designated providers of acute, mental health, IAPT and community care services.</t>
  </si>
  <si>
    <t>This requires the annual submission of patient level activity and financial data, including all contracted-out activity, to NHS Digital (acting on behalf of NHS England and NHS Improvement).</t>
  </si>
  <si>
    <t>File format requirements</t>
  </si>
  <si>
    <t>The NHS England and NHS Improvement Data Validation Tool (DVT) will convert the CSV files to XML format. Only the XML files should be submitted via SEFT to NHS Digital.</t>
  </si>
  <si>
    <t>A full submission is required from each Trust. A full submission is defined as 12 monthly files per activity feedtype and 1 Reconciliation file.</t>
  </si>
  <si>
    <t>Each monthly file produced will need to be compressed. The compressed folder should only contain one file, not multiple files.</t>
  </si>
  <si>
    <t>The name of the compressed file MUST be the same as the extract file naming convention, the only difference being the file extension.</t>
  </si>
  <si>
    <t>Files will need to be compressed using 7Zip.</t>
  </si>
  <si>
    <t>Key (worksheets)</t>
  </si>
  <si>
    <t>Key (data items)</t>
  </si>
  <si>
    <t>Cover sheet &amp; Data Models - Contains guidance notes</t>
  </si>
  <si>
    <t>Reconciliation - XML node reference only</t>
  </si>
  <si>
    <t>Change log - Contains details of changes made to the specification</t>
  </si>
  <si>
    <t>Activity Data - One tab per feedtype</t>
  </si>
  <si>
    <t>Reference Data - Provides details of permitted value lists</t>
  </si>
  <si>
    <t>Data item mandation levels</t>
  </si>
  <si>
    <t>The Mandatory or Required (M/R/O) column indicates the recommendation for the inclusion of data.</t>
  </si>
  <si>
    <t>Code</t>
  </si>
  <si>
    <t>Level</t>
  </si>
  <si>
    <t>Definition</t>
  </si>
  <si>
    <t>M</t>
  </si>
  <si>
    <t>Mandatory</t>
  </si>
  <si>
    <t>This data element is mandatory and the technical process (e.g. submission of the data set, production of output etc) cannot be completed without this data element being present.</t>
  </si>
  <si>
    <t>R</t>
  </si>
  <si>
    <t>Required</t>
  </si>
  <si>
    <t>NHS business processes cannot be delivered without this data element.</t>
  </si>
  <si>
    <t>O</t>
  </si>
  <si>
    <t>Optional</t>
  </si>
  <si>
    <t>The inclusion of this data element is optional as required for local purposes.</t>
  </si>
  <si>
    <t>File naming convention</t>
  </si>
  <si>
    <t>The filename of each XML file is based on the details / values populated in the Message Header of each file</t>
  </si>
  <si>
    <t>File naming convention per feedtype</t>
  </si>
  <si>
    <t>Message Header Fields</t>
  </si>
  <si>
    <t>Example filenames (based on 3 character code for OrgSubmittingID)</t>
  </si>
  <si>
    <t>FeedType</t>
  </si>
  <si>
    <t>FinYr</t>
  </si>
  <si>
    <t>FinMth *</t>
  </si>
  <si>
    <t>OrgSubmittingID **</t>
  </si>
  <si>
    <t>CreateDateTime</t>
  </si>
  <si>
    <t>FeedType_FinYr_OrgSubmittingID_CreateDateTime.xml</t>
  </si>
  <si>
    <t xml:space="preserve">INTREC </t>
  </si>
  <si>
    <t>FY2021-22</t>
  </si>
  <si>
    <t>XXX or XXXXX</t>
  </si>
  <si>
    <t>CCYYMMDDThhmm</t>
  </si>
  <si>
    <t>INTREC_FY2021-22_XXX_20200701T1730.xml</t>
  </si>
  <si>
    <t>FeedType_FinYr_FinMth_OrgSubmittingID_CreateDateTime.xml</t>
  </si>
  <si>
    <t>APC</t>
  </si>
  <si>
    <t>M01</t>
  </si>
  <si>
    <t>APC_FY2021-22_M01_XXX_20200701T1730.xml</t>
  </si>
  <si>
    <t>OP</t>
  </si>
  <si>
    <t>OP_FY2021-22_M01_XXX_20200701T1730.xml</t>
  </si>
  <si>
    <t>EC</t>
  </si>
  <si>
    <t>EC_FY2021-22_M01_XXX_20200701T1730.xml</t>
  </si>
  <si>
    <t>SWC</t>
  </si>
  <si>
    <t>SWC_FY2021-22_M01_XXX_20200701T1730.xml</t>
  </si>
  <si>
    <t>SI</t>
  </si>
  <si>
    <t>SI_FY2021-22_M01_XXX_20200701T1730.xml</t>
  </si>
  <si>
    <t>MHPS</t>
  </si>
  <si>
    <t>MHPS_FY2021-22_M01_XXX_20200701T1730.xml</t>
  </si>
  <si>
    <t>MHCC</t>
  </si>
  <si>
    <t>MHCC_FY2021-22_M01_XXX_20200701T1730.xml</t>
  </si>
  <si>
    <t>IAPT</t>
  </si>
  <si>
    <t>IAPT_FY2021-22_M01_XXX_20200701T1730.xml</t>
  </si>
  <si>
    <t>CSCC</t>
  </si>
  <si>
    <t>CSCC_FY2021-22_M01_XXX_20200701T1730.xml</t>
  </si>
  <si>
    <r>
      <rPr>
        <b/>
        <sz val="16"/>
        <rFont val="Arial"/>
        <family val="2"/>
      </rPr>
      <t>*</t>
    </r>
    <r>
      <rPr>
        <sz val="12"/>
        <rFont val="Arial"/>
        <family val="2"/>
      </rPr>
      <t xml:space="preserve">  The month reference number refers to the reporting month for which the file extract covers within the financial year:</t>
    </r>
  </si>
  <si>
    <t xml:space="preserve">    M01 = Apr, M02 = May, M03 = Jun, M04 = Jul, M05 = Aug, M06 = Sep, M07 = Oct, M08 = Nov., M09 = Dec, M10 = Jan, M11 = Feb, M12 = Mar </t>
  </si>
  <si>
    <r>
      <rPr>
        <sz val="16"/>
        <rFont val="Arial"/>
        <family val="2"/>
      </rPr>
      <t>**</t>
    </r>
    <r>
      <rPr>
        <sz val="12"/>
        <rFont val="Arial"/>
        <family val="2"/>
      </rPr>
      <t xml:space="preserve"> Providers will only use a 5 character code for their OrgSubmittingID (Organisation identifier (Code of submitting organisation)), where their organisation has been issued a new  </t>
    </r>
  </si>
  <si>
    <t xml:space="preserve">    code (5 alternating alphabetic and numeric characters (ANANA) code).</t>
  </si>
  <si>
    <t>Date</t>
  </si>
  <si>
    <t>Change Ref Number</t>
  </si>
  <si>
    <t>Version</t>
  </si>
  <si>
    <t>Owner Organisation</t>
  </si>
  <si>
    <t>Name</t>
  </si>
  <si>
    <t>Feedtype</t>
  </si>
  <si>
    <t>Data Item / Field</t>
  </si>
  <si>
    <t xml:space="preserve">Item / Field Amend Type </t>
  </si>
  <si>
    <t xml:space="preserve">Change From </t>
  </si>
  <si>
    <t>Change To</t>
  </si>
  <si>
    <r>
      <rPr>
        <b/>
        <sz val="12"/>
        <color theme="0"/>
        <rFont val="Arial"/>
        <family val="2"/>
      </rPr>
      <t xml:space="preserve">Impacted
</t>
    </r>
    <r>
      <rPr>
        <sz val="8"/>
        <color theme="0"/>
        <rFont val="Arial"/>
        <family val="2"/>
      </rPr>
      <t>(Add details in here about where else in the data journey this impacts)</t>
    </r>
  </si>
  <si>
    <t>Comments/reason(s) for change</t>
  </si>
  <si>
    <t>2022-001</t>
  </si>
  <si>
    <t>NHSEI</t>
  </si>
  <si>
    <t>CG</t>
  </si>
  <si>
    <t>INTREC</t>
  </si>
  <si>
    <t>Amendment</t>
  </si>
  <si>
    <t>Expected Values (EV): FY2020-21</t>
  </si>
  <si>
    <t>Expected Values (EV): FY2021-22</t>
  </si>
  <si>
    <t>Routine update due to change of financial year</t>
  </si>
  <si>
    <t>2022-002</t>
  </si>
  <si>
    <t>PeriodStartDate</t>
  </si>
  <si>
    <t>EV: 01/04/2020</t>
  </si>
  <si>
    <t>EV: 2021-04-01</t>
  </si>
  <si>
    <t>2022-003</t>
  </si>
  <si>
    <t>PeriodEndDate</t>
  </si>
  <si>
    <t>EV: 2021-03-31</t>
  </si>
  <si>
    <t>EV: 2022-03-31</t>
  </si>
  <si>
    <t>2022-004</t>
  </si>
  <si>
    <t>EV: 2021-07-08T09:15:30</t>
  </si>
  <si>
    <t>EV: 2022-07-08T09:15:30</t>
  </si>
  <si>
    <t>2022-005</t>
  </si>
  <si>
    <t>AgrAdj</t>
  </si>
  <si>
    <t>New</t>
  </si>
  <si>
    <t>This is a new field to enable the NCC workbook reconciliation to be turned off</t>
  </si>
  <si>
    <t>2022-006</t>
  </si>
  <si>
    <t>EV: FY2020-21</t>
  </si>
  <si>
    <t>EV: FY2021-22</t>
  </si>
  <si>
    <t>2022-007</t>
  </si>
  <si>
    <t>2022-008</t>
  </si>
  <si>
    <t>2022-009</t>
  </si>
  <si>
    <t>2022-010</t>
  </si>
  <si>
    <t>PLEMI</t>
  </si>
  <si>
    <t>Mandation level change to existing data item</t>
  </si>
  <si>
    <t>2022-011</t>
  </si>
  <si>
    <t>EpGro</t>
  </si>
  <si>
    <t>New field introduced for Community Care based on field agreed for ComCare 2021 voluntary collection</t>
  </si>
  <si>
    <t>2022-012</t>
  </si>
  <si>
    <t>EpPartCost</t>
  </si>
  <si>
    <t>New field introduced to understand where cost may not be entire cost of episode</t>
  </si>
  <si>
    <t>2022-013</t>
  </si>
  <si>
    <t>2022-014</t>
  </si>
  <si>
    <t>2022-015</t>
  </si>
  <si>
    <t>2022-016</t>
  </si>
  <si>
    <t>2022-017</t>
  </si>
  <si>
    <t>Deleted</t>
  </si>
  <si>
    <t xml:space="preserve">Data item removed from EC Feedtype. </t>
  </si>
  <si>
    <t>2022-018</t>
  </si>
  <si>
    <t>2022-019</t>
  </si>
  <si>
    <t>2022-020</t>
  </si>
  <si>
    <t>2022-021</t>
  </si>
  <si>
    <t>2022-022</t>
  </si>
  <si>
    <t>2022-023</t>
  </si>
  <si>
    <t>WhConTyp</t>
  </si>
  <si>
    <t>2022-024</t>
  </si>
  <si>
    <t>2022-025</t>
  </si>
  <si>
    <t>2022-026</t>
  </si>
  <si>
    <t>2022-027</t>
  </si>
  <si>
    <t>2022-028</t>
  </si>
  <si>
    <t>2022-029</t>
  </si>
  <si>
    <t>2022-030</t>
  </si>
  <si>
    <t>2022-031</t>
  </si>
  <si>
    <t>2022-032</t>
  </si>
  <si>
    <t>2022-033</t>
  </si>
  <si>
    <t>2022-034</t>
  </si>
  <si>
    <t>2022-035</t>
  </si>
  <si>
    <t>CSIU</t>
  </si>
  <si>
    <t>Updated to include wheelchairs as code 4</t>
  </si>
  <si>
    <t>4 / Wheelchair Equipment introduced following implementation in voluntary ComCare collection</t>
  </si>
  <si>
    <t>2022-036</t>
  </si>
  <si>
    <t>2022-037</t>
  </si>
  <si>
    <t>2022-038</t>
  </si>
  <si>
    <t>2022-039</t>
  </si>
  <si>
    <t>2022-040</t>
  </si>
  <si>
    <t>2022-041</t>
  </si>
  <si>
    <t>LOS</t>
  </si>
  <si>
    <t>New field requested by NHSEI analytical team to improve DQ</t>
  </si>
  <si>
    <t>2022-042</t>
  </si>
  <si>
    <t>2022-043</t>
  </si>
  <si>
    <t>2022-044</t>
  </si>
  <si>
    <t>2022-045</t>
  </si>
  <si>
    <t>2022-046</t>
  </si>
  <si>
    <t>2022-047</t>
  </si>
  <si>
    <t>2022-048</t>
  </si>
  <si>
    <t>2022-049</t>
  </si>
  <si>
    <t>2022-050</t>
  </si>
  <si>
    <t>2022-051</t>
  </si>
  <si>
    <t xml:space="preserve">Data item removed from IAPT Feedtype. </t>
  </si>
  <si>
    <t>2022-052</t>
  </si>
  <si>
    <t>New feedtype inserted based on existing specification in voluntary ComCare collection.</t>
  </si>
  <si>
    <t>2022-053</t>
  </si>
  <si>
    <t>Amendment from Voluntary Specification</t>
  </si>
  <si>
    <t>CC</t>
  </si>
  <si>
    <t>Removed CS from start of code to reflect transfer to integrated specification</t>
  </si>
  <si>
    <t>2022-054</t>
  </si>
  <si>
    <t>2022-055</t>
  </si>
  <si>
    <t>EV: 2020-04-01</t>
  </si>
  <si>
    <t>2022-056</t>
  </si>
  <si>
    <t>EV: 2020-04-30</t>
  </si>
  <si>
    <t>2022-057</t>
  </si>
  <si>
    <t>EV: e.g. 2020-09-07T14:37:52</t>
  </si>
  <si>
    <t>2022-058</t>
  </si>
  <si>
    <t>NHS D</t>
  </si>
  <si>
    <t>SB</t>
  </si>
  <si>
    <t>Coversheet</t>
  </si>
  <si>
    <t>This extract specification is for submission of PLICS data across designated providers of acute, mental health, community care and IAPT services.</t>
  </si>
  <si>
    <t>Aligns to the order of the collections added to Integrated Specifications</t>
  </si>
  <si>
    <t>2022-059</t>
  </si>
  <si>
    <t>Example filenames</t>
  </si>
  <si>
    <t>Added clarification in brackets to state example filenames are just shown for 3 character codes</t>
  </si>
  <si>
    <t>2022-060</t>
  </si>
  <si>
    <t>Added example for CSCC which was missing</t>
  </si>
  <si>
    <t>2022-061</t>
  </si>
  <si>
    <t>ALL</t>
  </si>
  <si>
    <t>Organisation identifier (Code of submitting organisation)</t>
  </si>
  <si>
    <t>• Organisation ID MUST be in uppercase ONLY</t>
  </si>
  <si>
    <t>• Organisation ID MUST be in uppercase ONLY
• Organisation ID can only be a 3 character code or a 5 character code.</t>
  </si>
  <si>
    <t>Comments revised to state length of Organisation identifier (Code of submitting organisation)</t>
  </si>
  <si>
    <t>2022-062</t>
  </si>
  <si>
    <t>Worksheet name</t>
  </si>
  <si>
    <t>CC Extract List</t>
  </si>
  <si>
    <t>CSCC Extract List</t>
  </si>
  <si>
    <t>Revised worksheet name to be consistent with feedtype code definition</t>
  </si>
  <si>
    <t>2022-063</t>
  </si>
  <si>
    <t>Feedtype title</t>
  </si>
  <si>
    <t>Dataset - Community Health Services Care Contacts (CC)</t>
  </si>
  <si>
    <t>Dataset - Community Services Care Contacts (CSCC)</t>
  </si>
  <si>
    <t>Revised feedtype title to be consistent with feedtype code definition</t>
  </si>
  <si>
    <t>2022-064</t>
  </si>
  <si>
    <t>Patient Level Costing Care Activity Type Code</t>
  </si>
  <si>
    <t>Revised feedtype code to be consistent with feedtype code definition</t>
  </si>
  <si>
    <t>2022-065</t>
  </si>
  <si>
    <t>Corrected Mandation level change for PLEMI data item for CSCC to align to PLEMI field in other feedtypes</t>
  </si>
  <si>
    <t>2022-066</t>
  </si>
  <si>
    <t>Agreed Adjustment Code</t>
  </si>
  <si>
    <t>Approval code provided by NHS England and NHS Improvement when financial adjustment has been accepted outside of the current scope of the National Collection Collection for Service and Cost Exclusions</t>
  </si>
  <si>
    <t>Approval code provided by NHS England and NHS Improvement when financial adjustment has been accepted outside of the current scope of the National Cost Collection for Service and Cost Exclusions</t>
  </si>
  <si>
    <t>Narrative updated to correct the duplication collection to cost collection</t>
  </si>
  <si>
    <t>2022-067</t>
  </si>
  <si>
    <t>Unbundled Currency Scheme In Use</t>
  </si>
  <si>
    <t>The '3 - Unbundled HRG' list is for diagnostic imaging only in 2021, in future years this list will be expanded to include unbundled HRGs for other services.</t>
  </si>
  <si>
    <t>The '3 - Unbundled HRG' list is for diagnostic imaging only in 2022, in future years this list may be expanded to include unbundled HRGs for other services.</t>
  </si>
  <si>
    <t>Narrative updated to reference 2022 and to also change the inclusion of other HRGs to 'may' rather than 'will'</t>
  </si>
  <si>
    <t>2022-068</t>
  </si>
  <si>
    <t>Costing Details Table</t>
  </si>
  <si>
    <t>The table was not aligned to other feedtypes</t>
  </si>
  <si>
    <t>The table has been updated to align to other feedtypes.</t>
  </si>
  <si>
    <t>2022-069</t>
  </si>
  <si>
    <t>Column Heading Name</t>
  </si>
  <si>
    <t>M / R / O</t>
  </si>
  <si>
    <t>M/R/O</t>
  </si>
  <si>
    <t>Column name made consistent to all other feedtypes</t>
  </si>
  <si>
    <t>2022-070</t>
  </si>
  <si>
    <t>Care contact identifier</t>
  </si>
  <si>
    <t>Null Values are NOT permissable</t>
  </si>
  <si>
    <t>Null values are NOT permissible</t>
  </si>
  <si>
    <t>Typo corrected</t>
  </si>
  <si>
    <t>2022-071</t>
  </si>
  <si>
    <t>Care contact date</t>
  </si>
  <si>
    <t>2022-072</t>
  </si>
  <si>
    <t>Community Health Services PLICS Currency</t>
  </si>
  <si>
    <t>2022-073</t>
  </si>
  <si>
    <t>Service or team type referred to (Community care)</t>
  </si>
  <si>
    <t>Reference data_CSDS</t>
  </si>
  <si>
    <t>Ref Data - CSDS</t>
  </si>
  <si>
    <t>Made hyperlink consistent to other links referencing reference data</t>
  </si>
  <si>
    <t>2022-074</t>
  </si>
  <si>
    <t>Activity location type code (Community care)</t>
  </si>
  <si>
    <t>2022-075</t>
  </si>
  <si>
    <t>Reference data_Currency Code</t>
  </si>
  <si>
    <t>Ref Data - Currency Codes</t>
  </si>
  <si>
    <t>2022-076</t>
  </si>
  <si>
    <t>Event part code flag</t>
  </si>
  <si>
    <t>Episode Part Cost Flag</t>
  </si>
  <si>
    <t>Event Part Cost Flag</t>
  </si>
  <si>
    <t>2022.12 change striked through</t>
  </si>
  <si>
    <t>2022-077</t>
  </si>
  <si>
    <t>EvPartCost</t>
  </si>
  <si>
    <t>2022-078</t>
  </si>
  <si>
    <t>2022.24 change striked through</t>
  </si>
  <si>
    <t>2022-079</t>
  </si>
  <si>
    <t>2022-080</t>
  </si>
  <si>
    <t>Service request identifier</t>
  </si>
  <si>
    <t>The unique identifier for a SERVICE REQUEST for the Health Care Provider.</t>
  </si>
  <si>
    <t>The unique identifier for a SERVICE REQUEST. 
It would normally be automatically generated by the local system upon recording a new Referral, although could be manually assigned.</t>
  </si>
  <si>
    <t>Updated to align to current version of the activity dataset</t>
  </si>
  <si>
    <t>2022-081</t>
  </si>
  <si>
    <t>Care Contact Identifier</t>
  </si>
  <si>
    <t>2022-082</t>
  </si>
  <si>
    <t>The CARE CONTACT IDENTIFIER is used to uniquely identify the CARE CONTACT within the Health Care Provider.</t>
  </si>
  <si>
    <t>The CARE CONTACT IDENTIFIER is used to uniquely identify the CARE CONTACT within the Health Care Provider.
It would normally be automatically generated by the local system upon recording a new Care Contact, although could be manually assigned.</t>
  </si>
  <si>
    <t>2022-083</t>
  </si>
  <si>
    <t>Attended or did not attend code</t>
  </si>
  <si>
    <t>An indication of whether an APPOINTMENT for a CARE CONTACT took place.</t>
  </si>
  <si>
    <t>This indicates whether or not an APPOINTMENT for a CARE CONTACT took place. If the APPOINTMENT did not take place it also indicates whether or not advanced warning was given.</t>
  </si>
  <si>
    <t>2022-084</t>
  </si>
  <si>
    <t>Hospital provider spell number</t>
  </si>
  <si>
    <t>Hospital provider spell identifier</t>
  </si>
  <si>
    <t>2022-085</t>
  </si>
  <si>
    <t>Alphanumeric
Max Length = 12</t>
  </si>
  <si>
    <t>Alphanumeric
Max Length = 20</t>
  </si>
  <si>
    <t>2022-086</t>
  </si>
  <si>
    <t>A number to provide a unique identifier for each hospital provider spell for a health care provider.</t>
  </si>
  <si>
    <t>A unique identifier for each Hospital Provider Spell for a Health Care Provider.</t>
  </si>
  <si>
    <t>2022-087</t>
  </si>
  <si>
    <t>2022-088</t>
  </si>
  <si>
    <t>2022-089</t>
  </si>
  <si>
    <t>2022-090</t>
  </si>
  <si>
    <t>2022-091</t>
  </si>
  <si>
    <t>Clinical contact duration of care contact</t>
  </si>
  <si>
    <t>The total duration of the direct clinical contact at care contact in minutes, excluding any administration time prior to or after the care contact and the CARE PROFESSIONAL's travelling time to the care contact.</t>
  </si>
  <si>
    <t>The total duration of the direct clinical contact at CARE CONTACT in minutes, excluding any administration time prior to or after the CARE CONTACT and the CARE PROFESSIONAL's travelling time to the CARE CONTACT.
CLINICAL CONTACT DURATION OF CARE CONTACT includes the time spent on the different CARE ACTIVITIES that may be performed in a single CARE CONTACT. The duration of each CARE ACTIVITY is recorded in CLINICAL CONTACT DURATION OF CARE ACTIVITY.
This should be recorded in minutes.</t>
  </si>
  <si>
    <t>2022-092</t>
  </si>
  <si>
    <t>Numeric
Length = 2</t>
  </si>
  <si>
    <t>Alphanumeric
Length = 2</t>
  </si>
  <si>
    <t>2022-093</t>
  </si>
  <si>
    <t>2022-094</t>
  </si>
  <si>
    <t>Consultation type</t>
  </si>
  <si>
    <t>This indicates the type of consultation for a service.</t>
  </si>
  <si>
    <t>The type of consultation between the CARE PROFESSIONAL and the PATIENT.</t>
  </si>
  <si>
    <t>2022-095</t>
  </si>
  <si>
    <t>Consultation medium used</t>
  </si>
  <si>
    <t>Identifies the communication mechanism used to relay information between the care professional and the person who is the subject of the consultation, during a care activity.
The telephone or telemedicine consultation should directly support diagnosis and care planning and must replace a face to face outpatient attendance consultant, clinic attendance nurse or clinic attendance midwife, types of care activity. A record of the telephone or telemedicine consultation must be retained in the patient's records.
Telephone contacts solely for informing patients of results are excluded.</t>
  </si>
  <si>
    <t>Identifies the communication mechanism used to relay information between the CARE PROFESSIONAL and the PERSON who is the subject of the consultation, during a CARE ACTIVITY.
The consultation should directly support diagnosis and care planning and must replace a face to face Out-Patient Attendance Consultant, Clinic Attendance Nurse or Clinic Attendance Midwife, types of CARE ACTIVITY.
Telephone contacts solely for informing PATIENTS of results are excluded.</t>
  </si>
  <si>
    <t>2022-096</t>
  </si>
  <si>
    <t>Telemedicine web camera</t>
  </si>
  <si>
    <t>Telemedicine</t>
  </si>
  <si>
    <t>2022-097</t>
  </si>
  <si>
    <t>Activity location type code</t>
  </si>
  <si>
    <t>2022-098</t>
  </si>
  <si>
    <t>Group session indicator</t>
  </si>
  <si>
    <t>Group therapy indicator</t>
  </si>
  <si>
    <t>2022-099</t>
  </si>
  <si>
    <t>Discharge date (Hospital provider spell)</t>
  </si>
  <si>
    <t>• Data item required for validating provide spells submitted
• Where end date is post 31st March of reporting year end date must be submitted as 31st March 
• Where end date is blank end date must be submitted as 31st March of reporting year</t>
  </si>
  <si>
    <t>Corrected typo (provide updated to provider)</t>
  </si>
  <si>
    <t>2022-100</t>
  </si>
  <si>
    <t xml:space="preserve">• Data item required for validating care contacts submitted but set to Mandatory in PLICS
• Did not attend should not be included </t>
  </si>
  <si>
    <t>• Data item required for validating care contacts submitted 
• Only the attended codes should be flowed for PLICS (5 &amp; 6) 
• Did not attend codes should not be included for PLICS
• This is a required field in IAPT but set to Mandatory in PLICS</t>
  </si>
  <si>
    <t>Revised comments to reflect data item update</t>
  </si>
  <si>
    <t>2022-101</t>
  </si>
  <si>
    <t>Organisation identifier (Code of provider)</t>
  </si>
  <si>
    <t>• To allow validation of data / linkage / matching (with other key linkage fields)
• Organisation ID should be in uppercase ONLY
• PLICS uses the IAPT v2.0 data item name
• The field name in IAPT (v1.5) is: Organisation Code of
 Provider - ORGANISATION CODE (CODE OF PROVIDER)
• This is a Mandatory field in both IAPT (v1.5 &amp; v2.0) and PLICS input file</t>
  </si>
  <si>
    <t>• To allow validation of data / linkage / matching (with other key linkage fields)
• Organisation ID should be in uppercase ONLY</t>
  </si>
  <si>
    <t>v0.6 - Removed all references to variations related v1.5 and v2.0 IAPT dataset (mixed economy issue for PLICS IAPT in 2021)</t>
  </si>
  <si>
    <t>2022-102</t>
  </si>
  <si>
    <t>NHS number</t>
  </si>
  <si>
    <t>• To allow validation of data / linkage / matching (with other key linkage fields)
• This is a Required field in both IAPT (v1.5 &amp; v2.0) and PLICS input file</t>
  </si>
  <si>
    <t>• To allow validation of data / linkage / matching (with other key linkage fields)</t>
  </si>
  <si>
    <t>2022-103</t>
  </si>
  <si>
    <t>NHS number status indicator code</t>
  </si>
  <si>
    <t>• To allow validation of data / linkage / matching (with other key linkage fields)
• To provide validation status of NHS number
• Code 08 is not valid IAPT feedtype
• This is a Required field in both IAPT (v1.5 &amp; v2.0) and PLICS input file</t>
  </si>
  <si>
    <t>• To allow validation of data / linkage / matching (with other key linkage fields)
• To provide validation status of NHS number
• Code 08 is not valid IAPT feedtype</t>
  </si>
  <si>
    <t>2022-104</t>
  </si>
  <si>
    <t>Postcode of usual address</t>
  </si>
  <si>
    <t>• To allow validation of data / linkage / matching (with other key linkage fields)
• PLICS uses the IAPT v2.0 data item name 
• The field name in IAPT (v1.5) is: Postcode - POSTCODE OF USUAL ADDRESS
• This is defined as a Required field in IAPT v2.0, so PLICS is aligned to how this will be flowed for IAPT submissions. 
• This is a Mandatory field in IAPT (v1.5)</t>
  </si>
  <si>
    <t>2022-105</t>
  </si>
  <si>
    <t>Person birth date</t>
  </si>
  <si>
    <t>• To allow validation of data / linkage / matching (with other key linkage fields)
• PLICS uses the IAPT v2.0 data item name
• The field name in IAPT (v1.5) is: Date of Birth - PERSON BIRTH DATE
• This is defined as a Required field in IAPT v2.0, so PLICS is aligned to how this will be flowed for IAPT submissions.
• This is a Mandatory field in IAPT (v1.5)</t>
  </si>
  <si>
    <t>2022-106</t>
  </si>
  <si>
    <t>Person stated gender code</t>
  </si>
  <si>
    <t xml:space="preserve">• To allow validation of data / linkage / matching (with other key linkage fields)
• PLICS uses the IAPT v2.0 data item name
• The field name in IAPT (v1.5) is: Gender - PERSON GENDER CODE CURRENT
• This is a Required field in both IAPT (v1.5 &amp; v2.0) and PLICS input file </t>
  </si>
  <si>
    <t>2022-107</t>
  </si>
  <si>
    <t>Local patient identifier (Extended)</t>
  </si>
  <si>
    <t>• To allow validation of data / linkage / matching (with other key linkage fields)
• May include special characters (only if this data item contained special characters for IAPT submissions) 
• This is a Mandatory field in both IAPT (v1.5 &amp; v2.0) and also PLICS input file</t>
  </si>
  <si>
    <t>• To allow validation of data / linkage / matching (with other key linkage fields)
• May include special characters (only if this data item contained special characters for IAPT submissions)</t>
  </si>
  <si>
    <t>2022-108</t>
  </si>
  <si>
    <t>• To allow validation of data / linkage / matching (with other key linkage fields)
• May include special characters (only if this data item contained special characters for IAPT submissions) 
• PLICS uses the IAPT v2.0 data item name
• The field name in IAPT (v1.5) is: Service Request ID - SERVICE REQUEST IDENTIFIER
• This is a Mandatory field in both IAPT (v1.5 &amp; v2.0) and PLICS input file</t>
  </si>
  <si>
    <t>2022-109</t>
  </si>
  <si>
    <t>• To allow validation of data / linkage / matching (with other key linkage fields)
• This is a new data item in IAPT v2.0 
• This is a Mandatory field in IAPT (v2.0) but a required field for PLICS input file due to mixed economy issue (IAPT v1.5 &amp; v2.0 change during the reporting year)</t>
  </si>
  <si>
    <t>2022-110</t>
  </si>
  <si>
    <t>• To allow validation of data / linkage / matching (with other key linkage fields)
• Required for matching, also NHS England and NHS Improvement Data Validation Tool (DVT) checks the date is within the reporting period in the file header
• PLICS uses the IAPT v2.0 data item name 
• The field name In IAPT v1.5 is Appointment Date
• This is a Mandatory field in in both IAPT (v1.5 &amp; v2.0) and also PLICS input file</t>
  </si>
  <si>
    <t>• To allow validation of data / linkage / matching (with other key linkage fields)
• Required for matching, also NHS England and NHS Improvement Data Validation Tool (DVT) checks the date is within the reporting period in the file header</t>
  </si>
  <si>
    <t>2022-111</t>
  </si>
  <si>
    <t>Care contact time</t>
  </si>
  <si>
    <t xml:space="preserve">• To allow linkage / matching (with other key linkage fields)
• PLICS uses the IAPT v2.0 data item name 
• The field name In IAPT v1.5 is Appointment Time
• This is defined as a Required field in IAPT v2.0, so PLICS is aligned to how this will be flowed for IAPT submissions. 
• This is a Mandatory field in IAPT (v1.5 ) 
</t>
  </si>
  <si>
    <t xml:space="preserve">• To allow linkage / matching (with other key linkage fields)
</t>
  </si>
  <si>
    <t>2022-112</t>
  </si>
  <si>
    <t>2022-113</t>
  </si>
  <si>
    <t>Adult mental health care cluster code</t>
  </si>
  <si>
    <t>• Required for analysing appointments submitted.
• PLICS uses the NHS Data Dictionary field name. 
• The field name in IAPT v1.5 is: MENTAL HEALTH CARE CLUSTER CODE (FINAL)
• The field name in IAPT v2.0 is: ADULT MENTAL HEALTH CARE CLUSTER CODE (FINAL)
• This is a required field in both IAPT (v1.5) and PLICS input file but this is a mandatory field in IAPT v2.0</t>
  </si>
  <si>
    <t>• Required for analysing appointments submitted.</t>
  </si>
  <si>
    <t>2022-114</t>
  </si>
  <si>
    <t>Clinical contact duration of care contact includes the time spent on the different care activities that may be performed in a single care contact.
The duration of each care activity is recorded in Clinical contact duration of care contact activity. 
This should be recorded in minutes.</t>
  </si>
  <si>
    <t>2022-115</t>
  </si>
  <si>
    <t>Same format as submitted to NHSD for the CHS data collection and therefore may include special characters</t>
  </si>
  <si>
    <t xml:space="preserve">May include special characters (only if this data item contained special characters for CSDS submissions) </t>
  </si>
  <si>
    <t xml:space="preserve">v0.6 - Aligned comments to MH feedtypes and corrected acronym for CSDS dataset </t>
  </si>
  <si>
    <t>2022-116</t>
  </si>
  <si>
    <t>2022-117</t>
  </si>
  <si>
    <t>Blank</t>
  </si>
  <si>
    <t>Change accepted.</t>
  </si>
  <si>
    <t>2022-118</t>
  </si>
  <si>
    <t>• Organisation ID MUST be in uppercase ONLY
• Organisation ID MUST only be a 3 character code or a 5 character code.</t>
  </si>
  <si>
    <t>Comments updated to reflect agreed Req 93</t>
  </si>
  <si>
    <t>2022-119</t>
  </si>
  <si>
    <t>ALL (except INTREC)</t>
  </si>
  <si>
    <t>• Organisation ID should be in uppercase ONLY</t>
  </si>
  <si>
    <t>• Organisation ID should be in uppercase ONLY
• Organisation ID MUST only be a 3 character code or a 5 character code.</t>
  </si>
  <si>
    <t>Comments updated to reflect agreed Req 75</t>
  </si>
  <si>
    <t>2022-120</t>
  </si>
  <si>
    <t>Organisation identifier (Patient pathway identifier issuer)</t>
  </si>
  <si>
    <t>• Organisation ID should be in uppercase ONLY
• Data item required for linkage to HES</t>
  </si>
  <si>
    <t>• Organisation ID should be in uppercase ONLY
• Organisation ID MUST only be a 3 character code or a 5 character code.
• Data item required for linkage to HES</t>
  </si>
  <si>
    <t>2022-121</t>
  </si>
  <si>
    <t>2022-122</t>
  </si>
  <si>
    <t>Emergency care arrival date</t>
  </si>
  <si>
    <t>Arrival date at emergency department</t>
  </si>
  <si>
    <t>Updated data item to align to data item in ECDS v3.0</t>
  </si>
  <si>
    <t>2022-123</t>
  </si>
  <si>
    <t>Emergency care arrival time</t>
  </si>
  <si>
    <t>Arrival time at emergency department</t>
  </si>
  <si>
    <t>2022-124</t>
  </si>
  <si>
    <t>An Emergency Care Arrival Date is an Activity Date Time.</t>
  </si>
  <si>
    <t>An Emergency Care Arrival Date may be either:
• the Arrival Date At Emergency Care Department or
• the Ambulatory Emergency Care Arrival Date.
An Arrival Date At Emergency Care Department is the date the PATIENT self presented at the Emergency Care Department or arrived in an Ambulance at the Emergency Care Department.</t>
  </si>
  <si>
    <t>2022-125</t>
  </si>
  <si>
    <t>An Arrival Time At Accident and Emergency Department is an Activity Date Time.</t>
  </si>
  <si>
    <t>The Emergency Care Arrival Time may be either:
• the Arrival Time At Emergency Care Department or
• the Ambulatory Emergency Care Arrival Time.
An Arrival Time At Emergency Care Department is the time the PATIENT self presented at the Emergency Care Department or arrived in an Ambulance at the Emergency Care Department.</t>
  </si>
  <si>
    <t>2022-126</t>
  </si>
  <si>
    <t>Emergency Care Departure Date</t>
  </si>
  <si>
    <t>Departure date from emergency department</t>
  </si>
  <si>
    <t>2022-127</t>
  </si>
  <si>
    <t>Emergency Care Departure Time</t>
  </si>
  <si>
    <t>Departure time from emergency department</t>
  </si>
  <si>
    <t>2022-128</t>
  </si>
  <si>
    <t>An Emergency Care Departure Date is an Activity Date Time.</t>
  </si>
  <si>
    <t>An Emergency Care Departure Date is the date that a PATIENT leaves an Emergency Care Department after an Emergency Care Attendance has concluded.
Notes:
• For PATIENTS who die in an Emergency Care Department the Emergency Care Departure Date is the date the body was removed from the Emergency Care Department.
• The PATIENT may leave the Emergency Care Department temporarily during an Emergency Care Attendance, for example for an X-ray, but they remain under the care of an emergency care CONSULTANT.
Note that for piloting purposes only, an Emergency Care Departure Date may also be the Ambulatory Emergency Care Departure Date.</t>
  </si>
  <si>
    <t>2022-129</t>
  </si>
  <si>
    <t>An Emergency Care Departure Time is an Activity Date Time.</t>
  </si>
  <si>
    <t>An Emergency Care Departure Time is the time recorded using a 24 hour clock that a PATIENT leaves an Emergency Care Department after an Emergency Care Attendance has concluded.
Notes:
• For PATIENTS who die in an Emergency Care Department the Emergency Care Departure Time is the time the body was removed from the Emergency Care Department.
• The PATIENT may leave the Emergency Care Department temporarily during an Emergency Care Attendance, for example for an X-ray, but they remain under the care of an emergency care CONSULTANT.
Note that for piloting purposes only, an Emergency Care Departure Time may also be the Ambulatory Emergency Care Departure Time.</t>
  </si>
  <si>
    <t>2022-130</t>
  </si>
  <si>
    <t>Adult mental health care cluster code (final)</t>
  </si>
  <si>
    <t>Updated data item to align to data item in MHSDS v5.0</t>
  </si>
  <si>
    <t>2022-131</t>
  </si>
  <si>
    <t xml:space="preserve">The allocation of the ADULT MENTAL HEALTH CARE CLUSTER CODE by the CARE PROFESSIONAL. The determination of the ADULT MENTAL HEALTH CARE CLUSTER CODE may or may not have involved the use of the National Tariff Payment System clustering algorithm. </t>
  </si>
  <si>
    <t xml:space="preserve">ADULT MENTAL HEALTH CARE CLUSTER CODE (FINAL) is the final allocation of the ADULT MENTAL HEALTH CARE CLUSTER CODE by the CARE PROFESSIONAL. The determination of the ADULT MENTAL HEALTH CARE CLUSTER CODE may or may not have involved the use of the National Tariff Payment System clustering algorithm. </t>
  </si>
  <si>
    <t>2022-132</t>
  </si>
  <si>
    <t>Alphanumeric
Max Length = 2</t>
  </si>
  <si>
    <t>2022-133</t>
  </si>
  <si>
    <t>From 1 to 12 characters in length</t>
  </si>
  <si>
    <t>From 1 to 20 characters in length</t>
  </si>
  <si>
    <t>Updated data item to align to data item in MHSDS v5.0 field length change - See change Ref Number 2022-085</t>
  </si>
  <si>
    <t>2022-134</t>
  </si>
  <si>
    <t>Expected Values (EV): NCCA001-22</t>
  </si>
  <si>
    <t>Expected Values (EV): 0001</t>
  </si>
  <si>
    <t>Following elaboration with NHS Digital 16/12/2021</t>
  </si>
  <si>
    <t>Alphanumeric
Length = 10</t>
  </si>
  <si>
    <t>Alphanumeric
Length = 4</t>
  </si>
  <si>
    <t xml:space="preserve">Comments added to Cell J25 </t>
  </si>
  <si>
    <t>2022-137</t>
  </si>
  <si>
    <t>Part Cost Flag</t>
  </si>
  <si>
    <t>2022-138</t>
  </si>
  <si>
    <t xml:space="preserve">PartCost </t>
  </si>
  <si>
    <t>PartCost</t>
  </si>
  <si>
    <t>2022-139</t>
  </si>
  <si>
    <t>2022-140</t>
  </si>
  <si>
    <t>2022-141</t>
  </si>
  <si>
    <t>Where patient care is provided by resources supplied from two or more provider organisations without a corresponding costs being recognised in the providers cost quantum who are responsible for the activity.</t>
  </si>
  <si>
    <t>2022-142</t>
  </si>
  <si>
    <t>2022-143</t>
  </si>
  <si>
    <t>• If no agreed adjustment then field can be left blank
• All agreed adjustments should be confirmed in advance of submission of data
• Only codes issued by NHSEI should be included in this field
• This field should only be populated where SerID=OEADJ12</t>
  </si>
  <si>
    <t>• If no agreed adjustment code then field can be left blank
• This field should only be populated where SerID=OEADJ12
• All agreed adjustments should be confirmed in advance of submission of data
• Only codes issued by NHSEI should be included in this field</t>
  </si>
  <si>
    <t>Reordered comments to refer to notes relating to submitting data then guidance</t>
  </si>
  <si>
    <t>2022-144</t>
  </si>
  <si>
    <t>NSHEI</t>
  </si>
  <si>
    <t>Approval code(s) provided by NHS England and NHS Improvement when financial adjustment(s) has been accepted outside of the current scope of the National Cost Collection for Service and Cost Exclusions and does not have an existing reconciliation line.</t>
  </si>
  <si>
    <t>2022-145</t>
  </si>
  <si>
    <t>• If no agreed adjustment code(s) then field can be left blank
• This field should only be populated where SerID=OEADJ12
• All agreed adjustment(s) should be confirmed in advance of submission of data
• Only code(s) issued by NHSEI should be included in this field</t>
  </si>
  <si>
    <t>2022-146</t>
  </si>
  <si>
    <t>Comments to be updated</t>
  </si>
  <si>
    <t>• This data item will need to be submitted for all rows of data.
• Where a clinical event does not have the full cost of the event within the trust ledger then 01 should be submitted.
• Where a clinical event does have the full cost of the event within the trust ledger then 02 should be submitted.</t>
  </si>
  <si>
    <t>2022-147</t>
  </si>
  <si>
    <t>2022-148</t>
  </si>
  <si>
    <t>2 characters in length</t>
  </si>
  <si>
    <t>2022-149</t>
  </si>
  <si>
    <t>Removal</t>
  </si>
  <si>
    <t>This field has been removed following confirmation from TS (NHSEI) on 04.01.22 that it is not required.
Please note: this was not actioned in 0.11 but in 0.11.1</t>
  </si>
  <si>
    <t>2022-150</t>
  </si>
  <si>
    <t>2022-151</t>
  </si>
  <si>
    <t>Is between 1 April and 31 March of the applicable reporting year.
Null values are NOT permissable</t>
  </si>
  <si>
    <t>Is between 1 April and 31 March of the applicable reporting year.</t>
  </si>
  <si>
    <t>2022-152</t>
  </si>
  <si>
    <t>2022-153</t>
  </si>
  <si>
    <t>0.11.1</t>
  </si>
  <si>
    <t>Start date (Hospital provider spell)</t>
  </si>
  <si>
    <t>• Data item required for validating provider spells submitted</t>
  </si>
  <si>
    <t>2022-154</t>
  </si>
  <si>
    <t>Ref Data - Rec</t>
  </si>
  <si>
    <t>Added value list for Agreed Adjustments</t>
  </si>
  <si>
    <t>2022-155</t>
  </si>
  <si>
    <t>Added in hyperlink to Ref Data - Rec in code definitions.</t>
  </si>
  <si>
    <t>2022-156</t>
  </si>
  <si>
    <t>Removed hyperlink to Ref Data - Rec in code definitions - - this will be defined in schemas as pattern constraint rule.</t>
  </si>
  <si>
    <t>2022-157</t>
  </si>
  <si>
    <t>Activity treatment function code</t>
  </si>
  <si>
    <t>• Data item required for linkage to HES</t>
  </si>
  <si>
    <t xml:space="preserve">• Data item required for linkage to HES
* The costs relating to TFC '424 - WELL BABY SERVICE' should be reported under TFC '501- OBSTETRICS SERVICE' or TFC '560 - MIDWIFERY SERVICE'. The activity should be excluded for PLICS.
• This data item is defined as mandatory in PLICS, therefore PLICS flows additional code '999 - UNKNOWN' </t>
  </si>
  <si>
    <t>Updated comments to reflect excluded code</t>
  </si>
  <si>
    <t>2022-158</t>
  </si>
  <si>
    <t>2022-159</t>
  </si>
  <si>
    <t>ACTIVITY TREATMENT FUNCTION CODE</t>
  </si>
  <si>
    <t>TREATMENT FUNCTION CODE</t>
  </si>
  <si>
    <t>Hyperlinks reference and URL details updated</t>
  </si>
  <si>
    <t>2022-160</t>
  </si>
  <si>
    <t>2022-161</t>
  </si>
  <si>
    <t>Wheelchair Activity Type</t>
  </si>
  <si>
    <t>Wheelchair Contact Type</t>
  </si>
  <si>
    <t>Data item name revised</t>
  </si>
  <si>
    <t>2022-162</t>
  </si>
  <si>
    <t>WhActTyp</t>
  </si>
  <si>
    <t>XML field name revised to reflect revised data item name</t>
  </si>
  <si>
    <t>2022-163</t>
  </si>
  <si>
    <t>The type of patient contact with the wheelchair service. This is a PLICS specific contact activity type.</t>
  </si>
  <si>
    <t>The type of activity with the wheelchair service. This is a PLICS specific activity type.</t>
  </si>
  <si>
    <t>Description revised to reflect revised data item name</t>
  </si>
  <si>
    <t>2022-164</t>
  </si>
  <si>
    <t>HSpellNo</t>
  </si>
  <si>
    <t>HSpellId</t>
  </si>
  <si>
    <t>Updated to reflect revised data item name</t>
  </si>
  <si>
    <t>2022-165</t>
  </si>
  <si>
    <t>• Data item required for validating provider spells submitted
• Refer to National cost collection guidance for further details on reporting of resources and activities undertaken within the collection year.</t>
  </si>
  <si>
    <t>Comments updated for this data item.</t>
  </si>
  <si>
    <t>2022-166</t>
  </si>
  <si>
    <t>Where the care contact goes over midnight, the date used should be the date of start of the appointment, in conjunction with the NHS Data Dictionary description left. 
This date supports the validation of PLICS data according to the start and end date of the collection year.  This date is used to select the monthly batching file, and must be within the date range of that batch file</t>
  </si>
  <si>
    <t>Where the care contact goes over midnight, the date used should be the date  on which the care contact started.
This date supports the validation of PLICS data according to the start and end date of the collection year.  This date is used to select the monthly file, and must be within the date range of that file.</t>
  </si>
  <si>
    <t>2022-167</t>
  </si>
  <si>
    <t>Ref Data - CSCC</t>
  </si>
  <si>
    <t>Corrected hyperlink and revised reference from CSDS to CSCC</t>
  </si>
  <si>
    <t>2022-168</t>
  </si>
  <si>
    <t>2022-169</t>
  </si>
  <si>
    <t>Corrected hyperlink and revised reference from CSCC</t>
  </si>
  <si>
    <t>2022-170</t>
  </si>
  <si>
    <t>CSV Field Name</t>
  </si>
  <si>
    <t>XML Field Name</t>
  </si>
  <si>
    <t>Corrected heading column name</t>
  </si>
  <si>
    <t>2022-171</t>
  </si>
  <si>
    <t>Removed value list for Agreed Adjustments - this will be defined in schemas as pattern constraint rule</t>
  </si>
  <si>
    <t>2022-172</t>
  </si>
  <si>
    <t>Final audited accounts ID</t>
  </si>
  <si>
    <t>Reordered code OEADJ01 to grouped with other OEADJ codes</t>
  </si>
  <si>
    <t>2022-173</t>
  </si>
  <si>
    <t>Service ID</t>
  </si>
  <si>
    <t>EXC010</t>
  </si>
  <si>
    <t>Code removed as outlined in v0.11</t>
  </si>
  <si>
    <t>2022-174</t>
  </si>
  <si>
    <t>EXC014</t>
  </si>
  <si>
    <t>2022-175</t>
  </si>
  <si>
    <t>Ref Data - Activities</t>
  </si>
  <si>
    <t>Collection Activity ID</t>
  </si>
  <si>
    <t>RAD002</t>
  </si>
  <si>
    <t>Code removed as outlined in v0.11. Also added comments column.</t>
  </si>
  <si>
    <t>2022-176</t>
  </si>
  <si>
    <t>Ref Data - TFC</t>
  </si>
  <si>
    <t>Code descriptions</t>
  </si>
  <si>
    <t>Multiple code descriptions revised to align to NHS DD</t>
  </si>
  <si>
    <t>2022-177</t>
  </si>
  <si>
    <t>Deleted from list</t>
  </si>
  <si>
    <t>2022-178</t>
  </si>
  <si>
    <t>Remove code list relating to Community Health Services PLICS Currency for CSCC from this Ref Data worksheet</t>
  </si>
  <si>
    <t>2022-179</t>
  </si>
  <si>
    <t>Title</t>
  </si>
  <si>
    <t>Currency Codes - Reference Data (valid SI feedtype currency codes 21/22)</t>
  </si>
  <si>
    <t>Corrected FY reference in title</t>
  </si>
  <si>
    <t>2022-180</t>
  </si>
  <si>
    <t>High Cost Drugs and High Cost Blood Products</t>
  </si>
  <si>
    <t>PHCD00065</t>
  </si>
  <si>
    <t xml:space="preserve">Added missing code </t>
  </si>
  <si>
    <t>2022-181</t>
  </si>
  <si>
    <t>Ref Data - WAT</t>
  </si>
  <si>
    <t xml:space="preserve">Wheelchair (WCH) Contact Category Codes - Reference Data - (2021/22) </t>
  </si>
  <si>
    <t xml:space="preserve">Wheelchair Activity Type (WAT) Category Codes - Reference Data - (2021/22) </t>
  </si>
  <si>
    <t>Revised title to match revised data item name</t>
  </si>
  <si>
    <t>2022-182</t>
  </si>
  <si>
    <t>WCH Category Code</t>
  </si>
  <si>
    <t>WAT Category Code</t>
  </si>
  <si>
    <t>Revised column heading to match revised data item name</t>
  </si>
  <si>
    <t>2022-183</t>
  </si>
  <si>
    <t>CHSOP</t>
  </si>
  <si>
    <t>Revised feedtype reference</t>
  </si>
  <si>
    <t>2022-184</t>
  </si>
  <si>
    <t>Service or team type referred to (Community Care)</t>
  </si>
  <si>
    <t xml:space="preserve">Revised column headings </t>
  </si>
  <si>
    <t>2022-185</t>
  </si>
  <si>
    <t>2022-186</t>
  </si>
  <si>
    <t>• Data item required for validating provider spells submitted
• Refer to National cost collection guidance for further details on reporting of resources and activities undertaken within the collection year.</t>
  </si>
  <si>
    <t>• Data item required for validating provider spells submitted
• Refer to NHSEI's Approved Costing Guidance for further details on reporting of resources and activities undertaken within the collection year.</t>
  </si>
  <si>
    <t>2022-187</t>
  </si>
  <si>
    <t>PAT001 - PAT006</t>
  </si>
  <si>
    <t>added to "testing" to the activity description</t>
  </si>
  <si>
    <t>this is to delineate that the activity is the test and not the department</t>
  </si>
  <si>
    <t>2022-188</t>
  </si>
  <si>
    <t>Patient cluster assessment status start date</t>
  </si>
  <si>
    <t>Is between 1 April and 31 March of the reporting year</t>
  </si>
  <si>
    <t>Any date up to and including 31st March of reporting year</t>
  </si>
  <si>
    <t>2022-189</t>
  </si>
  <si>
    <t>Data Model</t>
  </si>
  <si>
    <t>APC, EC, MHCC, IAPT</t>
  </si>
  <si>
    <t>Data Model corrections applied to data item names and M/R status. Deleted PLEMI from IAPT.</t>
  </si>
  <si>
    <t>2022-190</t>
  </si>
  <si>
    <t>Added details of corresponding activity dataset for feedtypes where relevant</t>
  </si>
  <si>
    <t>2022-191</t>
  </si>
  <si>
    <t>APC, OP, SWC, SI, MHPS, MHCC, IAPT, CSCC</t>
  </si>
  <si>
    <t>• For more information please see the National Cost Collection guidance</t>
  </si>
  <si>
    <t>• For more information please see the NHSEI's Approved Costing Guidance</t>
  </si>
  <si>
    <t>Updated comments to refer to ACG rather than NCC</t>
  </si>
  <si>
    <t>2022-192</t>
  </si>
  <si>
    <t>Finished consultant episode healthcare resource group</t>
  </si>
  <si>
    <t>• For activity where no HRG has been assigned the HRG code UZ01Z must be used</t>
  </si>
  <si>
    <t>Copied comments from EV to comments column</t>
  </si>
  <si>
    <t>2022-193</t>
  </si>
  <si>
    <t>Hospital provider spell healthcare resource group</t>
  </si>
  <si>
    <t>2022-194</t>
  </si>
  <si>
    <t>EC, OP</t>
  </si>
  <si>
    <t>Healthcare resource group</t>
  </si>
  <si>
    <t>2022-195</t>
  </si>
  <si>
    <t>Emergency care attendance identifier</t>
  </si>
  <si>
    <t>• PLICS flows this data item as a required field but this data item is defined as a mandatory in ECDS v3.0</t>
  </si>
  <si>
    <t>Updated comments to reference ECDS alignment changes</t>
  </si>
  <si>
    <t>2022-196</t>
  </si>
  <si>
    <t>• Data item name and description revised to align to ECDS v3.0</t>
  </si>
  <si>
    <t>2022-197</t>
  </si>
  <si>
    <t>2022-198</t>
  </si>
  <si>
    <t>• Data item name and description revised to align to ECDS v3.0
• PLICS flows this data item as a mandatory field but this data item is defined as a required in ECDS v3.0</t>
  </si>
  <si>
    <t>2022-199</t>
  </si>
  <si>
    <t>• Data item name and description revised to align to ECDS v3.0
• PLICS flows this data item as a mandatory field but this data item is defined as a required field in ECDS v3.0</t>
  </si>
  <si>
    <t>2022-200</t>
  </si>
  <si>
    <t>Cystic Fibrosis Banding</t>
  </si>
  <si>
    <t>• For more information please refer to the NHSEI's Approved Costing Guidance</t>
  </si>
  <si>
    <t>2022-201</t>
  </si>
  <si>
    <t>Unbundled HRG</t>
  </si>
  <si>
    <t>2022-202</t>
  </si>
  <si>
    <t>MHPS, MHCC</t>
  </si>
  <si>
    <t>• Data item description has been revised to align to MHSDS v5.0</t>
  </si>
  <si>
    <t>Updated comments to reference MHSDS alignment changes</t>
  </si>
  <si>
    <t>2022-203</t>
  </si>
  <si>
    <t>• The XML field name has been revised (was previously HSpellNo)
• Data item name, description and format updated to align to MHSDS v5.0 (this is a mid year change due to transition of MHSDS 4.1 to MHSDS v5.0 during the reporting year).
• This data item was previously called Hospital Provider Spell Number and was defined as max an12 in MHSDS 4.1. The Hospital Provider Spell Number should be mapped to the updated Hospital provider spell identifier.</t>
  </si>
  <si>
    <t>2022-204</t>
  </si>
  <si>
    <t>• This is a required field in both MHSDS and also PLICS input file</t>
  </si>
  <si>
    <t>• Data item format has been revised to align to MHSDS v5.0, This was previously defined as Alphanumeric -  Max length =2</t>
  </si>
  <si>
    <t>2022-205</t>
  </si>
  <si>
    <t>2022-206</t>
  </si>
  <si>
    <t>2022-207</t>
  </si>
  <si>
    <t>2022-208</t>
  </si>
  <si>
    <t>Updated data item to align to data item in IAPT v2.0</t>
  </si>
  <si>
    <t>2022-209</t>
  </si>
  <si>
    <t>• Data item description has been revised to align to IAPT v2.0</t>
  </si>
  <si>
    <t>Updated comments to reference IAPT alignment changes</t>
  </si>
  <si>
    <t>2022-210</t>
  </si>
  <si>
    <t>• Data item has been updated from required to mandatory to align to IAPT v2.0</t>
  </si>
  <si>
    <t>2022-211</t>
  </si>
  <si>
    <t>• Data item description has been revised to align to IAPT v2</t>
  </si>
  <si>
    <t>2022-212</t>
  </si>
  <si>
    <t>• Data item format has been revised to align to IAPT v2.0, This was previously defined as Alphanumeric -  Max length =2</t>
  </si>
  <si>
    <t>2022-213</t>
  </si>
  <si>
    <t>Organisation Identifier (Code of submitting Organisation)</t>
  </si>
  <si>
    <t>Mode lowercase to be consistent with all other feedtypes</t>
  </si>
  <si>
    <t>2022-214</t>
  </si>
  <si>
    <t>Financial year</t>
  </si>
  <si>
    <t>Financial Year</t>
  </si>
  <si>
    <t>2022-215</t>
  </si>
  <si>
    <t>Date and time data set created</t>
  </si>
  <si>
    <t>Date and Time Data Set Created</t>
  </si>
  <si>
    <t>2022-216</t>
  </si>
  <si>
    <t>Patient level costing care activity type code</t>
  </si>
  <si>
    <t>2022-217</t>
  </si>
  <si>
    <t>Patient level costing care monthly extract total cost</t>
  </si>
  <si>
    <t>Patient Level Costing Care Monthly Extract Total Cost</t>
  </si>
  <si>
    <t>2022-218</t>
  </si>
  <si>
    <t>Organisation identifier (Code of  Provider)</t>
  </si>
  <si>
    <t>2022-219</t>
  </si>
  <si>
    <t>• Data item description has been revised to align to CSDS v1.5</t>
  </si>
  <si>
    <t>2022-220</t>
  </si>
  <si>
    <t>• Data item format has been revised to align to CSDS v1.5. This was previously defined as Numeric - Length = 2</t>
  </si>
  <si>
    <t>Updated comments to reference CSDS alignment changes</t>
  </si>
  <si>
    <t>2022-221</t>
  </si>
  <si>
    <t>2022-222</t>
  </si>
  <si>
    <t>2022-223</t>
  </si>
  <si>
    <t>• Data item name has been revised to align to CSDS v1.5</t>
  </si>
  <si>
    <t>2022-224</t>
  </si>
  <si>
    <t>2022-225</t>
  </si>
  <si>
    <t>Ref Data - HRG Codes</t>
  </si>
  <si>
    <t>BZ35A</t>
  </si>
  <si>
    <t>Added missing codes for OP</t>
  </si>
  <si>
    <t>2022-226</t>
  </si>
  <si>
    <t xml:space="preserve">BZ35B   </t>
  </si>
  <si>
    <t>Added missing code for OP</t>
  </si>
  <si>
    <t>2022-227</t>
  </si>
  <si>
    <t>HOSPITAL PROVIDER SPELL NUMBER</t>
  </si>
  <si>
    <t>HOSPITAL PROVIDER SPELL IDENTIFIER</t>
  </si>
  <si>
    <t>Revised NHS DD link</t>
  </si>
  <si>
    <t>2022-228</t>
  </si>
  <si>
    <t>PLICS extract matching identifier</t>
  </si>
  <si>
    <t>• This will be the field used to link patient care across all of the activity datafeeds / feedtypes.
• This field may include special characters, if this is the case, then they should be submitted as held in the PLICS costing system 
• For more information please see the NHSEI's Approved Costing Guidance</t>
  </si>
  <si>
    <t>• This will be the field used to link patient care across all of the activity datafeeds / feedtypes.
• This field may include special characters, if this is the case, then they should be submitted as held in the PLICS costing system 
• For more information please see the National Cost Collection Guidance</t>
  </si>
  <si>
    <t>2022-229</t>
  </si>
  <si>
    <t>• This will be the field used to link patient care across all of the activity datafeeds / feedtypes.  
• This field may include special characters, if this is the case, then they should be submitted as held in the PLICS costing system 
• For more information please see the NHSEI's Approved Costing Guidance</t>
  </si>
  <si>
    <t>2022-230</t>
  </si>
  <si>
    <t>• The bands are described in the Specialised Services National Definitions Set (SSNDS) Definition No10: Cystic Fibrosis Services (all ages) (third edition)
• The Cystic Fibrosis bands are administered by the Cystic Fibrosis Trust on the UK Cystic Fibrosis registry: https://www.cysticfibrosis.org.uk/the-work-we-do/uk-cf-registry.  • • • For more information please refer to the NHSEI Approved Costing Guidance</t>
  </si>
  <si>
    <t>• The bands are described in the Specialised Services National Definitions Set (SSNDS) Definition No10: Cystic Fibrosis Services (all ages) (third edition)
• The Cystic Fibrosis bands are administered by the Cystic Fibrosis Trust on the UK Cystic Fibrosis registry: https://www.cysticfibrosis.org.uk/the-work-we-do/uk-cf-registry.  • • • For more information please refer to the National Cost Collection Guidance</t>
  </si>
  <si>
    <t>2022-231</t>
  </si>
  <si>
    <t>2022-232</t>
  </si>
  <si>
    <t>2022-233</t>
  </si>
  <si>
    <t>2022-234</t>
  </si>
  <si>
    <t>2022-235</t>
  </si>
  <si>
    <t>2022-236</t>
  </si>
  <si>
    <t>JW</t>
  </si>
  <si>
    <t>Updated year in the title of the data model to reflect this is the 2021/22 Data Model</t>
  </si>
  <si>
    <t>2022-237</t>
  </si>
  <si>
    <t>• Data item required for validating patient assessment periods submitted
• Where start date is prior to 1st April of reporting year, the start date must be submitted as 1st April of reporting year.</t>
  </si>
  <si>
    <t>• Data item required for validating patient assessment periods submitted</t>
  </si>
  <si>
    <t>2022-238</t>
  </si>
  <si>
    <t>APC, OP</t>
  </si>
  <si>
    <t>Revised NHS DD field name to align to NHS DD</t>
  </si>
  <si>
    <t>2022-239</t>
  </si>
  <si>
    <t xml:space="preserve">• Data item required for linkage to HES
* The costs relating to TFC '424 - WELL BABY SERVICE' should be reported under TFC '501- OBSTETRICS SERVICE' or TFC '560 - MIDWIFERY SERVICE'. The activity should be excluded for PLICS.
• This data item is defined as mandatory in PLICS, therefore PLICS flows additional code '999 - UNKNOWN' </t>
  </si>
  <si>
    <t xml:space="preserve">* The costs relating to TFC '424 - WELL BABY SERVICE' should be reported under TFC '501- OBSTETRICS SERVICE' or TFC '560 - MIDWIFERY SERVICE'. The activity should be excluded for PLICS.
• This data item is defined as mandatory in PLICS, therefore PLICS flows additional code '999 - UNKNOWN' </t>
  </si>
  <si>
    <t>Updated comments to align to processing of data for APC.</t>
  </si>
  <si>
    <t>2022-240</t>
  </si>
  <si>
    <t>Part cost flag</t>
  </si>
  <si>
    <t>Where patient care is provided by resources supplied from two or more provider organisations without corresponding costs being recognised in the providers cost quantum who are responsible for the activity.</t>
  </si>
  <si>
    <t>Updated description to define costs as plural (removed 'a' from paragraph).</t>
  </si>
  <si>
    <t>2022-241</t>
  </si>
  <si>
    <t>https://datadictionary.nhs.uk/nhs_business_definitions/care_contact_date.html?hl=care%2Ccontact%2Cdate</t>
  </si>
  <si>
    <t>https://datadictionary.nhs.uk/data_elements/care_contact_date.html</t>
  </si>
  <si>
    <t>Corrected NHS DD hyperlink to point to Data Element in NHS DD</t>
  </si>
  <si>
    <t>2022-242</t>
  </si>
  <si>
    <t>https://datadictionary.nhs.uk/nhs_business_definitions/care_contact_time.html?hl=care%2Ccontact%2Ctime</t>
  </si>
  <si>
    <t>https://datadictionary.nhs.uk/data_elements/care_contact_time.html</t>
  </si>
  <si>
    <t>2022-243</t>
  </si>
  <si>
    <t>Updated data item to be the same as Change ID 2022-130</t>
  </si>
  <si>
    <t>2022-244</t>
  </si>
  <si>
    <t>2022-245</t>
  </si>
  <si>
    <t>The allocation of the ADULT MENTAL HEALTH CARE CLUSTER CODE by the CARE PROFESSIONAL. The determination of the ADULT MENTAL HEALTH CARE CLUSTER CODE may or may not have involved the use of the National Tariff Payment System clustering algorithm.</t>
  </si>
  <si>
    <t>Updated data item to be the same as Change ID 2022-131</t>
  </si>
  <si>
    <t>2022-246</t>
  </si>
  <si>
    <t>2022-247</t>
  </si>
  <si>
    <t>Updated to be consistent with data item changes Change ID 2022-243 + 2022-244</t>
  </si>
  <si>
    <t>2022-248</t>
  </si>
  <si>
    <t>• To allow validation of data / linkage / matching (with other key linkage fields)
• Data item has been updated from required to mandatory to align to IAPT v2.0</t>
  </si>
  <si>
    <t>• Data item required for linkage to IAPT 
• May include special characters (only if this data item contained special characters for IAPT submissions) 
• Data item has been updated from required to mandatory to align to IAPT v2.0</t>
  </si>
  <si>
    <t>Updated linkage comments</t>
  </si>
  <si>
    <t>2022-249</t>
  </si>
  <si>
    <t>CareConTime</t>
  </si>
  <si>
    <t>• To allow linkage / matching (with other key linkage fields)</t>
  </si>
  <si>
    <t>2022-250</t>
  </si>
  <si>
    <t>• Data item required for linkage to CSDS</t>
  </si>
  <si>
    <t>2022-251</t>
  </si>
  <si>
    <t xml:space="preserve">• May include special characters (only if this data item contained special characters for CSDS submissions) </t>
  </si>
  <si>
    <t xml:space="preserve">• To allow validation of data / linkage / matching (with other key linkage fields)
• May include special characters (only if this data item contained special characters for CSDS submissions) </t>
  </si>
  <si>
    <t>2022-252</t>
  </si>
  <si>
    <t xml:space="preserve">• Data item required for linkage to CSDS
• May include special characters (only if this data item contained special characters for CSDS submissions) </t>
  </si>
  <si>
    <t>2022-253</t>
  </si>
  <si>
    <t>NHS E</t>
  </si>
  <si>
    <t>TE</t>
  </si>
  <si>
    <t>Reconciliation List</t>
  </si>
  <si>
    <t>Notes box referenced - OEADJ12</t>
  </si>
  <si>
    <t>Notes box is now - AADJ01</t>
  </si>
  <si>
    <t>Needed renaming to meet 6 character criteria</t>
  </si>
  <si>
    <t>2022-254</t>
  </si>
  <si>
    <t>Ref Data - Reconciliation</t>
  </si>
  <si>
    <t>OEADJ12</t>
  </si>
  <si>
    <t>AADJ01</t>
  </si>
  <si>
    <t>2020/21 Data Model for Acute, Mental Health and IAPT Feedtypes</t>
  </si>
  <si>
    <t xml:space="preserve">SWC </t>
  </si>
  <si>
    <t>Message Header</t>
  </si>
  <si>
    <t>Field Name</t>
  </si>
  <si>
    <t>MRO</t>
  </si>
  <si>
    <t>Reporting period start date</t>
  </si>
  <si>
    <t>Reporting period end date</t>
  </si>
  <si>
    <t xml:space="preserve">Patient level costing submission record count </t>
  </si>
  <si>
    <t>Final Audited Accounts</t>
  </si>
  <si>
    <t>Final audit accounts ID</t>
  </si>
  <si>
    <t>Activity Details</t>
  </si>
  <si>
    <t>Cost or income value</t>
  </si>
  <si>
    <t>Personal and Demographic Details</t>
  </si>
  <si>
    <t>Service and Cost Exclusions</t>
  </si>
  <si>
    <t xml:space="preserve">PLICS extract matching identifier </t>
  </si>
  <si>
    <t>CDS unique identifier</t>
  </si>
  <si>
    <t>Care Activity Details</t>
  </si>
  <si>
    <t xml:space="preserve">Unbundled Care Activity Type </t>
  </si>
  <si>
    <t xml:space="preserve">Unbundled Care Activity Date </t>
  </si>
  <si>
    <t>Total cost</t>
  </si>
  <si>
    <t>Critical Care Local Identifier</t>
  </si>
  <si>
    <t>Currency Details</t>
  </si>
  <si>
    <t>Critical Care Unit Function</t>
  </si>
  <si>
    <t xml:space="preserve">Unbundled Currency </t>
  </si>
  <si>
    <t>Critical care period type</t>
  </si>
  <si>
    <t>Spell type</t>
  </si>
  <si>
    <t>Number of organ systems supported</t>
  </si>
  <si>
    <t xml:space="preserve">Patient cluster assessment status </t>
  </si>
  <si>
    <t>Patient pathway identifier</t>
  </si>
  <si>
    <t>Costing Details</t>
  </si>
  <si>
    <t>Point of delivery</t>
  </si>
  <si>
    <t>Patient level costing collection activity identifier</t>
  </si>
  <si>
    <t>Patient cluster assessment status end date</t>
  </si>
  <si>
    <t>Emergency care department type</t>
  </si>
  <si>
    <t>Attendance identifier</t>
  </si>
  <si>
    <t>Patient level costing collection activity count</t>
  </si>
  <si>
    <t>Episode number</t>
  </si>
  <si>
    <t>Appointment date</t>
  </si>
  <si>
    <t>Patient level costing collection resource identifier</t>
  </si>
  <si>
    <t>Start date (care cluster assignment period)</t>
  </si>
  <si>
    <t>Start date (Episode)</t>
  </si>
  <si>
    <t>Appointment time</t>
  </si>
  <si>
    <t>Patient level costing collection total cost</t>
  </si>
  <si>
    <t>End date (care cluster assignment period)</t>
  </si>
  <si>
    <t>End date (Episode)</t>
  </si>
  <si>
    <t>Episode type</t>
  </si>
  <si>
    <t>Adjusted length of stay</t>
  </si>
  <si>
    <t xml:space="preserve">2021/22 Data Model for Acute, Mental Health, IAPT and Community Feedtypes </t>
  </si>
  <si>
    <t>Details of the corresponding activity dataset have been included for each feedtype where relevant (for reference purposes only)</t>
  </si>
  <si>
    <t>Corresponding activity dataset: CDS v6.2</t>
  </si>
  <si>
    <t>Corresponding activity dataset: ECDS v3.0</t>
  </si>
  <si>
    <t>Corresponding activity dataset: MHSDS v5.0</t>
  </si>
  <si>
    <t>Corresponding activity dataset: IAPT v2.0</t>
  </si>
  <si>
    <t>Corresponding activity dataset: CSDS v1.5</t>
  </si>
  <si>
    <t xml:space="preserve">Care contact subject </t>
  </si>
  <si>
    <t>Episode Grouping</t>
  </si>
  <si>
    <r>
      <t>Dataset - Integrated Reconciliation (</t>
    </r>
    <r>
      <rPr>
        <b/>
        <sz val="20"/>
        <color rgb="FFFF0000"/>
        <rFont val="Arial"/>
        <family val="2"/>
      </rPr>
      <t>INTREC</t>
    </r>
    <r>
      <rPr>
        <b/>
        <sz val="20"/>
        <color theme="4" tint="-0.249977111117893"/>
        <rFont val="Arial"/>
        <family val="2"/>
      </rPr>
      <t>)</t>
    </r>
  </si>
  <si>
    <t>Description</t>
  </si>
  <si>
    <t>Format</t>
  </si>
  <si>
    <t>Code Definitions</t>
  </si>
  <si>
    <t>Expected Values</t>
  </si>
  <si>
    <t>NHS Data Model and Dictionary Field Name</t>
  </si>
  <si>
    <t>Comments</t>
  </si>
  <si>
    <t>OrgSubmittingID</t>
  </si>
  <si>
    <t>Organisation identifier (Code of submitting organisation) is the organisation identifier of the organisation acting as the physical sender of a data set submission.</t>
  </si>
  <si>
    <t>Alphanumeric
Min Length = 3 
Max Length = 5</t>
  </si>
  <si>
    <t>X26</t>
  </si>
  <si>
    <t>ORGANISATION IDENTIFIER (CODE OF SUBMITTING ORGANISATION)</t>
  </si>
  <si>
    <t>The financial reporting period</t>
  </si>
  <si>
    <t>Alphanumeric
Format = FYCCYY-YY
Length = 9</t>
  </si>
  <si>
    <t>FINANCIAL YEAR (PATIENT LEVEL INFORMATION COSTING)</t>
  </si>
  <si>
    <t>The start of the reporting period the extract covers</t>
  </si>
  <si>
    <t>Alphanumeric
Format = CCYY-MM-DD
Length: 10</t>
  </si>
  <si>
    <t>2021-04-01</t>
  </si>
  <si>
    <t>REPORTING PERIOD START DATE</t>
  </si>
  <si>
    <t>• The start date of the reporting year</t>
  </si>
  <si>
    <t>The end of the reporting period the extract covers</t>
  </si>
  <si>
    <t>2022-03-31</t>
  </si>
  <si>
    <t>REPORTING PERIOD END DATE</t>
  </si>
  <si>
    <t>• The end date of the reporting year</t>
  </si>
  <si>
    <t>The date and time the extract was created.</t>
  </si>
  <si>
    <t>Alphanumeric
Format = CCYY-MM-DDThh:mm:ss 
Length = 19</t>
  </si>
  <si>
    <t>2022-07-08T09:15:30</t>
  </si>
  <si>
    <t>DATE AND TIME DATA SET CREATED</t>
  </si>
  <si>
    <t>The data set the extract covers.</t>
  </si>
  <si>
    <t>Alphanumeric
Min length = 2 
Max length = 7</t>
  </si>
  <si>
    <t>Integrated Reconciliation</t>
  </si>
  <si>
    <t>CARE ACTIVITY TYPE (PATIENT LEVEL INFORMATION COSTING)</t>
  </si>
  <si>
    <t>Reconciliation level</t>
  </si>
  <si>
    <t>ReconciliationLevel</t>
  </si>
  <si>
    <t>The reconciliation level. This is used to create the XML node.</t>
  </si>
  <si>
    <t>Alpha</t>
  </si>
  <si>
    <t>FinalAuditedAccounts</t>
  </si>
  <si>
    <t>FinAccID</t>
  </si>
  <si>
    <t>Identifier which describes the financial transactions charged to the statement of comprehensive income.</t>
  </si>
  <si>
    <t>Alphanumeric
Max Length = 8</t>
  </si>
  <si>
    <t>Ref data - Reconciliation</t>
  </si>
  <si>
    <t>As defined in the Reference Data</t>
  </si>
  <si>
    <t>FINAL AUDIT ACCOUNTS IDENTIFIER (PATIENT LEVEL INFORMATION COSTING)</t>
  </si>
  <si>
    <t>CstIncVal</t>
  </si>
  <si>
    <t>Financial transaction value.</t>
  </si>
  <si>
    <t>Decimal 
Precision = 18
Scale = 8</t>
  </si>
  <si>
    <t>COST OR INCOME VALUE (PATIENT LEVEL INFORMATION COSTING)</t>
  </si>
  <si>
    <t>• This field will allow a maximum of 18 digits, with a maximum of 8 digits after the decimal point
• Can be positive or negative.</t>
  </si>
  <si>
    <t>ServiceCostExclusions</t>
  </si>
  <si>
    <t>SerID</t>
  </si>
  <si>
    <t>Identifier to report services and costs excluded from the data set.</t>
  </si>
  <si>
    <t>Alphanumeric
Length = 6</t>
  </si>
  <si>
    <t>SERVICE AND COST EXCLUSION SERVICE IDENTIFIER (PATIENT LEVEL INFORMATION COSTING)</t>
  </si>
  <si>
    <t>0001</t>
  </si>
  <si>
    <t>TBC</t>
  </si>
  <si>
    <r>
      <t>• If no agreed adjustment code(s) then field can be left blank
• This field should only be populated where SerID=A</t>
    </r>
    <r>
      <rPr>
        <sz val="16"/>
        <rFont val="Calibri"/>
        <family val="2"/>
      </rPr>
      <t>A</t>
    </r>
    <r>
      <rPr>
        <sz val="12"/>
        <rFont val="Calibri"/>
        <family val="2"/>
      </rPr>
      <t xml:space="preserve">DJ01
• All agreed adjustment(s) should be confirmed in advance of submission of data
• Only code(s) issued by NHSEI should be included in this field
</t>
    </r>
  </si>
  <si>
    <t>TotCst</t>
  </si>
  <si>
    <t>The total cost on a full absorption basis, which
should be sum of patient facing and support costs for all resources and activities reported in the service and cost exclusions.</t>
  </si>
  <si>
    <t>SERVICE AND COST EXCLUSION TOTAL COST (PATIENT LEVEL INFORMATION COSTING)</t>
  </si>
  <si>
    <r>
      <t>Dataset - Admitted Patient Care (</t>
    </r>
    <r>
      <rPr>
        <b/>
        <sz val="20"/>
        <color rgb="FFFF0000"/>
        <rFont val="Arial"/>
        <family val="2"/>
      </rPr>
      <t>APC</t>
    </r>
    <r>
      <rPr>
        <b/>
        <sz val="20"/>
        <color theme="4" tint="-0.249977111117893"/>
        <rFont val="Arial"/>
        <family val="2"/>
      </rPr>
      <t>)</t>
    </r>
  </si>
  <si>
    <t>• The start date of the reporting month</t>
  </si>
  <si>
    <t>• The end date of the reporting month</t>
  </si>
  <si>
    <t>Admitted Patient Care</t>
  </si>
  <si>
    <t>NoOfActivityRecords</t>
  </si>
  <si>
    <t>The total number of activity records included in the monthly extract.</t>
  </si>
  <si>
    <t>Numeric
Min length (totaldigits) = 1
Max length (totaldigits) = 7</t>
  </si>
  <si>
    <t>PLICS SUBMISSION RECORD COUNT</t>
  </si>
  <si>
    <t>TotalCosts</t>
  </si>
  <si>
    <t>The total sum of the costs within the monthly extract.</t>
  </si>
  <si>
    <t>1234567890.12345678</t>
  </si>
  <si>
    <t>MONTHLY EXTRACT TOTAL COST (PATIENT LEVEL INFORMATION COSTING)</t>
  </si>
  <si>
    <t>• This field will allow a maximum of 18 digits, with a maximum of 8 digits after the decimal point
• Can be positive only</t>
  </si>
  <si>
    <t>OrgId</t>
  </si>
  <si>
    <t>Organisation identifier (Code of provider) is the Organisation identifier of the organisation acting as a health care provider.</t>
  </si>
  <si>
    <t>ORGANISATION IDENTIFIER (CODE OF PROVIDER)</t>
  </si>
  <si>
    <t>This is an attribute which will enable data linkage across all the activity feedtypes from one organisation.</t>
  </si>
  <si>
    <t>Alphanumeric 
Max Length = 50</t>
  </si>
  <si>
    <t>ABC01234567890123456789012345678901234567890123456</t>
  </si>
  <si>
    <t>PATIENT LEVEL INFORMATION COSTING CARE ACTIVITY IDENTIFIER</t>
  </si>
  <si>
    <t>CDSID</t>
  </si>
  <si>
    <t>A commissioning data set data element providing a unique identity for the life-time of an episode carried in a commissioning data set message.</t>
  </si>
  <si>
    <t>Alphanumeric
Min Length = 1
Max Length = 35</t>
  </si>
  <si>
    <t>From 1 to 35 characters in length</t>
  </si>
  <si>
    <t>CDS UNIQUE IDENTIFIER</t>
  </si>
  <si>
    <t>NHSNo</t>
  </si>
  <si>
    <t>The primary identifier of a person within the NHS in England and Wales.</t>
  </si>
  <si>
    <t xml:space="preserve">Numeric
Length = 10 </t>
  </si>
  <si>
    <t>NHS NUMBER</t>
  </si>
  <si>
    <t>NhsSt</t>
  </si>
  <si>
    <t xml:space="preserve">Codes in this field indicate whether the patients' NHS number is present, and if it is verified. If the NHS number is absent, the indicator gives the reason why. </t>
  </si>
  <si>
    <t xml:space="preserve">Alphanumeric
Length = 2 </t>
  </si>
  <si>
    <t>01</t>
  </si>
  <si>
    <t>Number present and verified</t>
  </si>
  <si>
    <t>NHS NUMBER STATUS INDICATOR CODE</t>
  </si>
  <si>
    <t>02</t>
  </si>
  <si>
    <t>Number present but not traced</t>
  </si>
  <si>
    <t>03</t>
  </si>
  <si>
    <t xml:space="preserve">Trace required </t>
  </si>
  <si>
    <t>04</t>
  </si>
  <si>
    <t>Trace attempted - no match or multiple match found</t>
  </si>
  <si>
    <t>05</t>
  </si>
  <si>
    <t>Trace needs to be resolved - (NHS NUMBER or PATIENT detail conflict)</t>
  </si>
  <si>
    <t>06</t>
  </si>
  <si>
    <t>Trace in progress</t>
  </si>
  <si>
    <t>07</t>
  </si>
  <si>
    <t>Number not present and trace not required</t>
  </si>
  <si>
    <t>08</t>
  </si>
  <si>
    <t>Trace postponed (baby under six weeks old)</t>
  </si>
  <si>
    <t>Postcd</t>
  </si>
  <si>
    <t>Post code of usual address.</t>
  </si>
  <si>
    <t>Alphanumeric
Max length = 8</t>
  </si>
  <si>
    <t>POSTCODE OF USUAL ADDRESS</t>
  </si>
  <si>
    <t>DoB</t>
  </si>
  <si>
    <t>The date on which a person was born or is officially deemed to have been born.</t>
  </si>
  <si>
    <t>Alphanumeric
Format = CCYY-MM-DD
Length = 10</t>
  </si>
  <si>
    <t>PERSON BIRTH DATE</t>
  </si>
  <si>
    <t>Gendr</t>
  </si>
  <si>
    <t>Person stated gender code is self declared or inferred by observation for those unable to declare their person stated gender.</t>
  </si>
  <si>
    <t xml:space="preserve">Alphanumeric
Length = 1 </t>
  </si>
  <si>
    <t>1</t>
  </si>
  <si>
    <t>Male</t>
  </si>
  <si>
    <t>PERSON STATED GENDER CODE</t>
  </si>
  <si>
    <t>Female</t>
  </si>
  <si>
    <t>Indeterminate</t>
  </si>
  <si>
    <t>X</t>
  </si>
  <si>
    <t>Not Known</t>
  </si>
  <si>
    <t>PathId</t>
  </si>
  <si>
    <t>The patient pathway identifier field together with the organisation identifier (patient pathway issuer), uniquely identifies a patient pathway.</t>
  </si>
  <si>
    <t>Alphanumeric
Length ≤ 20</t>
  </si>
  <si>
    <t>PATIENT PATHWAY IDENTIFIER</t>
  </si>
  <si>
    <t>PatOrgId</t>
  </si>
  <si>
    <t>The organisation identifier of the organisation issuing the patient pathway identifier.</t>
  </si>
  <si>
    <t>ORGANISATION IDENTIFIER (PATIENT PATHWAY IDENTIFIER ISSUER)</t>
  </si>
  <si>
    <t>Pod</t>
  </si>
  <si>
    <t>The type of admission or attendance for treatment.</t>
  </si>
  <si>
    <t xml:space="preserve">Alphanumeric
Max length = 5 </t>
  </si>
  <si>
    <t>RP</t>
  </si>
  <si>
    <t>Regular Day or Night Admissions</t>
  </si>
  <si>
    <t>From 2 to 5 characters in length</t>
  </si>
  <si>
    <t>POINT OF DELIVERY CODE (PATIENT LEVEL INFORMATION COSTING)</t>
  </si>
  <si>
    <t>DC</t>
  </si>
  <si>
    <t>Day case</t>
  </si>
  <si>
    <t>EL</t>
  </si>
  <si>
    <t>Elective inpatients</t>
  </si>
  <si>
    <t>NES</t>
  </si>
  <si>
    <t>Non Elective Short Stay (Less than 2 days)</t>
  </si>
  <si>
    <t>NEL</t>
  </si>
  <si>
    <t>Non Elective Long Stay (2 or more days)</t>
  </si>
  <si>
    <t>NESTR</t>
  </si>
  <si>
    <t>Non Elective Short Stay Transfer (Less than 2 days)</t>
  </si>
  <si>
    <t>NELTR</t>
  </si>
  <si>
    <t>Non Elective Long Stay Transfer (2 days or more days)</t>
  </si>
  <si>
    <t>EpiNo</t>
  </si>
  <si>
    <t>Field used to uniquely identify episodes, and is the sequence number for each consultant episode within a hospital provider spell.</t>
  </si>
  <si>
    <t>01-87</t>
  </si>
  <si>
    <t>Range 01 – 87</t>
  </si>
  <si>
    <t>EPISODE NUMBER</t>
  </si>
  <si>
    <t>Not applicable</t>
  </si>
  <si>
    <t>Not known</t>
  </si>
  <si>
    <t>EpStDte</t>
  </si>
  <si>
    <t>The date episode started.
Use in CDS types: 120,130,140,170,180,190,200.</t>
  </si>
  <si>
    <t>&lt; 1 April of the reporting year period start date or;
is between 1 April and 31 March of the reporting year</t>
  </si>
  <si>
    <t>START DATE (EPISODE)</t>
  </si>
  <si>
    <t>EpEnDte</t>
  </si>
  <si>
    <t>The date the episode ended.
Use in CDS types: 120,130,140,170,180,190,200.</t>
  </si>
  <si>
    <t>END DATE (EPISODE)</t>
  </si>
  <si>
    <t>EpType</t>
  </si>
  <si>
    <t>Field to indicate whether the episode completed within the financial year, or is still open at the end of the financial year.</t>
  </si>
  <si>
    <t>Alphanumeric 
Length = 1</t>
  </si>
  <si>
    <t>Started in previous financial year and ended in reporting financial year (ended)</t>
  </si>
  <si>
    <t>CONSULTANT EPISODE COMPLETION STATUS (PATIENT LEVEL INFORMATION COSTING)</t>
  </si>
  <si>
    <t>Started but not ended during reporting financial year (open)</t>
  </si>
  <si>
    <t>Started and ended in reporting financial year (ended)</t>
  </si>
  <si>
    <t>Started in previous financial year but not ended in reporting financial year (open)</t>
  </si>
  <si>
    <t>Tfc</t>
  </si>
  <si>
    <t>Treatment function code is a unique identifier for a treatment function.
Treatment function code is recorded to report the specialised service within which the patient is treated.
Has the same attributes as activity treatment function code.</t>
  </si>
  <si>
    <t xml:space="preserve">Alphanumeric
Length = 3 </t>
  </si>
  <si>
    <t>Ref data - TFC</t>
  </si>
  <si>
    <t xml:space="preserve">ACTIVITY TREATMENT FUNCTION CODE
</t>
  </si>
  <si>
    <t>CFBand</t>
  </si>
  <si>
    <t xml:space="preserve">Under the year-of-care currency model, each Cystic Fibrosis patient is allocated to one of seven bands, derived from clinical information including Cystic Fibrosis complications and medicine requirements. Each band describes an increasingly complex year of care. </t>
  </si>
  <si>
    <t>Alphanumeric
Min length = 1
Max length = 2</t>
  </si>
  <si>
    <t>Band 1</t>
  </si>
  <si>
    <t>From 1 or 2 characters in length</t>
  </si>
  <si>
    <t>CYSTIC FIBROSIS BANDING</t>
  </si>
  <si>
    <r>
      <t>• The bands are described in the Specialised Services National Definitions Set (SSNDS) Definition No10: Cystic Fibrosis Services (all ages) (third edition)
• The Cystic Fibrosis bands are administered by the Cystic Fibrosis Trust on the UK Cyst</t>
    </r>
    <r>
      <rPr>
        <strike/>
        <sz val="12"/>
        <rFont val="Arial"/>
        <family val="2"/>
      </rPr>
      <t>i</t>
    </r>
    <r>
      <rPr>
        <sz val="12"/>
        <rFont val="Arial"/>
        <family val="2"/>
      </rPr>
      <t>c Fibrosis registry: https://www.cysticfibrosis.org.uk/the-work-we-do/uk-cf-registry.  For more information please see the national cost collection guidance</t>
    </r>
  </si>
  <si>
    <t>1A</t>
  </si>
  <si>
    <t>Band 1A</t>
  </si>
  <si>
    <t>Band 2</t>
  </si>
  <si>
    <t>2A</t>
  </si>
  <si>
    <t>Band 2A</t>
  </si>
  <si>
    <t>Band 3</t>
  </si>
  <si>
    <t>Band 4</t>
  </si>
  <si>
    <t>Band 5</t>
  </si>
  <si>
    <r>
      <t>Where patient care is provided by resources supplied from two or more provider organisations without</t>
    </r>
    <r>
      <rPr>
        <sz val="12"/>
        <color theme="1"/>
        <rFont val="Arial"/>
        <family val="2"/>
      </rPr>
      <t xml:space="preserve"> corresponding costs being recognised in the providers cost quantum who are responsible for the activity.</t>
    </r>
  </si>
  <si>
    <t>Yes</t>
  </si>
  <si>
    <t>• This data item will need to be submitted for all rows of data.
• Where a clinical event does not have the full cost of the event within the trust ledger then 01 should be submitted.
• Where a clinical event does have the full cost of the event within the trust ledger then 02 should be submitted.</t>
  </si>
  <si>
    <t>No</t>
  </si>
  <si>
    <t>The patient care group for the episode. This is a PLICS specific grouping.</t>
  </si>
  <si>
    <t>Episode with costing grouper HRG (all but undefined groups)</t>
  </si>
  <si>
    <t>• Undefined groups HRG Subchapter = UZ</t>
  </si>
  <si>
    <t>Community Medical Episode</t>
  </si>
  <si>
    <t>Community Surgical Episode</t>
  </si>
  <si>
    <t>Community Intermediate care Episode</t>
  </si>
  <si>
    <t>Community Neuro rehabilitation (long stay unit) Episode</t>
  </si>
  <si>
    <t>Other Community rehabilitation Episode</t>
  </si>
  <si>
    <t>Community Palliative care Episode</t>
  </si>
  <si>
    <t>Other community Episode</t>
  </si>
  <si>
    <t>09</t>
  </si>
  <si>
    <t>Other episode with undefined group HRG</t>
  </si>
  <si>
    <t>HrgFce</t>
  </si>
  <si>
    <t>Standard groupings of clinically similar treatments which use common levels of healthcare resource. This is derived from the reference cost HRG grouper for finished consultant episodes activity.</t>
  </si>
  <si>
    <r>
      <t xml:space="preserve">Ref data - HRG codes </t>
    </r>
    <r>
      <rPr>
        <u/>
        <sz val="12"/>
        <color rgb="FF0070C0"/>
        <rFont val="Arial"/>
        <family val="2"/>
      </rPr>
      <t>(</t>
    </r>
    <r>
      <rPr>
        <u/>
        <sz val="12"/>
        <color theme="10"/>
        <rFont val="Arial"/>
        <family val="2"/>
      </rPr>
      <t>APC table</t>
    </r>
    <r>
      <rPr>
        <u/>
        <sz val="12"/>
        <color rgb="FF0070C0"/>
        <rFont val="Arial"/>
        <family val="2"/>
      </rPr>
      <t>)</t>
    </r>
  </si>
  <si>
    <t>See Reference data - HRG codes APC table</t>
  </si>
  <si>
    <t>HEALTHCARE RESOURCE GROUP CODE (FINISHED CONSULTANT EPISODE)</t>
  </si>
  <si>
    <t>HrgSpl</t>
  </si>
  <si>
    <t>Standard groupings of clinically similar treatments which use common levels of healthcare resource. This is derived from the Reference cost HRG grouper for completed spell activity.</t>
  </si>
  <si>
    <t>Alphanumeric
Max length = 5</t>
  </si>
  <si>
    <t>HEALTHCARE RESOURCE GROUP CODE (HOSPITAL PROVIDER SPELL)</t>
  </si>
  <si>
    <t>Alos</t>
  </si>
  <si>
    <t>The total number of days within a consultant episode (hospital provider) adjusted to remove critical care days, rehabilitation days and specialist palliative care days.
The adjusted length of stay should be calculated using the national tariff payment system rules (i.e. count of midnights).</t>
  </si>
  <si>
    <t>Numeric
Min Length = 1
Max Length = 3</t>
  </si>
  <si>
    <t>ADJUSTED LENGTH OF STAY FOR PATIENT LEVEL INFORMATION COSTING</t>
  </si>
  <si>
    <t>• Length of Stay should be calculated as at 31st March, even where the patient has not yet been discharged at the end of reporting period (i.e. 31st March)</t>
  </si>
  <si>
    <t>ActCstID</t>
  </si>
  <si>
    <t xml:space="preserve">Unique identifier to report activities, which are measurable amount of work performed using resources to deliver elements of patient care. Patient activity can be recorded and reported through various feeder systems. </t>
  </si>
  <si>
    <t>ACTIVITY IDENTIFIER (PATIENT LEVEL INFORMATION COSTING)</t>
  </si>
  <si>
    <t>• For every Activity ID, there must be an activity count.</t>
  </si>
  <si>
    <t>ActCnt</t>
  </si>
  <si>
    <t>The number or duration of activities undertaken, e.g. number of tests or duration in theatre</t>
  </si>
  <si>
    <t>Numeric 
Max length = 18</t>
  </si>
  <si>
    <t>ACTIVITY COUNT (PATIENT LEVEL INFORMATION COSTING)</t>
  </si>
  <si>
    <t>ResCstID</t>
  </si>
  <si>
    <t xml:space="preserve">Unique identifier to report resources, which are components used to deliver activities, such as staffing, supplies, systems and facilities. </t>
  </si>
  <si>
    <t xml:space="preserve">Alphanumeric
Length = 6 </t>
  </si>
  <si>
    <t>Ref Data - Resources</t>
  </si>
  <si>
    <t>ACTIVITY RESOURCE IDENTIFIER (PATIENT LEVEL INFORMATION COSTING)</t>
  </si>
  <si>
    <t>• For every Activity ID and Activity Count combination, there will be one or multiple Resource IDs. Each Resource ID must have a Total Cost attached to it.</t>
  </si>
  <si>
    <t>The unit cost for each resource and activity combination reported in the service, patient facing and support costs should be reported separately.</t>
  </si>
  <si>
    <t>PATIENT LEVEL INFORMATION COSTING TOTAL COST</t>
  </si>
  <si>
    <t>• For every Activity ID and Activity Count combination, there will be one or multiple Resource IDs. Each Resource ID must have a Total Cost attached to it.
• This field will allow a maximum of 18 digits, with a maximum of 8 digits after the decimal point
• Can be positive or negative.</t>
  </si>
  <si>
    <r>
      <t>Dataset - Emergency Care (</t>
    </r>
    <r>
      <rPr>
        <b/>
        <sz val="20"/>
        <color rgb="FFFF0000"/>
        <rFont val="Arial"/>
        <family val="2"/>
      </rPr>
      <t>EC</t>
    </r>
    <r>
      <rPr>
        <b/>
        <sz val="20"/>
        <color theme="4" tint="-0.249977111117893"/>
        <rFont val="Arial"/>
        <family val="2"/>
      </rPr>
      <t>)</t>
    </r>
  </si>
  <si>
    <t>Emergency Care</t>
  </si>
  <si>
    <t>• This Feedtype has been renamed to EC to align to the Emergency Care Data Set (ECDS), which is the national data set for urgent and emergency care</t>
  </si>
  <si>
    <t>Codes in this field indicate whether the patients' NHS number is present, and if it is verified. If the NHS number is absent, the indicator gives the reason why.</t>
  </si>
  <si>
    <t>Alphanumeric
Length = 1</t>
  </si>
  <si>
    <t>AttID</t>
  </si>
  <si>
    <t>Emergency Care Attendance identifier is an identifier allocated by an Emergency Care Department to provide a unique identifier for each Emergency Care Attendance.</t>
  </si>
  <si>
    <t>Alphanumeric
Min Length = 1 
Max Length = 12</t>
  </si>
  <si>
    <t xml:space="preserve">Null or from 1 to 12 characters in length </t>
  </si>
  <si>
    <t>EMERGENCY CARE ATTENDANCE IDENTIFIER</t>
  </si>
  <si>
    <t>• Data item required for linkage to HES
• PLICS flows this data item as a required field but this data item is defined as a mandatory field in ECDS v3.0</t>
  </si>
  <si>
    <t>ArrDate</t>
  </si>
  <si>
    <t>Is between 31 March (prior to the start of the reporting year) and 31 March of the reporting year</t>
  </si>
  <si>
    <t>EMERGENCY CARE ARRIVAL DATE</t>
  </si>
  <si>
    <t>• Data item required for linkage to HES
• Data item name and description revised to align to ECDS v3.0</t>
  </si>
  <si>
    <t>ArrTime</t>
  </si>
  <si>
    <t>Alphanumeric
Format = hh:mm:ss 
Length = 8</t>
  </si>
  <si>
    <t>Is between 31 March 00:00:00 (prior to the start of the reporting year) and 31 March 23:59:59 of the reporting year</t>
  </si>
  <si>
    <t>EMERGENCY CARE ARRIVAL TIME</t>
  </si>
  <si>
    <t>DepTyp</t>
  </si>
  <si>
    <t>The type of Emergency Care Department.</t>
  </si>
  <si>
    <t>Emergency departments are a CONSULTANT led 24 hour service</t>
  </si>
  <si>
    <t>EMERGENCY CARE DEPARTMENT TYPE (PATIENT LEVEL INFORMATION COSTING)</t>
  </si>
  <si>
    <t>Consultant led mono specialty accident and emergency service</t>
  </si>
  <si>
    <t xml:space="preserve">Other type of A&amp;E / minor injury </t>
  </si>
  <si>
    <t xml:space="preserve">NHS walk-in centres </t>
  </si>
  <si>
    <t>DepDate</t>
  </si>
  <si>
    <t>EMERGENCY CARE DEPARTURE DATE</t>
  </si>
  <si>
    <t>• Data item required for linkage to HES
• Data item name and description revised to align to ECDS v3.0
• PLICS flows this data item as a mandatory field but this data item is defined as a required in ECDS v3.0</t>
  </si>
  <si>
    <t>DepTime</t>
  </si>
  <si>
    <t>Is between 1 April 00:00:00 and 31 March 23:59:59 of the reporting year</t>
  </si>
  <si>
    <t>EMERGENCY CARE DEPARTURE TIME</t>
  </si>
  <si>
    <t>HRG</t>
  </si>
  <si>
    <t>Standard groupings of clinically similar treatments which use common levels of healthcare resource. This is derived from the Reference cost HRG grouper for accident and emergency attendance activity.</t>
  </si>
  <si>
    <t>Ref Data - HRG codes (EC table)</t>
  </si>
  <si>
    <t>See Reference data - HRG codes EC table</t>
  </si>
  <si>
    <t>HEALTHCARE RESOURCE GROUP CODE (EMERGENCY CARE)</t>
  </si>
  <si>
    <r>
      <t>Dataset - Outpatients (</t>
    </r>
    <r>
      <rPr>
        <b/>
        <sz val="20"/>
        <color rgb="FFFF0000"/>
        <rFont val="Arial"/>
        <family val="2"/>
      </rPr>
      <t>OP</t>
    </r>
    <r>
      <rPr>
        <b/>
        <sz val="20"/>
        <color theme="4" tint="-0.249977111117893"/>
        <rFont val="Arial"/>
        <family val="2"/>
      </rPr>
      <t>)</t>
    </r>
  </si>
  <si>
    <t>Outpatients Care</t>
  </si>
  <si>
    <t>CL</t>
  </si>
  <si>
    <t>Outpatients consultant led attendances</t>
  </si>
  <si>
    <t>NCL</t>
  </si>
  <si>
    <t>Outpatients non consultant led attendances</t>
  </si>
  <si>
    <t>OPROC</t>
  </si>
  <si>
    <t>Outpatient procedures</t>
  </si>
  <si>
    <t>A sequential number or time of day, assigned locally, that is unique to only one activity for a patient within an organisation. As this field is often locally generated, the data in this field are not currently unique within a dataset. However, as the NHS moves towards central systems this should change.</t>
  </si>
  <si>
    <t xml:space="preserve">From 1 to 12 characters in length </t>
  </si>
  <si>
    <t>ATTENDANCE IDENTIFIER</t>
  </si>
  <si>
    <t>AppDate</t>
  </si>
  <si>
    <t>The appointment date for an appointment.</t>
  </si>
  <si>
    <t>Alphanumeric
CCYY-MM-DD
Length = 10</t>
  </si>
  <si>
    <t>APPOINTMENT DATE</t>
  </si>
  <si>
    <t>AppTime</t>
  </si>
  <si>
    <t>The appointment time for an appointment.</t>
  </si>
  <si>
    <t>Alphanumeric
HH:MM:SS
Length = 8</t>
  </si>
  <si>
    <t>APPOINTMENT TIME</t>
  </si>
  <si>
    <r>
      <t>• The bands are described in the Specialised Services National Definitions Set (SSNDS) Definition No10: Cystic Fibrosis Services (all ages) (third edition)
• The Cystic Fibrosis bands are administered by the Cystic Fibrosis Trust on the UK Cyst</t>
    </r>
    <r>
      <rPr>
        <strike/>
        <sz val="12"/>
        <rFont val="Arial"/>
        <family val="2"/>
      </rPr>
      <t>i</t>
    </r>
    <r>
      <rPr>
        <sz val="12"/>
        <rFont val="Arial"/>
        <family val="2"/>
      </rPr>
      <t>c Fibrosis registry: https://www.cysticfibrosis.org.uk/the-work-we-do/uk-cf-registry.  • • • For more information please refer to the National Cost Collection Guidance</t>
    </r>
  </si>
  <si>
    <t>Standard groupings of clinically similar treatments which use common levels of healthcare resource. This is derived from the Reference cost HRG grouper for outpatient attendance activity.</t>
  </si>
  <si>
    <r>
      <t>Ref data - HRG code</t>
    </r>
    <r>
      <rPr>
        <u/>
        <sz val="12"/>
        <color rgb="FF0070C0"/>
        <rFont val="Arial"/>
        <family val="2"/>
      </rPr>
      <t xml:space="preserve"> (</t>
    </r>
    <r>
      <rPr>
        <u/>
        <sz val="12"/>
        <color theme="10"/>
        <rFont val="Arial"/>
        <family val="2"/>
      </rPr>
      <t>OP table</t>
    </r>
    <r>
      <rPr>
        <u/>
        <sz val="12"/>
        <color rgb="FF0070C0"/>
        <rFont val="Arial"/>
        <family val="2"/>
      </rPr>
      <t xml:space="preserve">) </t>
    </r>
  </si>
  <si>
    <t>See Reference data - HRG codes OP table</t>
  </si>
  <si>
    <t>HEALTHCARE RESOURCE GROUP CODE (OUT-PATIENT CARE)</t>
  </si>
  <si>
    <t>• For Activity where no HRG has been assigned the HRG code UZ01Z must be used</t>
  </si>
  <si>
    <r>
      <t>Dataset - Specialist Ward Care (</t>
    </r>
    <r>
      <rPr>
        <b/>
        <sz val="20"/>
        <color rgb="FFFF0000"/>
        <rFont val="Arial"/>
        <family val="2"/>
      </rPr>
      <t>SWC</t>
    </r>
    <r>
      <rPr>
        <b/>
        <sz val="20"/>
        <color theme="4" tint="-0.249977111117893"/>
        <rFont val="Arial"/>
        <family val="2"/>
      </rPr>
      <t>)</t>
    </r>
  </si>
  <si>
    <t>Specialist Ward Care</t>
  </si>
  <si>
    <t>UnAct</t>
  </si>
  <si>
    <t>The specific unbundled element of care being delivered.  These are activities which identify separately significant elements of cost and activity from the core HRG. They generate a HRG in their own right in addition to a core HRG for the episode or spell of care, or attendance. An unbundled HRG may be event-based, and thus derived from the presence of a specific OPCS-4 code in the patient record, or duration-based.</t>
  </si>
  <si>
    <t>Alphanumeric
Length = 3</t>
  </si>
  <si>
    <t>ACC</t>
  </si>
  <si>
    <t>Adult Admitted Patient Critical Care</t>
  </si>
  <si>
    <t>3 characters in length</t>
  </si>
  <si>
    <t>UNBUNDLED CARE ACTIVITY TYPE (PATIENT LEVEL INFORMATION COSTING)</t>
  </si>
  <si>
    <t>• The code value list has been revised to extend collection of Critical Care data related to Paediatric and Neonatal Critical Care.</t>
  </si>
  <si>
    <t>PCC</t>
  </si>
  <si>
    <t>Paediatric Admitted Patient Critical Care</t>
  </si>
  <si>
    <t>NCC</t>
  </si>
  <si>
    <t>Neonatal Admitted Patient Critical Care</t>
  </si>
  <si>
    <t>CCLI</t>
  </si>
  <si>
    <t>Is a unique local ACTIVITY IDENTIFIER used to identify the start of CARE ACTIVITY within a CRITICAL CARE PERIOD.
This locally defined variable should as a minimum include a sequential numerical component that can discriminate two or more CRITICAL CARE PERIODS occurring on the same calendar day for the same patient</t>
  </si>
  <si>
    <t>From 1 to 8 characters in length</t>
  </si>
  <si>
    <t>CRITICAL CARE LOCAL IDENTIFIER</t>
  </si>
  <si>
    <t>CCUF</t>
  </si>
  <si>
    <t>The type of area to which the patient was admitted during a critical care period.</t>
  </si>
  <si>
    <t>Non-specific, general adult critical care PATIENTS  predominate</t>
  </si>
  <si>
    <t>CRITICAL CARE UNIT FUNCTION</t>
  </si>
  <si>
    <t>Surgical adult PATIENTS (unspecified specialty)</t>
  </si>
  <si>
    <t>Medical adult PATIENTS (unspecified specialty)</t>
  </si>
  <si>
    <t>Paediatric Intensive Care Unit (Paediatric critical care PATIENTS predominate)</t>
  </si>
  <si>
    <t>Neurosciences adult PATIENTS predominate</t>
  </si>
  <si>
    <t>Cardiac surgical adult PATIENTS predominate</t>
  </si>
  <si>
    <t>Thoracic surgical adult PATIENTS predominate</t>
  </si>
  <si>
    <t>Burns and plastic surgery adult PATIENTS predominate</t>
  </si>
  <si>
    <t>Spinal adult PATIENTS predominate</t>
  </si>
  <si>
    <t>10</t>
  </si>
  <si>
    <t>Renal adult PATIENTS predominate</t>
  </si>
  <si>
    <t>11</t>
  </si>
  <si>
    <t>Liver adult PATIENTS predominate</t>
  </si>
  <si>
    <t>12</t>
  </si>
  <si>
    <t>Obstetric and gynaecology critical care PATIENTS predominate</t>
  </si>
  <si>
    <t>13</t>
  </si>
  <si>
    <t>Neonatal Intensive Care Unit (Neonatal critical care PATIENTS predominate)</t>
  </si>
  <si>
    <t>14</t>
  </si>
  <si>
    <t>Facility for Babies on a Neonatal Transitional Care WARD</t>
  </si>
  <si>
    <t>15</t>
  </si>
  <si>
    <t>Facility for Babies on a Maternity WARD</t>
  </si>
  <si>
    <t>16</t>
  </si>
  <si>
    <t>WARD for children and young people</t>
  </si>
  <si>
    <t>17</t>
  </si>
  <si>
    <t>High Dependency Unit for children and young people</t>
  </si>
  <si>
    <t>18</t>
  </si>
  <si>
    <t>Renal Unit for children and young people</t>
  </si>
  <si>
    <t>19</t>
  </si>
  <si>
    <t>Burns Unit for children and young people</t>
  </si>
  <si>
    <t>Non standard LOCATION using a WARD area</t>
  </si>
  <si>
    <t>Non standard LOCATION using the operating department</t>
  </si>
  <si>
    <t>Non standard LOCATION using the operating department for children and young people</t>
  </si>
  <si>
    <t>UnActDate</t>
  </si>
  <si>
    <t xml:space="preserve">The date on which the unbundled care activity occurs. </t>
  </si>
  <si>
    <t>UNBUNDLED CARE ACTIVITY DATE</t>
  </si>
  <si>
    <t>CCPerType</t>
  </si>
  <si>
    <t>Field to indicate whether the critical care period completed within the financial year, or is still open at the end of the financial year.</t>
  </si>
  <si>
    <t>CRITICAL CARE PERIOD COMPLETION STATUS (PATIENT LEVEL INFORMATION COSTING)</t>
  </si>
  <si>
    <t>OrgsSupp</t>
  </si>
  <si>
    <t>The number of ORGAN SYSTEMS SUPPORTED on a day during a CRITICAL CARE PERIOD</t>
  </si>
  <si>
    <t>00</t>
  </si>
  <si>
    <t>Zero organ systems supported</t>
  </si>
  <si>
    <t>NUMBER OF ORGAN SYSTEMS SUPPORTED CODE (PATIENT LEVEL INFORMATION COSTING)</t>
  </si>
  <si>
    <t xml:space="preserve">• This field is used to give detail about the number of organ systems supported on each day of each Critical Care Period. 
• If both advanced and basic respiratory support are provided on the same day of the critical care period, count this as one organ system supported. 
• If both advanced and basic cardiovascular support are provided on the same day of the critical care period, count this as one organ system supported. Do not count gastrointestinal support. </t>
  </si>
  <si>
    <t>One organ system supported</t>
  </si>
  <si>
    <t>Two organ systems supported</t>
  </si>
  <si>
    <t>Three organ systems supported</t>
  </si>
  <si>
    <t>Four organ systems supported</t>
  </si>
  <si>
    <t>Five organ systems supported</t>
  </si>
  <si>
    <t>Six or more organ systems supported</t>
  </si>
  <si>
    <t>UnHRG</t>
  </si>
  <si>
    <t>These are HRG which identify separately significant elements of cost and activity from the core HRG. These are HRG in their own right and are generated in addition to a core HRG for the episode or spell of care, or attendance. An unbundled HRG may be event-based, and thus derived from the presence of a specific OPCS-4 code in the patient record, or duration-based. One may generate multiple unbundled HRGs in addition to a single core HRG.</t>
  </si>
  <si>
    <t xml:space="preserve">Ref Data - HRG codes (SWC table)
</t>
  </si>
  <si>
    <t>See Reference table - HRG codes SWC table</t>
  </si>
  <si>
    <t>HEALTHCARE RESOURCE GROUP CODE (UNBUNDLED ACTIVITY)</t>
  </si>
  <si>
    <t>• The costing grouper will only provide one HRG per episode on the critical care (unbundled HRG) and therefore this should be apply to each bed day costed within the episode
• For activity where no HRG has been assigned the HRG code UZ01Z must be used</t>
  </si>
  <si>
    <r>
      <t>Dataset - Supplementary Information (</t>
    </r>
    <r>
      <rPr>
        <b/>
        <sz val="20"/>
        <color rgb="FFFF0000"/>
        <rFont val="Arial"/>
        <family val="2"/>
      </rPr>
      <t>SI</t>
    </r>
    <r>
      <rPr>
        <b/>
        <sz val="20"/>
        <color theme="4" tint="-0.249977111117893"/>
        <rFont val="Arial"/>
        <family val="2"/>
      </rPr>
      <t>)</t>
    </r>
  </si>
  <si>
    <t>Supplementary Information</t>
  </si>
  <si>
    <t>• The Supplementary Information (SI) feed type will allow data for both Acute and Mental Health services where relevant.</t>
  </si>
  <si>
    <t>Type of currency that applies for the unbundled activity.</t>
  </si>
  <si>
    <t>UNBUNDLED ACTIVITY CURRENCY SCHEME IN USE</t>
  </si>
  <si>
    <t>• The '3 - Unbundled HRG' list is for diagnostic imaging only in 2022, in future years this list may be expanded to include unbundled HRGs for other services.</t>
  </si>
  <si>
    <t>High Cost Devices</t>
  </si>
  <si>
    <t>Wheelchair Equipment</t>
  </si>
  <si>
    <t>UnCur</t>
  </si>
  <si>
    <t>The currency code from the Unbundled Currency Scheme in Use that applies to the Supplementary Information unbundled care activity</t>
  </si>
  <si>
    <t>Alphanumeric
Min length = 5
Max length = 9</t>
  </si>
  <si>
    <t xml:space="preserve">As defined in the Reference Data </t>
  </si>
  <si>
    <t>UNBUNDLED CURRENCY CODE</t>
  </si>
  <si>
    <r>
      <t>Dataset - Mental Health Provider Spell (</t>
    </r>
    <r>
      <rPr>
        <b/>
        <sz val="20"/>
        <color rgb="FFFF0000"/>
        <rFont val="Arial"/>
        <family val="2"/>
      </rPr>
      <t>MHPS</t>
    </r>
    <r>
      <rPr>
        <b/>
        <sz val="20"/>
        <color theme="4" tint="-0.249977111117893"/>
        <rFont val="Arial"/>
        <family val="2"/>
      </rPr>
      <t>)</t>
    </r>
  </si>
  <si>
    <t>Mental Health Provider Spell</t>
  </si>
  <si>
    <t>SerReqID</t>
  </si>
  <si>
    <t xml:space="preserve">Alphanumeric
Max length = 20
</t>
  </si>
  <si>
    <t>SERVICE REQUEST IDENTIFIER</t>
  </si>
  <si>
    <t>• Data item required for linkage to MHSDS
• May include special characters (only if this data item contained special characters for MHSDS submissions) 
• Data item description has been revised to align to MHSDS v5.0</t>
  </si>
  <si>
    <t>• Data item required for linkage to MHSDS
• May include special characters (only if this data item contained special characters for MHSDS submissions) 
• The XML field name has been revised (was previously HSpellNo)
• Data item name, description and format updated to align to MHSDS v5.0 (this is a mid year change due to transition of MHSDS 4.1 to MHSDS v5.0 during the reporting year).
• This data item was previously called Hospital Provider Spell Number and was defined as max an12 in MHSDS 4.1. The Hospital Provider Spell Number should be mapped to the updated Hospital provider spell identifier.</t>
  </si>
  <si>
    <t>HSpllStDte</t>
  </si>
  <si>
    <t>The start date of a Hospital Provider Spell.</t>
  </si>
  <si>
    <t>START DATE (HOSPITAL PROVIDER SPELL)</t>
  </si>
  <si>
    <t>HSpllDisDte</t>
  </si>
  <si>
    <t>The discharge date from a Hospital Provider Spell.</t>
  </si>
  <si>
    <t>DISCHARGE DATE (HOSPITAL PROVIDER SPELL)</t>
  </si>
  <si>
    <t>• Data item required for validating provider spells submitted
• Where end date is post 31st March of reporting year end date must be submitted as 31st March 
• Where end date is blank end date must be submitted as 31st March of reporting year</t>
  </si>
  <si>
    <t>SpllType</t>
  </si>
  <si>
    <t>Field to indicate whether the spell completed within the financial year, or is still open at the end of the financial year.</t>
  </si>
  <si>
    <t>HOSPITAL PROVIDER SPELL COMPLETION STATUS (PATIENT LEVEL INFORMATION COSTING</t>
  </si>
  <si>
    <t>PatCAS</t>
  </si>
  <si>
    <t>Field to indicate whether the patient has either been assigned an ADULT MENTAL HEALTH CARE CLUSTER CODE that is still within its assessment period, was assessed but not accepted into service, has not been assessed or clustered or the patients treatment is not a clustered mental health service.</t>
  </si>
  <si>
    <t>PATIENT assessed and assigned an Adult Mental Health Care Cluster</t>
  </si>
  <si>
    <t>ADULT MENTAL HEALTH CARE CLUSTER ASSESSMENT STATUS</t>
  </si>
  <si>
    <r>
      <t>• ONLY the expected value of 01 will result in an Adult mental health care cluster code being submitted.</t>
    </r>
    <r>
      <rPr>
        <strike/>
        <sz val="12"/>
        <rFont val="Arial"/>
        <family val="2"/>
      </rPr>
      <t xml:space="preserve">
</t>
    </r>
    <r>
      <rPr>
        <sz val="12"/>
        <rFont val="Arial"/>
        <family val="2"/>
      </rPr>
      <t>• For all other values (02 / 03 / 04) the Adult mental health care cluster code should be left blank.</t>
    </r>
  </si>
  <si>
    <r>
      <t xml:space="preserve">PATIENT not assessed or assigned an Adult Mental Health Care Cluster - </t>
    </r>
    <r>
      <rPr>
        <i/>
        <sz val="12"/>
        <rFont val="Arial"/>
        <family val="2"/>
      </rPr>
      <t>(Cluster 99)</t>
    </r>
  </si>
  <si>
    <r>
      <t xml:space="preserve">PATIENT assessed but not accepted into the Mental Health Service - </t>
    </r>
    <r>
      <rPr>
        <i/>
        <sz val="12"/>
        <rFont val="Arial"/>
        <family val="2"/>
      </rPr>
      <t>(IA98)</t>
    </r>
  </si>
  <si>
    <t>PATIENT assessed but onward treatment not assigned to an Adult Mental Health Care Cluster</t>
  </si>
  <si>
    <t>PatCASStDte</t>
  </si>
  <si>
    <t>The start date of the Patient cluster assessment status</t>
  </si>
  <si>
    <t>ADULT MENTAL HEALTH CARE CLUSTER ASSESSMENT STATUS START DATE</t>
  </si>
  <si>
    <t>PatCASEndDte</t>
  </si>
  <si>
    <t>The end date of the Patient cluster assessment status</t>
  </si>
  <si>
    <t>ADULT MENTAL HEALTH CARE CLUSTER ASSESSMENT STATUS END DATE</t>
  </si>
  <si>
    <t>• Data item required for validating patient assessment periods submitted
• Where end date is post 31st March of reporting year, the end date must be submitted as 31st March of reporting year.
• Where end date is blank, the end date must be submitted as 31st March of reporting year.</t>
  </si>
  <si>
    <t>Cluster</t>
  </si>
  <si>
    <t xml:space="preserve">Alphanumeric
Length = 2
</t>
  </si>
  <si>
    <t>Care Cluster 0 - Variance (unable to assign ADULT MENTAL HEALTH CARE CLUSTER CODE)</t>
  </si>
  <si>
    <t>ADULT MENTAL HEALTH CARE CLUSTER CODE (FINAL)</t>
  </si>
  <si>
    <t>• This is a required field in both MHSDS and also PLICS input file
• Data item name, description and format has been revised to align to MHSDS v5.0, This was previously defined as Alphanumeric -  Max length =2</t>
  </si>
  <si>
    <t>Care Cluster 1 - Common Mental Health Problems (Low Severity)</t>
  </si>
  <si>
    <t>Care Cluster 2 - Common Mental Health Problems (Low Severity with Greater Need)</t>
  </si>
  <si>
    <t>Care Cluster 3 - Non-Psychotic (Moderate Severity)</t>
  </si>
  <si>
    <t>Care Cluster 4 - Non-Psychotic (Severe)</t>
  </si>
  <si>
    <t>Care Cluster 5 - Non-Psychotic Disorders (Very Severe)</t>
  </si>
  <si>
    <t>Care Cluster 6 - Non-Psychotic Disorder of Over-Valued Ideas</t>
  </si>
  <si>
    <t>Care Cluster 7 - Enduring Non-Psychotic Disorders (High Disability)</t>
  </si>
  <si>
    <t>Care Cluster 8 - Non-Psychotic Chaotic and Challenging Disorders</t>
  </si>
  <si>
    <t>Care Cluster 9 - Cluster Under Review - Note: This CARE CLUSTER is under review and should not be used.</t>
  </si>
  <si>
    <t>Care Cluster 10 - First Episode Psychosis</t>
  </si>
  <si>
    <t>Care Cluster 11 - Ongoing Recurrent Psychosis (Low Symptoms)</t>
  </si>
  <si>
    <t>Care Cluster 12 - Ongoing or Recurrent Psychosis (High Disability)</t>
  </si>
  <si>
    <t>Care Cluster 13 - Ongoing or Recurrent Psychosis (High Symptoms and Disability)</t>
  </si>
  <si>
    <t>Care Cluster 14 - Psychotic Crisis</t>
  </si>
  <si>
    <t>Care Cluster 15 - Severe Psychotic Depression</t>
  </si>
  <si>
    <t>Care Cluster 16 - Dual Diagnosis</t>
  </si>
  <si>
    <t>Care Cluster 17 - Psychosis and Affective Disorder (Difficult to Engage)</t>
  </si>
  <si>
    <t>Care Cluster 18 - Cognitive Impairment (Low Need)</t>
  </si>
  <si>
    <t>Care Cluster 19 - Cognitive Impairment or Dementia Complicated (Moderate Need)</t>
  </si>
  <si>
    <t>20</t>
  </si>
  <si>
    <t>Care Cluster 20 - Cognitive Impairment or Dementia Complicated (High Need)</t>
  </si>
  <si>
    <t>21</t>
  </si>
  <si>
    <t>Care Cluster 21 - Cognitive Impairment or Dementia Complicated (High Physical or Engagement)</t>
  </si>
  <si>
    <t>StartDateCareClust</t>
  </si>
  <si>
    <t>The date on which the assignment of a patient to a Care Cluster started.</t>
  </si>
  <si>
    <t>START DATE (CARE CLUSTER ASSIGNMENT PERIOD)</t>
  </si>
  <si>
    <t>• The date cluster code was assigned. This will be the date of admission (for patients being admitted with an existing cluster code) or the date the cluster code was changed following a review during the patient spell. A patient can have many cluster start dates during a patient spell. Clusters can not overlap.</t>
  </si>
  <si>
    <t>EndDateCareClust</t>
  </si>
  <si>
    <t>The date on which the assignment of a patient to a Care Cluster ended.</t>
  </si>
  <si>
    <t>END DATE (CARE CLUSTER ASSIGNMENT PERIOD)</t>
  </si>
  <si>
    <t>• The date cluster code expires or diagnosis is changed to result in an alternative cluster.
• Where end date is post 31st March of reporting year end date must be submitted as 31st March 
• Where end date is blank end date must be submitted as 31st March of reporting year
• Where a start date has been entered for a cluster period, a end date MUST be provided.</t>
  </si>
  <si>
    <r>
      <t>Dataset -</t>
    </r>
    <r>
      <rPr>
        <b/>
        <sz val="20"/>
        <color rgb="FFFF0000"/>
        <rFont val="Arial"/>
        <family val="2"/>
      </rPr>
      <t xml:space="preserve"> </t>
    </r>
    <r>
      <rPr>
        <b/>
        <sz val="20"/>
        <color theme="4" tint="-0.249977111117893"/>
        <rFont val="Arial"/>
        <family val="2"/>
      </rPr>
      <t>Mental Health Care Contact (</t>
    </r>
    <r>
      <rPr>
        <b/>
        <sz val="20"/>
        <color rgb="FFFF0000"/>
        <rFont val="Arial"/>
        <family val="2"/>
      </rPr>
      <t>MHCC</t>
    </r>
    <r>
      <rPr>
        <b/>
        <sz val="20"/>
        <color theme="4" tint="-0.249977111117893"/>
        <rFont val="Arial"/>
        <family val="2"/>
      </rPr>
      <t>)</t>
    </r>
  </si>
  <si>
    <t>Mental Health Care Contact</t>
  </si>
  <si>
    <t>• Data item required for linkage to MHSDS
• May include special characters (only if this data item contained special characters for MHSDS submissions) 
• Data item description has been revised to align to MHSDS v5.0</t>
  </si>
  <si>
    <t>CareId</t>
  </si>
  <si>
    <t>CARE CONTACT IDENTIFIER</t>
  </si>
  <si>
    <t>CareDte</t>
  </si>
  <si>
    <t>The date on which a Care Contact took place, or, if cancelled, was scheduled to take place.</t>
  </si>
  <si>
    <t>CARE CONTACT DATE</t>
  </si>
  <si>
    <t>• Data item required for validating care contacts submitted</t>
  </si>
  <si>
    <t>Attendance</t>
  </si>
  <si>
    <t>Attended on time or, if late, before the relevant care professional was ready to see the patient</t>
  </si>
  <si>
    <t>ATTENDED OR DID NOT ATTEND CODE (PATIENT LEVEL INFORMATION COSTING)</t>
  </si>
  <si>
    <t>• Data item required for validating care contacts submitted 
• Only the attended codes should be flowed for PLICS (5 &amp; 6) 
• Did not attend codes should not be included for PLICS
• This is a required field in MHSDS but set to Mandatory in PLICS
• Data item description has been revised to align to MHSDS v5.0</t>
  </si>
  <si>
    <t>Arrived late, after the care professional was ready to see the patient, but was seen</t>
  </si>
  <si>
    <t>Field to indicate whether the patient has either been assigned an ADULT MENTAL HEALTH CLUSTER CODE that is still within its assessment period, was assessed but not accepted into service, has not been assessed or clustered or the patients treatment is not a clustered mental health service.</t>
  </si>
  <si>
    <t>• ONLY the expected value of 01 will result in an Adult mental health care cluster code being submitted.
• For all other values (02 / 03 / 04) the Adult mental health care cluster code should be left blank.</t>
  </si>
  <si>
    <t>• This is a required field in both MHSDS and also PLICS input file
• Required for analysing care contacts submitted.
• Data item name, description and format has been revised to align to MHSDS v5.0, This was previously defined as Alphanumeric -  Max length =2</t>
  </si>
  <si>
    <r>
      <t>Dataset - Improving Access to Psychological Therapies (</t>
    </r>
    <r>
      <rPr>
        <b/>
        <sz val="20"/>
        <color rgb="FFFF0000"/>
        <rFont val="Arial"/>
        <family val="2"/>
      </rPr>
      <t>IAPT</t>
    </r>
    <r>
      <rPr>
        <b/>
        <sz val="20"/>
        <color theme="4" tint="-0.249977111117893"/>
        <rFont val="Arial"/>
        <family val="2"/>
      </rPr>
      <t>)</t>
    </r>
  </si>
  <si>
    <t>Improving Access to Psychological Therapies</t>
  </si>
  <si>
    <t>• To allow validation of data / linkage / matching (with other key linkage fields)
• Organisation ID should be in uppercase ONLY
• Organisation ID MUST only be a 3 character code or a 5 character code.</t>
  </si>
  <si>
    <t>The POSTCODE of the ADDRESS nominated by the PATIENT with ADDRESS ASSOCIATION TYPE 'Main Permanent Residence' or 'Other Permanent Residence'.</t>
  </si>
  <si>
    <t>The date on which a PERSON was born or is officially deemed to have been born.</t>
  </si>
  <si>
    <t>LptID</t>
  </si>
  <si>
    <t>This is a number used to identify a PATIENT uniquely within a Health Care Provider</t>
  </si>
  <si>
    <t>Alphanumeric
Max length = 20</t>
  </si>
  <si>
    <t>LOCAL PATIENT IDENTIFIER (EXTENDED)</t>
  </si>
  <si>
    <t xml:space="preserve">• To allow validation of data / linkage / matching (with other key linkage fields)
• May include special characters (only if this data item contained special characters for IAPT submissions) </t>
  </si>
  <si>
    <t>• To allow validation of data / linkage / matching (with other key linkage fields)
• May include special characters (only if this data item contained special characters for IAPT submissions)
• Data item description has been revised to align to IAPT v2.0</t>
  </si>
  <si>
    <t>CareConID</t>
  </si>
  <si>
    <t xml:space="preserve">• Data item required for linkage to IAPT 
• May include special characters (only if this data item contained special characters for IAPT submissions) 
• Data item has been updated from required to mandatory to align to IAPT v2.0
</t>
  </si>
  <si>
    <t>CareConDate</t>
  </si>
  <si>
    <t>The time at which a Care Contact took place.</t>
  </si>
  <si>
    <t xml:space="preserve">Alphanumeric
HH:MM:SS
Length = 8
</t>
  </si>
  <si>
    <t>CARE CONTACT TIME</t>
  </si>
  <si>
    <t>• Data item required for validating care contacts submitted 
• Only the attended codes should be flowed for PLICS (5 &amp; 6) 
• Did not attend codes should not be included for PLICS
• This is a required field in IAPT but set to Mandatory in PLICS
• Data item description has been revised to align to IAPT v2.0</t>
  </si>
  <si>
    <t>Field to indicate whether the patient has either been assigned an ADULT MENTAL HEALTH CLUSTER CODE that is still within its assessment period, was assessed but not accepted into service, has not been assessed or clustered or is not a clustered mental health service.</t>
  </si>
  <si>
    <t xml:space="preserve">Alphanumeric
Length = 2
</t>
  </si>
  <si>
    <t>• Required for analysing appointments submitted.
• Data item name, description and format has been revised to align to IAPT v2.0, This was previously defined as Alphanumeric -  Max length =2</t>
  </si>
  <si>
    <r>
      <t>Dataset - Community Services Care Contacts (</t>
    </r>
    <r>
      <rPr>
        <b/>
        <sz val="20"/>
        <color rgb="FFFF0000"/>
        <rFont val="Arial"/>
        <family val="2"/>
      </rPr>
      <t>CSCC</t>
    </r>
    <r>
      <rPr>
        <b/>
        <sz val="20"/>
        <color theme="4" tint="-0.249977111117893"/>
        <rFont val="Arial"/>
        <family val="2"/>
      </rPr>
      <t>)</t>
    </r>
  </si>
  <si>
    <t>Organisation Identifier (Code of submitting organisation) is the organisation identifier of the Organisation acting as the physical sender of a Data Set submission.</t>
  </si>
  <si>
    <t>Alphanumeric
FYCCYY-YY
Length = 9</t>
  </si>
  <si>
    <t>The date and time the extract was created</t>
  </si>
  <si>
    <t>Community Services Care Contacts</t>
  </si>
  <si>
    <t>The total number of activity records included in the monthly extract</t>
  </si>
  <si>
    <t>The total sum of the costs within the monthly extract</t>
  </si>
  <si>
    <r>
      <t>X26</t>
    </r>
    <r>
      <rPr>
        <b/>
        <sz val="12"/>
        <rFont val="Arial"/>
        <family val="2"/>
      </rPr>
      <t xml:space="preserve">
</t>
    </r>
  </si>
  <si>
    <t xml:space="preserve">Alphanumeric 
Max Length = 50
</t>
  </si>
  <si>
    <t>ABC0123456789012345678901234567890123456789012-001</t>
  </si>
  <si>
    <t xml:space="preserve">
M</t>
  </si>
  <si>
    <t xml:space="preserve">1    </t>
  </si>
  <si>
    <t>The date on which a Care Contact took place, or, if cancelled, was scheduled to take place.  This should be recorded in the eGIF Date format CCYY-MM-DD.</t>
  </si>
  <si>
    <t>• Where the care contact goes over midnight, the date used should be the date  on which the care contact started.
• This date supports the validation of PLICS data according to the start and end date of the collection year.  This date is used to select the monthly file, and must be within the date range of that file</t>
  </si>
  <si>
    <t>ClinDuration</t>
  </si>
  <si>
    <t>Numeric
Max length = 4</t>
  </si>
  <si>
    <t>CLINICAL CONTACT DURATION OF CARE CONTACT</t>
  </si>
  <si>
    <t>TeamType</t>
  </si>
  <si>
    <t>The type of community service or team that the patient has been referred into.</t>
  </si>
  <si>
    <t>SERVICE OR TEAM TYPE REFERRED TO (COMMUNITY CARE)</t>
  </si>
  <si>
    <t>CCSubject</t>
  </si>
  <si>
    <t>The person who was the subject of the care contact.</t>
  </si>
  <si>
    <t>Patient</t>
  </si>
  <si>
    <t>CARE CONTACT SUBJECT</t>
  </si>
  <si>
    <t>Patient Proxy (in lieu of a contact with the patient)</t>
  </si>
  <si>
    <t>ConsultType</t>
  </si>
  <si>
    <t>Initial Consultation</t>
  </si>
  <si>
    <t>CONSULTATION TYPE</t>
  </si>
  <si>
    <t>Follow-up Consultation</t>
  </si>
  <si>
    <t>CMedium</t>
  </si>
  <si>
    <t>Face to face communication</t>
  </si>
  <si>
    <t>CONSULTATION MEDIUM USED</t>
  </si>
  <si>
    <t>Telephone</t>
  </si>
  <si>
    <t>Talk type for a person unable to speak</t>
  </si>
  <si>
    <t>Email</t>
  </si>
  <si>
    <t>Short Message Service (SMS) - Text Messaging</t>
  </si>
  <si>
    <t>98</t>
  </si>
  <si>
    <t>Other</t>
  </si>
  <si>
    <t>LocCode</t>
  </si>
  <si>
    <t>The type of physical location where patients are seen or where services are provided or from which requests for services are sent</t>
  </si>
  <si>
    <t>ACTIVITY LOCATION TYPE CODE</t>
  </si>
  <si>
    <t>GPTherapyInd</t>
  </si>
  <si>
    <t>An indicator of whether a care activity was delivered as group therapy.
Group therapy is a session where more than one patient attends at the same time, to see one or more care professionals. Clinical notes are recorded in each individual patient's casenotes.</t>
  </si>
  <si>
    <t>Y</t>
  </si>
  <si>
    <t>Care Activity delivered as Group Therapy</t>
  </si>
  <si>
    <t>GROUP THERAPY INDICATOR</t>
  </si>
  <si>
    <t>N</t>
  </si>
  <si>
    <t>Care Activity delivered individually</t>
  </si>
  <si>
    <t>Z</t>
  </si>
  <si>
    <t>Not known if the activity was group therapy</t>
  </si>
  <si>
    <t>ChsCcy</t>
  </si>
  <si>
    <t>A grouping of clinically similar Community Health Services care activities which use similar levels of resource. This is a national cost collection specific currency</t>
  </si>
  <si>
    <t>Alphanumeric
Min length = 3                                                    Max length = 6</t>
  </si>
  <si>
    <t>• For activity where no currency code has been assigned, the currency code CHS00 must be used.  These were previously the Reference Costs Currencies.</t>
  </si>
  <si>
    <t>Reconciliation - Reference Data 2021/22</t>
  </si>
  <si>
    <t>Please note: In 2022, in line with the Costing Transformation Programme’s development plan, the reconciliation in the NCC workbook will be turned off and will not be available for organisations to use. You will be able to access TAC code mapping document/MS Excel proforma reconciliation on the OLP from mid-April 2022.</t>
  </si>
  <si>
    <t>Expected Sign</t>
  </si>
  <si>
    <t>FIN001</t>
  </si>
  <si>
    <t>Operating expenses from consolidated accounts</t>
  </si>
  <si>
    <t>+</t>
  </si>
  <si>
    <t>FIN002</t>
  </si>
  <si>
    <t>Other operating income (all)</t>
  </si>
  <si>
    <t>-</t>
  </si>
  <si>
    <t>FIN004</t>
  </si>
  <si>
    <t>Finance income</t>
  </si>
  <si>
    <t>FIN005</t>
  </si>
  <si>
    <t>Finance expenses (including unwinding of discounts)</t>
  </si>
  <si>
    <t>FIN006</t>
  </si>
  <si>
    <t>PDC dividend expense</t>
  </si>
  <si>
    <t>FIN007</t>
  </si>
  <si>
    <t>Other gains/(losses) including sale of assets</t>
  </si>
  <si>
    <t>+/-</t>
  </si>
  <si>
    <t>FIN008</t>
  </si>
  <si>
    <t>Share of profit/(loss) of associates/ joint ventures</t>
  </si>
  <si>
    <t>FIN009</t>
  </si>
  <si>
    <t>Impairments net of (reversals)</t>
  </si>
  <si>
    <t>FIN010</t>
  </si>
  <si>
    <t xml:space="preserve">PFI support income </t>
  </si>
  <si>
    <t>FIN011</t>
  </si>
  <si>
    <t>Local improvement finance trust (LIFT)</t>
  </si>
  <si>
    <t>FIN012</t>
  </si>
  <si>
    <t>Private finance initiative (PFI) set-up costs</t>
  </si>
  <si>
    <t>FIN013</t>
  </si>
  <si>
    <t>Depreciation related to donated or government granted non-current assets (cash or non cash)</t>
  </si>
  <si>
    <t>FIN014</t>
  </si>
  <si>
    <t>Donations/grants of physical assets and or cash for the purchase of capital assets - all</t>
  </si>
  <si>
    <t>FIN015</t>
  </si>
  <si>
    <t>Provider sustainability fund / Financial recovery fund / Marginal rate emergency tariff funding (PSF/FRF/MRET)</t>
  </si>
  <si>
    <t>OEADJ01</t>
  </si>
  <si>
    <t>Other operating income - Not Permitted (See Annex 1)</t>
  </si>
  <si>
    <t>OEADJ02</t>
  </si>
  <si>
    <t>Clinical and support services supplied to or received from other organisations (P2P). 
This includes regionally managed pathology or radiology services.</t>
  </si>
  <si>
    <t>OEADJ03</t>
  </si>
  <si>
    <t>Hosted Services (Genetics Laboratory, Intensive Care Support Services, Child Health Information Services (CHIS)Sexual Assault Referral Centres (SARC))</t>
  </si>
  <si>
    <t>OEADJ04</t>
  </si>
  <si>
    <t>Income received from other providers for maternity pathways if included in Line 2</t>
  </si>
  <si>
    <t>OEADJ05</t>
  </si>
  <si>
    <t>Payments made to other providers for maternity pathways if the cost in your ledger and included in Line 1</t>
  </si>
  <si>
    <t>OEADJ06</t>
  </si>
  <si>
    <t>Non-patient care income recorded in patient care</t>
  </si>
  <si>
    <t>OEADJ07</t>
  </si>
  <si>
    <t>Final Accounts - FAQ Adjustment 1</t>
  </si>
  <si>
    <t>* Please refer to NHSEI FAQs on the OLP for details of what these codes should be used for.</t>
  </si>
  <si>
    <t>OEADJ08</t>
  </si>
  <si>
    <t>Final Accounts - FAQ Adjustment 2</t>
  </si>
  <si>
    <t>OEADJ09</t>
  </si>
  <si>
    <t>Final Accounts - FAQ Adjustment 3</t>
  </si>
  <si>
    <t>OEADJ10</t>
  </si>
  <si>
    <t>Final Accounts - FAQ Adjustment 4</t>
  </si>
  <si>
    <t>OEADJ11</t>
  </si>
  <si>
    <t>Final Accounts - FAQ Adjustment 5</t>
  </si>
  <si>
    <t>Expected sign</t>
  </si>
  <si>
    <t>EXC001</t>
  </si>
  <si>
    <t>National Screening Programmes not included in Table 3</t>
  </si>
  <si>
    <t>EXC002</t>
  </si>
  <si>
    <t>Limb Fitting Services (Formally discrete external aids and appliances)</t>
  </si>
  <si>
    <t>EXC003</t>
  </si>
  <si>
    <t>Health promotion programmes (All)</t>
  </si>
  <si>
    <t>EXC004</t>
  </si>
  <si>
    <t>Home delivery of drugs and supplies: cost of drugs and administration costs</t>
  </si>
  <si>
    <t>EXC005</t>
  </si>
  <si>
    <t>Hospital travel costs scheme (HTCS) &amp; Patient transport services (PTS)</t>
  </si>
  <si>
    <t>EXC006</t>
  </si>
  <si>
    <t>Learning disability services (non mental health or where Mental health is unable to disaggregate)</t>
  </si>
  <si>
    <t>EXC007</t>
  </si>
  <si>
    <t>Specified Services (ambulance, mental health providers and named providers)
Only those services allowed or who provide the designated services</t>
  </si>
  <si>
    <t>EXC008</t>
  </si>
  <si>
    <t>NHS continuing healthcare, NHS-funded nursing care and excluded intermediate care - adults and children</t>
  </si>
  <si>
    <t>EXC009</t>
  </si>
  <si>
    <t>Non NHS Funded services - pooled or unified budgets, social care services, primary medical services and prison services, or services funded by local authorities etc</t>
  </si>
  <si>
    <t>EXC011</t>
  </si>
  <si>
    <t>Cost of non NHS Patients - Private patients, overseas visitors and other non-NHS patients (Complete Analysis A)</t>
  </si>
  <si>
    <t>EXC012</t>
  </si>
  <si>
    <t>Cost of care contracted out to private providers (Outsourced Activity)</t>
  </si>
  <si>
    <t>EXC013</t>
  </si>
  <si>
    <t>Adjustment for charities</t>
  </si>
  <si>
    <t>EXC015</t>
  </si>
  <si>
    <t xml:space="preserve">Critical Care Transport Network </t>
  </si>
  <si>
    <r>
      <rPr>
        <sz val="12"/>
        <rFont val="Calibri"/>
        <family val="2"/>
      </rPr>
      <t>•</t>
    </r>
    <r>
      <rPr>
        <sz val="12"/>
        <rFont val="Arial"/>
        <family val="2"/>
      </rPr>
      <t xml:space="preserve"> New for 2021/22</t>
    </r>
  </si>
  <si>
    <t>EXC016</t>
  </si>
  <si>
    <t>Emergency Care Streaming - Provided by GPs Only</t>
  </si>
  <si>
    <t>EXC017</t>
  </si>
  <si>
    <t>Emergency Care Streaming - Excluding GP Costs</t>
  </si>
  <si>
    <t>Agreed adjustments - please ensure you have authorisation from NHS England and NHS Improvement before utilising this code</t>
  </si>
  <si>
    <r>
      <rPr>
        <sz val="12"/>
        <rFont val="Calibri"/>
        <family val="2"/>
      </rPr>
      <t>•</t>
    </r>
    <r>
      <rPr>
        <sz val="12"/>
        <rFont val="Arial"/>
        <family val="2"/>
      </rPr>
      <t xml:space="preserve"> This code may appear multiple times in the XML output. Each use of this code should be matched to a unique agreed adjustment code which will be provided by NHS England and NHS Improvement in advance of the submission window opening.</t>
    </r>
  </si>
  <si>
    <t>Cost Collection Activities - Reference Data 2021/22</t>
  </si>
  <si>
    <t>Activity group</t>
  </si>
  <si>
    <t>Collection Activity description</t>
  </si>
  <si>
    <t>Activity count</t>
  </si>
  <si>
    <t>Not to be used for IAPT</t>
  </si>
  <si>
    <t>BLD001</t>
  </si>
  <si>
    <t>Blood</t>
  </si>
  <si>
    <t>Dispensing blood products</t>
  </si>
  <si>
    <t>Number of units</t>
  </si>
  <si>
    <t>BLD002</t>
  </si>
  <si>
    <t>Dispensing high cost blood products</t>
  </si>
  <si>
    <t>BLD003</t>
  </si>
  <si>
    <t>Transfusion of high cost blood products</t>
  </si>
  <si>
    <t>COM001</t>
  </si>
  <si>
    <t>Community</t>
  </si>
  <si>
    <t>Community Care</t>
  </si>
  <si>
    <t>Number of contacts</t>
  </si>
  <si>
    <t>COM002</t>
  </si>
  <si>
    <t>Issuing Equipment</t>
  </si>
  <si>
    <t>Number of issues</t>
  </si>
  <si>
    <t>COM003</t>
  </si>
  <si>
    <t>Wheelchair contact</t>
  </si>
  <si>
    <t>COM004</t>
  </si>
  <si>
    <t>Wheelchair equipment issued</t>
  </si>
  <si>
    <t>DEV001</t>
  </si>
  <si>
    <t>Devices</t>
  </si>
  <si>
    <t>Use of high cost and med-tech devices</t>
  </si>
  <si>
    <t>DEN001</t>
  </si>
  <si>
    <t>Dental</t>
  </si>
  <si>
    <t>Dental care</t>
  </si>
  <si>
    <t>DIM001</t>
  </si>
  <si>
    <t>Diagnostic imaging</t>
  </si>
  <si>
    <t>CT</t>
  </si>
  <si>
    <t>Number of tests</t>
  </si>
  <si>
    <t>DIM002</t>
  </si>
  <si>
    <t>Dexa scan</t>
  </si>
  <si>
    <t>DIM003</t>
  </si>
  <si>
    <t>Fluoroscopy</t>
  </si>
  <si>
    <t>DIM004</t>
  </si>
  <si>
    <t>MRI</t>
  </si>
  <si>
    <t>DIM005</t>
  </si>
  <si>
    <t>Nuclear medicine</t>
  </si>
  <si>
    <t>DIM006</t>
  </si>
  <si>
    <t>Ultrasound - obstetric</t>
  </si>
  <si>
    <t>DIM007</t>
  </si>
  <si>
    <t>Ultrasound (non-obstetric)</t>
  </si>
  <si>
    <t>DIM008</t>
  </si>
  <si>
    <t>Plain film</t>
  </si>
  <si>
    <t>DIM009</t>
  </si>
  <si>
    <t>Other diagnostic imaging</t>
  </si>
  <si>
    <t>DIM010</t>
  </si>
  <si>
    <t>Other diagnostic testing</t>
  </si>
  <si>
    <t>Positron emission tomography (PET)</t>
  </si>
  <si>
    <t>DIM011</t>
  </si>
  <si>
    <t>Fusion Imaging</t>
  </si>
  <si>
    <t>EMC001</t>
  </si>
  <si>
    <t>Emergency care</t>
  </si>
  <si>
    <t>Duration in minutes of Treatment Start to Emergency Care Departure Time</t>
  </si>
  <si>
    <t>MDT001</t>
  </si>
  <si>
    <t>MDTs</t>
  </si>
  <si>
    <t>Other multidisciplinary team meetings</t>
  </si>
  <si>
    <t>Number of meetings</t>
  </si>
  <si>
    <t>ODT001</t>
  </si>
  <si>
    <t>ODT002</t>
  </si>
  <si>
    <t>Screening</t>
  </si>
  <si>
    <t>ODT003</t>
  </si>
  <si>
    <t>Respiratory investigations</t>
  </si>
  <si>
    <t>ODT004</t>
  </si>
  <si>
    <t>Other cardiac non-invasive investigations</t>
  </si>
  <si>
    <t>ODT005</t>
  </si>
  <si>
    <t>Neurophysiology investigations</t>
  </si>
  <si>
    <t>ODT006</t>
  </si>
  <si>
    <t>Echocardiogram (ECHO)</t>
  </si>
  <si>
    <t>ODT007</t>
  </si>
  <si>
    <t>Audiology assessments</t>
  </si>
  <si>
    <t>ODT008</t>
  </si>
  <si>
    <t>Urodynamic investigations</t>
  </si>
  <si>
    <t>GRP001</t>
  </si>
  <si>
    <t>Outpatient care and contacts</t>
  </si>
  <si>
    <t>Group session</t>
  </si>
  <si>
    <t>Duration of contacts in minutes &amp; number of patients</t>
  </si>
  <si>
    <t>OUT001</t>
  </si>
  <si>
    <t>Outpatient care</t>
  </si>
  <si>
    <t>Duration of contacts in minutes</t>
  </si>
  <si>
    <t>OUT002</t>
  </si>
  <si>
    <t>Outreach contacts</t>
  </si>
  <si>
    <t>OUT003</t>
  </si>
  <si>
    <t>Supporting contacts</t>
  </si>
  <si>
    <t>OUT004</t>
  </si>
  <si>
    <t>Telemedicine contacts</t>
  </si>
  <si>
    <t>OUT005</t>
  </si>
  <si>
    <t>CPA Meetings</t>
  </si>
  <si>
    <t>OUT006</t>
  </si>
  <si>
    <t>Daycare</t>
  </si>
  <si>
    <t>Number of sessions</t>
  </si>
  <si>
    <t>PAT001</t>
  </si>
  <si>
    <t>Pathology</t>
  </si>
  <si>
    <t>Biochemistry testing</t>
  </si>
  <si>
    <t>PAT002</t>
  </si>
  <si>
    <t>Haematology testing</t>
  </si>
  <si>
    <t>PAT003</t>
  </si>
  <si>
    <t>Immunology testing</t>
  </si>
  <si>
    <t>PAT004</t>
  </si>
  <si>
    <t>Cellular sciences testing</t>
  </si>
  <si>
    <t>PAT005</t>
  </si>
  <si>
    <t>Genetics testing</t>
  </si>
  <si>
    <t>PAT006</t>
  </si>
  <si>
    <t>Microbiology testing</t>
  </si>
  <si>
    <t>PAT007</t>
  </si>
  <si>
    <t>All other tests</t>
  </si>
  <si>
    <t>PAT008</t>
  </si>
  <si>
    <t>Use of placental growth factor (PlGF)-based tests (MedTech)</t>
  </si>
  <si>
    <t>*This this activity should only be combined with resource CPF030</t>
  </si>
  <si>
    <t>PHA003</t>
  </si>
  <si>
    <t>Pharmacy</t>
  </si>
  <si>
    <t>Dispensing high cost drugs</t>
  </si>
  <si>
    <t>PHA004</t>
  </si>
  <si>
    <t>Dispensing other drugs (directly to patients)</t>
  </si>
  <si>
    <t>PHA005</t>
  </si>
  <si>
    <t>Pharmacy (other activity)</t>
  </si>
  <si>
    <t>Number of attendances or episodes</t>
  </si>
  <si>
    <t>PHA006</t>
  </si>
  <si>
    <t>Dispensing non-patient identifiable drugs</t>
  </si>
  <si>
    <t>PHA007</t>
  </si>
  <si>
    <t>Aseptic Unit</t>
  </si>
  <si>
    <t>PHA008</t>
  </si>
  <si>
    <t>Consumption of high cost drugs</t>
  </si>
  <si>
    <t>SPS001</t>
  </si>
  <si>
    <t>Specialist procedure suites</t>
  </si>
  <si>
    <t>Endoscopy</t>
  </si>
  <si>
    <t>SPS003</t>
  </si>
  <si>
    <t>Cardiac catheterisation laboratory</t>
  </si>
  <si>
    <t>Duration of procedure in minutes</t>
  </si>
  <si>
    <t>SPS004</t>
  </si>
  <si>
    <t>Other specialist procedure suites</t>
  </si>
  <si>
    <t>THR001</t>
  </si>
  <si>
    <t>Theatre care</t>
  </si>
  <si>
    <t>Anaesthesia</t>
  </si>
  <si>
    <t>Time into anaesthetic to time out of recovery by episode in minutes</t>
  </si>
  <si>
    <t>THR002</t>
  </si>
  <si>
    <t>Surgical care</t>
  </si>
  <si>
    <t>Procedure start to procedure end in minutes</t>
  </si>
  <si>
    <t>THR003</t>
  </si>
  <si>
    <t>Prosthesis, implant or device insertion</t>
  </si>
  <si>
    <t>WRD001</t>
  </si>
  <si>
    <t>Ward care</t>
  </si>
  <si>
    <t>Duration on ward in hours</t>
  </si>
  <si>
    <t>SUP001</t>
  </si>
  <si>
    <t>Support services</t>
  </si>
  <si>
    <t>Other support services</t>
  </si>
  <si>
    <t>Cost Collection Resources - Reference Data 2021/22</t>
  </si>
  <si>
    <t>Collection Resource ID</t>
  </si>
  <si>
    <t>Collection Resource description</t>
  </si>
  <si>
    <t>CPF001</t>
  </si>
  <si>
    <t>Blood and blood products (including High Blood Products)</t>
  </si>
  <si>
    <t>Non pay costs</t>
  </si>
  <si>
    <t>CPF002</t>
  </si>
  <si>
    <t>Consultants</t>
  </si>
  <si>
    <t>Pay costs</t>
  </si>
  <si>
    <t>CPF005</t>
  </si>
  <si>
    <t>Drugs (including High Cost Drugs)</t>
  </si>
  <si>
    <t>All drug expenditure</t>
  </si>
  <si>
    <t>CPF010</t>
  </si>
  <si>
    <t>General Practitioners</t>
  </si>
  <si>
    <t>CPF011</t>
  </si>
  <si>
    <t>Other Doctors</t>
  </si>
  <si>
    <t>Doctors not classified as a consultant or general practitioner</t>
  </si>
  <si>
    <t>CPF017</t>
  </si>
  <si>
    <t>Specialist Nurses &amp; Advanced Nurse Practitioners</t>
  </si>
  <si>
    <t>CPF022</t>
  </si>
  <si>
    <t>Nurses, Operating Department Clinical Staff and Healthcare Support Staff</t>
  </si>
  <si>
    <t>Pay costs includes Healthcare assistants</t>
  </si>
  <si>
    <t>CPF023</t>
  </si>
  <si>
    <t>Professional &amp; Technical Staff</t>
  </si>
  <si>
    <t>CPF024</t>
  </si>
  <si>
    <t>Supplies and services - Non Patient Specific</t>
  </si>
  <si>
    <t>Medical &amp; surgical equipment, consumables, patient appliances, external contracts - clinical</t>
  </si>
  <si>
    <t>CPF029</t>
  </si>
  <si>
    <t>Medical Devices</t>
  </si>
  <si>
    <t>To be used for all devices including those issued under MedTech Guidance</t>
  </si>
  <si>
    <t>CPF030</t>
  </si>
  <si>
    <t>Supplies and services - Patient Specific</t>
  </si>
  <si>
    <t>CPF031</t>
  </si>
  <si>
    <t>Imaging</t>
  </si>
  <si>
    <t>CPF032</t>
  </si>
  <si>
    <t>CSC004</t>
  </si>
  <si>
    <t>Patient support costs (Pay)</t>
  </si>
  <si>
    <t>Contains type 1 and type 2 support costs</t>
  </si>
  <si>
    <t>CSC005</t>
  </si>
  <si>
    <t>Patient support costs (Non Pay)</t>
  </si>
  <si>
    <t>CSC006</t>
  </si>
  <si>
    <t>CNST payment</t>
  </si>
  <si>
    <t>CSC008</t>
  </si>
  <si>
    <t>PFI Support Income</t>
  </si>
  <si>
    <t>Activity Treatment Function Code (TFC) - Reference Data 2021-22</t>
  </si>
  <si>
    <t>GENERAL SURGERY SERVICE</t>
  </si>
  <si>
    <t>UROLOGY SERVICE</t>
  </si>
  <si>
    <t>TRANSPLANT SURGERY SERVICE</t>
  </si>
  <si>
    <t>BREAST SURGERY SERVICE</t>
  </si>
  <si>
    <t>COLORECTAL SURGERY SERVICE</t>
  </si>
  <si>
    <t>HEPATOBILIARY AND PANCREATIC SURGERY SERVICE</t>
  </si>
  <si>
    <t>UPPER GASTROINTESTINAL SURGERY SERVICE</t>
  </si>
  <si>
    <t>VASCULAR SURGERY SERVICE</t>
  </si>
  <si>
    <t>SPINAL SURGERY SERVICE</t>
  </si>
  <si>
    <t>BARIATRIC SURGERY SERVICE</t>
  </si>
  <si>
    <t>TRAUMA AND ORTHOPAEDIC SERVICE</t>
  </si>
  <si>
    <t>ORTHOPAEDIC SERVICE</t>
  </si>
  <si>
    <t>ENDOCRINE SURGERY SERVICE</t>
  </si>
  <si>
    <t>TRAUMA SURGERY SERVICE</t>
  </si>
  <si>
    <t>EAR NOSE AND THROAT SERVICE</t>
  </si>
  <si>
    <t>OPHTHALMOLOGY SERVICE</t>
  </si>
  <si>
    <t>ORAL SURGERY SERVICE</t>
  </si>
  <si>
    <t>RESTORATIVE DENTISTRY SERVICE</t>
  </si>
  <si>
    <t>PAEDIATRIC DENTISTRY SERVICE</t>
  </si>
  <si>
    <t>ORTHODONTIC SERVICE</t>
  </si>
  <si>
    <t>MAXILLOFACIAL SURGERY SERVICE</t>
  </si>
  <si>
    <t>ORAL AND MAXILLOFACIAL SURGERY SERVICE</t>
  </si>
  <si>
    <t>NEUROSURGICAL SERVICE</t>
  </si>
  <si>
    <t>PLASTIC SURGERY SERVICE</t>
  </si>
  <si>
    <t>BURNS CARE SERVICE</t>
  </si>
  <si>
    <t>CARDIOTHORACIC SURGERY SERVICE</t>
  </si>
  <si>
    <t>PAEDIATRIC SURGERY SERVICE</t>
  </si>
  <si>
    <t>CARDIAC SURGERY SERVICE</t>
  </si>
  <si>
    <t>THORACIC SURGERY SERVICE</t>
  </si>
  <si>
    <t>CARDIOTHORACIC TRANSPLANTATION SERVICE</t>
  </si>
  <si>
    <t>EMERGENCY MEDICINE SERVICE</t>
  </si>
  <si>
    <t>ANAESTHETIC SERVICE</t>
  </si>
  <si>
    <t>PAIN MANAGEMENT SERVICE</t>
  </si>
  <si>
    <t>INTENSIVE CARE MEDICINE SERVICE</t>
  </si>
  <si>
    <t>AVIATION AND SPACE MEDICINE SERVICE</t>
  </si>
  <si>
    <t>PAEDIATRIC UROLOGY SERVICE</t>
  </si>
  <si>
    <t>PAEDIATRIC TRANSPLANTATION SURGERY SERVICE</t>
  </si>
  <si>
    <t>PAEDIATRIC GASTROINTESTINAL SURGERY SERVICE</t>
  </si>
  <si>
    <t>PAEDIATRIC TRAUMA AND ORTHOPAEDIC SERVICE</t>
  </si>
  <si>
    <t>PAEDIATRIC EAR NOSE AND THROAT SERVICE</t>
  </si>
  <si>
    <t>PAEDIATRIC OPHTHALMOLOGY SERVICE</t>
  </si>
  <si>
    <t>PAEDIATRIC ORAL AND MAXILLOFACIAL SURGERY SERVICE</t>
  </si>
  <si>
    <t>PAEDIATRIC NEUROSURGERY SERVICE</t>
  </si>
  <si>
    <t>PAEDIATRIC PLASTIC SURGERY SERVICE</t>
  </si>
  <si>
    <t>PAEDIATRIC BURNS CARE SERVICE</t>
  </si>
  <si>
    <t>PAEDIATRIC CARDIAC SURGERY SERVICE</t>
  </si>
  <si>
    <t>PAEDIATRIC THORACIC SURGERY SERVICE</t>
  </si>
  <si>
    <t>PAEDIATRIC EPILEPSY SERVICE</t>
  </si>
  <si>
    <t>PAEDIATRIC CLINICAL PHARMACOLOGY SERVICE</t>
  </si>
  <si>
    <t>PAEDIATRIC PALLIATIVE MEDICINE SERVICE</t>
  </si>
  <si>
    <t>PAEDIATRIC PAIN MANAGEMENT SERVICE</t>
  </si>
  <si>
    <t>PAEDIATRIC INTENSIVE CARE SERVICE</t>
  </si>
  <si>
    <t>PAEDIATRIC HEPATOLOGY SERVICE</t>
  </si>
  <si>
    <t>PAEDIATRIC GASTROENTEROLOGY SERVICE</t>
  </si>
  <si>
    <t>PAEDIATRIC ENDOCRINOLOGY SERVICE</t>
  </si>
  <si>
    <t>PAEDIATRIC CLINICAL HAEMATOLOGY SERVICE</t>
  </si>
  <si>
    <t>PAEDIATRIC AUDIO VESTIBULAR MEDICINE SERVICE</t>
  </si>
  <si>
    <t>PAEDIATRIC CLINICAL IMMUNOLOGY AND ALLERGY SERVICE</t>
  </si>
  <si>
    <t>PAEDIATRIC INFECTIOUS DISEASES SERVICE</t>
  </si>
  <si>
    <t>PAEDIATRIC DERMATOLOGY SERVICE</t>
  </si>
  <si>
    <t>PAEDIATRIC RESPIRATORY MEDICINE SERVICE</t>
  </si>
  <si>
    <t>PAEDIATRIC NEPHROLOGY SERVICE</t>
  </si>
  <si>
    <t>PAEDIATRIC MEDICAL ONCOLOGY SERVICE</t>
  </si>
  <si>
    <t>PAEDIATRIC INHERITED METABOLIC MEDICINE SERVICE</t>
  </si>
  <si>
    <t>PAEDIATRIC RHEUMATOLOGY SERVICE</t>
  </si>
  <si>
    <t>PAEDIATRIC DIABETES SERVICE</t>
  </si>
  <si>
    <t>PAEDIATRIC CYSTIC FIBROSIS SERVICE</t>
  </si>
  <si>
    <t>PAEDIATRIC EMERGENCY MEDICINE SERVICE</t>
  </si>
  <si>
    <t>PAEDIATRIC INTERVENTIONAL RADIOLOGY SERVICE</t>
  </si>
  <si>
    <t>COMMUNITY PAEDIATRIC SERVICE</t>
  </si>
  <si>
    <t>PAEDIATRIC NEURODISABILITY SERVICE</t>
  </si>
  <si>
    <t>GENERAL INTERNAL MEDICINE SERVICE</t>
  </si>
  <si>
    <t>GASTROENTEROLOGY SERVICE</t>
  </si>
  <si>
    <t>ENDOCRINOLOGY SERVICE</t>
  </si>
  <si>
    <t>CLINICAL HAEMATOLOGY SERVICE</t>
  </si>
  <si>
    <t>CLINICAL PHYSIOLOGY SERVICE</t>
  </si>
  <si>
    <t>CLINICAL PHARMACOLOGY SERVICE</t>
  </si>
  <si>
    <t>HEPATOLOGY SERVICE</t>
  </si>
  <si>
    <t>DIABETES SERVICE</t>
  </si>
  <si>
    <t>BLOOD AND MARROW TRANSPLANTATION SERVICE</t>
  </si>
  <si>
    <t>HAEMOPHILIA SERVICE</t>
  </si>
  <si>
    <t>AUDIO VESTIBULAR MEDICINE SERVICE</t>
  </si>
  <si>
    <t>CLINICAL GENETICS SERVICE</t>
  </si>
  <si>
    <t>CLINICAL IMMUNOLOGY AND ALLERGY SERVICE</t>
  </si>
  <si>
    <t>REHABILITATION MEDICINE SERVICE</t>
  </si>
  <si>
    <t>PALLIATIVE MEDICINE SERVICE</t>
  </si>
  <si>
    <t>CLINICAL IMMUNOLOGY SERVICE</t>
  </si>
  <si>
    <t>ALLERGY SERVICE</t>
  </si>
  <si>
    <t>INTERMEDIATE CARE SERVICE</t>
  </si>
  <si>
    <t>RESPITE CARE SERVICE</t>
  </si>
  <si>
    <t>CARDIOLOGY SERVICE</t>
  </si>
  <si>
    <t>PAEDIATRIC CARDIOLOGY SERVICE</t>
  </si>
  <si>
    <t>CLINICAL MICROBIOLOGY SERVICE</t>
  </si>
  <si>
    <t>SPINAL INJURIES SERVICE</t>
  </si>
  <si>
    <t>ANTICOAGULANT SERVICE</t>
  </si>
  <si>
    <t>SPORT AND EXERCISE MEDICINE SERVICE</t>
  </si>
  <si>
    <t>ACUTE INTERNAL MEDICINE SERVICE</t>
  </si>
  <si>
    <t>CARDIAC REHABILITATION SERVICE</t>
  </si>
  <si>
    <t>STROKE MEDICINE SERVICE</t>
  </si>
  <si>
    <t>TRANSIENT ISCHAEMIC ATTACK SERVICE</t>
  </si>
  <si>
    <t>DERMATOLOGY SERVICE</t>
  </si>
  <si>
    <t>CONGENITAL HEART DISEASE SERVICE</t>
  </si>
  <si>
    <t>RARE DISEASE SERVICE</t>
  </si>
  <si>
    <t>INHERITED METABOLIC MEDICINE SERVICE</t>
  </si>
  <si>
    <t>RESPIRATORY MEDICINE SERVICE</t>
  </si>
  <si>
    <t>RESPIRATORY PHYSIOLOGY SERVICE</t>
  </si>
  <si>
    <t>PULMONARY REHABILITATION SERVICE</t>
  </si>
  <si>
    <t>ADULT CYSTIC FIBROSIS SERVICE</t>
  </si>
  <si>
    <t>COMPLEX SPECIALISED REHABILITATION SERVICE</t>
  </si>
  <si>
    <t>SPECIALIST REHABILITATION SERVICE</t>
  </si>
  <si>
    <t>LOCAL SPECIALIST REHABILITATION SERVICE</t>
  </si>
  <si>
    <t>SLEEP MEDICINE SERVICE</t>
  </si>
  <si>
    <t>POST-COVID-19 SYNDROME SERVICE</t>
  </si>
  <si>
    <t>INFECTIOUS DISEASES SERVICE</t>
  </si>
  <si>
    <t>TROPICAL MEDICINE SERVICE</t>
  </si>
  <si>
    <t>GENITOURINARY MEDICINE SERVICE</t>
  </si>
  <si>
    <t>RENAL MEDICINE SERVICE</t>
  </si>
  <si>
    <t>MEDICAL ONCOLOGY SERVICE</t>
  </si>
  <si>
    <t>NUCLEAR MEDICINE SERVICE</t>
  </si>
  <si>
    <t>NEUROLOGY SERVICE</t>
  </si>
  <si>
    <t>CLINICAL NEUROPHYSIOLOGY SERVICE</t>
  </si>
  <si>
    <t>RHEUMATOLOGY SERVICE</t>
  </si>
  <si>
    <t>PAEDIATRIC SERVICE</t>
  </si>
  <si>
    <t>PAEDIATRIC NEUROLOGY SERVICE</t>
  </si>
  <si>
    <t>NEONATAL CRITICAL CARE SERVICE</t>
  </si>
  <si>
    <t>ELDERLY MEDICINE SERVICE</t>
  </si>
  <si>
    <t>ORTHOGERIATRIC MEDICINE SERVICE</t>
  </si>
  <si>
    <t>DENTAL MEDICINE SERVICE</t>
  </si>
  <si>
    <t>SPECIAL CARE DENTISTRY SERVICE</t>
  </si>
  <si>
    <t>MEDICAL OPHTHALMOLOGY SERVICE</t>
  </si>
  <si>
    <t>OPHTHALMIC AND VISION SCIENCE SERVICE</t>
  </si>
  <si>
    <t>OBSTETRICS SERVICE</t>
  </si>
  <si>
    <t>GYNAECOLOGY SERVICE</t>
  </si>
  <si>
    <t>GYNAECOLOGICAL ONCOLOGY SERVICE</t>
  </si>
  <si>
    <t>COMMUNITY SEXUAL AND REPRODUCTIVE HEALTH SERVICE</t>
  </si>
  <si>
    <t>FETAL MEDICINE SERVICE</t>
  </si>
  <si>
    <t>MIDWIFERY SERVICE</t>
  </si>
  <si>
    <t>PHYSIOTHERAPY SERVICE</t>
  </si>
  <si>
    <t>OCCUPATIONAL THERAPY SERVICE</t>
  </si>
  <si>
    <t>SPEECH AND LANGUAGE THERAPY SERVICE</t>
  </si>
  <si>
    <t>PODIATRY SERVICE</t>
  </si>
  <si>
    <t>DIETETICS SERVICE</t>
  </si>
  <si>
    <t>ORTHOPTICS SERVICE</t>
  </si>
  <si>
    <t>CLINICAL PSYCHOLOGY SERVICE</t>
  </si>
  <si>
    <t>PROSTHETICS SERVICE</t>
  </si>
  <si>
    <t>ORTHOTICS SERVICE</t>
  </si>
  <si>
    <t>DRAMATHERAPY SERVICE</t>
  </si>
  <si>
    <t>ART THERAPY SERVICE</t>
  </si>
  <si>
    <t>MUSIC THERAPY SERVICE</t>
  </si>
  <si>
    <t>OPTOMETRY SERVICE</t>
  </si>
  <si>
    <t>PODIATRIC SURGERY SERVICE</t>
  </si>
  <si>
    <t>UROLOGICAL PHYSIOLOGY SERVICE</t>
  </si>
  <si>
    <t>VASCULAR PHYSIOLOGY SERVICE</t>
  </si>
  <si>
    <t>CARDIAC PHYSIOLOGY SERVICE</t>
  </si>
  <si>
    <t>GASTROINTESTINAL PHYSIOLOGY SERVICE</t>
  </si>
  <si>
    <t>LEARNING DISABILITY SERVICE</t>
  </si>
  <si>
    <t>ADULT MENTAL HEALTH SERVICE</t>
  </si>
  <si>
    <t>CHILD AND ADOLESCENT PSYCHIATRY SERVICE</t>
  </si>
  <si>
    <t>FORENSIC PSYCHIATRY SERVICE</t>
  </si>
  <si>
    <t>MEDICAL PSYCHOTHERAPY SERVICE</t>
  </si>
  <si>
    <t>OLD AGE PSYCHIATRY SERVICE</t>
  </si>
  <si>
    <t>EATING DISORDERS SERVICE</t>
  </si>
  <si>
    <t>ADDICTION SERVICE</t>
  </si>
  <si>
    <t>LIAISON PSYCHIATRY SERVICE</t>
  </si>
  <si>
    <t>PSYCHIATRIC INTENSIVE CARE SERVICE</t>
  </si>
  <si>
    <t>PERINATAL MENTAL HEALTH SERVICE</t>
  </si>
  <si>
    <t>MENTAL HEALTH RECOVERY AND REHABILITATION SERVICE</t>
  </si>
  <si>
    <t>MENTAL HEALTH DUAL DIAGNOSIS SERVICE</t>
  </si>
  <si>
    <t>DEMENTIA ASSESSMENT SERVICE</t>
  </si>
  <si>
    <t>NEUROPSYCHIATRY SERVICE</t>
  </si>
  <si>
    <t>CLINICAL ONCOLOGY SERVICE</t>
  </si>
  <si>
    <t>INTERVENTIONAL RADIOLOGY SERVICE</t>
  </si>
  <si>
    <t>DIAGNOSTIC IMAGING SERVICE</t>
  </si>
  <si>
    <t>CHEMICAL PATHOLOGY SERVICE</t>
  </si>
  <si>
    <t>MEDICAL VIROLOGY SERVICE</t>
  </si>
  <si>
    <t>AUDIOLOGY SERVICE</t>
  </si>
  <si>
    <t>DIABETIC EDUCATION SERVICE</t>
  </si>
  <si>
    <t>UNKNOWN</t>
  </si>
  <si>
    <t>HRG Codes - Reference Data 2021-22</t>
  </si>
  <si>
    <t>HRG Code</t>
  </si>
  <si>
    <t>Point of Delivery</t>
  </si>
  <si>
    <t>WF01A</t>
  </si>
  <si>
    <t>CL, NCL</t>
  </si>
  <si>
    <t>AA22C</t>
  </si>
  <si>
    <t>All APC</t>
  </si>
  <si>
    <t>VB01Z</t>
  </si>
  <si>
    <t>XA01Z</t>
  </si>
  <si>
    <t>WF01B</t>
  </si>
  <si>
    <t>AA22D</t>
  </si>
  <si>
    <t>VB02Z</t>
  </si>
  <si>
    <t>XA02Z</t>
  </si>
  <si>
    <t>WF01C</t>
  </si>
  <si>
    <t>AA22E</t>
  </si>
  <si>
    <t>VB03Z</t>
  </si>
  <si>
    <t>XA03Z</t>
  </si>
  <si>
    <t>WF01D</t>
  </si>
  <si>
    <t>AA22F</t>
  </si>
  <si>
    <t>VB04Z</t>
  </si>
  <si>
    <t>XA04Z</t>
  </si>
  <si>
    <t>WF02A</t>
  </si>
  <si>
    <t>AA22G</t>
  </si>
  <si>
    <t>VB05Z</t>
  </si>
  <si>
    <t>XA05Z</t>
  </si>
  <si>
    <t>WF02B</t>
  </si>
  <si>
    <t>AA23C</t>
  </si>
  <si>
    <t>VB06Z</t>
  </si>
  <si>
    <t>XA06Z</t>
  </si>
  <si>
    <t>WF02C</t>
  </si>
  <si>
    <t>AA23D</t>
  </si>
  <si>
    <t>VB07Z</t>
  </si>
  <si>
    <t>XB01Z</t>
  </si>
  <si>
    <t>WF02D</t>
  </si>
  <si>
    <t>AA23E</t>
  </si>
  <si>
    <t>VB08Z</t>
  </si>
  <si>
    <t>XB02Z</t>
  </si>
  <si>
    <t>AA32Z</t>
  </si>
  <si>
    <t>AA23F</t>
  </si>
  <si>
    <t>VB09Z</t>
  </si>
  <si>
    <t>XB03Z</t>
  </si>
  <si>
    <t>AA33C</t>
  </si>
  <si>
    <t>AA23G</t>
  </si>
  <si>
    <t>VB10Z</t>
  </si>
  <si>
    <t>XB04Z</t>
  </si>
  <si>
    <t>AA33D</t>
  </si>
  <si>
    <t>AA24C</t>
  </si>
  <si>
    <t>VB11Z</t>
  </si>
  <si>
    <t>XB05Z</t>
  </si>
  <si>
    <t>AA50C</t>
  </si>
  <si>
    <t>AA24D</t>
  </si>
  <si>
    <t>VB99Z</t>
  </si>
  <si>
    <t>XB06Z</t>
  </si>
  <si>
    <t>AA50F</t>
  </si>
  <si>
    <t>AA24E</t>
  </si>
  <si>
    <t>UZ01Z</t>
  </si>
  <si>
    <t>XB07Z</t>
  </si>
  <si>
    <t>AA51D</t>
  </si>
  <si>
    <t>AA24F</t>
  </si>
  <si>
    <t>XB08Z</t>
  </si>
  <si>
    <t>AA51G</t>
  </si>
  <si>
    <t>AA24G</t>
  </si>
  <si>
    <t>XB09Z</t>
  </si>
  <si>
    <t>AA52D</t>
  </si>
  <si>
    <t>AA24H</t>
  </si>
  <si>
    <t>XC01Z</t>
  </si>
  <si>
    <t>AA52G</t>
  </si>
  <si>
    <t>AA25C</t>
  </si>
  <si>
    <t>XC02Z</t>
  </si>
  <si>
    <t>AA53D</t>
  </si>
  <si>
    <t>AA25D</t>
  </si>
  <si>
    <t>XC03Z</t>
  </si>
  <si>
    <t>AA53G</t>
  </si>
  <si>
    <t>AA25E</t>
  </si>
  <si>
    <t>XC04Z</t>
  </si>
  <si>
    <t>AA54C</t>
  </si>
  <si>
    <t>AA25F</t>
  </si>
  <si>
    <t>XC05Z</t>
  </si>
  <si>
    <t>AA55C</t>
  </si>
  <si>
    <t>AA25G</t>
  </si>
  <si>
    <t>XC06Z</t>
  </si>
  <si>
    <t>AA56B</t>
  </si>
  <si>
    <t>AA26C</t>
  </si>
  <si>
    <t>XC07Z</t>
  </si>
  <si>
    <t>AA57A</t>
  </si>
  <si>
    <t>AA26D</t>
  </si>
  <si>
    <t>All SWC</t>
  </si>
  <si>
    <t>AA57B</t>
  </si>
  <si>
    <t>AA26E</t>
  </si>
  <si>
    <t>AA60A</t>
  </si>
  <si>
    <t>AA26F</t>
  </si>
  <si>
    <t>AA60B</t>
  </si>
  <si>
    <t>AA26G</t>
  </si>
  <si>
    <t>AA61A</t>
  </si>
  <si>
    <t>AA26H</t>
  </si>
  <si>
    <t>AA61B</t>
  </si>
  <si>
    <t>AA28C</t>
  </si>
  <si>
    <t>AA71B</t>
  </si>
  <si>
    <t>AA28D</t>
  </si>
  <si>
    <t>AA80Z</t>
  </si>
  <si>
    <t>AA28E</t>
  </si>
  <si>
    <t>AA81Z</t>
  </si>
  <si>
    <t>AA28F</t>
  </si>
  <si>
    <t>AA82Z</t>
  </si>
  <si>
    <t>AA29C</t>
  </si>
  <si>
    <t>AA83Z</t>
  </si>
  <si>
    <t>AA29D</t>
  </si>
  <si>
    <t>AB11Z</t>
  </si>
  <si>
    <t>AA29E</t>
  </si>
  <si>
    <t>AB12Z</t>
  </si>
  <si>
    <t>AA29F</t>
  </si>
  <si>
    <t>AB13Z</t>
  </si>
  <si>
    <t>AA30C</t>
  </si>
  <si>
    <t>AB14Z</t>
  </si>
  <si>
    <t>AA30D</t>
  </si>
  <si>
    <t>AB15Z</t>
  </si>
  <si>
    <t>AA30E</t>
  </si>
  <si>
    <t>AB16Z</t>
  </si>
  <si>
    <t>AA30F</t>
  </si>
  <si>
    <t>AB18Z</t>
  </si>
  <si>
    <t>AA31C</t>
  </si>
  <si>
    <t>AB20Z</t>
  </si>
  <si>
    <t>AA31D</t>
  </si>
  <si>
    <t>AB21Z</t>
  </si>
  <si>
    <t>AA31E</t>
  </si>
  <si>
    <t>AB22Z</t>
  </si>
  <si>
    <t>AA35A</t>
  </si>
  <si>
    <t>AB23Z</t>
  </si>
  <si>
    <t>AA35B</t>
  </si>
  <si>
    <t>AB24Z</t>
  </si>
  <si>
    <t>AA35C</t>
  </si>
  <si>
    <t>AB25Z</t>
  </si>
  <si>
    <t>AA35D</t>
  </si>
  <si>
    <t>AB26Z</t>
  </si>
  <si>
    <t>AA35E</t>
  </si>
  <si>
    <t>AB27Z</t>
  </si>
  <si>
    <t>AA35F</t>
  </si>
  <si>
    <t>AB28Z</t>
  </si>
  <si>
    <t>AA43A</t>
  </si>
  <si>
    <t>BZ30B</t>
  </si>
  <si>
    <t>AA43B</t>
  </si>
  <si>
    <t>BZ31B</t>
  </si>
  <si>
    <t>AA50A</t>
  </si>
  <si>
    <t>BZ32B</t>
  </si>
  <si>
    <t>AA50B</t>
  </si>
  <si>
    <t>BZ33Z</t>
  </si>
  <si>
    <t>BZ34C</t>
  </si>
  <si>
    <t>AA50D</t>
  </si>
  <si>
    <t>AA50E</t>
  </si>
  <si>
    <t>BZ35B</t>
  </si>
  <si>
    <t>BZ40Z</t>
  </si>
  <si>
    <t>AA51A</t>
  </si>
  <si>
    <t>BZ41B</t>
  </si>
  <si>
    <t>AA51B</t>
  </si>
  <si>
    <t>BZ42B</t>
  </si>
  <si>
    <t>AA51C</t>
  </si>
  <si>
    <t>BZ43Z</t>
  </si>
  <si>
    <t>BZ44B</t>
  </si>
  <si>
    <t>AA51E</t>
  </si>
  <si>
    <t>BZ44C</t>
  </si>
  <si>
    <t>AA51F</t>
  </si>
  <si>
    <t>BZ45B</t>
  </si>
  <si>
    <t>BZ45C</t>
  </si>
  <si>
    <t>AA52A</t>
  </si>
  <si>
    <t>BZ45D</t>
  </si>
  <si>
    <t>AA52B</t>
  </si>
  <si>
    <t>BZ46A</t>
  </si>
  <si>
    <t>AA52C</t>
  </si>
  <si>
    <t>BZ46B</t>
  </si>
  <si>
    <t>BZ50Z</t>
  </si>
  <si>
    <t>AA52E</t>
  </si>
  <si>
    <t>BZ51B</t>
  </si>
  <si>
    <t>AA52F</t>
  </si>
  <si>
    <t>BZ52Z</t>
  </si>
  <si>
    <t>BZ53B</t>
  </si>
  <si>
    <t>AA53A</t>
  </si>
  <si>
    <t>BZ54B</t>
  </si>
  <si>
    <t>AA53B</t>
  </si>
  <si>
    <t>BZ55Z</t>
  </si>
  <si>
    <t>AA53C</t>
  </si>
  <si>
    <t>BZ56B</t>
  </si>
  <si>
    <t>BZ56C</t>
  </si>
  <si>
    <t>AA53E</t>
  </si>
  <si>
    <t>BZ57A</t>
  </si>
  <si>
    <t>AA53F</t>
  </si>
  <si>
    <t>BZ57B</t>
  </si>
  <si>
    <t>BZ60B</t>
  </si>
  <si>
    <t>AA54A</t>
  </si>
  <si>
    <t>BZ61B</t>
  </si>
  <si>
    <t>AA54B</t>
  </si>
  <si>
    <t>BZ62B</t>
  </si>
  <si>
    <t>BZ63B</t>
  </si>
  <si>
    <t>AA55A</t>
  </si>
  <si>
    <t>BZ64B</t>
  </si>
  <si>
    <t>AA55B</t>
  </si>
  <si>
    <t>BZ65Z</t>
  </si>
  <si>
    <t>BZ70Z</t>
  </si>
  <si>
    <t>AA56A</t>
  </si>
  <si>
    <t>BZ71A</t>
  </si>
  <si>
    <t>BZ71B</t>
  </si>
  <si>
    <t>BZ72A</t>
  </si>
  <si>
    <t>BZ72B</t>
  </si>
  <si>
    <t>BZ72C</t>
  </si>
  <si>
    <t>BZ73A</t>
  </si>
  <si>
    <t>AA70Z</t>
  </si>
  <si>
    <t>BZ73B</t>
  </si>
  <si>
    <t>AA71A</t>
  </si>
  <si>
    <t>BZ74Z</t>
  </si>
  <si>
    <t>BZ80B</t>
  </si>
  <si>
    <t>BZ81B</t>
  </si>
  <si>
    <t>BZ82Z</t>
  </si>
  <si>
    <t>BZ83B</t>
  </si>
  <si>
    <t>BZ84B</t>
  </si>
  <si>
    <t>BZ85Z</t>
  </si>
  <si>
    <t>BZ86B</t>
  </si>
  <si>
    <t>BZ86C</t>
  </si>
  <si>
    <t>BZ87A</t>
  </si>
  <si>
    <t>BZ87B</t>
  </si>
  <si>
    <t>BZ24E</t>
  </si>
  <si>
    <t>BZ87C</t>
  </si>
  <si>
    <t>BZ24F</t>
  </si>
  <si>
    <t>BZ88A</t>
  </si>
  <si>
    <t>BZ24G</t>
  </si>
  <si>
    <t>BZ88B</t>
  </si>
  <si>
    <t>BZ30A</t>
  </si>
  <si>
    <t>BZ89A</t>
  </si>
  <si>
    <t>BZ89B</t>
  </si>
  <si>
    <t>BZ31A</t>
  </si>
  <si>
    <t>BZ90Z</t>
  </si>
  <si>
    <t>BZ91B</t>
  </si>
  <si>
    <t>BZ32A</t>
  </si>
  <si>
    <t>BZ92B</t>
  </si>
  <si>
    <t>BZ93B</t>
  </si>
  <si>
    <t>BZ34A</t>
  </si>
  <si>
    <t>BZ94B</t>
  </si>
  <si>
    <t>BZ34B</t>
  </si>
  <si>
    <t>BZ95Z</t>
  </si>
  <si>
    <t>CA01C</t>
  </si>
  <si>
    <t>CA02B</t>
  </si>
  <si>
    <t>CA03B</t>
  </si>
  <si>
    <t>CA04A</t>
  </si>
  <si>
    <t>BZ41A</t>
  </si>
  <si>
    <t>CA04B</t>
  </si>
  <si>
    <t>CA05A</t>
  </si>
  <si>
    <t>BZ42A</t>
  </si>
  <si>
    <t>CA05B</t>
  </si>
  <si>
    <t>CA10A</t>
  </si>
  <si>
    <t>CA10B</t>
  </si>
  <si>
    <t>BZ44A</t>
  </si>
  <si>
    <t>CA11A</t>
  </si>
  <si>
    <t>CA11B</t>
  </si>
  <si>
    <t>CA12Z</t>
  </si>
  <si>
    <t>BZ45A</t>
  </si>
  <si>
    <t>CA13A</t>
  </si>
  <si>
    <t>CA13B</t>
  </si>
  <si>
    <t>CA14Z</t>
  </si>
  <si>
    <t>CA15Z</t>
  </si>
  <si>
    <t>CA16Z</t>
  </si>
  <si>
    <t>BZ51A</t>
  </si>
  <si>
    <t>CA20Z</t>
  </si>
  <si>
    <t>CA21Z</t>
  </si>
  <si>
    <t>CA22Z</t>
  </si>
  <si>
    <t>BZ53A</t>
  </si>
  <si>
    <t>CA23Z</t>
  </si>
  <si>
    <t>CA24A</t>
  </si>
  <si>
    <t>BZ54A</t>
  </si>
  <si>
    <t>CA24B</t>
  </si>
  <si>
    <t>CA25A</t>
  </si>
  <si>
    <t>CA25B</t>
  </si>
  <si>
    <t>BZ56A</t>
  </si>
  <si>
    <t>CA26Z</t>
  </si>
  <si>
    <t>CA27Z</t>
  </si>
  <si>
    <t>CA28Z</t>
  </si>
  <si>
    <t>BZ60A</t>
  </si>
  <si>
    <t>CA29Z</t>
  </si>
  <si>
    <t>CA30A</t>
  </si>
  <si>
    <t>BZ61A</t>
  </si>
  <si>
    <t>CA30B</t>
  </si>
  <si>
    <t>CA31Z</t>
  </si>
  <si>
    <t>BZ62A</t>
  </si>
  <si>
    <t>CA32A</t>
  </si>
  <si>
    <t>CA32B</t>
  </si>
  <si>
    <t>BZ63A</t>
  </si>
  <si>
    <t>CA33Z</t>
  </si>
  <si>
    <t>CA34A</t>
  </si>
  <si>
    <t>BZ64A</t>
  </si>
  <si>
    <t>CA34B</t>
  </si>
  <si>
    <t>CA35A</t>
  </si>
  <si>
    <t>CA35B</t>
  </si>
  <si>
    <t>CA35C</t>
  </si>
  <si>
    <t>CA36A</t>
  </si>
  <si>
    <t>CA36B</t>
  </si>
  <si>
    <t>CA37A</t>
  </si>
  <si>
    <t>CA37B</t>
  </si>
  <si>
    <t>CA37C</t>
  </si>
  <si>
    <t>CA38A</t>
  </si>
  <si>
    <t>CA38B</t>
  </si>
  <si>
    <t>BZ80A</t>
  </si>
  <si>
    <t>CA39Z</t>
  </si>
  <si>
    <t>CA40Z</t>
  </si>
  <si>
    <t>BZ81A</t>
  </si>
  <si>
    <t>CA41Z</t>
  </si>
  <si>
    <t>CA42Z</t>
  </si>
  <si>
    <t>CA43Z</t>
  </si>
  <si>
    <t>BZ83A</t>
  </si>
  <si>
    <t>CA50Z</t>
  </si>
  <si>
    <t>CA51A</t>
  </si>
  <si>
    <t>BZ84A</t>
  </si>
  <si>
    <t>CA51B</t>
  </si>
  <si>
    <t>CA52A</t>
  </si>
  <si>
    <t>CA52B</t>
  </si>
  <si>
    <t>BZ86A</t>
  </si>
  <si>
    <t>CA53A</t>
  </si>
  <si>
    <t>CA53B</t>
  </si>
  <si>
    <t>CA54A</t>
  </si>
  <si>
    <t>CA54B</t>
  </si>
  <si>
    <t>BZ91A</t>
  </si>
  <si>
    <t>CA55A</t>
  </si>
  <si>
    <t>CA55B</t>
  </si>
  <si>
    <t>BZ92A</t>
  </si>
  <si>
    <t>CA60C</t>
  </si>
  <si>
    <t>CA60D</t>
  </si>
  <si>
    <t>BZ93A</t>
  </si>
  <si>
    <t>CA61Z</t>
  </si>
  <si>
    <t>CA62Z</t>
  </si>
  <si>
    <t>BZ94A</t>
  </si>
  <si>
    <t>CA63Z</t>
  </si>
  <si>
    <t>CA64Z</t>
  </si>
  <si>
    <t>CA01A</t>
  </si>
  <si>
    <t>CA65Z</t>
  </si>
  <si>
    <t>CA01B</t>
  </si>
  <si>
    <t>CA66A</t>
  </si>
  <si>
    <t>CA66B</t>
  </si>
  <si>
    <t>CA02A</t>
  </si>
  <si>
    <t>CA67B</t>
  </si>
  <si>
    <t>CA68A</t>
  </si>
  <si>
    <t>CA03A</t>
  </si>
  <si>
    <t>CA68B</t>
  </si>
  <si>
    <t>CA69A</t>
  </si>
  <si>
    <t>CA69B</t>
  </si>
  <si>
    <t>CA69C</t>
  </si>
  <si>
    <t>CA70Z</t>
  </si>
  <si>
    <t>CA71A</t>
  </si>
  <si>
    <t>CA71B</t>
  </si>
  <si>
    <t>CA80C</t>
  </si>
  <si>
    <t>CA81B</t>
  </si>
  <si>
    <t>CA81C</t>
  </si>
  <si>
    <t>CA81D</t>
  </si>
  <si>
    <t>CA82B</t>
  </si>
  <si>
    <t>CA82C</t>
  </si>
  <si>
    <t>CA82D</t>
  </si>
  <si>
    <t>CA83B</t>
  </si>
  <si>
    <t>CA83C</t>
  </si>
  <si>
    <t>CA84B</t>
  </si>
  <si>
    <t>CA84C</t>
  </si>
  <si>
    <t>CA85A</t>
  </si>
  <si>
    <t>CA85B</t>
  </si>
  <si>
    <t>CA85C</t>
  </si>
  <si>
    <t>CA86A</t>
  </si>
  <si>
    <t>CA86B</t>
  </si>
  <si>
    <t>CA86C</t>
  </si>
  <si>
    <t>CA90Z</t>
  </si>
  <si>
    <t>CA91B</t>
  </si>
  <si>
    <t>CA92B</t>
  </si>
  <si>
    <t>CA93B</t>
  </si>
  <si>
    <t>CA93C</t>
  </si>
  <si>
    <t>CA94Z</t>
  </si>
  <si>
    <t>CA95Z</t>
  </si>
  <si>
    <t>CA96Z</t>
  </si>
  <si>
    <t>CA97Z</t>
  </si>
  <si>
    <t>CA98Z</t>
  </si>
  <si>
    <t>CD01A</t>
  </si>
  <si>
    <t>CD01B</t>
  </si>
  <si>
    <t>CD02A</t>
  </si>
  <si>
    <t>CD02B</t>
  </si>
  <si>
    <t>CD03A</t>
  </si>
  <si>
    <t>CD03B</t>
  </si>
  <si>
    <t>CD04A</t>
  </si>
  <si>
    <t>CD04B</t>
  </si>
  <si>
    <t>CA67A</t>
  </si>
  <si>
    <t>CD05A</t>
  </si>
  <si>
    <t>CD05B</t>
  </si>
  <si>
    <t>CD06A</t>
  </si>
  <si>
    <t>CD06B</t>
  </si>
  <si>
    <t>CA80A</t>
  </si>
  <si>
    <t>CD07A</t>
  </si>
  <si>
    <t>CA80B</t>
  </si>
  <si>
    <t>CD07B</t>
  </si>
  <si>
    <t>CD08Z</t>
  </si>
  <si>
    <t>CA81A</t>
  </si>
  <si>
    <t>CD09A</t>
  </si>
  <si>
    <t>CD09B</t>
  </si>
  <si>
    <t>CD10A</t>
  </si>
  <si>
    <t>CD10B</t>
  </si>
  <si>
    <t>CA82A</t>
  </si>
  <si>
    <t>CD11A</t>
  </si>
  <si>
    <t>CD11B</t>
  </si>
  <si>
    <t>CD12A</t>
  </si>
  <si>
    <t>CD12B</t>
  </si>
  <si>
    <t>CA83A</t>
  </si>
  <si>
    <t>DZ01Z</t>
  </si>
  <si>
    <t>DZ02K</t>
  </si>
  <si>
    <t>DZ02L</t>
  </si>
  <si>
    <t>CA84A</t>
  </si>
  <si>
    <t>DZ02M</t>
  </si>
  <si>
    <t>DZ30Z</t>
  </si>
  <si>
    <t>DZ31Z</t>
  </si>
  <si>
    <t>DZ32Z</t>
  </si>
  <si>
    <t>CA91A</t>
  </si>
  <si>
    <t>DZ33Z</t>
  </si>
  <si>
    <t>DZ36Z</t>
  </si>
  <si>
    <t>CA92A</t>
  </si>
  <si>
    <t>DZ37A</t>
  </si>
  <si>
    <t>DZ37B</t>
  </si>
  <si>
    <t>CA93A</t>
  </si>
  <si>
    <t>DZ38Z</t>
  </si>
  <si>
    <t>DZ42Z</t>
  </si>
  <si>
    <t>DZ45Z</t>
  </si>
  <si>
    <t>DZ46Z</t>
  </si>
  <si>
    <t>DZ49Z</t>
  </si>
  <si>
    <t>DZ50Z</t>
  </si>
  <si>
    <t>CB01D</t>
  </si>
  <si>
    <t>DZ52Z</t>
  </si>
  <si>
    <t>CB01E</t>
  </si>
  <si>
    <t>DZ55Z</t>
  </si>
  <si>
    <t>CB01F</t>
  </si>
  <si>
    <t>DZ56Z</t>
  </si>
  <si>
    <t>CB02D</t>
  </si>
  <si>
    <t>DZ57Z</t>
  </si>
  <si>
    <t>CB02E</t>
  </si>
  <si>
    <t>DZ58Z</t>
  </si>
  <si>
    <t>CB02F</t>
  </si>
  <si>
    <t>DZ59Z</t>
  </si>
  <si>
    <t>DZ60Z</t>
  </si>
  <si>
    <t>DZ62C</t>
  </si>
  <si>
    <t>DZ63C</t>
  </si>
  <si>
    <t>DZ63D</t>
  </si>
  <si>
    <t>DX01A</t>
  </si>
  <si>
    <t>DZ63E</t>
  </si>
  <si>
    <t>DX01B</t>
  </si>
  <si>
    <t>DZ64C</t>
  </si>
  <si>
    <t>DX11A</t>
  </si>
  <si>
    <t>DZ64D</t>
  </si>
  <si>
    <t>DX11B</t>
  </si>
  <si>
    <t>DZ64E</t>
  </si>
  <si>
    <t>DX21A</t>
  </si>
  <si>
    <t>DZ66Z</t>
  </si>
  <si>
    <t>DX21B</t>
  </si>
  <si>
    <t>DZ67Z</t>
  </si>
  <si>
    <t>DZ68Z</t>
  </si>
  <si>
    <t>DZ02H</t>
  </si>
  <si>
    <t>DZ69A</t>
  </si>
  <si>
    <t>DZ02J</t>
  </si>
  <si>
    <t>DZ69B</t>
  </si>
  <si>
    <t>DZ70Z</t>
  </si>
  <si>
    <t>DZ71Z</t>
  </si>
  <si>
    <t>EC10C</t>
  </si>
  <si>
    <t>DZ09L</t>
  </si>
  <si>
    <t>EC11C</t>
  </si>
  <si>
    <t>DZ09M</t>
  </si>
  <si>
    <t>EC12C</t>
  </si>
  <si>
    <t>DZ09N</t>
  </si>
  <si>
    <t>EC13C</t>
  </si>
  <si>
    <t>DZ09P</t>
  </si>
  <si>
    <t>EC14C</t>
  </si>
  <si>
    <t>DZ09Q</t>
  </si>
  <si>
    <t>EC15B</t>
  </si>
  <si>
    <t>DZ10L</t>
  </si>
  <si>
    <t>EC20B</t>
  </si>
  <si>
    <t>DZ10M</t>
  </si>
  <si>
    <t>EC21Z</t>
  </si>
  <si>
    <t>DZ10N</t>
  </si>
  <si>
    <t>EC22Z</t>
  </si>
  <si>
    <t>DZ11R</t>
  </si>
  <si>
    <t>ED01Z</t>
  </si>
  <si>
    <t>DZ11S</t>
  </si>
  <si>
    <t>ED04Z</t>
  </si>
  <si>
    <t>DZ11T</t>
  </si>
  <si>
    <t>ED05Z</t>
  </si>
  <si>
    <t>DZ11U</t>
  </si>
  <si>
    <t>ED06Z</t>
  </si>
  <si>
    <t>DZ11V</t>
  </si>
  <si>
    <t>ED07Z</t>
  </si>
  <si>
    <t>DZ12C</t>
  </si>
  <si>
    <t>ED08Z</t>
  </si>
  <si>
    <t>DZ12D</t>
  </si>
  <si>
    <t>ED09Z</t>
  </si>
  <si>
    <t>DZ12E</t>
  </si>
  <si>
    <t>ED11Z</t>
  </si>
  <si>
    <t>DZ12F</t>
  </si>
  <si>
    <t>ED12B</t>
  </si>
  <si>
    <t>DZ13A</t>
  </si>
  <si>
    <t>ED13B</t>
  </si>
  <si>
    <t>DZ13B</t>
  </si>
  <si>
    <t>ED14B</t>
  </si>
  <si>
    <t>DZ14G</t>
  </si>
  <si>
    <t>ED15B</t>
  </si>
  <si>
    <t>DZ14H</t>
  </si>
  <si>
    <t>ED16Z</t>
  </si>
  <si>
    <t>DZ14J</t>
  </si>
  <si>
    <t>ED17Z</t>
  </si>
  <si>
    <t>DZ15N</t>
  </si>
  <si>
    <t>ED18Z</t>
  </si>
  <si>
    <t>DZ15P</t>
  </si>
  <si>
    <t>ED20B</t>
  </si>
  <si>
    <t>DZ15Q</t>
  </si>
  <si>
    <t>ED21B</t>
  </si>
  <si>
    <t>DZ15R</t>
  </si>
  <si>
    <t>ED22C</t>
  </si>
  <si>
    <t>DZ16P</t>
  </si>
  <si>
    <t>ED23C</t>
  </si>
  <si>
    <t>DZ16Q</t>
  </si>
  <si>
    <t>ED24C</t>
  </si>
  <si>
    <t>DZ16R</t>
  </si>
  <si>
    <t>ED25C</t>
  </si>
  <si>
    <t>DZ17S</t>
  </si>
  <si>
    <t>ED26C</t>
  </si>
  <si>
    <t>DZ17T</t>
  </si>
  <si>
    <t>ED27C</t>
  </si>
  <si>
    <t>DZ17U</t>
  </si>
  <si>
    <t>ED28C</t>
  </si>
  <si>
    <t>DZ17V</t>
  </si>
  <si>
    <t>ED30C</t>
  </si>
  <si>
    <t>DZ18F</t>
  </si>
  <si>
    <t>ED31C</t>
  </si>
  <si>
    <t>DZ18G</t>
  </si>
  <si>
    <t>EY01B</t>
  </si>
  <si>
    <t>DZ19L</t>
  </si>
  <si>
    <t>EY02B</t>
  </si>
  <si>
    <t>DZ19M</t>
  </si>
  <si>
    <t>EY03Z</t>
  </si>
  <si>
    <t>DZ19N</t>
  </si>
  <si>
    <t>EY04B</t>
  </si>
  <si>
    <t>DZ20E</t>
  </si>
  <si>
    <t>EY05B</t>
  </si>
  <si>
    <t>DZ20F</t>
  </si>
  <si>
    <t>EY06E</t>
  </si>
  <si>
    <t>DZ22M</t>
  </si>
  <si>
    <t>EY07B</t>
  </si>
  <si>
    <t>DZ22N</t>
  </si>
  <si>
    <t>EY08E</t>
  </si>
  <si>
    <t>DZ22P</t>
  </si>
  <si>
    <t>EY11Z</t>
  </si>
  <si>
    <t>DZ22Q</t>
  </si>
  <si>
    <t>EY12B</t>
  </si>
  <si>
    <t>DZ23L</t>
  </si>
  <si>
    <t>EY13Z</t>
  </si>
  <si>
    <t>DZ23M</t>
  </si>
  <si>
    <t>EY14B</t>
  </si>
  <si>
    <t>DZ23N</t>
  </si>
  <si>
    <t>EY15B</t>
  </si>
  <si>
    <t>DZ24N</t>
  </si>
  <si>
    <t>EY16B</t>
  </si>
  <si>
    <t>DZ24P</t>
  </si>
  <si>
    <t>EY17B</t>
  </si>
  <si>
    <t>DZ24Q</t>
  </si>
  <si>
    <t>EY20B</t>
  </si>
  <si>
    <t>DZ24R</t>
  </si>
  <si>
    <t>EY21B</t>
  </si>
  <si>
    <t>DZ25J</t>
  </si>
  <si>
    <t>EY22C</t>
  </si>
  <si>
    <t>DZ25K</t>
  </si>
  <si>
    <t>EY23C</t>
  </si>
  <si>
    <t>DZ25L</t>
  </si>
  <si>
    <t>EY30B</t>
  </si>
  <si>
    <t>DZ25M</t>
  </si>
  <si>
    <t>EY31B</t>
  </si>
  <si>
    <t>DZ26M</t>
  </si>
  <si>
    <t>EY32B</t>
  </si>
  <si>
    <t>DZ26N</t>
  </si>
  <si>
    <t>EY40D</t>
  </si>
  <si>
    <t>DZ26P</t>
  </si>
  <si>
    <t>EY41D</t>
  </si>
  <si>
    <t>DZ27S</t>
  </si>
  <si>
    <t>EY42D</t>
  </si>
  <si>
    <t>DZ27T</t>
  </si>
  <si>
    <t>EY43F</t>
  </si>
  <si>
    <t>DZ27U</t>
  </si>
  <si>
    <t>EY44D</t>
  </si>
  <si>
    <t>DZ28A</t>
  </si>
  <si>
    <t>EY50Z</t>
  </si>
  <si>
    <t>DZ28B</t>
  </si>
  <si>
    <t>EY51Z</t>
  </si>
  <si>
    <t>DZ29H</t>
  </si>
  <si>
    <t>FE01Z</t>
  </si>
  <si>
    <t>DZ29J</t>
  </si>
  <si>
    <t>FE02C</t>
  </si>
  <si>
    <t>DZ29K</t>
  </si>
  <si>
    <t>FE02F</t>
  </si>
  <si>
    <t>DZ62A</t>
  </si>
  <si>
    <t>FE03A</t>
  </si>
  <si>
    <t>DZ62B</t>
  </si>
  <si>
    <t>FE03B</t>
  </si>
  <si>
    <t>FE10D</t>
  </si>
  <si>
    <t>DZ63A</t>
  </si>
  <si>
    <t>FE11D</t>
  </si>
  <si>
    <t>DZ63B</t>
  </si>
  <si>
    <t>FE12A</t>
  </si>
  <si>
    <t>FE12B</t>
  </si>
  <si>
    <t>FE13Z</t>
  </si>
  <si>
    <t>FE20Z</t>
  </si>
  <si>
    <t>DZ64A</t>
  </si>
  <si>
    <t>FE21Z</t>
  </si>
  <si>
    <t>DZ64B</t>
  </si>
  <si>
    <t>FE22Z</t>
  </si>
  <si>
    <t>FE23C</t>
  </si>
  <si>
    <t>FE23D</t>
  </si>
  <si>
    <t>FE30Z</t>
  </si>
  <si>
    <t>DZ65F</t>
  </si>
  <si>
    <t>FE31Z</t>
  </si>
  <si>
    <t>DZ65G</t>
  </si>
  <si>
    <t>FE32Z</t>
  </si>
  <si>
    <t>DZ65H</t>
  </si>
  <si>
    <t>FE33Z</t>
  </si>
  <si>
    <t>DZ65J</t>
  </si>
  <si>
    <t>FE34Z</t>
  </si>
  <si>
    <t>FE35Z</t>
  </si>
  <si>
    <t>FE36Z</t>
  </si>
  <si>
    <t>EB02A</t>
  </si>
  <si>
    <t>FE37C</t>
  </si>
  <si>
    <t>EB02B</t>
  </si>
  <si>
    <t>FE37D</t>
  </si>
  <si>
    <t>EB02C</t>
  </si>
  <si>
    <t>FE40Z</t>
  </si>
  <si>
    <t>EB03A</t>
  </si>
  <si>
    <t>FE41Z</t>
  </si>
  <si>
    <t>EB03B</t>
  </si>
  <si>
    <t>FE42Z</t>
  </si>
  <si>
    <t>EB03C</t>
  </si>
  <si>
    <t>FE43Z</t>
  </si>
  <si>
    <t>EB03D</t>
  </si>
  <si>
    <t>FE44Z</t>
  </si>
  <si>
    <t>EB03E</t>
  </si>
  <si>
    <t>FE45Z</t>
  </si>
  <si>
    <t>EB04Z</t>
  </si>
  <si>
    <t>FE46Z</t>
  </si>
  <si>
    <t>EB05A</t>
  </si>
  <si>
    <t>FE50A</t>
  </si>
  <si>
    <t>EB05B</t>
  </si>
  <si>
    <t>FE50B</t>
  </si>
  <si>
    <t>EB05C</t>
  </si>
  <si>
    <t>FF01C</t>
  </si>
  <si>
    <t>EB06A</t>
  </si>
  <si>
    <t>FF02C</t>
  </si>
  <si>
    <t>EB06B</t>
  </si>
  <si>
    <t>FF03B</t>
  </si>
  <si>
    <t>EB06C</t>
  </si>
  <si>
    <t>FF04D</t>
  </si>
  <si>
    <t>EB06D</t>
  </si>
  <si>
    <t>FF04F</t>
  </si>
  <si>
    <t>EB07A</t>
  </si>
  <si>
    <t>FF04H</t>
  </si>
  <si>
    <t>EB07B</t>
  </si>
  <si>
    <t>FF05Z</t>
  </si>
  <si>
    <t>EB07C</t>
  </si>
  <si>
    <t>FF12Z</t>
  </si>
  <si>
    <t>EB07D</t>
  </si>
  <si>
    <t>FF13Z</t>
  </si>
  <si>
    <t>EB07E</t>
  </si>
  <si>
    <t>FF14Z</t>
  </si>
  <si>
    <t>EB08A</t>
  </si>
  <si>
    <t>FF20C</t>
  </si>
  <si>
    <t>EB08B</t>
  </si>
  <si>
    <t>FF20D</t>
  </si>
  <si>
    <t>EB08C</t>
  </si>
  <si>
    <t>FF21D</t>
  </si>
  <si>
    <t>EB08D</t>
  </si>
  <si>
    <t>FF22D</t>
  </si>
  <si>
    <t>EB08E</t>
  </si>
  <si>
    <t>FF23B</t>
  </si>
  <si>
    <t>EB09A</t>
  </si>
  <si>
    <t>FF23E</t>
  </si>
  <si>
    <t>EB09B</t>
  </si>
  <si>
    <t>FF30D</t>
  </si>
  <si>
    <t>EB10A</t>
  </si>
  <si>
    <t>FF31D</t>
  </si>
  <si>
    <t>EB10B</t>
  </si>
  <si>
    <t>FF32C</t>
  </si>
  <si>
    <t>EB10C</t>
  </si>
  <si>
    <t>FF33B</t>
  </si>
  <si>
    <t>EB10D</t>
  </si>
  <si>
    <t>FF34C</t>
  </si>
  <si>
    <t>EB10E</t>
  </si>
  <si>
    <t>FF35B</t>
  </si>
  <si>
    <t>EB12A</t>
  </si>
  <si>
    <t>FF35D</t>
  </si>
  <si>
    <t>EB12B</t>
  </si>
  <si>
    <t>FF36Z</t>
  </si>
  <si>
    <t>EB12C</t>
  </si>
  <si>
    <t>FF37D</t>
  </si>
  <si>
    <t>EB13A</t>
  </si>
  <si>
    <t>FF37G</t>
  </si>
  <si>
    <t>EB13B</t>
  </si>
  <si>
    <t>FF40B</t>
  </si>
  <si>
    <t>EB13C</t>
  </si>
  <si>
    <t>FF40C</t>
  </si>
  <si>
    <t>EB13D</t>
  </si>
  <si>
    <t>FF41C</t>
  </si>
  <si>
    <t>EB14A</t>
  </si>
  <si>
    <t>FF41D</t>
  </si>
  <si>
    <t>EB14B</t>
  </si>
  <si>
    <t>FF42Z</t>
  </si>
  <si>
    <t>EB14C</t>
  </si>
  <si>
    <t>FF43Z</t>
  </si>
  <si>
    <t>EB14D</t>
  </si>
  <si>
    <t>FF50C</t>
  </si>
  <si>
    <t>EB14E</t>
  </si>
  <si>
    <t>FF51E</t>
  </si>
  <si>
    <t>EB15A</t>
  </si>
  <si>
    <t>FF51G</t>
  </si>
  <si>
    <t>EB15B</t>
  </si>
  <si>
    <t>FF51J</t>
  </si>
  <si>
    <t>EB15C</t>
  </si>
  <si>
    <t>FF52C</t>
  </si>
  <si>
    <t>EC10A</t>
  </si>
  <si>
    <t>FF52D</t>
  </si>
  <si>
    <t>EC10B</t>
  </si>
  <si>
    <t>FF53A</t>
  </si>
  <si>
    <t>FF53B</t>
  </si>
  <si>
    <t>EC11A</t>
  </si>
  <si>
    <t>FF60D</t>
  </si>
  <si>
    <t>EC11B</t>
  </si>
  <si>
    <t>FF61C</t>
  </si>
  <si>
    <t>FF61D</t>
  </si>
  <si>
    <t>EC12A</t>
  </si>
  <si>
    <t>FF62D</t>
  </si>
  <si>
    <t>EC12B</t>
  </si>
  <si>
    <t>FF62E</t>
  </si>
  <si>
    <t>FF62F</t>
  </si>
  <si>
    <t>EC13A</t>
  </si>
  <si>
    <t>FF63A</t>
  </si>
  <si>
    <t>EC13B</t>
  </si>
  <si>
    <t>FF63B</t>
  </si>
  <si>
    <t>FF70B</t>
  </si>
  <si>
    <t>EC14A</t>
  </si>
  <si>
    <t>FF70C</t>
  </si>
  <si>
    <t>EC14B</t>
  </si>
  <si>
    <t>GA03E</t>
  </si>
  <si>
    <t>GA04D</t>
  </si>
  <si>
    <t>EC15A</t>
  </si>
  <si>
    <t>GA05D</t>
  </si>
  <si>
    <t>GA06D</t>
  </si>
  <si>
    <t>EC20A</t>
  </si>
  <si>
    <t>GA07E</t>
  </si>
  <si>
    <t>GA10G</t>
  </si>
  <si>
    <t>GA10K</t>
  </si>
  <si>
    <t>GA10N</t>
  </si>
  <si>
    <t>GA11Z</t>
  </si>
  <si>
    <t>GA13B</t>
  </si>
  <si>
    <t>GA14Z</t>
  </si>
  <si>
    <t>GA15A</t>
  </si>
  <si>
    <t>GA15B</t>
  </si>
  <si>
    <t>GA15C</t>
  </si>
  <si>
    <t>ED12A</t>
  </si>
  <si>
    <t>GA16Z</t>
  </si>
  <si>
    <t>GB05H</t>
  </si>
  <si>
    <t>ED13A</t>
  </si>
  <si>
    <t>GB06H</t>
  </si>
  <si>
    <t>GB09F</t>
  </si>
  <si>
    <t>ED14A</t>
  </si>
  <si>
    <t>GB10Z</t>
  </si>
  <si>
    <t>GB11Z</t>
  </si>
  <si>
    <t>ED15A</t>
  </si>
  <si>
    <t>GB12Z</t>
  </si>
  <si>
    <t>GB13Z</t>
  </si>
  <si>
    <t>HC50A</t>
  </si>
  <si>
    <t>HC50B</t>
  </si>
  <si>
    <t>HC51C</t>
  </si>
  <si>
    <t>ED20A</t>
  </si>
  <si>
    <t>HC51E</t>
  </si>
  <si>
    <t>HC52D</t>
  </si>
  <si>
    <t>ED21A</t>
  </si>
  <si>
    <t>HC53C</t>
  </si>
  <si>
    <t>HC54C</t>
  </si>
  <si>
    <t>ED22A</t>
  </si>
  <si>
    <t>HC60C</t>
  </si>
  <si>
    <t>ED22B</t>
  </si>
  <si>
    <t>HC61C</t>
  </si>
  <si>
    <t>HC62C</t>
  </si>
  <si>
    <t>ED23A</t>
  </si>
  <si>
    <t>HC63C</t>
  </si>
  <si>
    <t>ED23B</t>
  </si>
  <si>
    <t>HC64C</t>
  </si>
  <si>
    <t>HC65Z</t>
  </si>
  <si>
    <t>ED24A</t>
  </si>
  <si>
    <t>HC70B</t>
  </si>
  <si>
    <t>ED24B</t>
  </si>
  <si>
    <t>HC71Z</t>
  </si>
  <si>
    <t>HC72A</t>
  </si>
  <si>
    <t>ED25A</t>
  </si>
  <si>
    <t>HC72B</t>
  </si>
  <si>
    <t>ED25B</t>
  </si>
  <si>
    <t>HC72C</t>
  </si>
  <si>
    <t>HN12F</t>
  </si>
  <si>
    <t>ED26A</t>
  </si>
  <si>
    <t>HN13F</t>
  </si>
  <si>
    <t>ED26B</t>
  </si>
  <si>
    <t>HN13H</t>
  </si>
  <si>
    <t>HN14E</t>
  </si>
  <si>
    <t>ED27A</t>
  </si>
  <si>
    <t>HN14G</t>
  </si>
  <si>
    <t>ED27B</t>
  </si>
  <si>
    <t>HN14H</t>
  </si>
  <si>
    <t>HN15A</t>
  </si>
  <si>
    <t>ED28A</t>
  </si>
  <si>
    <t>HN15B</t>
  </si>
  <si>
    <t>ED28B</t>
  </si>
  <si>
    <t>HN16A</t>
  </si>
  <si>
    <t>HN16B</t>
  </si>
  <si>
    <t>ED30A</t>
  </si>
  <si>
    <t>HN16C</t>
  </si>
  <si>
    <t>ED30B</t>
  </si>
  <si>
    <t>HN22E</t>
  </si>
  <si>
    <t>HN23C</t>
  </si>
  <si>
    <t>ED31A</t>
  </si>
  <si>
    <t>HN23E</t>
  </si>
  <si>
    <t>ED31B</t>
  </si>
  <si>
    <t>HN24C</t>
  </si>
  <si>
    <t>HN24E</t>
  </si>
  <si>
    <t>EY01A</t>
  </si>
  <si>
    <t>HN24F</t>
  </si>
  <si>
    <t>HN25A</t>
  </si>
  <si>
    <t>EY02A</t>
  </si>
  <si>
    <t>HN25B</t>
  </si>
  <si>
    <t>HN26A</t>
  </si>
  <si>
    <t>HN26B</t>
  </si>
  <si>
    <t>EY04A</t>
  </si>
  <si>
    <t>HN26C</t>
  </si>
  <si>
    <t>HN32C</t>
  </si>
  <si>
    <t>EY05A</t>
  </si>
  <si>
    <t>HN33C</t>
  </si>
  <si>
    <t>HN33D</t>
  </si>
  <si>
    <t>EY06A</t>
  </si>
  <si>
    <t>HN34C</t>
  </si>
  <si>
    <t>EY06B</t>
  </si>
  <si>
    <t>HN34D</t>
  </si>
  <si>
    <t>EY06C</t>
  </si>
  <si>
    <t>HN35A</t>
  </si>
  <si>
    <t>EY06D</t>
  </si>
  <si>
    <t>HN35B</t>
  </si>
  <si>
    <t>HN36Z</t>
  </si>
  <si>
    <t>EY07A</t>
  </si>
  <si>
    <t>HN42B</t>
  </si>
  <si>
    <t>HN43B</t>
  </si>
  <si>
    <t>EY08A</t>
  </si>
  <si>
    <t>HN43C</t>
  </si>
  <si>
    <t>EY08B</t>
  </si>
  <si>
    <t>HN44B</t>
  </si>
  <si>
    <t>EY08C</t>
  </si>
  <si>
    <t>HN44C</t>
  </si>
  <si>
    <t>EY08D</t>
  </si>
  <si>
    <t>HN44D</t>
  </si>
  <si>
    <t>HN45A</t>
  </si>
  <si>
    <t>EY12A</t>
  </si>
  <si>
    <t>HN45B</t>
  </si>
  <si>
    <t>HN45C</t>
  </si>
  <si>
    <t>EY14A</t>
  </si>
  <si>
    <t>HN46Z</t>
  </si>
  <si>
    <t>HN52C</t>
  </si>
  <si>
    <t>EY15A</t>
  </si>
  <si>
    <t>HN53C</t>
  </si>
  <si>
    <t>HN54C</t>
  </si>
  <si>
    <t>EY16A</t>
  </si>
  <si>
    <t>HN54D</t>
  </si>
  <si>
    <t>HN55Z</t>
  </si>
  <si>
    <t>EY17A</t>
  </si>
  <si>
    <t>HN56Z</t>
  </si>
  <si>
    <t>HN62B</t>
  </si>
  <si>
    <t>EY20A</t>
  </si>
  <si>
    <t>HN63B</t>
  </si>
  <si>
    <t>HN64B</t>
  </si>
  <si>
    <t>EY21A</t>
  </si>
  <si>
    <t>HN64C</t>
  </si>
  <si>
    <t>HN64D</t>
  </si>
  <si>
    <t>EY22A</t>
  </si>
  <si>
    <t>HN65Z</t>
  </si>
  <si>
    <t>EY22B</t>
  </si>
  <si>
    <t>HN66Z</t>
  </si>
  <si>
    <t>HN81E</t>
  </si>
  <si>
    <t>EY23A</t>
  </si>
  <si>
    <t>HN86B</t>
  </si>
  <si>
    <t>EY23B</t>
  </si>
  <si>
    <t>HN87Z</t>
  </si>
  <si>
    <t>HN93Z</t>
  </si>
  <si>
    <t>EY30A</t>
  </si>
  <si>
    <t>JA20F</t>
  </si>
  <si>
    <t>JA21B</t>
  </si>
  <si>
    <t>EY31A</t>
  </si>
  <si>
    <t>JA30Z</t>
  </si>
  <si>
    <t>JA31Z</t>
  </si>
  <si>
    <t>EY32A</t>
  </si>
  <si>
    <t>JA32Z</t>
  </si>
  <si>
    <t>JA33Z</t>
  </si>
  <si>
    <t>EY40A</t>
  </si>
  <si>
    <t>JA34Z</t>
  </si>
  <si>
    <t>EY40B</t>
  </si>
  <si>
    <t>JA35Z</t>
  </si>
  <si>
    <t>EY40C</t>
  </si>
  <si>
    <t>JA36Z</t>
  </si>
  <si>
    <t>JA37Z</t>
  </si>
  <si>
    <t>EY41A</t>
  </si>
  <si>
    <t>JA38C</t>
  </si>
  <si>
    <t>EY41B</t>
  </si>
  <si>
    <t>JA39Z</t>
  </si>
  <si>
    <t>EY41C</t>
  </si>
  <si>
    <t>JA40Z</t>
  </si>
  <si>
    <t>JA41Z</t>
  </si>
  <si>
    <t>EY42A</t>
  </si>
  <si>
    <t>JA42Z</t>
  </si>
  <si>
    <t>EY42B</t>
  </si>
  <si>
    <t>JA43B</t>
  </si>
  <si>
    <t>EY42C</t>
  </si>
  <si>
    <t>JA44Z</t>
  </si>
  <si>
    <t>JA45Z</t>
  </si>
  <si>
    <t>EY43A</t>
  </si>
  <si>
    <t>JB70A</t>
  </si>
  <si>
    <t>EY43B</t>
  </si>
  <si>
    <t>JB70B</t>
  </si>
  <si>
    <t>EY43C</t>
  </si>
  <si>
    <t>JB71A</t>
  </si>
  <si>
    <t>EY43D</t>
  </si>
  <si>
    <t>JB71B</t>
  </si>
  <si>
    <t>EY43E</t>
  </si>
  <si>
    <t>JC40Z</t>
  </si>
  <si>
    <t>JC41Z</t>
  </si>
  <si>
    <t>EY44A</t>
  </si>
  <si>
    <t>JC42C</t>
  </si>
  <si>
    <t>EY44B</t>
  </si>
  <si>
    <t>JC42D</t>
  </si>
  <si>
    <t>EY44C</t>
  </si>
  <si>
    <t>JC43C</t>
  </si>
  <si>
    <t>JC43D</t>
  </si>
  <si>
    <t>FD01F</t>
  </si>
  <si>
    <t>JC44Z</t>
  </si>
  <si>
    <t>FD01G</t>
  </si>
  <si>
    <t>JC45A</t>
  </si>
  <si>
    <t>FD01H</t>
  </si>
  <si>
    <t>JC45B</t>
  </si>
  <si>
    <t>FD01J</t>
  </si>
  <si>
    <t>JC46Z</t>
  </si>
  <si>
    <t>FD02E</t>
  </si>
  <si>
    <t>JC47Z</t>
  </si>
  <si>
    <t>FD02F</t>
  </si>
  <si>
    <t>KA03D</t>
  </si>
  <si>
    <t>FD02G</t>
  </si>
  <si>
    <t>KA04B</t>
  </si>
  <si>
    <t>FD02H</t>
  </si>
  <si>
    <t>KA09E</t>
  </si>
  <si>
    <t>FD03F</t>
  </si>
  <si>
    <t>KB04Z</t>
  </si>
  <si>
    <t>FD03G</t>
  </si>
  <si>
    <t>LA01A</t>
  </si>
  <si>
    <t>FD03H</t>
  </si>
  <si>
    <t>LA01B</t>
  </si>
  <si>
    <t>FD04C</t>
  </si>
  <si>
    <t>LA02A</t>
  </si>
  <si>
    <t>FD04D</t>
  </si>
  <si>
    <t>LA02B</t>
  </si>
  <si>
    <t>FD04E</t>
  </si>
  <si>
    <t>LA03A</t>
  </si>
  <si>
    <t>FD05B</t>
  </si>
  <si>
    <t>LA03B</t>
  </si>
  <si>
    <t>FD10J</t>
  </si>
  <si>
    <t>LA05Z</t>
  </si>
  <si>
    <t>FD10K</t>
  </si>
  <si>
    <t>LA10Z</t>
  </si>
  <si>
    <t>FD10L</t>
  </si>
  <si>
    <t>LA11Z</t>
  </si>
  <si>
    <t>FD10M</t>
  </si>
  <si>
    <t>LA12A</t>
  </si>
  <si>
    <t>FD11G</t>
  </si>
  <si>
    <t>LA12B</t>
  </si>
  <si>
    <t>FD11H</t>
  </si>
  <si>
    <t>LA13A</t>
  </si>
  <si>
    <t>FD11J</t>
  </si>
  <si>
    <t>LA13B</t>
  </si>
  <si>
    <t>FD11K</t>
  </si>
  <si>
    <t>LA14Z</t>
  </si>
  <si>
    <t>LB09C</t>
  </si>
  <si>
    <t>FE02A</t>
  </si>
  <si>
    <t>LB09D</t>
  </si>
  <si>
    <t>FE02B</t>
  </si>
  <si>
    <t>LB10B</t>
  </si>
  <si>
    <t>LB10D</t>
  </si>
  <si>
    <t>LB12Z</t>
  </si>
  <si>
    <t>FE10A</t>
  </si>
  <si>
    <t>LB13F</t>
  </si>
  <si>
    <t>FE10B</t>
  </si>
  <si>
    <t>LB14Z</t>
  </si>
  <si>
    <t>FE10C</t>
  </si>
  <si>
    <t>LB15D</t>
  </si>
  <si>
    <t>LB15E</t>
  </si>
  <si>
    <t>FE11A</t>
  </si>
  <si>
    <t>LB17Z</t>
  </si>
  <si>
    <t>FE11B</t>
  </si>
  <si>
    <t>LB18Z</t>
  </si>
  <si>
    <t>FE11C</t>
  </si>
  <si>
    <t>LB21B</t>
  </si>
  <si>
    <t>LB22Z</t>
  </si>
  <si>
    <t>LB25F</t>
  </si>
  <si>
    <t>LB26B</t>
  </si>
  <si>
    <t>LB29A</t>
  </si>
  <si>
    <t>FF01A</t>
  </si>
  <si>
    <t>LB29C</t>
  </si>
  <si>
    <t>FF01B</t>
  </si>
  <si>
    <t>LB29D</t>
  </si>
  <si>
    <t>LB33Z</t>
  </si>
  <si>
    <t>FF02A</t>
  </si>
  <si>
    <t>LB36Z</t>
  </si>
  <si>
    <t>FF02B</t>
  </si>
  <si>
    <t>LB39D</t>
  </si>
  <si>
    <t>LB42A</t>
  </si>
  <si>
    <t>FF03A</t>
  </si>
  <si>
    <t>LB42D</t>
  </si>
  <si>
    <t>LB43Z</t>
  </si>
  <si>
    <t>FF04A</t>
  </si>
  <si>
    <t>LB47Z</t>
  </si>
  <si>
    <t>FF04B</t>
  </si>
  <si>
    <t>LB48Z</t>
  </si>
  <si>
    <t>FF04C</t>
  </si>
  <si>
    <t>LB50Z</t>
  </si>
  <si>
    <t>LB51B</t>
  </si>
  <si>
    <t>FF04E</t>
  </si>
  <si>
    <t>LB52B</t>
  </si>
  <si>
    <t>LB53B</t>
  </si>
  <si>
    <t>FF04G</t>
  </si>
  <si>
    <t>LB53D</t>
  </si>
  <si>
    <t>LB54A</t>
  </si>
  <si>
    <t>FF10Z</t>
  </si>
  <si>
    <t>LB54C</t>
  </si>
  <si>
    <t>FF11Z</t>
  </si>
  <si>
    <t>LB54D</t>
  </si>
  <si>
    <t>LB55A</t>
  </si>
  <si>
    <t>LB55B</t>
  </si>
  <si>
    <t>LB56A</t>
  </si>
  <si>
    <t>FF20A</t>
  </si>
  <si>
    <t>LB56C</t>
  </si>
  <si>
    <t>FF20B</t>
  </si>
  <si>
    <t>LB56D</t>
  </si>
  <si>
    <t>LB59Z</t>
  </si>
  <si>
    <t>LB60F</t>
  </si>
  <si>
    <t>FF21A</t>
  </si>
  <si>
    <t>LB61G</t>
  </si>
  <si>
    <t>FF21B</t>
  </si>
  <si>
    <t>LB62D</t>
  </si>
  <si>
    <t>FF21C</t>
  </si>
  <si>
    <t>LB63D</t>
  </si>
  <si>
    <t>LB64E</t>
  </si>
  <si>
    <t>FF22A</t>
  </si>
  <si>
    <t>LB65E</t>
  </si>
  <si>
    <t>FF22B</t>
  </si>
  <si>
    <t>LB66Z</t>
  </si>
  <si>
    <t>FF22C</t>
  </si>
  <si>
    <t>LB67D</t>
  </si>
  <si>
    <t>LB68B</t>
  </si>
  <si>
    <t>FF23A</t>
  </si>
  <si>
    <t>LB69Z</t>
  </si>
  <si>
    <t>LB70D</t>
  </si>
  <si>
    <t>FF23C</t>
  </si>
  <si>
    <t>LB71Z</t>
  </si>
  <si>
    <t>FF23D</t>
  </si>
  <si>
    <t>LB72A</t>
  </si>
  <si>
    <t>LB72B</t>
  </si>
  <si>
    <t>FF30A</t>
  </si>
  <si>
    <t>LB73Z</t>
  </si>
  <si>
    <t>FF30B</t>
  </si>
  <si>
    <t>LB74Z</t>
  </si>
  <si>
    <t>FF30C</t>
  </si>
  <si>
    <t>LB75B</t>
  </si>
  <si>
    <t>LB76Z</t>
  </si>
  <si>
    <t>FF31A</t>
  </si>
  <si>
    <t>LB77Z</t>
  </si>
  <si>
    <t>FF31B</t>
  </si>
  <si>
    <t>LB78Z</t>
  </si>
  <si>
    <t>FF31C</t>
  </si>
  <si>
    <t>LB81Z</t>
  </si>
  <si>
    <t>MA01Z</t>
  </si>
  <si>
    <t>FF32A</t>
  </si>
  <si>
    <t>MA02C</t>
  </si>
  <si>
    <t>FF32B</t>
  </si>
  <si>
    <t>MA03D</t>
  </si>
  <si>
    <t>MA04D</t>
  </si>
  <si>
    <t>FF33A</t>
  </si>
  <si>
    <t>MA07G</t>
  </si>
  <si>
    <t>MA08B</t>
  </si>
  <si>
    <t>FF34A</t>
  </si>
  <si>
    <t>MA09B</t>
  </si>
  <si>
    <t>FF34B</t>
  </si>
  <si>
    <t>MA10Z</t>
  </si>
  <si>
    <t>MA11Z</t>
  </si>
  <si>
    <t>FF35A</t>
  </si>
  <si>
    <t>MA12Z</t>
  </si>
  <si>
    <t>MA22Z</t>
  </si>
  <si>
    <t>FF35C</t>
  </si>
  <si>
    <t>MA23Z</t>
  </si>
  <si>
    <t>MA24Z</t>
  </si>
  <si>
    <t>FF37A</t>
  </si>
  <si>
    <t>MA25Z</t>
  </si>
  <si>
    <t>FF37B</t>
  </si>
  <si>
    <t>MA28Z</t>
  </si>
  <si>
    <t>FF37C</t>
  </si>
  <si>
    <t>MA29Z</t>
  </si>
  <si>
    <t>MA30Z</t>
  </si>
  <si>
    <t>FF37E</t>
  </si>
  <si>
    <t>MA31Z</t>
  </si>
  <si>
    <t>FF37F</t>
  </si>
  <si>
    <t>MA32Z</t>
  </si>
  <si>
    <t>MA33Z</t>
  </si>
  <si>
    <t>FF40A</t>
  </si>
  <si>
    <t>MA34Z</t>
  </si>
  <si>
    <t>MA35Z</t>
  </si>
  <si>
    <t>MA36Z</t>
  </si>
  <si>
    <t>FF41A</t>
  </si>
  <si>
    <t>MA37Z</t>
  </si>
  <si>
    <t>FF41B</t>
  </si>
  <si>
    <t>MA38Z</t>
  </si>
  <si>
    <t>MA39Z</t>
  </si>
  <si>
    <t>MA40Z</t>
  </si>
  <si>
    <t>FF47Z</t>
  </si>
  <si>
    <t>MA41Z</t>
  </si>
  <si>
    <t>FF48Z</t>
  </si>
  <si>
    <t>MA42Z</t>
  </si>
  <si>
    <t>FF50A</t>
  </si>
  <si>
    <t>MA43Z</t>
  </si>
  <si>
    <t>FF50B</t>
  </si>
  <si>
    <t>MA44Z</t>
  </si>
  <si>
    <t>MA45Z</t>
  </si>
  <si>
    <t>FF51A</t>
  </si>
  <si>
    <t>MA46Z</t>
  </si>
  <si>
    <t>FF51B</t>
  </si>
  <si>
    <t>MA47Z</t>
  </si>
  <si>
    <t>FF51C</t>
  </si>
  <si>
    <t>MA48Z</t>
  </si>
  <si>
    <t>FF51D</t>
  </si>
  <si>
    <t>MA50Z</t>
  </si>
  <si>
    <t>MA51Z</t>
  </si>
  <si>
    <t>FF51F</t>
  </si>
  <si>
    <t>MA52A</t>
  </si>
  <si>
    <t>MA52B</t>
  </si>
  <si>
    <t>FF51H</t>
  </si>
  <si>
    <t>MA53Z</t>
  </si>
  <si>
    <t>MA54Z</t>
  </si>
  <si>
    <t>FF52A</t>
  </si>
  <si>
    <t>MA55A</t>
  </si>
  <si>
    <t>FF52B</t>
  </si>
  <si>
    <t>MA55B</t>
  </si>
  <si>
    <t>MA56A</t>
  </si>
  <si>
    <t>MA56B</t>
  </si>
  <si>
    <t>FF60A</t>
  </si>
  <si>
    <t>NZ21Z</t>
  </si>
  <si>
    <t>FF60B</t>
  </si>
  <si>
    <t>NZ22Z</t>
  </si>
  <si>
    <t>FF60C</t>
  </si>
  <si>
    <t>NZ24B</t>
  </si>
  <si>
    <t>NZ27Z</t>
  </si>
  <si>
    <t>FF61A</t>
  </si>
  <si>
    <t>NZ30C</t>
  </si>
  <si>
    <t>FF61B</t>
  </si>
  <si>
    <t>NZ31C</t>
  </si>
  <si>
    <t>NZ32C</t>
  </si>
  <si>
    <t>NZ33C</t>
  </si>
  <si>
    <t>FF62A</t>
  </si>
  <si>
    <t>NZ34C</t>
  </si>
  <si>
    <t>FF62B</t>
  </si>
  <si>
    <t>NZ40C</t>
  </si>
  <si>
    <t>FF62C</t>
  </si>
  <si>
    <t>NZ41C</t>
  </si>
  <si>
    <t>NZ42C</t>
  </si>
  <si>
    <t>NZ43C</t>
  </si>
  <si>
    <t>NZ44C</t>
  </si>
  <si>
    <t>NZ50C</t>
  </si>
  <si>
    <t>NZ51C</t>
  </si>
  <si>
    <t>FF70A</t>
  </si>
  <si>
    <t>NZ71Z</t>
  </si>
  <si>
    <t>NZ72Z</t>
  </si>
  <si>
    <t>RD97Z</t>
  </si>
  <si>
    <t>GA03C</t>
  </si>
  <si>
    <t>RD98Z</t>
  </si>
  <si>
    <t>GA03D</t>
  </si>
  <si>
    <t>RN97Z</t>
  </si>
  <si>
    <t>SA14Z</t>
  </si>
  <si>
    <t>GA04C</t>
  </si>
  <si>
    <t>SA15Z</t>
  </si>
  <si>
    <t>SA16Z</t>
  </si>
  <si>
    <t>GA05C</t>
  </si>
  <si>
    <t>SA18Z</t>
  </si>
  <si>
    <t>SA19A</t>
  </si>
  <si>
    <t>GA06C</t>
  </si>
  <si>
    <t>SA19B</t>
  </si>
  <si>
    <t>SA20A</t>
  </si>
  <si>
    <t>GA07C</t>
  </si>
  <si>
    <t>SA20B</t>
  </si>
  <si>
    <t>GA07D</t>
  </si>
  <si>
    <t>SA21A</t>
  </si>
  <si>
    <t>SA21B</t>
  </si>
  <si>
    <t>SA22A</t>
  </si>
  <si>
    <t>GA10H</t>
  </si>
  <si>
    <t>SA22B</t>
  </si>
  <si>
    <t>GA10J</t>
  </si>
  <si>
    <t>SA23A</t>
  </si>
  <si>
    <t>SA23B</t>
  </si>
  <si>
    <t>GA10L</t>
  </si>
  <si>
    <t>SA26A</t>
  </si>
  <si>
    <t>GA10M</t>
  </si>
  <si>
    <t>SA26B</t>
  </si>
  <si>
    <t>SA27A</t>
  </si>
  <si>
    <t>SA27B</t>
  </si>
  <si>
    <t>GA13A</t>
  </si>
  <si>
    <t>SA33Z</t>
  </si>
  <si>
    <t>SA34Z</t>
  </si>
  <si>
    <t>SA38A</t>
  </si>
  <si>
    <t>SA38B</t>
  </si>
  <si>
    <t>SA39A</t>
  </si>
  <si>
    <t>SA39B</t>
  </si>
  <si>
    <t>SA40Z</t>
  </si>
  <si>
    <t>GB05F</t>
  </si>
  <si>
    <t>SA41Z</t>
  </si>
  <si>
    <t>GB05G</t>
  </si>
  <si>
    <t>SA42Z</t>
  </si>
  <si>
    <t>SA43Z</t>
  </si>
  <si>
    <t>GB06E</t>
  </si>
  <si>
    <t>SA44A</t>
  </si>
  <si>
    <t>GB06F</t>
  </si>
  <si>
    <t>SA44B</t>
  </si>
  <si>
    <t>GB06G</t>
  </si>
  <si>
    <t>SA45A</t>
  </si>
  <si>
    <t>SA45B</t>
  </si>
  <si>
    <t>GB09D</t>
  </si>
  <si>
    <t>SB97Z</t>
  </si>
  <si>
    <t>GB09E</t>
  </si>
  <si>
    <t>SC97Z</t>
  </si>
  <si>
    <t>WH54B</t>
  </si>
  <si>
    <t>YA01Z</t>
  </si>
  <si>
    <t>YA02B</t>
  </si>
  <si>
    <t>YA03C</t>
  </si>
  <si>
    <t>GC01E</t>
  </si>
  <si>
    <t>YA04Z</t>
  </si>
  <si>
    <t>GC01F</t>
  </si>
  <si>
    <t>YA10Z</t>
  </si>
  <si>
    <t>GC12G</t>
  </si>
  <si>
    <t>YA11Z</t>
  </si>
  <si>
    <t>GC12H</t>
  </si>
  <si>
    <t>YA12Z</t>
  </si>
  <si>
    <t>GC12J</t>
  </si>
  <si>
    <t>YA13Z</t>
  </si>
  <si>
    <t>GC12K</t>
  </si>
  <si>
    <t>YC01Z</t>
  </si>
  <si>
    <t>GC17G</t>
  </si>
  <si>
    <t>YC02Z</t>
  </si>
  <si>
    <t>GC17H</t>
  </si>
  <si>
    <t>YC10Z</t>
  </si>
  <si>
    <t>GC17J</t>
  </si>
  <si>
    <t>YD01Z</t>
  </si>
  <si>
    <t>GC17K</t>
  </si>
  <si>
    <t>YD02Z</t>
  </si>
  <si>
    <t>GC18A</t>
  </si>
  <si>
    <t>YD03Z</t>
  </si>
  <si>
    <t>GC18B</t>
  </si>
  <si>
    <t>YD04Z</t>
  </si>
  <si>
    <t>HC20J</t>
  </si>
  <si>
    <t>YD05Z</t>
  </si>
  <si>
    <t>HC20K</t>
  </si>
  <si>
    <t>YF01A</t>
  </si>
  <si>
    <t>HC20L</t>
  </si>
  <si>
    <t>YF01B</t>
  </si>
  <si>
    <t>HC20M</t>
  </si>
  <si>
    <t>YF02Z</t>
  </si>
  <si>
    <t>HC21D</t>
  </si>
  <si>
    <t>YF03B</t>
  </si>
  <si>
    <t>HC21E</t>
  </si>
  <si>
    <t>YF04C</t>
  </si>
  <si>
    <t>HC26D</t>
  </si>
  <si>
    <t>YF05Z</t>
  </si>
  <si>
    <t>HC26E</t>
  </si>
  <si>
    <t>YG01B</t>
  </si>
  <si>
    <t>HC26F</t>
  </si>
  <si>
    <t>YG02Z</t>
  </si>
  <si>
    <t>HC27K</t>
  </si>
  <si>
    <t>YG03B</t>
  </si>
  <si>
    <t>HC27L</t>
  </si>
  <si>
    <t>YG04B</t>
  </si>
  <si>
    <t>HC27M</t>
  </si>
  <si>
    <t>YG05B</t>
  </si>
  <si>
    <t>HC27N</t>
  </si>
  <si>
    <t>YG06Z</t>
  </si>
  <si>
    <t>HC28J</t>
  </si>
  <si>
    <t>YG07B</t>
  </si>
  <si>
    <t>HC28K</t>
  </si>
  <si>
    <t>YG10Z</t>
  </si>
  <si>
    <t>HC28L</t>
  </si>
  <si>
    <t>YG11A</t>
  </si>
  <si>
    <t>HC28M</t>
  </si>
  <si>
    <t>YG11B</t>
  </si>
  <si>
    <t>HC29A</t>
  </si>
  <si>
    <t>YG12Z</t>
  </si>
  <si>
    <t>HC29B</t>
  </si>
  <si>
    <t>YH01Z</t>
  </si>
  <si>
    <t>HC30D</t>
  </si>
  <si>
    <t>YH02Z</t>
  </si>
  <si>
    <t>HC30E</t>
  </si>
  <si>
    <t>YH03Z</t>
  </si>
  <si>
    <t>HC31K</t>
  </si>
  <si>
    <t>YH10Z</t>
  </si>
  <si>
    <t>HC31L</t>
  </si>
  <si>
    <t>YH20Z</t>
  </si>
  <si>
    <t>HC31M</t>
  </si>
  <si>
    <t>YH30A</t>
  </si>
  <si>
    <t>HC31N</t>
  </si>
  <si>
    <t>YH30B</t>
  </si>
  <si>
    <t>HC32H</t>
  </si>
  <si>
    <t>YH31A</t>
  </si>
  <si>
    <t>HC32J</t>
  </si>
  <si>
    <t>YH31B</t>
  </si>
  <si>
    <t>HC32K</t>
  </si>
  <si>
    <t>YH32A</t>
  </si>
  <si>
    <t>YH32B</t>
  </si>
  <si>
    <t>YJ03Z</t>
  </si>
  <si>
    <t>HC51A</t>
  </si>
  <si>
    <t>YJ04Z</t>
  </si>
  <si>
    <t>HC51B</t>
  </si>
  <si>
    <t>YJ08Z</t>
  </si>
  <si>
    <t>YJ09Z</t>
  </si>
  <si>
    <t>HC51D</t>
  </si>
  <si>
    <t>YJ11Z</t>
  </si>
  <si>
    <t>YJ12Z</t>
  </si>
  <si>
    <t>HC52A</t>
  </si>
  <si>
    <t>YJ13Z</t>
  </si>
  <si>
    <t>HC52B</t>
  </si>
  <si>
    <t>YJ14Z</t>
  </si>
  <si>
    <t>HC52C</t>
  </si>
  <si>
    <t>YJ15Z</t>
  </si>
  <si>
    <t>YL01Z</t>
  </si>
  <si>
    <t>HC53A</t>
  </si>
  <si>
    <t>YL02Z</t>
  </si>
  <si>
    <t>HC53B</t>
  </si>
  <si>
    <t>YL10Z</t>
  </si>
  <si>
    <t>YL11Z</t>
  </si>
  <si>
    <t>HC54A</t>
  </si>
  <si>
    <t>YL12Z</t>
  </si>
  <si>
    <t>HC54B</t>
  </si>
  <si>
    <t>YL20A</t>
  </si>
  <si>
    <t>YL20B</t>
  </si>
  <si>
    <t>HC60A</t>
  </si>
  <si>
    <t>YL21Z</t>
  </si>
  <si>
    <t>HC60B</t>
  </si>
  <si>
    <t>YL30Z</t>
  </si>
  <si>
    <t>YQ04B</t>
  </si>
  <si>
    <t>HC61A</t>
  </si>
  <si>
    <t>YQ05B</t>
  </si>
  <si>
    <t>HC61B</t>
  </si>
  <si>
    <t>YQ06Z</t>
  </si>
  <si>
    <t>YQ07B</t>
  </si>
  <si>
    <t>HC62A</t>
  </si>
  <si>
    <t>YQ08B</t>
  </si>
  <si>
    <t>HC62B</t>
  </si>
  <si>
    <t>YQ09C</t>
  </si>
  <si>
    <t>YQ10D</t>
  </si>
  <si>
    <t>HC63A</t>
  </si>
  <si>
    <t>YQ11C</t>
  </si>
  <si>
    <t>HC63B</t>
  </si>
  <si>
    <t>YQ12D</t>
  </si>
  <si>
    <t>YQ13B</t>
  </si>
  <si>
    <t>HC64A</t>
  </si>
  <si>
    <t>YQ14Z</t>
  </si>
  <si>
    <t>HC64B</t>
  </si>
  <si>
    <t>YQ15Z</t>
  </si>
  <si>
    <t>YQ16Z</t>
  </si>
  <si>
    <t>HC70A</t>
  </si>
  <si>
    <t>YQ20B</t>
  </si>
  <si>
    <t>YQ21B</t>
  </si>
  <si>
    <t>YQ22B</t>
  </si>
  <si>
    <t>HD21D</t>
  </si>
  <si>
    <t>YQ23B</t>
  </si>
  <si>
    <t>HD21E</t>
  </si>
  <si>
    <t>YQ24B</t>
  </si>
  <si>
    <t>HD21F</t>
  </si>
  <si>
    <t>YQ25B</t>
  </si>
  <si>
    <t>HD21G</t>
  </si>
  <si>
    <t>YQ26C</t>
  </si>
  <si>
    <t>HD21H</t>
  </si>
  <si>
    <t>YQ30Z</t>
  </si>
  <si>
    <t>HD23D</t>
  </si>
  <si>
    <t>YQ31B</t>
  </si>
  <si>
    <t>HD23E</t>
  </si>
  <si>
    <t>YQ32B</t>
  </si>
  <si>
    <t>HD23F</t>
  </si>
  <si>
    <t>YQ40Z</t>
  </si>
  <si>
    <t>HD23G</t>
  </si>
  <si>
    <t>YQ41B</t>
  </si>
  <si>
    <t>HD23H</t>
  </si>
  <si>
    <t>YQ42Z</t>
  </si>
  <si>
    <t>HD23J</t>
  </si>
  <si>
    <t>YQ43Z</t>
  </si>
  <si>
    <t>HD24D</t>
  </si>
  <si>
    <t>YR10C</t>
  </si>
  <si>
    <t>HD24E</t>
  </si>
  <si>
    <t>YR11D</t>
  </si>
  <si>
    <t>HD24F</t>
  </si>
  <si>
    <t>YR12Z</t>
  </si>
  <si>
    <t>HD24G</t>
  </si>
  <si>
    <t>YR13Z</t>
  </si>
  <si>
    <t>HD24H</t>
  </si>
  <si>
    <t>YR14B</t>
  </si>
  <si>
    <t>HD25D</t>
  </si>
  <si>
    <t>YR15C</t>
  </si>
  <si>
    <t>HD25E</t>
  </si>
  <si>
    <t>YR16B</t>
  </si>
  <si>
    <t>HD25F</t>
  </si>
  <si>
    <t>YR22C</t>
  </si>
  <si>
    <t>HD25G</t>
  </si>
  <si>
    <t>YR23B</t>
  </si>
  <si>
    <t>HD25H</t>
  </si>
  <si>
    <t>YR24D</t>
  </si>
  <si>
    <t>HD26D</t>
  </si>
  <si>
    <t>YR25Z</t>
  </si>
  <si>
    <t>HD26E</t>
  </si>
  <si>
    <t>YR26Z</t>
  </si>
  <si>
    <t>HD26F</t>
  </si>
  <si>
    <t>YR30Z</t>
  </si>
  <si>
    <t>HD26G</t>
  </si>
  <si>
    <t>YR31Z</t>
  </si>
  <si>
    <t>HD39D</t>
  </si>
  <si>
    <t>YR32Z</t>
  </si>
  <si>
    <t>HD39E</t>
  </si>
  <si>
    <t>YR33Z</t>
  </si>
  <si>
    <t>HD39F</t>
  </si>
  <si>
    <t>YR40A</t>
  </si>
  <si>
    <t>HD39G</t>
  </si>
  <si>
    <t>YR40C</t>
  </si>
  <si>
    <t>HD39H</t>
  </si>
  <si>
    <t>YR40D</t>
  </si>
  <si>
    <t>HD40D</t>
  </si>
  <si>
    <t>YR41A</t>
  </si>
  <si>
    <t>HD40E</t>
  </si>
  <si>
    <t>YR41B</t>
  </si>
  <si>
    <t>HD40F</t>
  </si>
  <si>
    <t>YR42A</t>
  </si>
  <si>
    <t>HD40G</t>
  </si>
  <si>
    <t>YR42C</t>
  </si>
  <si>
    <t>HD40H</t>
  </si>
  <si>
    <t>YR42D</t>
  </si>
  <si>
    <t>HE11E</t>
  </si>
  <si>
    <t>YR43A</t>
  </si>
  <si>
    <t>HE11F</t>
  </si>
  <si>
    <t>YR43C</t>
  </si>
  <si>
    <t>HE11G</t>
  </si>
  <si>
    <t>YR43D</t>
  </si>
  <si>
    <t>HE11H</t>
  </si>
  <si>
    <t>YR44A</t>
  </si>
  <si>
    <t>HE12C</t>
  </si>
  <si>
    <t>YR44C</t>
  </si>
  <si>
    <t>HE12D</t>
  </si>
  <si>
    <t>YR44D</t>
  </si>
  <si>
    <t>HE12E</t>
  </si>
  <si>
    <t>YR45A</t>
  </si>
  <si>
    <t>HE21E</t>
  </si>
  <si>
    <t>YR45B</t>
  </si>
  <si>
    <t>HE21F</t>
  </si>
  <si>
    <t>YR46Z</t>
  </si>
  <si>
    <t>HE21G</t>
  </si>
  <si>
    <t>YR47Z</t>
  </si>
  <si>
    <t>HE22G</t>
  </si>
  <si>
    <t>YR48Z</t>
  </si>
  <si>
    <t>HE22H</t>
  </si>
  <si>
    <t>YR50Z</t>
  </si>
  <si>
    <t>HE22J</t>
  </si>
  <si>
    <t>YR51Z</t>
  </si>
  <si>
    <t>HE22K</t>
  </si>
  <si>
    <t>YR52B</t>
  </si>
  <si>
    <t>HE31D</t>
  </si>
  <si>
    <t>YR53Z</t>
  </si>
  <si>
    <t>HE31E</t>
  </si>
  <si>
    <t>YR54C</t>
  </si>
  <si>
    <t>HE31F</t>
  </si>
  <si>
    <t>YR55Z</t>
  </si>
  <si>
    <t>HE31G</t>
  </si>
  <si>
    <t>YR56Z</t>
  </si>
  <si>
    <t>HE32C</t>
  </si>
  <si>
    <t>YR57Z</t>
  </si>
  <si>
    <t>HE32D</t>
  </si>
  <si>
    <t>YR58Z</t>
  </si>
  <si>
    <t>HE32E</t>
  </si>
  <si>
    <t>YR60Z</t>
  </si>
  <si>
    <t>HE41B</t>
  </si>
  <si>
    <t>YR61Z</t>
  </si>
  <si>
    <t>HE41C</t>
  </si>
  <si>
    <t>YR62B</t>
  </si>
  <si>
    <t>HE41D</t>
  </si>
  <si>
    <t>YR63B</t>
  </si>
  <si>
    <t>HE42C</t>
  </si>
  <si>
    <t>YR64B</t>
  </si>
  <si>
    <t>HE42D</t>
  </si>
  <si>
    <t>YR65B</t>
  </si>
  <si>
    <t>HE42E</t>
  </si>
  <si>
    <t>YR66B</t>
  </si>
  <si>
    <t>HE51D</t>
  </si>
  <si>
    <t>YR67B</t>
  </si>
  <si>
    <t>HE51E</t>
  </si>
  <si>
    <t>HE51F</t>
  </si>
  <si>
    <t>HE51G</t>
  </si>
  <si>
    <t>HE51H</t>
  </si>
  <si>
    <t>HE52C</t>
  </si>
  <si>
    <t>HE52D</t>
  </si>
  <si>
    <t>HE52E</t>
  </si>
  <si>
    <t>HE52F</t>
  </si>
  <si>
    <t>HE71B</t>
  </si>
  <si>
    <t>HE71C</t>
  </si>
  <si>
    <t>HE71D</t>
  </si>
  <si>
    <t>HE72B</t>
  </si>
  <si>
    <t>HE72C</t>
  </si>
  <si>
    <t>HE72D</t>
  </si>
  <si>
    <t>HE72E</t>
  </si>
  <si>
    <t>HE81A</t>
  </si>
  <si>
    <t>HE81B</t>
  </si>
  <si>
    <t>HE81C</t>
  </si>
  <si>
    <t>HE82A</t>
  </si>
  <si>
    <t>HE82B</t>
  </si>
  <si>
    <t>HE82C</t>
  </si>
  <si>
    <t>HE82D</t>
  </si>
  <si>
    <t>HE83A</t>
  </si>
  <si>
    <t>HE83B</t>
  </si>
  <si>
    <t>HE83C</t>
  </si>
  <si>
    <t>HN12A</t>
  </si>
  <si>
    <t>HN12B</t>
  </si>
  <si>
    <t>HN12C</t>
  </si>
  <si>
    <t>HN12D</t>
  </si>
  <si>
    <t>HN12E</t>
  </si>
  <si>
    <t>HN13A</t>
  </si>
  <si>
    <t>HN13B</t>
  </si>
  <si>
    <t>HN13C</t>
  </si>
  <si>
    <t>HN13D</t>
  </si>
  <si>
    <t>HN13E</t>
  </si>
  <si>
    <t>HN13G</t>
  </si>
  <si>
    <t>HN14A</t>
  </si>
  <si>
    <t>HN14B</t>
  </si>
  <si>
    <t>HN14C</t>
  </si>
  <si>
    <t>HN14D</t>
  </si>
  <si>
    <t>HN14F</t>
  </si>
  <si>
    <t>HN22A</t>
  </si>
  <si>
    <t>HN22B</t>
  </si>
  <si>
    <t>HN22C</t>
  </si>
  <si>
    <t>HN22D</t>
  </si>
  <si>
    <t>HN23A</t>
  </si>
  <si>
    <t>HN23B</t>
  </si>
  <si>
    <t>HN23D</t>
  </si>
  <si>
    <t>HN24A</t>
  </si>
  <si>
    <t>HN24B</t>
  </si>
  <si>
    <t>HN24D</t>
  </si>
  <si>
    <t>HN32A</t>
  </si>
  <si>
    <t>HN32B</t>
  </si>
  <si>
    <t>HN33A</t>
  </si>
  <si>
    <t>HN33B</t>
  </si>
  <si>
    <t>HN34A</t>
  </si>
  <si>
    <t>HN34B</t>
  </si>
  <si>
    <t>HN42A</t>
  </si>
  <si>
    <t>HN43A</t>
  </si>
  <si>
    <t>HN44A</t>
  </si>
  <si>
    <t>HN52A</t>
  </si>
  <si>
    <t>HN52B</t>
  </si>
  <si>
    <t>HN53A</t>
  </si>
  <si>
    <t>HN53B</t>
  </si>
  <si>
    <t>HN54A</t>
  </si>
  <si>
    <t>HN54B</t>
  </si>
  <si>
    <t>HN62A</t>
  </si>
  <si>
    <t>HN63A</t>
  </si>
  <si>
    <t>HN64A</t>
  </si>
  <si>
    <t>HN80A</t>
  </si>
  <si>
    <t>HN80B</t>
  </si>
  <si>
    <t>HN80C</t>
  </si>
  <si>
    <t>HN80D</t>
  </si>
  <si>
    <t>HN81A</t>
  </si>
  <si>
    <t>HN81B</t>
  </si>
  <si>
    <t>HN81C</t>
  </si>
  <si>
    <t>HN81D</t>
  </si>
  <si>
    <t>HN85Z</t>
  </si>
  <si>
    <t>HN86A</t>
  </si>
  <si>
    <t>HT12A</t>
  </si>
  <si>
    <t>HT12B</t>
  </si>
  <si>
    <t>HT12C</t>
  </si>
  <si>
    <t>HT12D</t>
  </si>
  <si>
    <t>HT12E</t>
  </si>
  <si>
    <t>HT13A</t>
  </si>
  <si>
    <t>HT13B</t>
  </si>
  <si>
    <t>HT13C</t>
  </si>
  <si>
    <t>HT13D</t>
  </si>
  <si>
    <t>HT13E</t>
  </si>
  <si>
    <t>HT14A</t>
  </si>
  <si>
    <t>HT14B</t>
  </si>
  <si>
    <t>HT14C</t>
  </si>
  <si>
    <t>HT22A</t>
  </si>
  <si>
    <t>HT22B</t>
  </si>
  <si>
    <t>HT22C</t>
  </si>
  <si>
    <t>HT23A</t>
  </si>
  <si>
    <t>HT23B</t>
  </si>
  <si>
    <t>HT23C</t>
  </si>
  <si>
    <t>HT23D</t>
  </si>
  <si>
    <t>HT23E</t>
  </si>
  <si>
    <t>HT24A</t>
  </si>
  <si>
    <t>HT24B</t>
  </si>
  <si>
    <t>HT24C</t>
  </si>
  <si>
    <t>HT24D</t>
  </si>
  <si>
    <t>HT32A</t>
  </si>
  <si>
    <t>HT32B</t>
  </si>
  <si>
    <t>HT32C</t>
  </si>
  <si>
    <t>HT33A</t>
  </si>
  <si>
    <t>HT33B</t>
  </si>
  <si>
    <t>HT33C</t>
  </si>
  <si>
    <t>HT33D</t>
  </si>
  <si>
    <t>HT33E</t>
  </si>
  <si>
    <t>HT34A</t>
  </si>
  <si>
    <t>HT34B</t>
  </si>
  <si>
    <t>HT34C</t>
  </si>
  <si>
    <t>HT34D</t>
  </si>
  <si>
    <t>HT34E</t>
  </si>
  <si>
    <t>HT42A</t>
  </si>
  <si>
    <t>HT42B</t>
  </si>
  <si>
    <t>HT43A</t>
  </si>
  <si>
    <t>HT43B</t>
  </si>
  <si>
    <t>HT43C</t>
  </si>
  <si>
    <t>HT43D</t>
  </si>
  <si>
    <t>HT43E</t>
  </si>
  <si>
    <t>HT44A</t>
  </si>
  <si>
    <t>HT44B</t>
  </si>
  <si>
    <t>HT44C</t>
  </si>
  <si>
    <t>HT44D</t>
  </si>
  <si>
    <t>HT44E</t>
  </si>
  <si>
    <t>HT52A</t>
  </si>
  <si>
    <t>HT52B</t>
  </si>
  <si>
    <t>HT52C</t>
  </si>
  <si>
    <t>HT53A</t>
  </si>
  <si>
    <t>HT53B</t>
  </si>
  <si>
    <t>HT53C</t>
  </si>
  <si>
    <t>HT53D</t>
  </si>
  <si>
    <t>HT53E</t>
  </si>
  <si>
    <t>HT54A</t>
  </si>
  <si>
    <t>HT54B</t>
  </si>
  <si>
    <t>HT54C</t>
  </si>
  <si>
    <t>HT54D</t>
  </si>
  <si>
    <t>HT62A</t>
  </si>
  <si>
    <t>HT62B</t>
  </si>
  <si>
    <t>HT63A</t>
  </si>
  <si>
    <t>HT63B</t>
  </si>
  <si>
    <t>HT63C</t>
  </si>
  <si>
    <t>HT63D</t>
  </si>
  <si>
    <t>HT63E</t>
  </si>
  <si>
    <t>HT63F</t>
  </si>
  <si>
    <t>HT64A</t>
  </si>
  <si>
    <t>HT64B</t>
  </si>
  <si>
    <t>HT64C</t>
  </si>
  <si>
    <t>HT64D</t>
  </si>
  <si>
    <t>HT81A</t>
  </si>
  <si>
    <t>HT81B</t>
  </si>
  <si>
    <t>HT81C</t>
  </si>
  <si>
    <t>HT81D</t>
  </si>
  <si>
    <t>HT86A</t>
  </si>
  <si>
    <t>HT86B</t>
  </si>
  <si>
    <t>HT86C</t>
  </si>
  <si>
    <t>JA12G</t>
  </si>
  <si>
    <t>JA12H</t>
  </si>
  <si>
    <t>JA12J</t>
  </si>
  <si>
    <t>JA12K</t>
  </si>
  <si>
    <t>JA12L</t>
  </si>
  <si>
    <t>JA13B</t>
  </si>
  <si>
    <t>JA13C</t>
  </si>
  <si>
    <t>JA20D</t>
  </si>
  <si>
    <t>JA20E</t>
  </si>
  <si>
    <t>JA21A</t>
  </si>
  <si>
    <t>JA38A</t>
  </si>
  <si>
    <t>JA38B</t>
  </si>
  <si>
    <t>JA43A</t>
  </si>
  <si>
    <t>JB40A</t>
  </si>
  <si>
    <t>JB40B</t>
  </si>
  <si>
    <t>JB41A</t>
  </si>
  <si>
    <t>JB41B</t>
  </si>
  <si>
    <t>JB42A</t>
  </si>
  <si>
    <t>JB42B</t>
  </si>
  <si>
    <t>JB42C</t>
  </si>
  <si>
    <t>JB43Z</t>
  </si>
  <si>
    <t>JB44A</t>
  </si>
  <si>
    <t>JB44B</t>
  </si>
  <si>
    <t>JB45A</t>
  </si>
  <si>
    <t>JB45B</t>
  </si>
  <si>
    <t>JB46A</t>
  </si>
  <si>
    <t>JB46B</t>
  </si>
  <si>
    <t>JB47A</t>
  </si>
  <si>
    <t>JB47B</t>
  </si>
  <si>
    <t>JB48A</t>
  </si>
  <si>
    <t>JB48B</t>
  </si>
  <si>
    <t>JB49Z</t>
  </si>
  <si>
    <t>JB50A</t>
  </si>
  <si>
    <t>JB50B</t>
  </si>
  <si>
    <t>JB51A</t>
  </si>
  <si>
    <t>JB51B</t>
  </si>
  <si>
    <t>JB52Z</t>
  </si>
  <si>
    <t>JB53Z</t>
  </si>
  <si>
    <t>JB54Z</t>
  </si>
  <si>
    <t>JB55Z</t>
  </si>
  <si>
    <t>JB56Z</t>
  </si>
  <si>
    <t>JB57Z</t>
  </si>
  <si>
    <t>JB58Z</t>
  </si>
  <si>
    <t>JB60A</t>
  </si>
  <si>
    <t>JB60B</t>
  </si>
  <si>
    <t>JB61A</t>
  </si>
  <si>
    <t>JB61B</t>
  </si>
  <si>
    <t>JD07E</t>
  </si>
  <si>
    <t>JD07F</t>
  </si>
  <si>
    <t>JD07G</t>
  </si>
  <si>
    <t>JD07H</t>
  </si>
  <si>
    <t>JD07J</t>
  </si>
  <si>
    <t>JD07K</t>
  </si>
  <si>
    <t>KA03C</t>
  </si>
  <si>
    <t>KA04A</t>
  </si>
  <si>
    <t>KA05C</t>
  </si>
  <si>
    <t>KA05D</t>
  </si>
  <si>
    <t>KA06C</t>
  </si>
  <si>
    <t>KA06D</t>
  </si>
  <si>
    <t>KA06E</t>
  </si>
  <si>
    <t>KA07A</t>
  </si>
  <si>
    <t>KA07B</t>
  </si>
  <si>
    <t>KA07C</t>
  </si>
  <si>
    <t>KA08A</t>
  </si>
  <si>
    <t>KA08B</t>
  </si>
  <si>
    <t>KA08C</t>
  </si>
  <si>
    <t>KA09C</t>
  </si>
  <si>
    <t>KA09D</t>
  </si>
  <si>
    <t>KB01C</t>
  </si>
  <si>
    <t>KB01D</t>
  </si>
  <si>
    <t>KB01E</t>
  </si>
  <si>
    <t>KB01F</t>
  </si>
  <si>
    <t>KB02G</t>
  </si>
  <si>
    <t>KB02H</t>
  </si>
  <si>
    <t>KB02J</t>
  </si>
  <si>
    <t>KB02K</t>
  </si>
  <si>
    <t>KB03C</t>
  </si>
  <si>
    <t>KB03D</t>
  </si>
  <si>
    <t>KB03E</t>
  </si>
  <si>
    <t>KC04A</t>
  </si>
  <si>
    <t>KC04B</t>
  </si>
  <si>
    <t>KC05J</t>
  </si>
  <si>
    <t>KC05K</t>
  </si>
  <si>
    <t>KC05L</t>
  </si>
  <si>
    <t>KC05M</t>
  </si>
  <si>
    <t>KC05N</t>
  </si>
  <si>
    <t>LA04N</t>
  </si>
  <si>
    <t>LA04P</t>
  </si>
  <si>
    <t>LA04Q</t>
  </si>
  <si>
    <t>LA04R</t>
  </si>
  <si>
    <t>LA04S</t>
  </si>
  <si>
    <t>LA07L</t>
  </si>
  <si>
    <t>LA07M</t>
  </si>
  <si>
    <t>LA07N</t>
  </si>
  <si>
    <t>LA07P</t>
  </si>
  <si>
    <t>LA08K</t>
  </si>
  <si>
    <t>LA08L</t>
  </si>
  <si>
    <t>LA08M</t>
  </si>
  <si>
    <t>LA08N</t>
  </si>
  <si>
    <t>LA08P</t>
  </si>
  <si>
    <t>LA09M</t>
  </si>
  <si>
    <t>LA09N</t>
  </si>
  <si>
    <t>LA09P</t>
  </si>
  <si>
    <t>LA09Q</t>
  </si>
  <si>
    <t>LB06N</t>
  </si>
  <si>
    <t>LB06P</t>
  </si>
  <si>
    <t>LB06Q</t>
  </si>
  <si>
    <t>LB06R</t>
  </si>
  <si>
    <t>LB06S</t>
  </si>
  <si>
    <t>LB10C</t>
  </si>
  <si>
    <t>LB13C</t>
  </si>
  <si>
    <t>LB13D</t>
  </si>
  <si>
    <t>LB13E</t>
  </si>
  <si>
    <t>LB16G</t>
  </si>
  <si>
    <t>LB16H</t>
  </si>
  <si>
    <t>LB16J</t>
  </si>
  <si>
    <t>LB16K</t>
  </si>
  <si>
    <t>LB19E</t>
  </si>
  <si>
    <t>LB19F</t>
  </si>
  <si>
    <t>LB19G</t>
  </si>
  <si>
    <t>LB20E</t>
  </si>
  <si>
    <t>LB20F</t>
  </si>
  <si>
    <t>LB20G</t>
  </si>
  <si>
    <t>LB21A</t>
  </si>
  <si>
    <t>LB25D</t>
  </si>
  <si>
    <t>LB25E</t>
  </si>
  <si>
    <t>LB26A</t>
  </si>
  <si>
    <t>LB28E</t>
  </si>
  <si>
    <t>LB28F</t>
  </si>
  <si>
    <t>LB28G</t>
  </si>
  <si>
    <t>LB35E</t>
  </si>
  <si>
    <t>LB35F</t>
  </si>
  <si>
    <t>LB35G</t>
  </si>
  <si>
    <t>LB35H</t>
  </si>
  <si>
    <t>LB37C</t>
  </si>
  <si>
    <t>LB37D</t>
  </si>
  <si>
    <t>LB37E</t>
  </si>
  <si>
    <t>LB38F</t>
  </si>
  <si>
    <t>LB38G</t>
  </si>
  <si>
    <t>LB38H</t>
  </si>
  <si>
    <t>LB39C</t>
  </si>
  <si>
    <t>LB40E</t>
  </si>
  <si>
    <t>LB40F</t>
  </si>
  <si>
    <t>LB40G</t>
  </si>
  <si>
    <t>LB46Z</t>
  </si>
  <si>
    <t>LB51A</t>
  </si>
  <si>
    <t>LB52A</t>
  </si>
  <si>
    <t>LB53C</t>
  </si>
  <si>
    <t>LB57D</t>
  </si>
  <si>
    <t>LB58D</t>
  </si>
  <si>
    <t>LB60C</t>
  </si>
  <si>
    <t>LB60D</t>
  </si>
  <si>
    <t>LB60E</t>
  </si>
  <si>
    <t>LB61C</t>
  </si>
  <si>
    <t>LB61D</t>
  </si>
  <si>
    <t>LB61E</t>
  </si>
  <si>
    <t>LB61F</t>
  </si>
  <si>
    <t>LB62C</t>
  </si>
  <si>
    <t>LB63C</t>
  </si>
  <si>
    <t>LB64C</t>
  </si>
  <si>
    <t>LB64D</t>
  </si>
  <si>
    <t>LB65C</t>
  </si>
  <si>
    <t>LB65D</t>
  </si>
  <si>
    <t>LB67C</t>
  </si>
  <si>
    <t>LB68A</t>
  </si>
  <si>
    <t>LB70C</t>
  </si>
  <si>
    <t>LB75A</t>
  </si>
  <si>
    <t>LB79Z</t>
  </si>
  <si>
    <t>LB80Z</t>
  </si>
  <si>
    <t>MA02A</t>
  </si>
  <si>
    <t>MA02B</t>
  </si>
  <si>
    <t>MA03C</t>
  </si>
  <si>
    <t>MA04C</t>
  </si>
  <si>
    <t>MA06A</t>
  </si>
  <si>
    <t>MA06B</t>
  </si>
  <si>
    <t>MA06C</t>
  </si>
  <si>
    <t>MA07E</t>
  </si>
  <si>
    <t>MA07F</t>
  </si>
  <si>
    <t>MA08A</t>
  </si>
  <si>
    <t>MA09A</t>
  </si>
  <si>
    <t>MA26A</t>
  </si>
  <si>
    <t>MA26B</t>
  </si>
  <si>
    <t>MA26C</t>
  </si>
  <si>
    <t>MB05G</t>
  </si>
  <si>
    <t>MB05H</t>
  </si>
  <si>
    <t>MB05J</t>
  </si>
  <si>
    <t>MB05K</t>
  </si>
  <si>
    <t>MB05L</t>
  </si>
  <si>
    <t>MB08B</t>
  </si>
  <si>
    <t>MB09D</t>
  </si>
  <si>
    <t>MB09E</t>
  </si>
  <si>
    <t>MB09F</t>
  </si>
  <si>
    <t>PB04A</t>
  </si>
  <si>
    <t>PB04B</t>
  </si>
  <si>
    <t>PB04C</t>
  </si>
  <si>
    <t>PB04D</t>
  </si>
  <si>
    <t>PB05A</t>
  </si>
  <si>
    <t>PB05B</t>
  </si>
  <si>
    <t>PB05C</t>
  </si>
  <si>
    <t>PB06G</t>
  </si>
  <si>
    <t>PB06H</t>
  </si>
  <si>
    <t>PB06J</t>
  </si>
  <si>
    <t>PB06K</t>
  </si>
  <si>
    <t>PB06L</t>
  </si>
  <si>
    <t>PB06M</t>
  </si>
  <si>
    <t>PC63A</t>
  </si>
  <si>
    <t>PC63B</t>
  </si>
  <si>
    <t>PC63C</t>
  </si>
  <si>
    <t>PC63D</t>
  </si>
  <si>
    <t>PD11A</t>
  </si>
  <si>
    <t>PD11B</t>
  </si>
  <si>
    <t>PD11C</t>
  </si>
  <si>
    <t>PD12A</t>
  </si>
  <si>
    <t>PD12B</t>
  </si>
  <si>
    <t>PD12C</t>
  </si>
  <si>
    <t>PD13A</t>
  </si>
  <si>
    <t>PD13B</t>
  </si>
  <si>
    <t>PD13C</t>
  </si>
  <si>
    <t>PD13D</t>
  </si>
  <si>
    <t>PD14A</t>
  </si>
  <si>
    <t>PD14B</t>
  </si>
  <si>
    <t>PD14C</t>
  </si>
  <si>
    <t>PD14D</t>
  </si>
  <si>
    <t>PD14E</t>
  </si>
  <si>
    <t>PD14F</t>
  </si>
  <si>
    <t>PD15A</t>
  </si>
  <si>
    <t>PD15B</t>
  </si>
  <si>
    <t>PD15C</t>
  </si>
  <si>
    <t>PD15D</t>
  </si>
  <si>
    <t>PD65A</t>
  </si>
  <si>
    <t>PD65B</t>
  </si>
  <si>
    <t>PD65C</t>
  </si>
  <si>
    <t>PD65D</t>
  </si>
  <si>
    <t>PE23A</t>
  </si>
  <si>
    <t>PE23B</t>
  </si>
  <si>
    <t>PE23C</t>
  </si>
  <si>
    <t>PE23D</t>
  </si>
  <si>
    <t>PE23E</t>
  </si>
  <si>
    <t>PE23F</t>
  </si>
  <si>
    <t>PE24A</t>
  </si>
  <si>
    <t>PE24B</t>
  </si>
  <si>
    <t>PE24C</t>
  </si>
  <si>
    <t>PE62A</t>
  </si>
  <si>
    <t>PE62B</t>
  </si>
  <si>
    <t>PE62C</t>
  </si>
  <si>
    <t>PF21A</t>
  </si>
  <si>
    <t>PF21B</t>
  </si>
  <si>
    <t>PF25A</t>
  </si>
  <si>
    <t>PF25B</t>
  </si>
  <si>
    <t>PF25C</t>
  </si>
  <si>
    <t>PF25D</t>
  </si>
  <si>
    <t>PF25E</t>
  </si>
  <si>
    <t>PF26A</t>
  </si>
  <si>
    <t>PF26B</t>
  </si>
  <si>
    <t>PF26C</t>
  </si>
  <si>
    <t>PF27A</t>
  </si>
  <si>
    <t>PF27B</t>
  </si>
  <si>
    <t>PF28A</t>
  </si>
  <si>
    <t>PF28B</t>
  </si>
  <si>
    <t>PF28C</t>
  </si>
  <si>
    <t>PF28D</t>
  </si>
  <si>
    <t>PF28E</t>
  </si>
  <si>
    <t>PG71A</t>
  </si>
  <si>
    <t>PG71B</t>
  </si>
  <si>
    <t>PG71C</t>
  </si>
  <si>
    <t>PH34A</t>
  </si>
  <si>
    <t>PH34B</t>
  </si>
  <si>
    <t>PH34C</t>
  </si>
  <si>
    <t>PH34D</t>
  </si>
  <si>
    <t>PJ35A</t>
  </si>
  <si>
    <t>PJ35B</t>
  </si>
  <si>
    <t>PJ35C</t>
  </si>
  <si>
    <t>PJ35D</t>
  </si>
  <si>
    <t>PJ66A</t>
  </si>
  <si>
    <t>PJ66B</t>
  </si>
  <si>
    <t>PJ66C</t>
  </si>
  <si>
    <t>PK36A</t>
  </si>
  <si>
    <t>PK36B</t>
  </si>
  <si>
    <t>PK36C</t>
  </si>
  <si>
    <t>PK67A</t>
  </si>
  <si>
    <t>PK67B</t>
  </si>
  <si>
    <t>PK68A</t>
  </si>
  <si>
    <t>PK68B</t>
  </si>
  <si>
    <t>PK68C</t>
  </si>
  <si>
    <t>PK72A</t>
  </si>
  <si>
    <t>PK72B</t>
  </si>
  <si>
    <t>PK72C</t>
  </si>
  <si>
    <t>PL38A</t>
  </si>
  <si>
    <t>PL38B</t>
  </si>
  <si>
    <t>PL38C</t>
  </si>
  <si>
    <t>PL69A</t>
  </si>
  <si>
    <t>PL69B</t>
  </si>
  <si>
    <t>PL69C</t>
  </si>
  <si>
    <t>PL70A</t>
  </si>
  <si>
    <t>PL70B</t>
  </si>
  <si>
    <t>PL70C</t>
  </si>
  <si>
    <t>PL70D</t>
  </si>
  <si>
    <t>PM45A</t>
  </si>
  <si>
    <t>PM45B</t>
  </si>
  <si>
    <t>PM45C</t>
  </si>
  <si>
    <t>PM45D</t>
  </si>
  <si>
    <t>PN46A</t>
  </si>
  <si>
    <t>PN46B</t>
  </si>
  <si>
    <t>PN47A</t>
  </si>
  <si>
    <t>PN47B</t>
  </si>
  <si>
    <t>PN48A</t>
  </si>
  <si>
    <t>PN48B</t>
  </si>
  <si>
    <t>PN48C</t>
  </si>
  <si>
    <t>PN49A</t>
  </si>
  <si>
    <t>PN49B</t>
  </si>
  <si>
    <t>PP64A</t>
  </si>
  <si>
    <t>PP64B</t>
  </si>
  <si>
    <t>PQ01A</t>
  </si>
  <si>
    <t>PQ01B</t>
  </si>
  <si>
    <t>PR01A</t>
  </si>
  <si>
    <t>PR01B</t>
  </si>
  <si>
    <t>PR01C</t>
  </si>
  <si>
    <t>PR01D</t>
  </si>
  <si>
    <t>PR01E</t>
  </si>
  <si>
    <t>PR02A</t>
  </si>
  <si>
    <t>PR02B</t>
  </si>
  <si>
    <t>PR02C</t>
  </si>
  <si>
    <t>PR03A</t>
  </si>
  <si>
    <t>PR03B</t>
  </si>
  <si>
    <t>PR03C</t>
  </si>
  <si>
    <t>PR04A</t>
  </si>
  <si>
    <t>PR04B</t>
  </si>
  <si>
    <t>PR04C</t>
  </si>
  <si>
    <t>PR05A</t>
  </si>
  <si>
    <t>PR05B</t>
  </si>
  <si>
    <t>PR05C</t>
  </si>
  <si>
    <t>PR06A</t>
  </si>
  <si>
    <t>PR06B</t>
  </si>
  <si>
    <t>PR06C</t>
  </si>
  <si>
    <t>PR07A</t>
  </si>
  <si>
    <t>PR07B</t>
  </si>
  <si>
    <t>PT52A</t>
  </si>
  <si>
    <t>PT52B</t>
  </si>
  <si>
    <t>PT53A</t>
  </si>
  <si>
    <t>PT53B</t>
  </si>
  <si>
    <t>PV08A</t>
  </si>
  <si>
    <t>PV08B</t>
  </si>
  <si>
    <t>PV31A</t>
  </si>
  <si>
    <t>PV31B</t>
  </si>
  <si>
    <t>PV32A</t>
  </si>
  <si>
    <t>PV32B</t>
  </si>
  <si>
    <t>PV32C</t>
  </si>
  <si>
    <t>PW01A</t>
  </si>
  <si>
    <t>PW01B</t>
  </si>
  <si>
    <t>PW01C</t>
  </si>
  <si>
    <t>PW16A</t>
  </si>
  <si>
    <t>PW16B</t>
  </si>
  <si>
    <t>PW16C</t>
  </si>
  <si>
    <t>PW16D</t>
  </si>
  <si>
    <t>PW16E</t>
  </si>
  <si>
    <t>PW17D</t>
  </si>
  <si>
    <t>PW17E</t>
  </si>
  <si>
    <t>PW17F</t>
  </si>
  <si>
    <t>PW17G</t>
  </si>
  <si>
    <t>PW20A</t>
  </si>
  <si>
    <t>PW20B</t>
  </si>
  <si>
    <t>PW20C</t>
  </si>
  <si>
    <t>PX01A</t>
  </si>
  <si>
    <t>PX01B</t>
  </si>
  <si>
    <t>PX01C</t>
  </si>
  <si>
    <t>PX01D</t>
  </si>
  <si>
    <t>PX02A</t>
  </si>
  <si>
    <t>PX02B</t>
  </si>
  <si>
    <t>PX02C</t>
  </si>
  <si>
    <t>PX03A</t>
  </si>
  <si>
    <t>PX03B</t>
  </si>
  <si>
    <t>PX04A</t>
  </si>
  <si>
    <t>PX04B</t>
  </si>
  <si>
    <t>PX05A</t>
  </si>
  <si>
    <t>PX05B</t>
  </si>
  <si>
    <t>PX05C</t>
  </si>
  <si>
    <t>PX06A</t>
  </si>
  <si>
    <t>PX06B</t>
  </si>
  <si>
    <t>PX07A</t>
  </si>
  <si>
    <t>PX07B</t>
  </si>
  <si>
    <t>PX07C</t>
  </si>
  <si>
    <t>PX08A</t>
  </si>
  <si>
    <t>PX08B</t>
  </si>
  <si>
    <t>PX08C</t>
  </si>
  <si>
    <t>PX09A</t>
  </si>
  <si>
    <t>PX09B</t>
  </si>
  <si>
    <t>PX09C</t>
  </si>
  <si>
    <t>PX10A</t>
  </si>
  <si>
    <t>PX10B</t>
  </si>
  <si>
    <t>PX22A</t>
  </si>
  <si>
    <t>PX22B</t>
  </si>
  <si>
    <t>PX29A</t>
  </si>
  <si>
    <t>PX29B</t>
  </si>
  <si>
    <t>PX29C</t>
  </si>
  <si>
    <t>PX30A</t>
  </si>
  <si>
    <t>PX30B</t>
  </si>
  <si>
    <t>PX30C</t>
  </si>
  <si>
    <t>PX50A</t>
  </si>
  <si>
    <t>PX50B</t>
  </si>
  <si>
    <t>PX50C</t>
  </si>
  <si>
    <t>PX51Z</t>
  </si>
  <si>
    <t>PX54Z</t>
  </si>
  <si>
    <t>PX55Z</t>
  </si>
  <si>
    <t>PX56A</t>
  </si>
  <si>
    <t>PX56B</t>
  </si>
  <si>
    <t>PX57A</t>
  </si>
  <si>
    <t>PX57B</t>
  </si>
  <si>
    <t>PX57C</t>
  </si>
  <si>
    <t>SA01G</t>
  </si>
  <si>
    <t>SA01H</t>
  </si>
  <si>
    <t>SA01J</t>
  </si>
  <si>
    <t>SA01K</t>
  </si>
  <si>
    <t>SA02G</t>
  </si>
  <si>
    <t>SA02H</t>
  </si>
  <si>
    <t>SA02J</t>
  </si>
  <si>
    <t>SA03G</t>
  </si>
  <si>
    <t>SA03H</t>
  </si>
  <si>
    <t>SA04G</t>
  </si>
  <si>
    <t>SA04H</t>
  </si>
  <si>
    <t>SA04J</t>
  </si>
  <si>
    <t>SA04K</t>
  </si>
  <si>
    <t>SA04L</t>
  </si>
  <si>
    <t>SA05G</t>
  </si>
  <si>
    <t>SA05H</t>
  </si>
  <si>
    <t>SA05J</t>
  </si>
  <si>
    <t>SA06G</t>
  </si>
  <si>
    <t>SA06H</t>
  </si>
  <si>
    <t>SA06J</t>
  </si>
  <si>
    <t>SA06K</t>
  </si>
  <si>
    <t>SA07G</t>
  </si>
  <si>
    <t>SA07H</t>
  </si>
  <si>
    <t>SA07J</t>
  </si>
  <si>
    <t>SA08G</t>
  </si>
  <si>
    <t>SA08H</t>
  </si>
  <si>
    <t>SA08J</t>
  </si>
  <si>
    <t>SA09G</t>
  </si>
  <si>
    <t>SA09H</t>
  </si>
  <si>
    <t>SA09J</t>
  </si>
  <si>
    <t>SA09K</t>
  </si>
  <si>
    <t>SA09L</t>
  </si>
  <si>
    <t>SA11Z</t>
  </si>
  <si>
    <t>SA12G</t>
  </si>
  <si>
    <t>SA12H</t>
  </si>
  <si>
    <t>SA12J</t>
  </si>
  <si>
    <t>SA12K</t>
  </si>
  <si>
    <t>SA17G</t>
  </si>
  <si>
    <t>SA17H</t>
  </si>
  <si>
    <t>SA24G</t>
  </si>
  <si>
    <t>SA24H</t>
  </si>
  <si>
    <t>SA24J</t>
  </si>
  <si>
    <t>SA25G</t>
  </si>
  <si>
    <t>SA25H</t>
  </si>
  <si>
    <t>SA25J</t>
  </si>
  <si>
    <t>SA25K</t>
  </si>
  <si>
    <t>SA25L</t>
  </si>
  <si>
    <t>SA25M</t>
  </si>
  <si>
    <t>SA30A</t>
  </si>
  <si>
    <t>SA30B</t>
  </si>
  <si>
    <t>SA30C</t>
  </si>
  <si>
    <t>SA30D</t>
  </si>
  <si>
    <t>SA30E</t>
  </si>
  <si>
    <t>SA31A</t>
  </si>
  <si>
    <t>SA31B</t>
  </si>
  <si>
    <t>SA31C</t>
  </si>
  <si>
    <t>SA31D</t>
  </si>
  <si>
    <t>SA31E</t>
  </si>
  <si>
    <t>SA31F</t>
  </si>
  <si>
    <t>SA32A</t>
  </si>
  <si>
    <t>SA32B</t>
  </si>
  <si>
    <t>SA32C</t>
  </si>
  <si>
    <t>SA32D</t>
  </si>
  <si>
    <t>SA35A</t>
  </si>
  <si>
    <t>SA35B</t>
  </si>
  <si>
    <t>SA35C</t>
  </si>
  <si>
    <t>SA35D</t>
  </si>
  <si>
    <t>SA35E</t>
  </si>
  <si>
    <t>SA36A</t>
  </si>
  <si>
    <t>SA36B</t>
  </si>
  <si>
    <t>SA36C</t>
  </si>
  <si>
    <t>SA37Z</t>
  </si>
  <si>
    <t>VA10A</t>
  </si>
  <si>
    <t>VA10B</t>
  </si>
  <si>
    <t>VA10C</t>
  </si>
  <si>
    <t>VA10D</t>
  </si>
  <si>
    <t>VA11A</t>
  </si>
  <si>
    <t>VA11B</t>
  </si>
  <si>
    <t>VA11C</t>
  </si>
  <si>
    <t>VA11D</t>
  </si>
  <si>
    <t>VA12A</t>
  </si>
  <si>
    <t>VA12B</t>
  </si>
  <si>
    <t>VA12C</t>
  </si>
  <si>
    <t>VA12D</t>
  </si>
  <si>
    <t>VA13A</t>
  </si>
  <si>
    <t>VA13B</t>
  </si>
  <si>
    <t>VA13C</t>
  </si>
  <si>
    <t>VA13D</t>
  </si>
  <si>
    <t>VA14A</t>
  </si>
  <si>
    <t>VA14B</t>
  </si>
  <si>
    <t>VA14C</t>
  </si>
  <si>
    <t>VA14D</t>
  </si>
  <si>
    <t>VA15A</t>
  </si>
  <si>
    <t>VA15B</t>
  </si>
  <si>
    <t>VA15C</t>
  </si>
  <si>
    <t>VA15D</t>
  </si>
  <si>
    <t>WD01Z</t>
  </si>
  <si>
    <t>WD02Z</t>
  </si>
  <si>
    <t>WD03Z</t>
  </si>
  <si>
    <t>WD04Z</t>
  </si>
  <si>
    <t>WD05Z</t>
  </si>
  <si>
    <t>WD06Z</t>
  </si>
  <si>
    <t>WD07Z</t>
  </si>
  <si>
    <t>WD08Z</t>
  </si>
  <si>
    <t>WD09Z</t>
  </si>
  <si>
    <t>WH01C</t>
  </si>
  <si>
    <t>WH01D</t>
  </si>
  <si>
    <t>WH02Z</t>
  </si>
  <si>
    <t>WH03A</t>
  </si>
  <si>
    <t>WH03B</t>
  </si>
  <si>
    <t>WH04D</t>
  </si>
  <si>
    <t>WH04E</t>
  </si>
  <si>
    <t>WH05Z</t>
  </si>
  <si>
    <t>WH06Z</t>
  </si>
  <si>
    <t>WH07E</t>
  </si>
  <si>
    <t>WH07F</t>
  </si>
  <si>
    <t>WH07G</t>
  </si>
  <si>
    <t>WH08A</t>
  </si>
  <si>
    <t>WH08B</t>
  </si>
  <si>
    <t>WH09D</t>
  </si>
  <si>
    <t>WH09E</t>
  </si>
  <si>
    <t>WH09F</t>
  </si>
  <si>
    <t>WH09G</t>
  </si>
  <si>
    <t>WH10A</t>
  </si>
  <si>
    <t>WH10B</t>
  </si>
  <si>
    <t>WH11A</t>
  </si>
  <si>
    <t>WH11B</t>
  </si>
  <si>
    <t>WH12A</t>
  </si>
  <si>
    <t>WH12B</t>
  </si>
  <si>
    <t>WH13B</t>
  </si>
  <si>
    <t>WH13C</t>
  </si>
  <si>
    <t>WH14C</t>
  </si>
  <si>
    <t>WH14D</t>
  </si>
  <si>
    <t>WH15Z</t>
  </si>
  <si>
    <t>WH16A</t>
  </si>
  <si>
    <t>WH16B</t>
  </si>
  <si>
    <t>WH17B</t>
  </si>
  <si>
    <t>WH17C</t>
  </si>
  <si>
    <t>WH18B</t>
  </si>
  <si>
    <t>WH19Z</t>
  </si>
  <si>
    <t>WH20C</t>
  </si>
  <si>
    <t>WH21A</t>
  </si>
  <si>
    <t>WH21B</t>
  </si>
  <si>
    <t>WH22Z</t>
  </si>
  <si>
    <t>WH23Z</t>
  </si>
  <si>
    <t>WH50A</t>
  </si>
  <si>
    <t>WH50B</t>
  </si>
  <si>
    <t>WH51Z</t>
  </si>
  <si>
    <t>WH52B</t>
  </si>
  <si>
    <t>WH53B</t>
  </si>
  <si>
    <t>WH54A</t>
  </si>
  <si>
    <t>WJ01C</t>
  </si>
  <si>
    <t>WJ01D</t>
  </si>
  <si>
    <t>WJ01E</t>
  </si>
  <si>
    <t>WJ02C</t>
  </si>
  <si>
    <t>WJ02D</t>
  </si>
  <si>
    <t>WJ02E</t>
  </si>
  <si>
    <t>WJ03D</t>
  </si>
  <si>
    <t>WJ03E</t>
  </si>
  <si>
    <t>WJ03F</t>
  </si>
  <si>
    <t>WJ03G</t>
  </si>
  <si>
    <t>WJ06G</t>
  </si>
  <si>
    <t>WJ06H</t>
  </si>
  <si>
    <t>WJ06J</t>
  </si>
  <si>
    <t>WJ07C</t>
  </si>
  <si>
    <t>WJ07D</t>
  </si>
  <si>
    <t>WJ11Z</t>
  </si>
  <si>
    <t>YA02A</t>
  </si>
  <si>
    <t>YA03A</t>
  </si>
  <si>
    <t>YA03B</t>
  </si>
  <si>
    <t>YF03A</t>
  </si>
  <si>
    <t>YF04A</t>
  </si>
  <si>
    <t>YF04B</t>
  </si>
  <si>
    <t>YG01A</t>
  </si>
  <si>
    <t>YG03A</t>
  </si>
  <si>
    <t>YG04A</t>
  </si>
  <si>
    <t>YG05A</t>
  </si>
  <si>
    <t>YG07A</t>
  </si>
  <si>
    <t>YQ04A</t>
  </si>
  <si>
    <t>YQ05A</t>
  </si>
  <si>
    <t>YQ07A</t>
  </si>
  <si>
    <t>YQ08A</t>
  </si>
  <si>
    <t>YQ09A</t>
  </si>
  <si>
    <t>YQ09B</t>
  </si>
  <si>
    <t>YQ10A</t>
  </si>
  <si>
    <t>YQ10B</t>
  </si>
  <si>
    <t>YQ10C</t>
  </si>
  <si>
    <t>YQ11A</t>
  </si>
  <si>
    <t>YQ11B</t>
  </si>
  <si>
    <t>YQ12A</t>
  </si>
  <si>
    <t>YQ12B</t>
  </si>
  <si>
    <t>YQ12C</t>
  </si>
  <si>
    <t>YQ13A</t>
  </si>
  <si>
    <t>YQ20A</t>
  </si>
  <si>
    <t>YQ21A</t>
  </si>
  <si>
    <t>YQ22A</t>
  </si>
  <si>
    <t>YQ23A</t>
  </si>
  <si>
    <t>YQ24A</t>
  </si>
  <si>
    <t>YQ25A</t>
  </si>
  <si>
    <t>YQ26A</t>
  </si>
  <si>
    <t>YQ26B</t>
  </si>
  <si>
    <t>YQ31A</t>
  </si>
  <si>
    <t>YQ32A</t>
  </si>
  <si>
    <t>YQ41A</t>
  </si>
  <si>
    <t>YQ50A</t>
  </si>
  <si>
    <t>YQ50B</t>
  </si>
  <si>
    <t>YQ50C</t>
  </si>
  <si>
    <t>YQ50D</t>
  </si>
  <si>
    <t>YQ50E</t>
  </si>
  <si>
    <t>YQ50F</t>
  </si>
  <si>
    <t>YQ51A</t>
  </si>
  <si>
    <t>YQ51B</t>
  </si>
  <si>
    <t>YQ51C</t>
  </si>
  <si>
    <t>YQ51D</t>
  </si>
  <si>
    <t>YQ51E</t>
  </si>
  <si>
    <t>YR10A</t>
  </si>
  <si>
    <t>YR10B</t>
  </si>
  <si>
    <t>YR11A</t>
  </si>
  <si>
    <t>YR11B</t>
  </si>
  <si>
    <t>YR11C</t>
  </si>
  <si>
    <t>YR14A</t>
  </si>
  <si>
    <t>YR15A</t>
  </si>
  <si>
    <t>YR15B</t>
  </si>
  <si>
    <t>YR16A</t>
  </si>
  <si>
    <t>YR22A</t>
  </si>
  <si>
    <t>YR22B</t>
  </si>
  <si>
    <t>YR23A</t>
  </si>
  <si>
    <t>YR24C</t>
  </si>
  <si>
    <t>YR52A</t>
  </si>
  <si>
    <t>YR54A</t>
  </si>
  <si>
    <t>YR54B</t>
  </si>
  <si>
    <t>YR59Z</t>
  </si>
  <si>
    <t>YR62A</t>
  </si>
  <si>
    <t>YR63A</t>
  </si>
  <si>
    <t>YR64A</t>
  </si>
  <si>
    <t>YR65A</t>
  </si>
  <si>
    <t>YR66A</t>
  </si>
  <si>
    <t>YR67A</t>
  </si>
  <si>
    <t>EL, DC, NES, NESTR, RP</t>
  </si>
  <si>
    <t>DZ65K</t>
  </si>
  <si>
    <t>HT15Z</t>
  </si>
  <si>
    <t>HT25Z</t>
  </si>
  <si>
    <t>HT35Z</t>
  </si>
  <si>
    <t>HT45Z</t>
  </si>
  <si>
    <t>HT55Z</t>
  </si>
  <si>
    <t>HT65Z</t>
  </si>
  <si>
    <t>MA27Z</t>
  </si>
  <si>
    <t>PM44Z</t>
  </si>
  <si>
    <t>DZ51Z</t>
  </si>
  <si>
    <t>EL, NEL, NELTR</t>
  </si>
  <si>
    <t>WH20A</t>
  </si>
  <si>
    <t>WH20B</t>
  </si>
  <si>
    <t>BZ24D</t>
  </si>
  <si>
    <t>EL, NEL, NELTR, NES, NESTR, RP</t>
  </si>
  <si>
    <t>CB01A</t>
  </si>
  <si>
    <t>CB01B</t>
  </si>
  <si>
    <t>CB01C</t>
  </si>
  <si>
    <t>CB02A</t>
  </si>
  <si>
    <t>CB02B</t>
  </si>
  <si>
    <t>CB02C</t>
  </si>
  <si>
    <t>DZ09J</t>
  </si>
  <si>
    <t>DZ09K</t>
  </si>
  <si>
    <t>DZ10H</t>
  </si>
  <si>
    <t>DZ10J</t>
  </si>
  <si>
    <t>DZ10K</t>
  </si>
  <si>
    <t>DZ11K</t>
  </si>
  <si>
    <t>DZ11L</t>
  </si>
  <si>
    <t>DZ11M</t>
  </si>
  <si>
    <t>DZ11N</t>
  </si>
  <si>
    <t>DZ11P</t>
  </si>
  <si>
    <t>DZ11Q</t>
  </si>
  <si>
    <t>DZ14F</t>
  </si>
  <si>
    <t>DZ15M</t>
  </si>
  <si>
    <t>DZ16H</t>
  </si>
  <si>
    <t>DZ16J</t>
  </si>
  <si>
    <t>DZ16K</t>
  </si>
  <si>
    <t>DZ16L</t>
  </si>
  <si>
    <t>DZ16M</t>
  </si>
  <si>
    <t>DZ16N</t>
  </si>
  <si>
    <t>DZ17L</t>
  </si>
  <si>
    <t>DZ17M</t>
  </si>
  <si>
    <t>DZ17N</t>
  </si>
  <si>
    <t>DZ17P</t>
  </si>
  <si>
    <t>DZ17Q</t>
  </si>
  <si>
    <t>DZ17R</t>
  </si>
  <si>
    <t>DZ18D</t>
  </si>
  <si>
    <t>DZ18E</t>
  </si>
  <si>
    <t>DZ19H</t>
  </si>
  <si>
    <t>DZ19J</t>
  </si>
  <si>
    <t>DZ19K</t>
  </si>
  <si>
    <t>DZ20D</t>
  </si>
  <si>
    <t>DZ22K</t>
  </si>
  <si>
    <t>DZ22L</t>
  </si>
  <si>
    <t>DZ23H</t>
  </si>
  <si>
    <t>DZ23J</t>
  </si>
  <si>
    <t>DZ23K</t>
  </si>
  <si>
    <t>DZ24J</t>
  </si>
  <si>
    <t>DZ24K</t>
  </si>
  <si>
    <t>DZ24L</t>
  </si>
  <si>
    <t>DZ24M</t>
  </si>
  <si>
    <t>DZ25G</t>
  </si>
  <si>
    <t>DZ25H</t>
  </si>
  <si>
    <t>DZ26G</t>
  </si>
  <si>
    <t>DZ26H</t>
  </si>
  <si>
    <t>DZ26J</t>
  </si>
  <si>
    <t>DZ26K</t>
  </si>
  <si>
    <t>DZ26L</t>
  </si>
  <si>
    <t>DZ27M</t>
  </si>
  <si>
    <t>DZ27N</t>
  </si>
  <si>
    <t>DZ27P</t>
  </si>
  <si>
    <t>DZ27Q</t>
  </si>
  <si>
    <t>DZ27R</t>
  </si>
  <si>
    <t>DZ29G</t>
  </si>
  <si>
    <t>DZ65A</t>
  </si>
  <si>
    <t>DZ65B</t>
  </si>
  <si>
    <t>DZ65C</t>
  </si>
  <si>
    <t>DZ65D</t>
  </si>
  <si>
    <t>DZ65E</t>
  </si>
  <si>
    <t>FD01A</t>
  </si>
  <si>
    <t>FD01B</t>
  </si>
  <si>
    <t>FD01C</t>
  </si>
  <si>
    <t>FD01D</t>
  </si>
  <si>
    <t>FD01E</t>
  </si>
  <si>
    <t>FD02A</t>
  </si>
  <si>
    <t>FD02B</t>
  </si>
  <si>
    <t>FD02C</t>
  </si>
  <si>
    <t>FD02D</t>
  </si>
  <si>
    <t>FD03A</t>
  </si>
  <si>
    <t>FD03B</t>
  </si>
  <si>
    <t>FD03C</t>
  </si>
  <si>
    <t>FD03D</t>
  </si>
  <si>
    <t>FD03E</t>
  </si>
  <si>
    <t>FD04A</t>
  </si>
  <si>
    <t>FD04B</t>
  </si>
  <si>
    <t>FD05A</t>
  </si>
  <si>
    <t>FD10A</t>
  </si>
  <si>
    <t>FD10B</t>
  </si>
  <si>
    <t>FD10C</t>
  </si>
  <si>
    <t>FD10D</t>
  </si>
  <si>
    <t>FD10E</t>
  </si>
  <si>
    <t>FD10F</t>
  </si>
  <si>
    <t>FD10G</t>
  </si>
  <si>
    <t>FD10H</t>
  </si>
  <si>
    <t>FD11A</t>
  </si>
  <si>
    <t>FD11B</t>
  </si>
  <si>
    <t>FD11C</t>
  </si>
  <si>
    <t>FD11D</t>
  </si>
  <si>
    <t>FD11E</t>
  </si>
  <si>
    <t>FD11F</t>
  </si>
  <si>
    <t>GC01C</t>
  </si>
  <si>
    <t>GC01D</t>
  </si>
  <si>
    <t>GC12C</t>
  </si>
  <si>
    <t>GC12D</t>
  </si>
  <si>
    <t>GC12E</t>
  </si>
  <si>
    <t>GC12F</t>
  </si>
  <si>
    <t>GC17A</t>
  </si>
  <si>
    <t>GC17B</t>
  </si>
  <si>
    <t>GC17C</t>
  </si>
  <si>
    <t>GC17D</t>
  </si>
  <si>
    <t>GC17E</t>
  </si>
  <si>
    <t>GC17F</t>
  </si>
  <si>
    <t>HC20H</t>
  </si>
  <si>
    <t>HC27H</t>
  </si>
  <si>
    <t>HC27J</t>
  </si>
  <si>
    <t>HC28H</t>
  </si>
  <si>
    <t>HC31H</t>
  </si>
  <si>
    <t>HC31J</t>
  </si>
  <si>
    <t>HC32G</t>
  </si>
  <si>
    <t>HE11A</t>
  </si>
  <si>
    <t>HE11B</t>
  </si>
  <si>
    <t>HE11C</t>
  </si>
  <si>
    <t>HE11D</t>
  </si>
  <si>
    <t>HE12A</t>
  </si>
  <si>
    <t>HE12B</t>
  </si>
  <si>
    <t>HE21A</t>
  </si>
  <si>
    <t>HE21B</t>
  </si>
  <si>
    <t>HE21C</t>
  </si>
  <si>
    <t>HE21D</t>
  </si>
  <si>
    <t>HE22A</t>
  </si>
  <si>
    <t>HE22B</t>
  </si>
  <si>
    <t>HE22C</t>
  </si>
  <si>
    <t>HE22D</t>
  </si>
  <si>
    <t>HE22E</t>
  </si>
  <si>
    <t>HE22F</t>
  </si>
  <si>
    <t>HE31A</t>
  </si>
  <si>
    <t>HE31B</t>
  </si>
  <si>
    <t>HE31C</t>
  </si>
  <si>
    <t>HE32A</t>
  </si>
  <si>
    <t>HE32B</t>
  </si>
  <si>
    <t>HE41A</t>
  </si>
  <si>
    <t>HE42A</t>
  </si>
  <si>
    <t>HE42B</t>
  </si>
  <si>
    <t>HE51A</t>
  </si>
  <si>
    <t>HE51B</t>
  </si>
  <si>
    <t>HE51C</t>
  </si>
  <si>
    <t>HE52A</t>
  </si>
  <si>
    <t>HE52B</t>
  </si>
  <si>
    <t>HE71A</t>
  </si>
  <si>
    <t>HE72A</t>
  </si>
  <si>
    <t>JA12D</t>
  </si>
  <si>
    <t>JA12E</t>
  </si>
  <si>
    <t>JA12F</t>
  </si>
  <si>
    <t>JA13A</t>
  </si>
  <si>
    <t>JD07A</t>
  </si>
  <si>
    <t>JD07B</t>
  </si>
  <si>
    <t>JD07C</t>
  </si>
  <si>
    <t>JD07D</t>
  </si>
  <si>
    <t>KC05G</t>
  </si>
  <si>
    <t>KC05H</t>
  </si>
  <si>
    <t>LA04H</t>
  </si>
  <si>
    <t>LA04J</t>
  </si>
  <si>
    <t>LA04K</t>
  </si>
  <si>
    <t>LA04L</t>
  </si>
  <si>
    <t>LA04M</t>
  </si>
  <si>
    <t>LA07H</t>
  </si>
  <si>
    <t>LA07J</t>
  </si>
  <si>
    <t>LA07K</t>
  </si>
  <si>
    <t>LA08G</t>
  </si>
  <si>
    <t>LA08H</t>
  </si>
  <si>
    <t>LA08J</t>
  </si>
  <si>
    <t>LA09J</t>
  </si>
  <si>
    <t>LA09K</t>
  </si>
  <si>
    <t>LA09L</t>
  </si>
  <si>
    <t>LB06H</t>
  </si>
  <si>
    <t>LB06J</t>
  </si>
  <si>
    <t>LB06K</t>
  </si>
  <si>
    <t>LB06L</t>
  </si>
  <si>
    <t>LB06M</t>
  </si>
  <si>
    <t>LB16D</t>
  </si>
  <si>
    <t>LB16E</t>
  </si>
  <si>
    <t>LB16F</t>
  </si>
  <si>
    <t>LB19C</t>
  </si>
  <si>
    <t>LB19D</t>
  </si>
  <si>
    <t>LB20C</t>
  </si>
  <si>
    <t>LB20D</t>
  </si>
  <si>
    <t>LB28C</t>
  </si>
  <si>
    <t>LB28D</t>
  </si>
  <si>
    <t>LB35C</t>
  </si>
  <si>
    <t>LB35D</t>
  </si>
  <si>
    <t>LB38C</t>
  </si>
  <si>
    <t>LB38D</t>
  </si>
  <si>
    <t>LB38E</t>
  </si>
  <si>
    <t>LB40C</t>
  </si>
  <si>
    <t>LB40D</t>
  </si>
  <si>
    <t>LB57C</t>
  </si>
  <si>
    <t>LB58C</t>
  </si>
  <si>
    <t>MB05C</t>
  </si>
  <si>
    <t>MB05D</t>
  </si>
  <si>
    <t>MB05E</t>
  </si>
  <si>
    <t>MB05F</t>
  </si>
  <si>
    <t>MB08A</t>
  </si>
  <si>
    <t>MB09A</t>
  </si>
  <si>
    <t>MB09B</t>
  </si>
  <si>
    <t>MB09C</t>
  </si>
  <si>
    <t>PB06A</t>
  </si>
  <si>
    <t>PB06B</t>
  </si>
  <si>
    <t>PB06C</t>
  </si>
  <si>
    <t>PB06D</t>
  </si>
  <si>
    <t>PB06E</t>
  </si>
  <si>
    <t>PB06F</t>
  </si>
  <si>
    <t>PM40A</t>
  </si>
  <si>
    <t>PM40B</t>
  </si>
  <si>
    <t>PM40C</t>
  </si>
  <si>
    <t>PM41Z</t>
  </si>
  <si>
    <t>PM42A</t>
  </si>
  <si>
    <t>PM42B</t>
  </si>
  <si>
    <t>PM43A</t>
  </si>
  <si>
    <t>PM43B</t>
  </si>
  <si>
    <t>PM43C</t>
  </si>
  <si>
    <t>WH01A</t>
  </si>
  <si>
    <t>WH01B</t>
  </si>
  <si>
    <t>WH04A</t>
  </si>
  <si>
    <t>WH04B</t>
  </si>
  <si>
    <t>WH04C</t>
  </si>
  <si>
    <t>WH07A</t>
  </si>
  <si>
    <t>WH07B</t>
  </si>
  <si>
    <t>WH07C</t>
  </si>
  <si>
    <t>WH07D</t>
  </si>
  <si>
    <t>WH09A</t>
  </si>
  <si>
    <t>WH09B</t>
  </si>
  <si>
    <t>WH09C</t>
  </si>
  <si>
    <t>WH13A</t>
  </si>
  <si>
    <t>WH14A</t>
  </si>
  <si>
    <t>WH14B</t>
  </si>
  <si>
    <t>WH17A</t>
  </si>
  <si>
    <t>WH18A</t>
  </si>
  <si>
    <t>WH52A</t>
  </si>
  <si>
    <t>WH53A</t>
  </si>
  <si>
    <t>WJ01A</t>
  </si>
  <si>
    <t>WJ01B</t>
  </si>
  <si>
    <t>WJ02A</t>
  </si>
  <si>
    <t>WJ02B</t>
  </si>
  <si>
    <t>WJ03A</t>
  </si>
  <si>
    <t>WJ03B</t>
  </si>
  <si>
    <t>WJ03C</t>
  </si>
  <si>
    <t>WJ06A</t>
  </si>
  <si>
    <t>WJ06B</t>
  </si>
  <si>
    <t>WJ06C</t>
  </si>
  <si>
    <t>WJ06D</t>
  </si>
  <si>
    <t>WJ06E</t>
  </si>
  <si>
    <t>WJ06F</t>
  </si>
  <si>
    <t>WJ07A</t>
  </si>
  <si>
    <t>WJ07B</t>
  </si>
  <si>
    <t>NZ16Z</t>
  </si>
  <si>
    <t>NEL, NES, NELTR, NESTR</t>
  </si>
  <si>
    <t>NZ17A</t>
  </si>
  <si>
    <t>NZ17B</t>
  </si>
  <si>
    <t>NZ18A</t>
  </si>
  <si>
    <t>NZ18B</t>
  </si>
  <si>
    <t>NZ19A</t>
  </si>
  <si>
    <t>NZ19B</t>
  </si>
  <si>
    <t>NZ20A</t>
  </si>
  <si>
    <t>NZ20B</t>
  </si>
  <si>
    <t>NZ24A</t>
  </si>
  <si>
    <t>NZ25Z</t>
  </si>
  <si>
    <t>NZ26A</t>
  </si>
  <si>
    <t>NZ26B</t>
  </si>
  <si>
    <t>NZ30A</t>
  </si>
  <si>
    <t>NZ30B</t>
  </si>
  <si>
    <t>NZ31A</t>
  </si>
  <si>
    <t>NZ31B</t>
  </si>
  <si>
    <t>NZ32A</t>
  </si>
  <si>
    <t>NZ32B</t>
  </si>
  <si>
    <t>NZ33A</t>
  </si>
  <si>
    <t>NZ33B</t>
  </si>
  <si>
    <t>NZ34A</t>
  </si>
  <si>
    <t>NZ34B</t>
  </si>
  <si>
    <t>NZ40A</t>
  </si>
  <si>
    <t>NZ40B</t>
  </si>
  <si>
    <t>NZ41A</t>
  </si>
  <si>
    <t>NZ41B</t>
  </si>
  <si>
    <t>NZ42A</t>
  </si>
  <si>
    <t>NZ42B</t>
  </si>
  <si>
    <t>NZ43A</t>
  </si>
  <si>
    <t>NZ43B</t>
  </si>
  <si>
    <t>NZ44A</t>
  </si>
  <si>
    <t>NZ44B</t>
  </si>
  <si>
    <t>NZ50A</t>
  </si>
  <si>
    <t>NZ50B</t>
  </si>
  <si>
    <t>NZ51A</t>
  </si>
  <si>
    <t>NZ51B</t>
  </si>
  <si>
    <t>NES, NESTR</t>
  </si>
  <si>
    <t>Unbundled Currency Scheme</t>
  </si>
  <si>
    <t>Currency Type Code</t>
  </si>
  <si>
    <t>Drug Code</t>
  </si>
  <si>
    <t>Device Code</t>
  </si>
  <si>
    <t>High Cost Device Name</t>
  </si>
  <si>
    <t>HRG Description</t>
  </si>
  <si>
    <t>Wheelchair Equipment Code</t>
  </si>
  <si>
    <t>Wheelchair equipment Name</t>
  </si>
  <si>
    <t>PHCD00001</t>
  </si>
  <si>
    <t>Benralizumab </t>
  </si>
  <si>
    <t>DEV01</t>
  </si>
  <si>
    <t>3 dimensional mapping and linear ablation catheters used for complex cardiac ablation procedures</t>
  </si>
  <si>
    <t>RD01A</t>
  </si>
  <si>
    <t>Magnetic Resonance Imaging Scan of One Area, without Contrast, 19 years and over</t>
  </si>
  <si>
    <t>WCE01</t>
  </si>
  <si>
    <t>Wheelchair equipment cost, Low need</t>
  </si>
  <si>
    <t>PHCD00002</t>
  </si>
  <si>
    <t>Lebrikizumab </t>
  </si>
  <si>
    <t>DEV02</t>
  </si>
  <si>
    <t>Aneurysm coils (Separated aneurysm coils and flow diverters for intracranial aneurysms)</t>
  </si>
  <si>
    <t>RD01B</t>
  </si>
  <si>
    <t>Magnetic Resonance Imaging Scan of One Area, without Contrast, between 6 and 18 years</t>
  </si>
  <si>
    <t>WCE02</t>
  </si>
  <si>
    <t>Wheelchair equipment cost, Medium need</t>
  </si>
  <si>
    <t>PHCD00003</t>
  </si>
  <si>
    <t>Mepolizumab</t>
  </si>
  <si>
    <t>DEV03</t>
  </si>
  <si>
    <t>Bespoke orthopaedic prostheses (Bespoke prostheses designed and manufactured for individual patients plus modular limb salvage replacements for femur or shoulder (non CE marked))</t>
  </si>
  <si>
    <t>RD01C</t>
  </si>
  <si>
    <t>Magnetic Resonance Imaging Scan of One Area, without Contrast, 5 years and under</t>
  </si>
  <si>
    <t>WCE03</t>
  </si>
  <si>
    <t>Wheelchair equipment cost, High need, Manual</t>
  </si>
  <si>
    <t>PHCD00004</t>
  </si>
  <si>
    <t>Omalizumab</t>
  </si>
  <si>
    <t>DEV04</t>
  </si>
  <si>
    <t>Biological mesh, including synthetic equivalents</t>
  </si>
  <si>
    <t>RD02A</t>
  </si>
  <si>
    <t>Magnetic Resonance Imaging Scan of One Area, with Post-Contrast Only, 19 years and over</t>
  </si>
  <si>
    <t>WCE04</t>
  </si>
  <si>
    <t>Wheelchair equipment cost, High need, Powered</t>
  </si>
  <si>
    <t>PHCD00005</t>
  </si>
  <si>
    <t>Reslizumab</t>
  </si>
  <si>
    <t>DEV05</t>
  </si>
  <si>
    <t>Bone anchored hearing aids</t>
  </si>
  <si>
    <t>RD02B</t>
  </si>
  <si>
    <t>Magnetic Resonance Imaging Scan of One Area, with Post-Contrast Only, between 6 and 18 years</t>
  </si>
  <si>
    <t>WCE05</t>
  </si>
  <si>
    <t>Wheelchair equipment cost, Specialist need, Manual</t>
  </si>
  <si>
    <t>PHCD00006</t>
  </si>
  <si>
    <t>Tralokinumab</t>
  </si>
  <si>
    <t>DEV06</t>
  </si>
  <si>
    <t>Bone growth stimulators</t>
  </si>
  <si>
    <t>RD02C</t>
  </si>
  <si>
    <t>Magnetic Resonance Imaging Scan of One Area, with Post-Contrast Only, 5 years and under</t>
  </si>
  <si>
    <t>WCE06</t>
  </si>
  <si>
    <t>Wheelchair equipment cost, Specialist need, Powered</t>
  </si>
  <si>
    <t>PHCD00007</t>
  </si>
  <si>
    <t>Tezepelumab</t>
  </si>
  <si>
    <t>DEV07</t>
  </si>
  <si>
    <t>Carotid, iliac and renal stents (Includes embolic protection devices)</t>
  </si>
  <si>
    <t>RD03Z</t>
  </si>
  <si>
    <t>Magnetic Resonance Imaging Scan of One Area, with Pre- and Post-Contrast</t>
  </si>
  <si>
    <t>WCE07</t>
  </si>
  <si>
    <t>Accessories, low level</t>
  </si>
  <si>
    <t>PHCD00008</t>
  </si>
  <si>
    <t>C1 Esterase inhibitor</t>
  </si>
  <si>
    <t>DEV08</t>
  </si>
  <si>
    <t>Consumables associated with per oral single operator cholangioscope</t>
  </si>
  <si>
    <t>RD04Z</t>
  </si>
  <si>
    <t>Magnetic Resonance Imaging Scan of Two or Three Areas, without Contrast</t>
  </si>
  <si>
    <t>WCE08</t>
  </si>
  <si>
    <t>Accessories, medium level</t>
  </si>
  <si>
    <t>PHCD00009</t>
  </si>
  <si>
    <t>Conestat alfa</t>
  </si>
  <si>
    <t>DEV09</t>
  </si>
  <si>
    <t>Deep brain, vagal, sacral, spinal cord and occipital nerve stimulators</t>
  </si>
  <si>
    <t>RD05Z</t>
  </si>
  <si>
    <t>Magnetic Resonance Imaging Scan of Two or Three Areas, with Contrast</t>
  </si>
  <si>
    <t>WCE09</t>
  </si>
  <si>
    <t>Accessories, high level</t>
  </si>
  <si>
    <t>PHCD00010</t>
  </si>
  <si>
    <t>Ecallantide</t>
  </si>
  <si>
    <t>DEV10</t>
  </si>
  <si>
    <t>Devices used in connection with pulmonary artery banding</t>
  </si>
  <si>
    <t>RD06Z</t>
  </si>
  <si>
    <t>Magnetic Resonance Imaging Scan of more than Three Areas</t>
  </si>
  <si>
    <t>WCE10</t>
  </si>
  <si>
    <t>Accessories, Specialised level</t>
  </si>
  <si>
    <t>PHCD00011</t>
  </si>
  <si>
    <t>Icatibant</t>
  </si>
  <si>
    <t>DEV11</t>
  </si>
  <si>
    <t>Drug-eluting peripheral angioplasty balloon</t>
  </si>
  <si>
    <t>RD07Z</t>
  </si>
  <si>
    <t>Magnetic Resonance Imaging Scan Requiring Extensive Patient Repositioning</t>
  </si>
  <si>
    <t>WCE11</t>
  </si>
  <si>
    <t>Accessories, specialised level with specialised seating</t>
  </si>
  <si>
    <t>PHCD00012</t>
  </si>
  <si>
    <t>Lanadelumab</t>
  </si>
  <si>
    <t>DEV12</t>
  </si>
  <si>
    <t>Endovascular stent graft (Includes aortic stent grafts)</t>
  </si>
  <si>
    <t>RD08Z</t>
  </si>
  <si>
    <t>Cardiac Magnetic Resonance Imaging Scan without Contrast</t>
  </si>
  <si>
    <t>WCE12</t>
  </si>
  <si>
    <t>Repair &amp; maintenance equipment/non-pay, all needs, Manual</t>
  </si>
  <si>
    <t>PHCD00013</t>
  </si>
  <si>
    <t>Actoxumab</t>
  </si>
  <si>
    <t>DEV13</t>
  </si>
  <si>
    <t>Flow diverters for intracranial aneurysms</t>
  </si>
  <si>
    <t>RD09Z</t>
  </si>
  <si>
    <t>Cardiac Magnetic Resonance Imaging Scan with Post-Contrast Only</t>
  </si>
  <si>
    <t>WCE13</t>
  </si>
  <si>
    <t>Repair &amp; maintenance equipment/non-pay, all needs, Powered</t>
  </si>
  <si>
    <t>PHCD00014</t>
  </si>
  <si>
    <t>Amikacin Inhalation</t>
  </si>
  <si>
    <t>DEV14</t>
  </si>
  <si>
    <t>ICD (Implantable Cardioverter-Defibrillator)</t>
  </si>
  <si>
    <t>RD10Z</t>
  </si>
  <si>
    <t>Cardiac Magnetic Resonance Imaging Scan with Pre- and Post-Contrast</t>
  </si>
  <si>
    <t>PHCD00016</t>
  </si>
  <si>
    <t>Anti-pseudomonas aeruginosa IgY</t>
  </si>
  <si>
    <t>DEV15</t>
  </si>
  <si>
    <t>ICD with CRT (Cardiac Resynchronisation Therapy) capability</t>
  </si>
  <si>
    <t>RD20A</t>
  </si>
  <si>
    <t>Computerised Tomography Scan of One Area, without Contrast, 19 years and over</t>
  </si>
  <si>
    <t>PHCD00017</t>
  </si>
  <si>
    <t>Aztreonam Lysine</t>
  </si>
  <si>
    <t>DEV16</t>
  </si>
  <si>
    <t>Insulin pumps and pump consumables</t>
  </si>
  <si>
    <t>RD20B</t>
  </si>
  <si>
    <t>Computerised Tomography Scan of One Area, without Contrast, between 6 and 18 years</t>
  </si>
  <si>
    <t>PHCD00018</t>
  </si>
  <si>
    <t>Bezlotoxumab</t>
  </si>
  <si>
    <t>DEV17</t>
  </si>
  <si>
    <t>Intracranial stents</t>
  </si>
  <si>
    <t>RD20C</t>
  </si>
  <si>
    <t>Computerised Tomography Scan of One Area, without Contrast, 5 years and under</t>
  </si>
  <si>
    <t>PHCD00019</t>
  </si>
  <si>
    <t>Ciprofloxacin inhalation </t>
  </si>
  <si>
    <t>DEV18</t>
  </si>
  <si>
    <t>Intrathecal drug delivery pumps</t>
  </si>
  <si>
    <t>RD21A</t>
  </si>
  <si>
    <t>Computerised Tomography Scan of One Area, with Post-Contrast Only, 19 years and over</t>
  </si>
  <si>
    <t>PHCD00020</t>
  </si>
  <si>
    <t>Ciprofloxacin liposomal </t>
  </si>
  <si>
    <t>DEV19</t>
  </si>
  <si>
    <t>Lengthing nails for Limb Reconstruction and Circular external fixator frame</t>
  </si>
  <si>
    <t>RD21B</t>
  </si>
  <si>
    <t>Computerised Tomography Scan of One Area, with Post-Contrast Only, between 6 and 18 years</t>
  </si>
  <si>
    <t>PHCD00022</t>
  </si>
  <si>
    <t>Fidaxomicin (brand name Dificlir)</t>
  </si>
  <si>
    <t>DEV20</t>
  </si>
  <si>
    <t>Maxillofacial bespoke prostheses</t>
  </si>
  <si>
    <t>RD21C</t>
  </si>
  <si>
    <t>Computerised Tomography Scan of One Area, with Post-Contrast Only, 5 years and under</t>
  </si>
  <si>
    <t>PHCD00024</t>
  </si>
  <si>
    <t>Pretomanid </t>
  </si>
  <si>
    <t>DEV21</t>
  </si>
  <si>
    <t>Occluder, vascular, appendage and septal devices</t>
  </si>
  <si>
    <t>RD22Z</t>
  </si>
  <si>
    <t>Computerised Tomography Scan of One Area, with Pre- and Post-Contrast</t>
  </si>
  <si>
    <t>PHCD00025</t>
  </si>
  <si>
    <t>Tobramycin</t>
  </si>
  <si>
    <t>DEV22</t>
  </si>
  <si>
    <t>Percutaneous valve repair and replacement devices (includes devices for TAVI)</t>
  </si>
  <si>
    <t>RD23Z</t>
  </si>
  <si>
    <t>Computerised Tomography Scan of Two Areas, without Contrast</t>
  </si>
  <si>
    <t>PHCD00026</t>
  </si>
  <si>
    <t>Vancomycin</t>
  </si>
  <si>
    <t>DEV23</t>
  </si>
  <si>
    <t>Peripheral vascular stents (Includes peripheral vascular drug eluting stents)</t>
  </si>
  <si>
    <t>RD24Z</t>
  </si>
  <si>
    <t>Computerised Tomography Scan of Two Areas, with Contrast</t>
  </si>
  <si>
    <t>PHCD00034</t>
  </si>
  <si>
    <t>Bevacizumab</t>
  </si>
  <si>
    <t>DEV24</t>
  </si>
  <si>
    <t>Radiofrequency, cryotherapy and microwave ablation probes and catheters (Except where used for complex Gastrointestinal Tract Endoscopy procedures)</t>
  </si>
  <si>
    <t>RD25Z</t>
  </si>
  <si>
    <t>Computerised Tomography Scan of Three Areas, without Contrast</t>
  </si>
  <si>
    <t>PHCD00035</t>
  </si>
  <si>
    <t>Bortezomib</t>
  </si>
  <si>
    <t>DEV25</t>
  </si>
  <si>
    <t>Rib Fixation Plates</t>
  </si>
  <si>
    <t>RD26Z</t>
  </si>
  <si>
    <t>Computerised Tomography Scan of Three Areas, with Contrast</t>
  </si>
  <si>
    <t>PHCD00036</t>
  </si>
  <si>
    <t>Cetuximab</t>
  </si>
  <si>
    <t>DEV26</t>
  </si>
  <si>
    <t>CPAP and BiPAP machines</t>
  </si>
  <si>
    <t>RD27Z</t>
  </si>
  <si>
    <t>Computerised Tomography Scan of more than Three Areas</t>
  </si>
  <si>
    <t>PHCD00037</t>
  </si>
  <si>
    <t>Bedaquiline</t>
  </si>
  <si>
    <t>DEV27</t>
  </si>
  <si>
    <t>Continuous Glucose Monitoring Systems</t>
  </si>
  <si>
    <t>RD30Z</t>
  </si>
  <si>
    <t>Contrast Fluoroscopy Procedures with duration of less than 20 minutes</t>
  </si>
  <si>
    <t>PHCD00038</t>
  </si>
  <si>
    <t>Delamanid</t>
  </si>
  <si>
    <t>DEV28</t>
  </si>
  <si>
    <t xml:space="preserve">Liquid Embolic </t>
  </si>
  <si>
    <t>RD31Z</t>
  </si>
  <si>
    <t>Contrast Fluoroscopy Procedures with duration of 20 to 40 minutes</t>
  </si>
  <si>
    <t>PHCD00039</t>
  </si>
  <si>
    <t>Para - Aminosalicylic acid</t>
  </si>
  <si>
    <t>DEV29</t>
  </si>
  <si>
    <t>Irreversible electroporation probes</t>
  </si>
  <si>
    <t>RD32Z</t>
  </si>
  <si>
    <t>Contrast Fluoroscopy Procedures with duration of more than 40 minutes</t>
  </si>
  <si>
    <t>PHCD00040</t>
  </si>
  <si>
    <t>Ex-vivo expanded autologous human corneal epithelial cells containing stem cells 1</t>
  </si>
  <si>
    <t>DEV30</t>
  </si>
  <si>
    <t>Intracardiac pacemaker system</t>
  </si>
  <si>
    <t>RD33Z</t>
  </si>
  <si>
    <t>Contrast Fluoroscopy, Mobile or Intraoperative Procedures, with duration of less than 20 minutes</t>
  </si>
  <si>
    <t>PHCD00041</t>
  </si>
  <si>
    <t>Platelet lysate-based therapy</t>
  </si>
  <si>
    <t>DEV31</t>
  </si>
  <si>
    <t>Wireless CRT-P (Cardiac Resynchronisation Therapy-Pacemaker) system</t>
  </si>
  <si>
    <t>RD34Z</t>
  </si>
  <si>
    <t>Contrast Fluoroscopy, Mobile or Intraoperative Procedures, with duration of 20 to 40 minutes</t>
  </si>
  <si>
    <t>PHCD00042</t>
  </si>
  <si>
    <t>Antithrombin III</t>
  </si>
  <si>
    <t>MTI001</t>
  </si>
  <si>
    <t>HeartFlow</t>
  </si>
  <si>
    <t>RD35Z</t>
  </si>
  <si>
    <t>Contrast Fluoroscopy, Mobile or Intraoperative Procedures, with duration of more than 40 minutes</t>
  </si>
  <si>
    <t>PHCD00043</t>
  </si>
  <si>
    <t>Autologous eye serum drops</t>
  </si>
  <si>
    <t>MTI002</t>
  </si>
  <si>
    <t>SecurAcath</t>
  </si>
  <si>
    <t>RD40Z</t>
  </si>
  <si>
    <t>Ultrasound Scan with duration of less than 20 minutes, without Contrast</t>
  </si>
  <si>
    <t>PHCD00044</t>
  </si>
  <si>
    <t>Defibrotide</t>
  </si>
  <si>
    <t>MTI003</t>
  </si>
  <si>
    <t>gammaCore</t>
  </si>
  <si>
    <t>RD41Z</t>
  </si>
  <si>
    <t>Ultrasound Scan with duration of less than 20 minutes, with Contrast</t>
  </si>
  <si>
    <t>PHCD00045</t>
  </si>
  <si>
    <t>Emicizumab</t>
  </si>
  <si>
    <t>RD42Z</t>
  </si>
  <si>
    <t>Ultrasound Scan with duration of 20 minutes and over, without Contrast</t>
  </si>
  <si>
    <t>PHCD00046</t>
  </si>
  <si>
    <t>Factor IX</t>
  </si>
  <si>
    <t>RD43Z</t>
  </si>
  <si>
    <t>Ultrasound Scan with duration of 20 minutes and over, with Contrast</t>
  </si>
  <si>
    <t>PHCD00047</t>
  </si>
  <si>
    <t>Factor VII</t>
  </si>
  <si>
    <t>RD44Z</t>
  </si>
  <si>
    <t>Ultrasound Scan, Mobile or Intraoperative Procedures, with duration of less than 20 minutes</t>
  </si>
  <si>
    <t>PHCD00048</t>
  </si>
  <si>
    <t>Factor VIIa</t>
  </si>
  <si>
    <t>RD45Z</t>
  </si>
  <si>
    <t>Ultrasound Scan, Mobile or Intraoperative Procedures, with duration of 20 to 40 minutes</t>
  </si>
  <si>
    <t>PHCD00049</t>
  </si>
  <si>
    <t>Factor VIII</t>
  </si>
  <si>
    <t>RD46Z</t>
  </si>
  <si>
    <t>Ultrasound Scan, Mobile or Intraoperative Procedures, with duration of more than 40 minutes</t>
  </si>
  <si>
    <t>PHCD00050</t>
  </si>
  <si>
    <t>Factor VIII inhibitor bypassing factor</t>
  </si>
  <si>
    <t>RD47Z</t>
  </si>
  <si>
    <t>Vascular Ultrasound Scan</t>
  </si>
  <si>
    <t>PHCD00051</t>
  </si>
  <si>
    <t>Factor XIII</t>
  </si>
  <si>
    <t>RD48Z</t>
  </si>
  <si>
    <t>Ultrasound Elastography</t>
  </si>
  <si>
    <t>PHCD00052</t>
  </si>
  <si>
    <t>Fibrinogen</t>
  </si>
  <si>
    <t>RD50Z</t>
  </si>
  <si>
    <t>Dexa Scan</t>
  </si>
  <si>
    <t>PHCD00053</t>
  </si>
  <si>
    <t>Fitusiran</t>
  </si>
  <si>
    <t>RD51A</t>
  </si>
  <si>
    <t>Simple Echocardiogram, 19 years and over</t>
  </si>
  <si>
    <t>PHCD00054</t>
  </si>
  <si>
    <t>Protein C</t>
  </si>
  <si>
    <t>RD51B</t>
  </si>
  <si>
    <t>Simple Echocardiogram, between 6 and 18 years</t>
  </si>
  <si>
    <t>PHCD00055</t>
  </si>
  <si>
    <t>Prothrombin Complex</t>
  </si>
  <si>
    <t>RD51C</t>
  </si>
  <si>
    <t>Simple Echocardiogram, 5 years and under</t>
  </si>
  <si>
    <t>PHCD00056</t>
  </si>
  <si>
    <t>Rurioctocog alfa pegol</t>
  </si>
  <si>
    <t>RD60Z</t>
  </si>
  <si>
    <t>Cardiac Computerised Tomography Scan</t>
  </si>
  <si>
    <t>PHCD00057</t>
  </si>
  <si>
    <t>Von Willebrand factor analogue</t>
  </si>
  <si>
    <t>RD61Z</t>
  </si>
  <si>
    <t>Colon Computerised Tomography Scan</t>
  </si>
  <si>
    <t>PHCD00058</t>
  </si>
  <si>
    <t>Vonicog alfa</t>
  </si>
  <si>
    <t>RN01A</t>
  </si>
  <si>
    <t>Positron Emission Tomography with Computed Tomography (PET-CT) of One Area, 19 years and over</t>
  </si>
  <si>
    <t>PHCD00059</t>
  </si>
  <si>
    <t>Dibotermin alfa</t>
  </si>
  <si>
    <t>RN01B</t>
  </si>
  <si>
    <t>Positron Emission Tomography with Computed Tomography (PET-CT) of One Area, between 6 and 18 years</t>
  </si>
  <si>
    <t>PHCD00060</t>
  </si>
  <si>
    <t>Eptotermin alfa</t>
  </si>
  <si>
    <t>RN01C</t>
  </si>
  <si>
    <t>Positron Emission Tomography with Computed Tomography (PET-CT) of One Area, 5 years and under</t>
  </si>
  <si>
    <t>PHCD00061</t>
  </si>
  <si>
    <t>Cannabidiol</t>
  </si>
  <si>
    <t>RN02A</t>
  </si>
  <si>
    <t>Positron Emission Tomography with Computed Tomography (PET-CT) of Two or Three Areas, 19 years and over</t>
  </si>
  <si>
    <t>PHCD00062</t>
  </si>
  <si>
    <t>Cerliponase alfa </t>
  </si>
  <si>
    <t>RN02B</t>
  </si>
  <si>
    <t>Positron Emission Tomography with Computed Tomography (PET-CT) of Two or Three Areas, 18 years and under</t>
  </si>
  <si>
    <t>PHCD00063</t>
  </si>
  <si>
    <t>Fenfluramine</t>
  </si>
  <si>
    <t>RN03A</t>
  </si>
  <si>
    <t>Positron Emission Tomography with Computed Tomography (PET-CT) of more than Three Areas, 19 years and over</t>
  </si>
  <si>
    <t>PHCD00064</t>
  </si>
  <si>
    <t>Gosuranemab</t>
  </si>
  <si>
    <t>RN03B</t>
  </si>
  <si>
    <t>Positron Emission Tomography with Computed Tomography (PET-CT) of more than Three Areas, 18 years and under</t>
  </si>
  <si>
    <t>Basiliximab</t>
  </si>
  <si>
    <t>RN04A</t>
  </si>
  <si>
    <t>Single Photon Emission Computed Tomography with Computed Tomography (SPECT-CT) of One Area, 19 years and over</t>
  </si>
  <si>
    <t>PHCD00066</t>
  </si>
  <si>
    <t>Dexamethasone Intraocular Implant</t>
  </si>
  <si>
    <t>RN04B</t>
  </si>
  <si>
    <t>Single Photon Emission Computed Tomography with Computed Tomography (SPECT-CT) of One Area, between 6 and 18 years</t>
  </si>
  <si>
    <t>PHCD00067</t>
  </si>
  <si>
    <t>Olokizumab</t>
  </si>
  <si>
    <t>RN04C</t>
  </si>
  <si>
    <t>Single Photon Emission Computed Tomography with Computed Tomography (SPECT-CT) of One Area, 5 years and under</t>
  </si>
  <si>
    <t>PHCD00068</t>
  </si>
  <si>
    <t>Abatacept</t>
  </si>
  <si>
    <t>RN05A</t>
  </si>
  <si>
    <t>Single Photon Emission Computed Tomography with Computed Tomography (SPECT-CT) of Two or Three Areas, 19 years and over</t>
  </si>
  <si>
    <t>PHCD00069</t>
  </si>
  <si>
    <t>Adalimumab</t>
  </si>
  <si>
    <t>RN05B</t>
  </si>
  <si>
    <t>Single Photon Emission Computed Tomography with Computed Tomography (SPECT-CT) of Two or Three Areas, 18 years and under</t>
  </si>
  <si>
    <t>PHCD00070</t>
  </si>
  <si>
    <t>Anakinra</t>
  </si>
  <si>
    <t>RN06A</t>
  </si>
  <si>
    <t>Single Photon Emission Computed Tomography with Computed Tomography (SPECT-CT) of more than Three Areas, 19 years and over</t>
  </si>
  <si>
    <t>PHCD00071</t>
  </si>
  <si>
    <t>Anifrolumab</t>
  </si>
  <si>
    <t>RN06B</t>
  </si>
  <si>
    <t>Single Photon Emission Computed Tomography with Computed Tomography (SPECT-CT) of more than Three Areas, 18 years and under</t>
  </si>
  <si>
    <t>PHCD00072</t>
  </si>
  <si>
    <t>Apremilast</t>
  </si>
  <si>
    <t>RN07A</t>
  </si>
  <si>
    <t>Positron Emission Tomography (PET), 19 years and over</t>
  </si>
  <si>
    <t>PHCD00073</t>
  </si>
  <si>
    <t>Avacopan</t>
  </si>
  <si>
    <t>RN07B</t>
  </si>
  <si>
    <t>Positron Emission Tomography (PET), between 6 and 18 years</t>
  </si>
  <si>
    <t>PHCD00074</t>
  </si>
  <si>
    <t>Bimagrumab </t>
  </si>
  <si>
    <t>RN07C</t>
  </si>
  <si>
    <t>Positron Emission Tomography (PET), 5 years and under</t>
  </si>
  <si>
    <t>PHCD00075</t>
  </si>
  <si>
    <t>Blisibimod</t>
  </si>
  <si>
    <t>RN08A</t>
  </si>
  <si>
    <t>Single Photon Emission Computed Tomography (SPECT), 19 years and over</t>
  </si>
  <si>
    <t>PHCD00076</t>
  </si>
  <si>
    <t>Brodalumab</t>
  </si>
  <si>
    <t>RN08B</t>
  </si>
  <si>
    <t>Single Photon Emission Computed Tomography (SPECT), between 6 and 18 years</t>
  </si>
  <si>
    <t>PHCD00077</t>
  </si>
  <si>
    <t>Brolucizumab</t>
  </si>
  <si>
    <t>RN08C</t>
  </si>
  <si>
    <t>Single Photon Emission Computed Tomography (SPECT), 5 years and under</t>
  </si>
  <si>
    <t>PHCD00078</t>
  </si>
  <si>
    <t>Certolizumab Pegol</t>
  </si>
  <si>
    <t>RN09Z</t>
  </si>
  <si>
    <t>Myocardial Positron Emission Tomography</t>
  </si>
  <si>
    <t>PHCD00079</t>
  </si>
  <si>
    <t>Clazakizumab</t>
  </si>
  <si>
    <t>RN10Z</t>
  </si>
  <si>
    <t>Octreotide Scan</t>
  </si>
  <si>
    <t>PHCD00080</t>
  </si>
  <si>
    <t>Epratuzumab</t>
  </si>
  <si>
    <t>RN11Z</t>
  </si>
  <si>
    <t>Dopamine Transporter Scan</t>
  </si>
  <si>
    <t>PHCD00081</t>
  </si>
  <si>
    <t>Etanercept</t>
  </si>
  <si>
    <t>RN12A</t>
  </si>
  <si>
    <t>Metaiodobenzylguanidine (MIBG) Scan, 19 years and over</t>
  </si>
  <si>
    <t>PHCD00082</t>
  </si>
  <si>
    <t>Fasinumab</t>
  </si>
  <si>
    <t>RN12B</t>
  </si>
  <si>
    <t>Metaiodobenzylguanidine (MIBG) Scan, 18 years and under</t>
  </si>
  <si>
    <t>PHCD00083</t>
  </si>
  <si>
    <t>Galcanezumab</t>
  </si>
  <si>
    <t>RN13Z</t>
  </si>
  <si>
    <t>Nuclear Medicine Infection Scan or White Cell Scan</t>
  </si>
  <si>
    <t>PHCD00084</t>
  </si>
  <si>
    <t>Golimumab</t>
  </si>
  <si>
    <t>RN14Z</t>
  </si>
  <si>
    <t>Tauroselcholic Acid (SeHCAT) Scan</t>
  </si>
  <si>
    <t>PHCD00085</t>
  </si>
  <si>
    <t>IL6 receptor MAb (SA237)</t>
  </si>
  <si>
    <t>RN15A</t>
  </si>
  <si>
    <t>Nuclear Bone Scan of Two or Three Phases, 19 years and over</t>
  </si>
  <si>
    <t>PHCD00086</t>
  </si>
  <si>
    <t>Infliximab</t>
  </si>
  <si>
    <t>RN15B</t>
  </si>
  <si>
    <t>Nuclear Bone Scan of Two or Three Phases, 18 years and under</t>
  </si>
  <si>
    <t>PHCD00087</t>
  </si>
  <si>
    <t>Ixekizumba</t>
  </si>
  <si>
    <t>RN16A</t>
  </si>
  <si>
    <t>Nuclear Bone Scan of Other Phases, 19 years and over</t>
  </si>
  <si>
    <t>PHCD00088</t>
  </si>
  <si>
    <t>Piclidenoson</t>
  </si>
  <si>
    <t>RN16B</t>
  </si>
  <si>
    <t>Nuclear Bone Scan of Other Phases, between 6 and 18 years</t>
  </si>
  <si>
    <t>PHCD00089</t>
  </si>
  <si>
    <t>Rituximab</t>
  </si>
  <si>
    <t>RN16C</t>
  </si>
  <si>
    <t>Nuclear Bone Scan of Other Phases, 5 years and under</t>
  </si>
  <si>
    <t>PHCD00090</t>
  </si>
  <si>
    <t>Sarilumab</t>
  </si>
  <si>
    <t>RN17A</t>
  </si>
  <si>
    <t>Hepatobiliary Nuclear Scan, 19 years and over</t>
  </si>
  <si>
    <t>PHCD00091</t>
  </si>
  <si>
    <t>Satralizumab</t>
  </si>
  <si>
    <t>RN17B</t>
  </si>
  <si>
    <t>Hepatobiliary Nuclear Scan, 18 years and under</t>
  </si>
  <si>
    <t>PHCD00092</t>
  </si>
  <si>
    <t>Secukinumab</t>
  </si>
  <si>
    <t>RN18A</t>
  </si>
  <si>
    <t>Lung Ventilation or Perfusion Scan, 19 years and over</t>
  </si>
  <si>
    <t>PHCD00093</t>
  </si>
  <si>
    <t>Siltuximab</t>
  </si>
  <si>
    <t>RN18B</t>
  </si>
  <si>
    <t>Lung Ventilation or Perfusion Scan, 18 years and under</t>
  </si>
  <si>
    <t>PHCD00094</t>
  </si>
  <si>
    <t>Tabalumab</t>
  </si>
  <si>
    <t>RN19Z</t>
  </si>
  <si>
    <t>Sentinel Lymph Node Scan</t>
  </si>
  <si>
    <t>PHCD00095</t>
  </si>
  <si>
    <t>Tanezumab</t>
  </si>
  <si>
    <t>RN20Z</t>
  </si>
  <si>
    <t>Myocardial Perfusion Scan</t>
  </si>
  <si>
    <t>PHCD00096</t>
  </si>
  <si>
    <t>Teduglutide</t>
  </si>
  <si>
    <t>RN21Z</t>
  </si>
  <si>
    <t>Myocardial Perfusion Scan, Stress Only</t>
  </si>
  <si>
    <t>PHCD00097</t>
  </si>
  <si>
    <t>Tildrakizumab</t>
  </si>
  <si>
    <t>RN22Z</t>
  </si>
  <si>
    <t>Multi-Gated Acquisition (MUGA) Scan</t>
  </si>
  <si>
    <t>PHCD00098</t>
  </si>
  <si>
    <t>Tocilizumab</t>
  </si>
  <si>
    <t>RN23A</t>
  </si>
  <si>
    <t>Nuclear Cystography, 19 years and over</t>
  </si>
  <si>
    <t>PHCD00099</t>
  </si>
  <si>
    <t>Ustekinumab</t>
  </si>
  <si>
    <t>RN23B</t>
  </si>
  <si>
    <t>Nuclear Cystography, between 6 and 18 years</t>
  </si>
  <si>
    <t>PHCD00104</t>
  </si>
  <si>
    <t>Letermovir </t>
  </si>
  <si>
    <t>RN23C</t>
  </si>
  <si>
    <t>Nuclear Cystography, 5 years and under</t>
  </si>
  <si>
    <t>PHCD00105</t>
  </si>
  <si>
    <t>Maribavir</t>
  </si>
  <si>
    <t>RN24Z</t>
  </si>
  <si>
    <t>Parathyroid Scan</t>
  </si>
  <si>
    <t>PHCD00107</t>
  </si>
  <si>
    <t>Abaloparatide</t>
  </si>
  <si>
    <t>RN25A</t>
  </si>
  <si>
    <t>Renogram, 19 years and over</t>
  </si>
  <si>
    <t>PHCD00108</t>
  </si>
  <si>
    <t>Human Parathyriod hormone-related protein analogue</t>
  </si>
  <si>
    <t>RN25B</t>
  </si>
  <si>
    <t>Renogram, between 6 and 18 years</t>
  </si>
  <si>
    <t>PHCD00109</t>
  </si>
  <si>
    <t>Parathyroid hormone</t>
  </si>
  <si>
    <t>RN25C</t>
  </si>
  <si>
    <t>Renogram, 5 years and under</t>
  </si>
  <si>
    <t>PHCD00110</t>
  </si>
  <si>
    <t>Setrusumab</t>
  </si>
  <si>
    <t>RN26Z</t>
  </si>
  <si>
    <t>Red Cell Mass Studies</t>
  </si>
  <si>
    <t>PHCD00111</t>
  </si>
  <si>
    <t>Teriparatide</t>
  </si>
  <si>
    <t>RN27A</t>
  </si>
  <si>
    <t>Glomerular Filtration Rate Testing, 19 years and over</t>
  </si>
  <si>
    <t>PHCD00112</t>
  </si>
  <si>
    <t>Velcalcetide </t>
  </si>
  <si>
    <t>RN27B</t>
  </si>
  <si>
    <t>Glomerular Filtration Rate Testing, between 6 and 18 years</t>
  </si>
  <si>
    <t>PHCD00113</t>
  </si>
  <si>
    <t>Palovarotene</t>
  </si>
  <si>
    <t>RN27C</t>
  </si>
  <si>
    <t>Glomerular Filtration Rate Testing, 5 years and under</t>
  </si>
  <si>
    <t>PHCD00114</t>
  </si>
  <si>
    <t>Anabasum</t>
  </si>
  <si>
    <t>RN28Z</t>
  </si>
  <si>
    <t>Breath Test</t>
  </si>
  <si>
    <t>PHCD00115</t>
  </si>
  <si>
    <t>Baricitinib</t>
  </si>
  <si>
    <t>RN29A</t>
  </si>
  <si>
    <t>Meckel's Scan, 19 years and over</t>
  </si>
  <si>
    <t>PHCD00116</t>
  </si>
  <si>
    <t>Belatacept</t>
  </si>
  <si>
    <t>RN29B</t>
  </si>
  <si>
    <t>Meckel's Scan, between 6 and 18 years</t>
  </si>
  <si>
    <t>PHCD00117</t>
  </si>
  <si>
    <t>Belimumab</t>
  </si>
  <si>
    <t>RN29C</t>
  </si>
  <si>
    <t>Meckel's Scan, 5 years and under</t>
  </si>
  <si>
    <t>PHCD00118</t>
  </si>
  <si>
    <t>Burosumab</t>
  </si>
  <si>
    <t>RN30A</t>
  </si>
  <si>
    <t>Dimercaptosuccinic Acid (DMSA) Scan, 19 years and over</t>
  </si>
  <si>
    <t>PHCD00119</t>
  </si>
  <si>
    <t>CX601</t>
  </si>
  <si>
    <t>RN30B</t>
  </si>
  <si>
    <t>Dimercaptosuccinic Acid (DMSA) Scan, between 6 and 18 years</t>
  </si>
  <si>
    <t>PHCD00120</t>
  </si>
  <si>
    <t>Dupilumab </t>
  </si>
  <si>
    <t>RN30C</t>
  </si>
  <si>
    <t>Dimercaptosuccinic Acid (DMSA) Scan, 5 years and under</t>
  </si>
  <si>
    <t>PHCD00121</t>
  </si>
  <si>
    <t>Edratide</t>
  </si>
  <si>
    <t>RN31Z</t>
  </si>
  <si>
    <t>Dacryoscintigraphy</t>
  </si>
  <si>
    <t>PHCD00122</t>
  </si>
  <si>
    <t>Entolimod</t>
  </si>
  <si>
    <t>RN32A</t>
  </si>
  <si>
    <t>Thyroid Gland Scan, 19 years and over</t>
  </si>
  <si>
    <t>PHCD00123</t>
  </si>
  <si>
    <t>Etrolizumab</t>
  </si>
  <si>
    <t>RN32B</t>
  </si>
  <si>
    <t>Thyroid Gland Scan, 18 years and under</t>
  </si>
  <si>
    <t>PHCD00124</t>
  </si>
  <si>
    <t>Fedratinib</t>
  </si>
  <si>
    <t>RN33Z</t>
  </si>
  <si>
    <t>Other Specified Diagnostic Imaging of Digestive Tract</t>
  </si>
  <si>
    <t>PHCD00125</t>
  </si>
  <si>
    <t>Filgotinib</t>
  </si>
  <si>
    <t>RN34A</t>
  </si>
  <si>
    <t>Other Specified Diagnostic Imaging of Other Sites, 19 years and over</t>
  </si>
  <si>
    <t>PHCD00126</t>
  </si>
  <si>
    <t>Forigerimod acetate</t>
  </si>
  <si>
    <t>RN34B</t>
  </si>
  <si>
    <t>Other Specified Diagnostic Imaging of Other Sites, between 6 and 18 years</t>
  </si>
  <si>
    <t>PHCD00127</t>
  </si>
  <si>
    <t>Gevokizumab</t>
  </si>
  <si>
    <t>RN34C</t>
  </si>
  <si>
    <t>Other Specified Diagnostic Imaging of Other Sites, 5 years and under</t>
  </si>
  <si>
    <t>PHCD00128</t>
  </si>
  <si>
    <t>Guselkumab </t>
  </si>
  <si>
    <t>RN50Z</t>
  </si>
  <si>
    <t>Radiation Synovectomy</t>
  </si>
  <si>
    <t>PHCD00129</t>
  </si>
  <si>
    <t>Mavrilimumab </t>
  </si>
  <si>
    <t>RN51Z</t>
  </si>
  <si>
    <t>Oral Delivery of Radiotherapy for Thyroid Ablation</t>
  </si>
  <si>
    <t>PHCD00130</t>
  </si>
  <si>
    <t>Momelotinib</t>
  </si>
  <si>
    <t>RN52Z</t>
  </si>
  <si>
    <t>Delivery of Other Radionuclide Therapy</t>
  </si>
  <si>
    <t>PHCD00131</t>
  </si>
  <si>
    <t>Plerixafor</t>
  </si>
  <si>
    <t>PHCD00132</t>
  </si>
  <si>
    <t>Raxibacumab</t>
  </si>
  <si>
    <t>PHCD00133</t>
  </si>
  <si>
    <t>Reparixin</t>
  </si>
  <si>
    <t>PHCD00134</t>
  </si>
  <si>
    <t>Risankizumab</t>
  </si>
  <si>
    <t>PHCD00135</t>
  </si>
  <si>
    <t>Sirolimus</t>
  </si>
  <si>
    <t>PHCD00136</t>
  </si>
  <si>
    <t>Sirolimus (invitreal)</t>
  </si>
  <si>
    <t>PHCD00137</t>
  </si>
  <si>
    <t>Sirukumab</t>
  </si>
  <si>
    <t>PHCD00138</t>
  </si>
  <si>
    <t>Tofacitinib</t>
  </si>
  <si>
    <t>PHCD00139</t>
  </si>
  <si>
    <t>Upadacitinib</t>
  </si>
  <si>
    <t>PHCD00140</t>
  </si>
  <si>
    <t>Vedolizumab</t>
  </si>
  <si>
    <t>PHCD00141</t>
  </si>
  <si>
    <t>Voclosporin</t>
  </si>
  <si>
    <t>PHCD00142</t>
  </si>
  <si>
    <t>Atacicept</t>
  </si>
  <si>
    <t>PHCD00143</t>
  </si>
  <si>
    <t>Cobitolimod</t>
  </si>
  <si>
    <t>PHCD00144</t>
  </si>
  <si>
    <t>Solanezumab</t>
  </si>
  <si>
    <t>PHCD00145</t>
  </si>
  <si>
    <t>Human alpha1-proteinase inhibitor</t>
  </si>
  <si>
    <t>PHCD00146</t>
  </si>
  <si>
    <t>Velmanase alfa</t>
  </si>
  <si>
    <t>PHCD00147</t>
  </si>
  <si>
    <t>Sutimlimab</t>
  </si>
  <si>
    <t>PHCD00148</t>
  </si>
  <si>
    <t>Antilymphocyte globulin</t>
  </si>
  <si>
    <t>PHCD00149</t>
  </si>
  <si>
    <t>Antithymocyte Immunoglobulin</t>
  </si>
  <si>
    <t>PHCD00150</t>
  </si>
  <si>
    <t>Darbepoetin alfa</t>
  </si>
  <si>
    <t>PHCD00151</t>
  </si>
  <si>
    <t>Epoetin alfa, beta, theta and zeta</t>
  </si>
  <si>
    <t>PHCD00152</t>
  </si>
  <si>
    <t>Eprodisate</t>
  </si>
  <si>
    <t>PHCD00153</t>
  </si>
  <si>
    <t>Ixazomib</t>
  </si>
  <si>
    <t>PHCD00154</t>
  </si>
  <si>
    <t>Roxadustat</t>
  </si>
  <si>
    <t>PHCD00155</t>
  </si>
  <si>
    <t>Vadadustat</t>
  </si>
  <si>
    <t>PHCD00156</t>
  </si>
  <si>
    <t>Deferasirox</t>
  </si>
  <si>
    <t>PHCD00157</t>
  </si>
  <si>
    <t>Deferiprone</t>
  </si>
  <si>
    <t>PHCD00158</t>
  </si>
  <si>
    <t>Desferrioxamine</t>
  </si>
  <si>
    <t>PHCD00159</t>
  </si>
  <si>
    <t>Alipogene Tiparvovec</t>
  </si>
  <si>
    <t>PHCD00160</t>
  </si>
  <si>
    <t>Alpha-1 Antitrypsin</t>
  </si>
  <si>
    <t>PHCD00161</t>
  </si>
  <si>
    <t>Betaine</t>
  </si>
  <si>
    <t>PHCD00162</t>
  </si>
  <si>
    <t>Carglumic acid</t>
  </si>
  <si>
    <t>PHCD00163</t>
  </si>
  <si>
    <t>Carnitine</t>
  </si>
  <si>
    <t>PHCD00164</t>
  </si>
  <si>
    <t>Chenodeoxycholic acid </t>
  </si>
  <si>
    <t>PHCD00165</t>
  </si>
  <si>
    <t>Cholic acid </t>
  </si>
  <si>
    <t>PHCD00166</t>
  </si>
  <si>
    <t>Cyclic pyranopterin monophosphate</t>
  </si>
  <si>
    <t>PHCD00167</t>
  </si>
  <si>
    <t>Cysteamine bitartrate</t>
  </si>
  <si>
    <t>PHCD00168</t>
  </si>
  <si>
    <t>Cysteamine Hyrochloride</t>
  </si>
  <si>
    <t>PHCD00169</t>
  </si>
  <si>
    <t>Givosiran</t>
  </si>
  <si>
    <t>PHCD00170</t>
  </si>
  <si>
    <t>Glycerol phenylbutyrate </t>
  </si>
  <si>
    <t>PHCD00171</t>
  </si>
  <si>
    <t>Haem Arginate</t>
  </si>
  <si>
    <t>PHCD00172</t>
  </si>
  <si>
    <t>Human Heterologous Liver Cells</t>
  </si>
  <si>
    <t>PHCD00173</t>
  </si>
  <si>
    <t>Hydroxypropyl betadex</t>
  </si>
  <si>
    <t>PHCD00174</t>
  </si>
  <si>
    <t>Invertase</t>
  </si>
  <si>
    <t>PHCD00175</t>
  </si>
  <si>
    <t>Mercaptamine</t>
  </si>
  <si>
    <t>PHCD00176</t>
  </si>
  <si>
    <t>Nitisinone</t>
  </si>
  <si>
    <t>PHCD00177</t>
  </si>
  <si>
    <t>Obeticholic acid</t>
  </si>
  <si>
    <t>PHCD00178</t>
  </si>
  <si>
    <t>Pegvaliase</t>
  </si>
  <si>
    <t>PHCD00179</t>
  </si>
  <si>
    <t>Reloxaliase</t>
  </si>
  <si>
    <t>PHCD00180</t>
  </si>
  <si>
    <t>Sacrosidase</t>
  </si>
  <si>
    <t>PHCD00181</t>
  </si>
  <si>
    <t>Sapropterin</t>
  </si>
  <si>
    <t>PHCD00182</t>
  </si>
  <si>
    <t>Sodium phenylbutyrate</t>
  </si>
  <si>
    <t>PHCD00183</t>
  </si>
  <si>
    <t>Tetrahydrobiopterin</t>
  </si>
  <si>
    <t>PHCD00184</t>
  </si>
  <si>
    <t>Trientine</t>
  </si>
  <si>
    <t>PHCD00185</t>
  </si>
  <si>
    <t>Triheptanoin</t>
  </si>
  <si>
    <t>PHCD00186</t>
  </si>
  <si>
    <t>Uridine triacetate</t>
  </si>
  <si>
    <t>PHCD00187</t>
  </si>
  <si>
    <t>Pegbelfermin</t>
  </si>
  <si>
    <t>PHCD00188</t>
  </si>
  <si>
    <t>Biotin</t>
  </si>
  <si>
    <t>PHCD00189</t>
  </si>
  <si>
    <t>Collagenase</t>
  </si>
  <si>
    <t>PHCD00190</t>
  </si>
  <si>
    <t>Damoctocog alfa pegol </t>
  </si>
  <si>
    <t>PHCD00191</t>
  </si>
  <si>
    <t>Thrombomodulin, Recombinant Human </t>
  </si>
  <si>
    <t>PHCD00192</t>
  </si>
  <si>
    <t>Rasburicase</t>
  </si>
  <si>
    <t>PHCD00193</t>
  </si>
  <si>
    <t>Albutropin</t>
  </si>
  <si>
    <t>PHCD00194</t>
  </si>
  <si>
    <t>Lixivaptan</t>
  </si>
  <si>
    <t>PHCD00195</t>
  </si>
  <si>
    <t>Macimorelin</t>
  </si>
  <si>
    <t>PHCD00196</t>
  </si>
  <si>
    <t>Mecasermin</t>
  </si>
  <si>
    <t>PHCD00197</t>
  </si>
  <si>
    <t>Octreolin</t>
  </si>
  <si>
    <t>PHCD00198</t>
  </si>
  <si>
    <t>Pegvisomant</t>
  </si>
  <si>
    <t>PHCD00199</t>
  </si>
  <si>
    <t>Somapacitan</t>
  </si>
  <si>
    <t>PHCD00200</t>
  </si>
  <si>
    <t>Somatrogon</t>
  </si>
  <si>
    <t>PHCD00201</t>
  </si>
  <si>
    <t>Somatropin</t>
  </si>
  <si>
    <t>PHCD00203</t>
  </si>
  <si>
    <t>Tolvaptan</t>
  </si>
  <si>
    <t>PHCD00205</t>
  </si>
  <si>
    <t>Gantenerumab</t>
  </si>
  <si>
    <t>PHCD00206</t>
  </si>
  <si>
    <t>Pitolisant</t>
  </si>
  <si>
    <t>PHCD00207</t>
  </si>
  <si>
    <t>Sodium oxybate</t>
  </si>
  <si>
    <t>PHCD00208</t>
  </si>
  <si>
    <t>Solriamfetol</t>
  </si>
  <si>
    <t>PHCD00209</t>
  </si>
  <si>
    <t>Aldesleukin</t>
  </si>
  <si>
    <t>PHCD00210</t>
  </si>
  <si>
    <t>Alemtuzumab</t>
  </si>
  <si>
    <t>PHCD00211</t>
  </si>
  <si>
    <t>Amiselimod</t>
  </si>
  <si>
    <t>PHCD00212</t>
  </si>
  <si>
    <t>Canakinumab</t>
  </si>
  <si>
    <t>PHCD00213</t>
  </si>
  <si>
    <t>Cladribine</t>
  </si>
  <si>
    <t>PHCD00214</t>
  </si>
  <si>
    <t>Crizanlizumab</t>
  </si>
  <si>
    <t>PHCD00215</t>
  </si>
  <si>
    <t>Dexamethasone intra-erythrocyte</t>
  </si>
  <si>
    <t>PHCD00216</t>
  </si>
  <si>
    <t>Dexrazoxane</t>
  </si>
  <si>
    <t>PHCD00217</t>
  </si>
  <si>
    <t>Dimethyl fumarate</t>
  </si>
  <si>
    <t>PHCD00218</t>
  </si>
  <si>
    <t>Diroximel fumarate</t>
  </si>
  <si>
    <t>PHCD00220</t>
  </si>
  <si>
    <t>Eptinezumab</t>
  </si>
  <si>
    <t>PHCD00221</t>
  </si>
  <si>
    <t>Erenumab</t>
  </si>
  <si>
    <t>PHCD00222</t>
  </si>
  <si>
    <t>Fingolimod</t>
  </si>
  <si>
    <t>PHCD00223</t>
  </si>
  <si>
    <t>Fremanezumab</t>
  </si>
  <si>
    <t>PHCD00224</t>
  </si>
  <si>
    <t>Ganetespib</t>
  </si>
  <si>
    <t>PHCD00225</t>
  </si>
  <si>
    <t>Glatiramer Acetate</t>
  </si>
  <si>
    <t>PHCD00226</t>
  </si>
  <si>
    <t>Inebelizumab</t>
  </si>
  <si>
    <t>PHCD00229</t>
  </si>
  <si>
    <t>Interferon Beta</t>
  </si>
  <si>
    <t>PHCD00230</t>
  </si>
  <si>
    <t>Laquinimod</t>
  </si>
  <si>
    <t>PHCD00231</t>
  </si>
  <si>
    <t>Lenalidomide</t>
  </si>
  <si>
    <t>PHCD00232</t>
  </si>
  <si>
    <t>Natalizumab</t>
  </si>
  <si>
    <t>PHCD00233</t>
  </si>
  <si>
    <t>Ocrelizumab</t>
  </si>
  <si>
    <t>PHCD00234</t>
  </si>
  <si>
    <t>Ofatumumab</t>
  </si>
  <si>
    <t>PHCD00235</t>
  </si>
  <si>
    <t>Ozanimod</t>
  </si>
  <si>
    <t>PHCD00236</t>
  </si>
  <si>
    <t>Peginterferon Beta-1a</t>
  </si>
  <si>
    <t>PHCD00237</t>
  </si>
  <si>
    <t>Pomalidomide</t>
  </si>
  <si>
    <t>PHCD00238</t>
  </si>
  <si>
    <t>Reltecimod</t>
  </si>
  <si>
    <t>PHCD00239</t>
  </si>
  <si>
    <t>Rintatolimod</t>
  </si>
  <si>
    <t>PHCD00240</t>
  </si>
  <si>
    <t>Romosozumab</t>
  </si>
  <si>
    <t>PHCD00241</t>
  </si>
  <si>
    <t>Siponimod</t>
  </si>
  <si>
    <t>PHCD00242</t>
  </si>
  <si>
    <t>Teriflunomide</t>
  </si>
  <si>
    <t>PHCD00243</t>
  </si>
  <si>
    <t>Thalidomide</t>
  </si>
  <si>
    <t>PHCD00244</t>
  </si>
  <si>
    <t>Teprotumumab</t>
  </si>
  <si>
    <t>PHCD00246</t>
  </si>
  <si>
    <t>Alirocumab </t>
  </si>
  <si>
    <t>PHCD00247</t>
  </si>
  <si>
    <t>Evinacumab</t>
  </si>
  <si>
    <t>PHCD00248</t>
  </si>
  <si>
    <t>Evolocumab</t>
  </si>
  <si>
    <t>PHCD00249</t>
  </si>
  <si>
    <t>Lomitapide</t>
  </si>
  <si>
    <t>PHCD00250</t>
  </si>
  <si>
    <t>Volanesorsen</t>
  </si>
  <si>
    <t>PHCD00251</t>
  </si>
  <si>
    <t>Agalsidase alfa</t>
  </si>
  <si>
    <t>PHCD00252</t>
  </si>
  <si>
    <t>Agalsidase beta</t>
  </si>
  <si>
    <t>PHCD00253</t>
  </si>
  <si>
    <t>Alglucosidase alfa</t>
  </si>
  <si>
    <t>PHCD00254</t>
  </si>
  <si>
    <t>Alpha-Mannosidase recombinant human</t>
  </si>
  <si>
    <t>PHCD00255</t>
  </si>
  <si>
    <t>Asfotase alfa</t>
  </si>
  <si>
    <t>PHCD00256</t>
  </si>
  <si>
    <t>Eliglustat</t>
  </si>
  <si>
    <t>PHCD00257</t>
  </si>
  <si>
    <t>Elosulfase alfa</t>
  </si>
  <si>
    <t>PHCD00258</t>
  </si>
  <si>
    <t>Galsulfase</t>
  </si>
  <si>
    <t>PHCD00259</t>
  </si>
  <si>
    <t>Idursulfase</t>
  </si>
  <si>
    <t>PHCD00260</t>
  </si>
  <si>
    <t>Imiglucerase</t>
  </si>
  <si>
    <t>PHCD00261</t>
  </si>
  <si>
    <t>Laronidase</t>
  </si>
  <si>
    <t>PHCD00262</t>
  </si>
  <si>
    <t>Migalastat</t>
  </si>
  <si>
    <t>PHCD00263</t>
  </si>
  <si>
    <t>Miglustat</t>
  </si>
  <si>
    <t>PHCD00264</t>
  </si>
  <si>
    <t>Olipudase alfa</t>
  </si>
  <si>
    <t>PHCD00265</t>
  </si>
  <si>
    <t>Pegunigalsidase alfa</t>
  </si>
  <si>
    <t>PHCD00266</t>
  </si>
  <si>
    <t>Reveglucosidase Alfa</t>
  </si>
  <si>
    <t>PHCD00267</t>
  </si>
  <si>
    <t>Sebelipase alfa</t>
  </si>
  <si>
    <t>PHCD00268</t>
  </si>
  <si>
    <t>Taliglucerase alfa</t>
  </si>
  <si>
    <t>PHCD00269</t>
  </si>
  <si>
    <t>Velaglucerase alfa</t>
  </si>
  <si>
    <t>PHCD00270</t>
  </si>
  <si>
    <t>Vestronidase alfa</t>
  </si>
  <si>
    <t>PHCD00271</t>
  </si>
  <si>
    <t>Dexamethasone intravitreal implant</t>
  </si>
  <si>
    <t>PHCD00272</t>
  </si>
  <si>
    <t>Fluocinolone acetonide</t>
  </si>
  <si>
    <t>PHCD00273</t>
  </si>
  <si>
    <t>Begelomab</t>
  </si>
  <si>
    <t>PHCD00274</t>
  </si>
  <si>
    <t>Dornase alfa</t>
  </si>
  <si>
    <t>PHCD00275</t>
  </si>
  <si>
    <t>Ivacaftor</t>
  </si>
  <si>
    <t>PHCD00276</t>
  </si>
  <si>
    <t>Lumacaftor with Ivacaftor</t>
  </si>
  <si>
    <t>PHCD00277</t>
  </si>
  <si>
    <t>Mannitol</t>
  </si>
  <si>
    <t>PHCD00278</t>
  </si>
  <si>
    <t>Tezacaftor</t>
  </si>
  <si>
    <t>PHCD00279</t>
  </si>
  <si>
    <t>Ceralifimod </t>
  </si>
  <si>
    <t>PHCD00280</t>
  </si>
  <si>
    <t>Daclizumab</t>
  </si>
  <si>
    <t>PHCD00281</t>
  </si>
  <si>
    <t>Ponesimod</t>
  </si>
  <si>
    <t>PHCD00283</t>
  </si>
  <si>
    <t>Azacitidine</t>
  </si>
  <si>
    <t>PHCD00284</t>
  </si>
  <si>
    <t>Decitabine</t>
  </si>
  <si>
    <t>PHCD00285</t>
  </si>
  <si>
    <t>Galunisertib</t>
  </si>
  <si>
    <t>PHCD00286</t>
  </si>
  <si>
    <t>Luspatercept</t>
  </si>
  <si>
    <t>PHCD00287</t>
  </si>
  <si>
    <t>Rigosertib</t>
  </si>
  <si>
    <t>PHCD00288</t>
  </si>
  <si>
    <t>Co-careldopa internal tube intestinal gel</t>
  </si>
  <si>
    <t>PHCD00289</t>
  </si>
  <si>
    <t>Levodopa + Carbidopa</t>
  </si>
  <si>
    <t>PHCD00290</t>
  </si>
  <si>
    <t>Nusinersen</t>
  </si>
  <si>
    <t>PHCD00291</t>
  </si>
  <si>
    <t>Risdiplam</t>
  </si>
  <si>
    <t>PHCD00292</t>
  </si>
  <si>
    <t>Tafamidis</t>
  </si>
  <si>
    <t>PHCD00293</t>
  </si>
  <si>
    <t>Vatiquinone</t>
  </si>
  <si>
    <t>PHCD00294</t>
  </si>
  <si>
    <t>Amifampridine phosphate</t>
  </si>
  <si>
    <t>PHCD00295</t>
  </si>
  <si>
    <t>Arimoclomol</t>
  </si>
  <si>
    <t>PHCD00296</t>
  </si>
  <si>
    <t>Ataluren</t>
  </si>
  <si>
    <t>PHCD00297</t>
  </si>
  <si>
    <t>Dichlorphenamide</t>
  </si>
  <si>
    <t>PHCD00298</t>
  </si>
  <si>
    <t>Domagrozumab</t>
  </si>
  <si>
    <t>PHCD00299</t>
  </si>
  <si>
    <t>Drisapersen</t>
  </si>
  <si>
    <t>PHCD00300</t>
  </si>
  <si>
    <t>Edasalonexent</t>
  </si>
  <si>
    <t>PHCD00301</t>
  </si>
  <si>
    <t>Eteplirsen </t>
  </si>
  <si>
    <t>PHCD00302</t>
  </si>
  <si>
    <t>Fampridine</t>
  </si>
  <si>
    <t>PHCD00303</t>
  </si>
  <si>
    <t>Idebenone</t>
  </si>
  <si>
    <t>PHCD00304</t>
  </si>
  <si>
    <t>Mexiletine</t>
  </si>
  <si>
    <t>PHCD00305</t>
  </si>
  <si>
    <t>Olesoxime</t>
  </si>
  <si>
    <t>PHCD00306</t>
  </si>
  <si>
    <t>Poloxamer 188</t>
  </si>
  <si>
    <t>PHCD00307</t>
  </si>
  <si>
    <t>Rimeporide</t>
  </si>
  <si>
    <t>PHCD00308</t>
  </si>
  <si>
    <t>Ziconotide</t>
  </si>
  <si>
    <t>PHCD00309</t>
  </si>
  <si>
    <t>Alicaforsen</t>
  </si>
  <si>
    <t>PHCD00310</t>
  </si>
  <si>
    <t>Beperminogene perplasmid</t>
  </si>
  <si>
    <t>PHCD00311</t>
  </si>
  <si>
    <t>Cenegermin</t>
  </si>
  <si>
    <t>PHCD00312</t>
  </si>
  <si>
    <t>Emricasan </t>
  </si>
  <si>
    <t>PHCD00313</t>
  </si>
  <si>
    <t>Imlifidase</t>
  </si>
  <si>
    <t>PHCD00314</t>
  </si>
  <si>
    <t>Inotersen</t>
  </si>
  <si>
    <t>PHCD00315</t>
  </si>
  <si>
    <t>Levoketoconazole</t>
  </si>
  <si>
    <t>PHCD00316</t>
  </si>
  <si>
    <t>Maralixibat</t>
  </si>
  <si>
    <t>PHCD00317</t>
  </si>
  <si>
    <t>Nexobrid</t>
  </si>
  <si>
    <t>PHCD00318</t>
  </si>
  <si>
    <t>Patisiran</t>
  </si>
  <si>
    <t>PHCD00319</t>
  </si>
  <si>
    <t>Rivipansel sodium</t>
  </si>
  <si>
    <t>PHCD00320</t>
  </si>
  <si>
    <t>Voxelotor</t>
  </si>
  <si>
    <t>PHCD00321</t>
  </si>
  <si>
    <t>VX-210 (Cethrin)</t>
  </si>
  <si>
    <t>PHCD00322</t>
  </si>
  <si>
    <t>Andexanet alfa</t>
  </si>
  <si>
    <t>PHCD00323</t>
  </si>
  <si>
    <t>Idarucizumab</t>
  </si>
  <si>
    <t>PHCD00324</t>
  </si>
  <si>
    <t>Calcifediol</t>
  </si>
  <si>
    <t>PHCD00325</t>
  </si>
  <si>
    <t>Cinacalcet</t>
  </si>
  <si>
    <t>PHCD00326</t>
  </si>
  <si>
    <t>Etelcalcetide</t>
  </si>
  <si>
    <t>PHCD00327</t>
  </si>
  <si>
    <t>Liothyronine</t>
  </si>
  <si>
    <t>PHCD00328</t>
  </si>
  <si>
    <t>Metreleptin </t>
  </si>
  <si>
    <t>PHCD00329</t>
  </si>
  <si>
    <t>Osilodrostat</t>
  </si>
  <si>
    <t>PHCD00330</t>
  </si>
  <si>
    <t>Paricalcitol</t>
  </si>
  <si>
    <t>PHCD00331</t>
  </si>
  <si>
    <t>Parenteral Nutrition</t>
  </si>
  <si>
    <t>PHCD00332</t>
  </si>
  <si>
    <t>Eculizumab</t>
  </si>
  <si>
    <t>PHCD00333</t>
  </si>
  <si>
    <t>Ravulizumab</t>
  </si>
  <si>
    <t>PHCD00334</t>
  </si>
  <si>
    <t>Lanthanum Carbonate</t>
  </si>
  <si>
    <t>PHCD00335</t>
  </si>
  <si>
    <t>Sevelamer</t>
  </si>
  <si>
    <t>PHCD00336</t>
  </si>
  <si>
    <t>Sucroferric oxyhdroxide</t>
  </si>
  <si>
    <t>PHCD00337</t>
  </si>
  <si>
    <t>Avatrombopag</t>
  </si>
  <si>
    <t>PHCD00338</t>
  </si>
  <si>
    <t>Caplacizumab</t>
  </si>
  <si>
    <t>PHCD00339</t>
  </si>
  <si>
    <t>Efraloctocog alfa</t>
  </si>
  <si>
    <t>PHCD00340</t>
  </si>
  <si>
    <t>Efrenonacog alfa</t>
  </si>
  <si>
    <t>PHCD00341</t>
  </si>
  <si>
    <t>Eltrombopag</t>
  </si>
  <si>
    <t>PHCD00342</t>
  </si>
  <si>
    <t>Lusutrombopag </t>
  </si>
  <si>
    <t>PHCD00343</t>
  </si>
  <si>
    <t>Octocog Alfa</t>
  </si>
  <si>
    <t>PHCD00344</t>
  </si>
  <si>
    <t>Romiplostim</t>
  </si>
  <si>
    <t>PHCD00345</t>
  </si>
  <si>
    <t>Digoxin immune fab</t>
  </si>
  <si>
    <t>PHCD00346</t>
  </si>
  <si>
    <t>Fomepizole</t>
  </si>
  <si>
    <t>PHCD00347</t>
  </si>
  <si>
    <t>Glucarpidase</t>
  </si>
  <si>
    <t>PHCD00348</t>
  </si>
  <si>
    <t>Afatinib</t>
  </si>
  <si>
    <t>PHCD00349</t>
  </si>
  <si>
    <t>Axitinib</t>
  </si>
  <si>
    <t>PHCD00350</t>
  </si>
  <si>
    <t>Bosutinib</t>
  </si>
  <si>
    <t>PHCD00351</t>
  </si>
  <si>
    <t>Brimapitide</t>
  </si>
  <si>
    <t>PHCD00352</t>
  </si>
  <si>
    <t>Crizotinib</t>
  </si>
  <si>
    <t>PHCD00353</t>
  </si>
  <si>
    <t>Dabrafenib</t>
  </si>
  <si>
    <t>PHCD00354</t>
  </si>
  <si>
    <t>Dasatinib</t>
  </si>
  <si>
    <t>PHCD00355</t>
  </si>
  <si>
    <t>Erlotinib</t>
  </si>
  <si>
    <t>PHCD00356</t>
  </si>
  <si>
    <t>Everolimus</t>
  </si>
  <si>
    <t>PHCD00357</t>
  </si>
  <si>
    <t>Fostamatinib disodium</t>
  </si>
  <si>
    <t>PHCD00358</t>
  </si>
  <si>
    <t>Gefitinib</t>
  </si>
  <si>
    <t>PHCD00359</t>
  </si>
  <si>
    <t>Imatinib</t>
  </si>
  <si>
    <t>PHCD00360</t>
  </si>
  <si>
    <t>Imetelstat</t>
  </si>
  <si>
    <t>PHCD00361</t>
  </si>
  <si>
    <t>Lapatinib</t>
  </si>
  <si>
    <t>PHCD00362</t>
  </si>
  <si>
    <t>Lonafarnib </t>
  </si>
  <si>
    <t>PHCD00363</t>
  </si>
  <si>
    <t>Masitinib</t>
  </si>
  <si>
    <t>PHCD00364</t>
  </si>
  <si>
    <t>Nilotinib</t>
  </si>
  <si>
    <t>PHCD00365</t>
  </si>
  <si>
    <t>Pacritinib</t>
  </si>
  <si>
    <t>PHCD00366</t>
  </si>
  <si>
    <t>Pazopanib</t>
  </si>
  <si>
    <t>PHCD00367</t>
  </si>
  <si>
    <t>Ponatinib</t>
  </si>
  <si>
    <t>PHCD00368</t>
  </si>
  <si>
    <t>Regorafenib</t>
  </si>
  <si>
    <t>PHCD00369</t>
  </si>
  <si>
    <t>Ruxolitinib</t>
  </si>
  <si>
    <t>PHCD00370</t>
  </si>
  <si>
    <t>Sorafenib</t>
  </si>
  <si>
    <t>PHCD00371</t>
  </si>
  <si>
    <t>Sunitinib</t>
  </si>
  <si>
    <t>PHCD00372</t>
  </si>
  <si>
    <t>Temsirolimus</t>
  </si>
  <si>
    <t>PHCD00373</t>
  </si>
  <si>
    <t>Vandetanib</t>
  </si>
  <si>
    <t>PHCD00374</t>
  </si>
  <si>
    <t>Vemurafenib</t>
  </si>
  <si>
    <t>PHCD00375</t>
  </si>
  <si>
    <t>Nintedanib</t>
  </si>
  <si>
    <t>PHCD00376</t>
  </si>
  <si>
    <t>Pirfenidone</t>
  </si>
  <si>
    <t>PHCD00377</t>
  </si>
  <si>
    <t>Refanalin</t>
  </si>
  <si>
    <t>PHCD00378</t>
  </si>
  <si>
    <t>Teprasiran</t>
  </si>
  <si>
    <t>PHCD00379</t>
  </si>
  <si>
    <t>Ketorolac with Phenylephrine</t>
  </si>
  <si>
    <t>PHCD00380</t>
  </si>
  <si>
    <t>Ocriplasmin</t>
  </si>
  <si>
    <t>PHCD00381</t>
  </si>
  <si>
    <t>Voretigene neparvovec</t>
  </si>
  <si>
    <t>PHCD00382</t>
  </si>
  <si>
    <t>Afamelanotide</t>
  </si>
  <si>
    <t>PHCD00383</t>
  </si>
  <si>
    <t>Alitretinoin</t>
  </si>
  <si>
    <t>PHCD00384</t>
  </si>
  <si>
    <t>Fibroblast growth factor 1 gene therapy</t>
  </si>
  <si>
    <t>PHCD00385</t>
  </si>
  <si>
    <t>Lanreotide</t>
  </si>
  <si>
    <t>PHCD00386</t>
  </si>
  <si>
    <t>Octreotide</t>
  </si>
  <si>
    <t>PHCD00387</t>
  </si>
  <si>
    <t>Pasireotide</t>
  </si>
  <si>
    <t>PHCD00388</t>
  </si>
  <si>
    <t>Subcutaneous human normal immunoglobulins</t>
  </si>
  <si>
    <t>PHCD00389</t>
  </si>
  <si>
    <t>Abicipar</t>
  </si>
  <si>
    <t>PHCD00390</t>
  </si>
  <si>
    <t>Aflibercept</t>
  </si>
  <si>
    <t>PHCD00391</t>
  </si>
  <si>
    <t>Aganirsen</t>
  </si>
  <si>
    <t>PHCD00392</t>
  </si>
  <si>
    <t>Avacincaptad pegol</t>
  </si>
  <si>
    <t>PHCD00393</t>
  </si>
  <si>
    <t>Lampalizumab</t>
  </si>
  <si>
    <t>PHCD00394</t>
  </si>
  <si>
    <t>Ranibizumab</t>
  </si>
  <si>
    <t>PHCD00395</t>
  </si>
  <si>
    <t>Verteporfin</t>
  </si>
  <si>
    <t>PHCD00396</t>
  </si>
  <si>
    <t>Botulinum toxin</t>
  </si>
  <si>
    <t>PHCD00397</t>
  </si>
  <si>
    <t>Valbenazine</t>
  </si>
  <si>
    <t>PHCD00398</t>
  </si>
  <si>
    <t>Ambrisentan</t>
  </si>
  <si>
    <t>PHCD00399</t>
  </si>
  <si>
    <t>Bardoxolone methyl</t>
  </si>
  <si>
    <t>PHCD00400</t>
  </si>
  <si>
    <t>Bosentan</t>
  </si>
  <si>
    <t>PHCD00401</t>
  </si>
  <si>
    <t>Epoprostenol</t>
  </si>
  <si>
    <t>PHCD00402</t>
  </si>
  <si>
    <t>Iloprost</t>
  </si>
  <si>
    <t>PHCD00403</t>
  </si>
  <si>
    <t>Macitentan</t>
  </si>
  <si>
    <t>PHCD00404</t>
  </si>
  <si>
    <t>Nitric Oxide</t>
  </si>
  <si>
    <t>PHCD00405</t>
  </si>
  <si>
    <t>Riociguat</t>
  </si>
  <si>
    <t>PHCD00406</t>
  </si>
  <si>
    <t>Selexipag</t>
  </si>
  <si>
    <t>PSCD001</t>
  </si>
  <si>
    <t>3,4 Diaminopyridine</t>
  </si>
  <si>
    <t>PSCD002</t>
  </si>
  <si>
    <t>Abemaciclib</t>
  </si>
  <si>
    <t>PSCD003</t>
  </si>
  <si>
    <t>Abiraterone</t>
  </si>
  <si>
    <t>PSCD004</t>
  </si>
  <si>
    <t>Acalabrutinib</t>
  </si>
  <si>
    <t>PSCD005</t>
  </si>
  <si>
    <t>Albumin Bound Paclitaxel</t>
  </si>
  <si>
    <t>PSCD006</t>
  </si>
  <si>
    <t>Alectinib</t>
  </si>
  <si>
    <t>PSCD007</t>
  </si>
  <si>
    <t>Atezolizumab</t>
  </si>
  <si>
    <t>PSCD008</t>
  </si>
  <si>
    <t>Autologous &amp; Allogenic Serum Eye Drops</t>
  </si>
  <si>
    <t>PSCD009</t>
  </si>
  <si>
    <t>Avapritinib</t>
  </si>
  <si>
    <t>PSCD010</t>
  </si>
  <si>
    <t>Avelumab</t>
  </si>
  <si>
    <t>PSCD011</t>
  </si>
  <si>
    <t>Axicabtagene Ciloleucel</t>
  </si>
  <si>
    <t>PSCD012</t>
  </si>
  <si>
    <t>Azathioprine</t>
  </si>
  <si>
    <t>PSCD013</t>
  </si>
  <si>
    <t>Bendamustine</t>
  </si>
  <si>
    <t>PSCD014</t>
  </si>
  <si>
    <t>Berotralstat</t>
  </si>
  <si>
    <t>PSCD015</t>
  </si>
  <si>
    <t>Binimetinib</t>
  </si>
  <si>
    <t>PSCD016</t>
  </si>
  <si>
    <t>Blinatumomab</t>
  </si>
  <si>
    <t>PSCD017</t>
  </si>
  <si>
    <t>Brentuximab</t>
  </si>
  <si>
    <t>PSCD018</t>
  </si>
  <si>
    <t>Brigatinib</t>
  </si>
  <si>
    <t>PSCD019</t>
  </si>
  <si>
    <t>Cabazitaxel</t>
  </si>
  <si>
    <t>PSCD020</t>
  </si>
  <si>
    <t>Cabozantinib</t>
  </si>
  <si>
    <t>PSCD021</t>
  </si>
  <si>
    <t>Carfilzomib</t>
  </si>
  <si>
    <t>PSCD022</t>
  </si>
  <si>
    <t>Cemiplimab</t>
  </si>
  <si>
    <t>PSCD023</t>
  </si>
  <si>
    <t>Ceritinib</t>
  </si>
  <si>
    <t>PSCD024</t>
  </si>
  <si>
    <t>Ciclosporin</t>
  </si>
  <si>
    <t>PSCD025</t>
  </si>
  <si>
    <t>Cipaglucosidase Alfa</t>
  </si>
  <si>
    <t>PSCD026</t>
  </si>
  <si>
    <t>Clofarabine</t>
  </si>
  <si>
    <t>PSCD027</t>
  </si>
  <si>
    <t>Colestilan</t>
  </si>
  <si>
    <t>PSCD028</t>
  </si>
  <si>
    <t>Cysteamine (Mercaptamine)</t>
  </si>
  <si>
    <t>PSCD029</t>
  </si>
  <si>
    <t>Dacomitinib</t>
  </si>
  <si>
    <t>PSCD030</t>
  </si>
  <si>
    <t>Daratumumab</t>
  </si>
  <si>
    <t>PSCD031</t>
  </si>
  <si>
    <t>Darolutamide</t>
  </si>
  <si>
    <t>PSCD032</t>
  </si>
  <si>
    <t>Dinutuximab</t>
  </si>
  <si>
    <t>PSCD033</t>
  </si>
  <si>
    <t>Durvalumab</t>
  </si>
  <si>
    <t>PSCD034</t>
  </si>
  <si>
    <t>Encorafenib</t>
  </si>
  <si>
    <t>PSCD035</t>
  </si>
  <si>
    <t>Entrectinib</t>
  </si>
  <si>
    <t>PSCD036</t>
  </si>
  <si>
    <t>Enzalutamide</t>
  </si>
  <si>
    <t>PSCD037</t>
  </si>
  <si>
    <t>Eribulin</t>
  </si>
  <si>
    <t>PSCD038</t>
  </si>
  <si>
    <t>Everolimus (Afinitor®)</t>
  </si>
  <si>
    <t>PSCD039</t>
  </si>
  <si>
    <t>Gemtuzumab Ozogamicin</t>
  </si>
  <si>
    <t>PSCD040</t>
  </si>
  <si>
    <t>Gilterritinib</t>
  </si>
  <si>
    <t>PSCD041</t>
  </si>
  <si>
    <t>Glatiramer</t>
  </si>
  <si>
    <t>PSCD042</t>
  </si>
  <si>
    <t>Granulocyte-Macrophage Colony-Stimulating Factor (Leukine® - Import)</t>
  </si>
  <si>
    <t>PSCD043</t>
  </si>
  <si>
    <t>Human Coagulation Factor X</t>
  </si>
  <si>
    <t>PSCD044</t>
  </si>
  <si>
    <t>Ibrutinib</t>
  </si>
  <si>
    <t>PSCD045</t>
  </si>
  <si>
    <t>Idelalisib</t>
  </si>
  <si>
    <t>PSCD046</t>
  </si>
  <si>
    <t>Inotuzumab Ozogamicin</t>
  </si>
  <si>
    <t>PSCD047</t>
  </si>
  <si>
    <t>Ipilimumab</t>
  </si>
  <si>
    <t>PSCD048</t>
  </si>
  <si>
    <t>Isatuximab</t>
  </si>
  <si>
    <t>PSCD049</t>
  </si>
  <si>
    <t>Larotrectinib</t>
  </si>
  <si>
    <t>PSCD050</t>
  </si>
  <si>
    <t>Lenvatinib</t>
  </si>
  <si>
    <t>PSCD051</t>
  </si>
  <si>
    <t>Leriglitazone</t>
  </si>
  <si>
    <t>PSCD052</t>
  </si>
  <si>
    <t>Liposomal Cytarabine-Daunorubicin</t>
  </si>
  <si>
    <t>PSCD053</t>
  </si>
  <si>
    <t>Lonafarnib</t>
  </si>
  <si>
    <t>PSCD054</t>
  </si>
  <si>
    <t>Lorlatinib</t>
  </si>
  <si>
    <t>PSCD055</t>
  </si>
  <si>
    <t>Lumasiran</t>
  </si>
  <si>
    <t>PSCD056</t>
  </si>
  <si>
    <t>Lutetium (177lu) Oxodotreotide</t>
  </si>
  <si>
    <t>PSCD057</t>
  </si>
  <si>
    <t>Mercaptamine Hcl Viscous Eyedrops</t>
  </si>
  <si>
    <t>PSCD058</t>
  </si>
  <si>
    <t>Mesenchymal Stem Cells (E.G. Prochymal®)</t>
  </si>
  <si>
    <t>PSCD059</t>
  </si>
  <si>
    <t>Midostaurin</t>
  </si>
  <si>
    <t>PSCD060</t>
  </si>
  <si>
    <t>Mitapivat</t>
  </si>
  <si>
    <t>PSCD061</t>
  </si>
  <si>
    <t>Mogamulizumab</t>
  </si>
  <si>
    <t>PSCD062</t>
  </si>
  <si>
    <t>Mycophenolate Mofetil</t>
  </si>
  <si>
    <t>PSCD063</t>
  </si>
  <si>
    <t>Mycophenolic Acid</t>
  </si>
  <si>
    <t>PSCD064</t>
  </si>
  <si>
    <t>Nelarabine</t>
  </si>
  <si>
    <t>PSCD065</t>
  </si>
  <si>
    <t>Neratinib</t>
  </si>
  <si>
    <t>PSCD066</t>
  </si>
  <si>
    <t>Nintedanib (Vargatef®)</t>
  </si>
  <si>
    <t>PSCD067</t>
  </si>
  <si>
    <t>Niraparib</t>
  </si>
  <si>
    <t>PSCD068</t>
  </si>
  <si>
    <t>Nivolumab</t>
  </si>
  <si>
    <t>PSCD069</t>
  </si>
  <si>
    <t>Obiltoxaximab</t>
  </si>
  <si>
    <t>PSCD070</t>
  </si>
  <si>
    <t>Obinutuzumab</t>
  </si>
  <si>
    <t>PSCD071</t>
  </si>
  <si>
    <t>Odevixibat</t>
  </si>
  <si>
    <t>PSCD072</t>
  </si>
  <si>
    <t>Olaparib</t>
  </si>
  <si>
    <t>PSCD073</t>
  </si>
  <si>
    <t>Osimertinib</t>
  </si>
  <si>
    <t>PSCD074</t>
  </si>
  <si>
    <t>Palbociclib</t>
  </si>
  <si>
    <t>PSCD075</t>
  </si>
  <si>
    <t>Panitumumab</t>
  </si>
  <si>
    <t>PSCD076</t>
  </si>
  <si>
    <t>Panobinostat</t>
  </si>
  <si>
    <t>PSCD077</t>
  </si>
  <si>
    <t>Pegcetacoplan</t>
  </si>
  <si>
    <t>PSCD078</t>
  </si>
  <si>
    <t>Pegylated Liposomal Doxorubicin</t>
  </si>
  <si>
    <t>PSCD079</t>
  </si>
  <si>
    <t>Pembrolizumab</t>
  </si>
  <si>
    <t>PSCD080</t>
  </si>
  <si>
    <t>Pemetrexed</t>
  </si>
  <si>
    <t>PSCD081</t>
  </si>
  <si>
    <t>Pemigatinib</t>
  </si>
  <si>
    <t>PSCD082</t>
  </si>
  <si>
    <t>Peptide Receptor Radionucleotide Therapy</t>
  </si>
  <si>
    <t>PSCD083</t>
  </si>
  <si>
    <t>Pertuzumab</t>
  </si>
  <si>
    <t>PSCD084</t>
  </si>
  <si>
    <t>Pixantrone</t>
  </si>
  <si>
    <t>PSCD085</t>
  </si>
  <si>
    <t>Polatuzumab</t>
  </si>
  <si>
    <t>PSCD086</t>
  </si>
  <si>
    <t>Protein Kinase Inhibitors</t>
  </si>
  <si>
    <t>PSCD087</t>
  </si>
  <si>
    <t>Radium-223 Dichloride</t>
  </si>
  <si>
    <t>PSCD088</t>
  </si>
  <si>
    <t>Ramucirumab</t>
  </si>
  <si>
    <t>PSCD089</t>
  </si>
  <si>
    <t>Ribociclib</t>
  </si>
  <si>
    <t>PSCD090</t>
  </si>
  <si>
    <t>Rituximab Iv</t>
  </si>
  <si>
    <t>PSCD091</t>
  </si>
  <si>
    <t>Rituximab Subcutaneous Formulation</t>
  </si>
  <si>
    <t>PSCD092</t>
  </si>
  <si>
    <t>Rucaparib</t>
  </si>
  <si>
    <t>PSCD093</t>
  </si>
  <si>
    <t>Selumetinib</t>
  </si>
  <si>
    <t>PSCD094</t>
  </si>
  <si>
    <t>Setmelanotide</t>
  </si>
  <si>
    <t>PSCD095</t>
  </si>
  <si>
    <t>Sodium Thiosulfate</t>
  </si>
  <si>
    <t>PSCD096</t>
  </si>
  <si>
    <t>Strimvelis</t>
  </si>
  <si>
    <t>PSCD097</t>
  </si>
  <si>
    <t>Tacrolimus</t>
  </si>
  <si>
    <t>PSCD098</t>
  </si>
  <si>
    <t>Talimogene Laherparepvec</t>
  </si>
  <si>
    <t>PSCD099</t>
  </si>
  <si>
    <t>Temozolomide</t>
  </si>
  <si>
    <t>PSCD100</t>
  </si>
  <si>
    <t>PSCD101</t>
  </si>
  <si>
    <t>Tezacaftor With Ivacaftor</t>
  </si>
  <si>
    <t>PSCD102</t>
  </si>
  <si>
    <t>Tisagenlecleucel</t>
  </si>
  <si>
    <t>PSCD103</t>
  </si>
  <si>
    <t>Tivozanib</t>
  </si>
  <si>
    <t>PSCD104</t>
  </si>
  <si>
    <t>Trabectedin</t>
  </si>
  <si>
    <t>PSCD105</t>
  </si>
  <si>
    <t>Trametinib</t>
  </si>
  <si>
    <t>PSCD106</t>
  </si>
  <si>
    <t>Trenonacog Alpha</t>
  </si>
  <si>
    <t>PSCD107</t>
  </si>
  <si>
    <t>Treprostinil Sodium</t>
  </si>
  <si>
    <t>PSCD108</t>
  </si>
  <si>
    <t>Trifluridine-Tipiracil</t>
  </si>
  <si>
    <t>PSCD109</t>
  </si>
  <si>
    <t>Venetoclax</t>
  </si>
  <si>
    <t>PSCD110</t>
  </si>
  <si>
    <t>Vismodegib</t>
  </si>
  <si>
    <t>PSCD111</t>
  </si>
  <si>
    <t>Von Willebrand Factor, Recombinant</t>
  </si>
  <si>
    <t>PSCD112</t>
  </si>
  <si>
    <t>Zanubrutinib</t>
  </si>
  <si>
    <t>WCC01</t>
  </si>
  <si>
    <t>First assessment, No equipment</t>
  </si>
  <si>
    <t>WCC02</t>
  </si>
  <si>
    <t>First assessment, Low need</t>
  </si>
  <si>
    <t>WCC03</t>
  </si>
  <si>
    <t>Handover and clinical fitting, Low need</t>
  </si>
  <si>
    <t>WCC04</t>
  </si>
  <si>
    <t>Review following assessment/fitting, Low need</t>
  </si>
  <si>
    <t>WCC05</t>
  </si>
  <si>
    <t>Skills practice/other, Low need</t>
  </si>
  <si>
    <t>WCC06</t>
  </si>
  <si>
    <t>Substantial review, Low need</t>
  </si>
  <si>
    <t>WCC07</t>
  </si>
  <si>
    <t>First assessment, Medium need</t>
  </si>
  <si>
    <t>WCC08</t>
  </si>
  <si>
    <t>Handover and clinical fitting, Medium need</t>
  </si>
  <si>
    <t>WCC09</t>
  </si>
  <si>
    <t>Review following assessment/fitting, Medium need</t>
  </si>
  <si>
    <t>WCC10</t>
  </si>
  <si>
    <t>Skills practice/other, Medium need</t>
  </si>
  <si>
    <t>WCC11</t>
  </si>
  <si>
    <t>Substantial review, Medium need</t>
  </si>
  <si>
    <t>WCC12</t>
  </si>
  <si>
    <t>First assessment, High need, Powered</t>
  </si>
  <si>
    <t>WCC13</t>
  </si>
  <si>
    <t>Handover and clinical fitting, High need, Powered</t>
  </si>
  <si>
    <t>WCC14</t>
  </si>
  <si>
    <t>Review following assessment/fitting, High need, Powered</t>
  </si>
  <si>
    <t>WCC15</t>
  </si>
  <si>
    <t>Skills practice/other, High need, Powered</t>
  </si>
  <si>
    <t>WCC16</t>
  </si>
  <si>
    <t>Substantial review, High need, Powered</t>
  </si>
  <si>
    <t>WCC17</t>
  </si>
  <si>
    <t>First assessment, High need, Manual</t>
  </si>
  <si>
    <t>WCC18</t>
  </si>
  <si>
    <t>Handover and clinical fitting, High need, Manual</t>
  </si>
  <si>
    <t>WCC19</t>
  </si>
  <si>
    <t>Review following assessment/fitting, High need, Manual</t>
  </si>
  <si>
    <t>WCC20</t>
  </si>
  <si>
    <t>Skills practice/other, High need, Manual</t>
  </si>
  <si>
    <t>WCC21</t>
  </si>
  <si>
    <t>Substantial review, High need, Manual</t>
  </si>
  <si>
    <t>WCC22</t>
  </si>
  <si>
    <t>First assessment, Specialist need, Powered</t>
  </si>
  <si>
    <t>WCC23</t>
  </si>
  <si>
    <t>Handover and clinical fitting, Specialist need, Powered</t>
  </si>
  <si>
    <t>WCC24</t>
  </si>
  <si>
    <t>Review following assessment/fitting, Specialist need, Powered</t>
  </si>
  <si>
    <t>WCC25</t>
  </si>
  <si>
    <t>Skills practice/other, Specialist need, Powered</t>
  </si>
  <si>
    <t>WCC26</t>
  </si>
  <si>
    <t>Substantial review, Specialist need, Powered</t>
  </si>
  <si>
    <t>WCC27</t>
  </si>
  <si>
    <t>First assessment, Specialist need, Manual</t>
  </si>
  <si>
    <t>WCC28</t>
  </si>
  <si>
    <t>Handover and clinical fitting, Specialist need, Manual</t>
  </si>
  <si>
    <t>WCC29</t>
  </si>
  <si>
    <t>Review following assessment/fitting, Specialist need, Manual</t>
  </si>
  <si>
    <t>WCC30</t>
  </si>
  <si>
    <t>Skills practice/other, Specialist need, Manual</t>
  </si>
  <si>
    <t>WCC31</t>
  </si>
  <si>
    <t>Substantial review, Specialist need, Manual</t>
  </si>
  <si>
    <t>WCC32</t>
  </si>
  <si>
    <t>Repair &amp; maintenance contact, all needs, Manual</t>
  </si>
  <si>
    <t>WCC33</t>
  </si>
  <si>
    <t>Repair &amp; maintenance contact, all needs, Powered</t>
  </si>
  <si>
    <r>
      <t>Community Services Care Contacts (CSCC) -</t>
    </r>
    <r>
      <rPr>
        <b/>
        <sz val="20"/>
        <color rgb="FFFF0000"/>
        <rFont val="Arial"/>
        <family val="2"/>
      </rPr>
      <t xml:space="preserve"> </t>
    </r>
    <r>
      <rPr>
        <b/>
        <sz val="20"/>
        <color theme="4" tint="-0.249977111117893"/>
        <rFont val="Arial"/>
        <family val="2"/>
      </rPr>
      <t>Reference Data 2021/22</t>
    </r>
  </si>
  <si>
    <t>Currency Code</t>
  </si>
  <si>
    <t>Service Code</t>
  </si>
  <si>
    <t>Service Name</t>
  </si>
  <si>
    <t>Appliances Service</t>
  </si>
  <si>
    <t>Patient main residence or related location</t>
  </si>
  <si>
    <t>CHS00</t>
  </si>
  <si>
    <t>No currency data available</t>
  </si>
  <si>
    <t>Null</t>
  </si>
  <si>
    <t>Arts Therapy Service</t>
  </si>
  <si>
    <t>A01</t>
  </si>
  <si>
    <t>Patient's Home</t>
  </si>
  <si>
    <t>A03</t>
  </si>
  <si>
    <t>Dietitian</t>
  </si>
  <si>
    <t>AHP</t>
  </si>
  <si>
    <t>Allied Health Professionals</t>
  </si>
  <si>
    <t>Cancer Service</t>
  </si>
  <si>
    <t>A02</t>
  </si>
  <si>
    <t>Carer's Home</t>
  </si>
  <si>
    <t>A06AG</t>
  </si>
  <si>
    <t>Occupational Therapist, Adult, Group</t>
  </si>
  <si>
    <t>Cardiac Service</t>
  </si>
  <si>
    <t>Patient's Workplace</t>
  </si>
  <si>
    <t>A06A1</t>
  </si>
  <si>
    <t>Occupational Therapist, Adult, One to One</t>
  </si>
  <si>
    <t>Community Dental Service</t>
  </si>
  <si>
    <t>A04</t>
  </si>
  <si>
    <t>Other Patient Related Location</t>
  </si>
  <si>
    <t>A06CG</t>
  </si>
  <si>
    <t>Occupational Therapist, Child, Group</t>
  </si>
  <si>
    <t>Community Paediatrics Service</t>
  </si>
  <si>
    <t>Health Centre Premises</t>
  </si>
  <si>
    <t>A06C1</t>
  </si>
  <si>
    <t>Occupational Therapist, Child, One to One</t>
  </si>
  <si>
    <t>Continence Service</t>
  </si>
  <si>
    <t>B01</t>
  </si>
  <si>
    <t>Primary Care Health Centre</t>
  </si>
  <si>
    <t>A01AG</t>
  </si>
  <si>
    <t>Other Therapist, Adult, Group</t>
  </si>
  <si>
    <t>Counselling Service</t>
  </si>
  <si>
    <t>B02</t>
  </si>
  <si>
    <t>Polyclinic</t>
  </si>
  <si>
    <t>A01A1</t>
  </si>
  <si>
    <t>Other Therapist, Adult, One to One</t>
  </si>
  <si>
    <t>Dermatology Service</t>
  </si>
  <si>
    <t>General Practitioner and Ophthalmic Medical Practitioner Premises</t>
  </si>
  <si>
    <t>A01CG</t>
  </si>
  <si>
    <t>Other Therapist, Child, Group</t>
  </si>
  <si>
    <t>Diabetes Service</t>
  </si>
  <si>
    <t>C01</t>
  </si>
  <si>
    <t>General Medical Practitioner Practice</t>
  </si>
  <si>
    <t>A01C1</t>
  </si>
  <si>
    <t>Other Therapist, Child, One to One</t>
  </si>
  <si>
    <t>District Nursing Service</t>
  </si>
  <si>
    <t>C02</t>
  </si>
  <si>
    <t>Dental Practice</t>
  </si>
  <si>
    <t>A08AG</t>
  </si>
  <si>
    <t>Physiotherapist, Adult, Group</t>
  </si>
  <si>
    <t>Ear, Nose and Throat Service</t>
  </si>
  <si>
    <t>C03</t>
  </si>
  <si>
    <t>Ophthalmic Medical Practitioner premises</t>
  </si>
  <si>
    <t>A08A1</t>
  </si>
  <si>
    <t>Physiotherapist, Adult, One to One</t>
  </si>
  <si>
    <t>End of Life Care Service</t>
  </si>
  <si>
    <t>Walk In Centres, Out of Hours Premises and Emergency Community Dental Services</t>
  </si>
  <si>
    <t>A08CG</t>
  </si>
  <si>
    <t>Physiotherapist, Child, Group</t>
  </si>
  <si>
    <t>Gastrointestinal Service</t>
  </si>
  <si>
    <t>D01</t>
  </si>
  <si>
    <t>Walk In Centre</t>
  </si>
  <si>
    <t>A08C1</t>
  </si>
  <si>
    <t>Physiotherapist, Child, One to One</t>
  </si>
  <si>
    <t>Health Visiting Service</t>
  </si>
  <si>
    <t>D02</t>
  </si>
  <si>
    <t>Out of Hours Centre</t>
  </si>
  <si>
    <t>A09A</t>
  </si>
  <si>
    <t>Podiatrist, Tier 1, General Podiatry</t>
  </si>
  <si>
    <t>Hearing Service</t>
  </si>
  <si>
    <t>D03</t>
  </si>
  <si>
    <t>Emergency Community Dental Service</t>
  </si>
  <si>
    <t>A09B</t>
  </si>
  <si>
    <t>Podiatrist, Tier 2, Minor Surgery</t>
  </si>
  <si>
    <t>Long Term Conditions Case Management Service</t>
  </si>
  <si>
    <t>Locations on Hospital Premises</t>
  </si>
  <si>
    <t>A09C</t>
  </si>
  <si>
    <t>Podiatrist, Tier 3, Management of at Risk Complex Foot</t>
  </si>
  <si>
    <t>Musculoskeletal Service</t>
  </si>
  <si>
    <t>E01</t>
  </si>
  <si>
    <t>Out-Patient Clinic</t>
  </si>
  <si>
    <t>A09D</t>
  </si>
  <si>
    <t>Podiatrist, Specialist Care 1</t>
  </si>
  <si>
    <t>Neurology Service</t>
  </si>
  <si>
    <t>E02</t>
  </si>
  <si>
    <t>Ward</t>
  </si>
  <si>
    <t>A09E</t>
  </si>
  <si>
    <t>Podiatrist, Specialist Care 2</t>
  </si>
  <si>
    <t>22</t>
  </si>
  <si>
    <t>Nutrition and Dietetics Service</t>
  </si>
  <si>
    <t>E03</t>
  </si>
  <si>
    <t>Day Hospital</t>
  </si>
  <si>
    <t>A09F</t>
  </si>
  <si>
    <t>Podiatrist, Other Non-Core Podiatry</t>
  </si>
  <si>
    <t>23</t>
  </si>
  <si>
    <t>Occupational Therapy Service</t>
  </si>
  <si>
    <t>E04</t>
  </si>
  <si>
    <t>Accident and Emergency or Minor Injuries Department</t>
  </si>
  <si>
    <t>A13AG</t>
  </si>
  <si>
    <t>Speech and Language Therapist, Adult, Group</t>
  </si>
  <si>
    <t>24</t>
  </si>
  <si>
    <t>Orthoptist Service</t>
  </si>
  <si>
    <t>E99</t>
  </si>
  <si>
    <t>Other departments</t>
  </si>
  <si>
    <t>A13A1</t>
  </si>
  <si>
    <t>Speech and Language Therapist, Adult, One to One</t>
  </si>
  <si>
    <t>25</t>
  </si>
  <si>
    <t>Pain Management Service</t>
  </si>
  <si>
    <t>Hospice Premises</t>
  </si>
  <si>
    <t>A13CG</t>
  </si>
  <si>
    <t>Speech and Language Therapist, Child, Group</t>
  </si>
  <si>
    <t>26</t>
  </si>
  <si>
    <t>Physiotherapy Service</t>
  </si>
  <si>
    <t>F01</t>
  </si>
  <si>
    <t>Hospice</t>
  </si>
  <si>
    <t>A13C1</t>
  </si>
  <si>
    <t>Speech and Language Therapist, Child, One to One</t>
  </si>
  <si>
    <t>27</t>
  </si>
  <si>
    <t>Podiatry Service</t>
  </si>
  <si>
    <t>Nursing and Residential Homes</t>
  </si>
  <si>
    <t>SCRT</t>
  </si>
  <si>
    <t>Stroke community rehabilitation teams</t>
  </si>
  <si>
    <t>CRT</t>
  </si>
  <si>
    <t>Community Rehabilitation Teams</t>
  </si>
  <si>
    <t>28</t>
  </si>
  <si>
    <t>Public Health and Lifestyle Service</t>
  </si>
  <si>
    <t>G01</t>
  </si>
  <si>
    <t>Care Home Without Nursing</t>
  </si>
  <si>
    <t>NCRT</t>
  </si>
  <si>
    <t>Neuro community rehabilitation teams</t>
  </si>
  <si>
    <t>29</t>
  </si>
  <si>
    <t>Rehabilitation Service</t>
  </si>
  <si>
    <t>G02</t>
  </si>
  <si>
    <t>Care Home With Nursing</t>
  </si>
  <si>
    <t>OSCCRT</t>
  </si>
  <si>
    <t>Other single condition community rehabilitation teams</t>
  </si>
  <si>
    <t>30</t>
  </si>
  <si>
    <t>Respiratory Service</t>
  </si>
  <si>
    <t>G03</t>
  </si>
  <si>
    <t>Children’s Home</t>
  </si>
  <si>
    <t>DCF10</t>
  </si>
  <si>
    <t>Stroke Patients</t>
  </si>
  <si>
    <t>DCFRAD</t>
  </si>
  <si>
    <t>Day Care Facilities Regular Attendances</t>
  </si>
  <si>
    <t>31</t>
  </si>
  <si>
    <t>Rheumatology Service</t>
  </si>
  <si>
    <t>G04</t>
  </si>
  <si>
    <t>Integrated Care Home Without Nursing and Care Home With Nursing</t>
  </si>
  <si>
    <t>DCF20</t>
  </si>
  <si>
    <t>Elderly Patients</t>
  </si>
  <si>
    <t>32</t>
  </si>
  <si>
    <t>School Nursing Service</t>
  </si>
  <si>
    <t>Day Centre premises</t>
  </si>
  <si>
    <t>DCF30</t>
  </si>
  <si>
    <t>Other Patients</t>
  </si>
  <si>
    <t>33</t>
  </si>
  <si>
    <t>Speech and Language Therapy Service</t>
  </si>
  <si>
    <t>H01</t>
  </si>
  <si>
    <t>Day Centre</t>
  </si>
  <si>
    <t>IC01</t>
  </si>
  <si>
    <t>Intermediate Care, Crisis Response and Early Discharge Services</t>
  </si>
  <si>
    <t>IC</t>
  </si>
  <si>
    <t>Intermediate Care</t>
  </si>
  <si>
    <t>34</t>
  </si>
  <si>
    <t>Vulnerable Children's Service</t>
  </si>
  <si>
    <t>Resource Centre Premises</t>
  </si>
  <si>
    <t>IC03</t>
  </si>
  <si>
    <t>Intermediate Care Home Based Services</t>
  </si>
  <si>
    <t>35</t>
  </si>
  <si>
    <t>Vulnerable Adult's Service</t>
  </si>
  <si>
    <t>J01</t>
  </si>
  <si>
    <t>Resource Centre</t>
  </si>
  <si>
    <t>N06AF</t>
  </si>
  <si>
    <t>Specialist Nursing, Active Case Management (Community Matrons), Adult, Face to face</t>
  </si>
  <si>
    <t>NURS</t>
  </si>
  <si>
    <t>Nursing</t>
  </si>
  <si>
    <t>Respite Care Service</t>
  </si>
  <si>
    <t>Dedicated Facilities for Children and Families</t>
  </si>
  <si>
    <t>N06AN</t>
  </si>
  <si>
    <t>Specialist Nursing, Active Case Management (Community Matrons), Adult, Non face to face</t>
  </si>
  <si>
    <t>Clinical Psychology Service</t>
  </si>
  <si>
    <t>K01</t>
  </si>
  <si>
    <t>Sure Start Children’s Centre</t>
  </si>
  <si>
    <t>N06CF</t>
  </si>
  <si>
    <t>Specialist Nursing, Active Case Management (Community Matrons), Child, Face to face</t>
  </si>
  <si>
    <t>Children's Community Nursing Service</t>
  </si>
  <si>
    <t>K02</t>
  </si>
  <si>
    <t>Child Development Centre</t>
  </si>
  <si>
    <t>N06CN</t>
  </si>
  <si>
    <t>Specialist Nursing, Active Case Management (Community Matrons), Child, Non face to face</t>
  </si>
  <si>
    <t>Diagnostic Service</t>
  </si>
  <si>
    <t>Educational, Childcare and Training Establishments</t>
  </si>
  <si>
    <t>N07AF</t>
  </si>
  <si>
    <t>Specialist Nursing, Arthritis Nursing/Liaison, Adult, Face to face</t>
  </si>
  <si>
    <t>Treatment Room Nursing Service</t>
  </si>
  <si>
    <t>L01</t>
  </si>
  <si>
    <t>School</t>
  </si>
  <si>
    <t>N07AN</t>
  </si>
  <si>
    <t>Specialist Nursing, Arthritis Nursing/Liaison, Adult, Non face to face</t>
  </si>
  <si>
    <t>Haematology Service</t>
  </si>
  <si>
    <t>L02</t>
  </si>
  <si>
    <t>Further Education College</t>
  </si>
  <si>
    <t>N07CF</t>
  </si>
  <si>
    <t>Specialist Nursing, Arthritis Nursing/Liaison, Child, Face to face</t>
  </si>
  <si>
    <t>Phlebotomy Service</t>
  </si>
  <si>
    <t>L03</t>
  </si>
  <si>
    <t>University</t>
  </si>
  <si>
    <t>N07CN</t>
  </si>
  <si>
    <t>Specialist Nursing, Arthritis Nursing/Liaison, Child, Non face to face</t>
  </si>
  <si>
    <t>Tissue Viability Service</t>
  </si>
  <si>
    <t>L04</t>
  </si>
  <si>
    <t>Nursery Premises</t>
  </si>
  <si>
    <t>N08AF</t>
  </si>
  <si>
    <t>Specialist Nursing, Asthma and Respiratory Nursing/Liaison, Adult, Face to face</t>
  </si>
  <si>
    <t>Family Support Service</t>
  </si>
  <si>
    <t>L05</t>
  </si>
  <si>
    <t>Other Childcare Premises</t>
  </si>
  <si>
    <t>N08AN</t>
  </si>
  <si>
    <t>Specialist Nursing, Asthma and Respiratory Nursing/Liaison, Adult, Non face to face</t>
  </si>
  <si>
    <t>Integrated Multidisciplinary Team (jointly commissioned)</t>
  </si>
  <si>
    <t>L06</t>
  </si>
  <si>
    <t>Training Establishments</t>
  </si>
  <si>
    <t>N08CF</t>
  </si>
  <si>
    <t>Specialist Nursing, Asthma and Respiratory Nursing/Liaison, Child, Face to face</t>
  </si>
  <si>
    <t>Prosthetic Service</t>
  </si>
  <si>
    <t>L99</t>
  </si>
  <si>
    <t>Other Educational Premises</t>
  </si>
  <si>
    <t>N08CN</t>
  </si>
  <si>
    <t>Specialist Nursing, Asthma and Respiratory Nursing/Liaison, Child, Non face to face</t>
  </si>
  <si>
    <t>Specialist Palliative Care Service</t>
  </si>
  <si>
    <t>Justice and Home Office premises</t>
  </si>
  <si>
    <t>N09AF</t>
  </si>
  <si>
    <t>Specialist Nursing, Breast Care Nursing/Liaison, Adult, Face to face</t>
  </si>
  <si>
    <t>Enablement Service</t>
  </si>
  <si>
    <t>Prison</t>
  </si>
  <si>
    <t>N09AN</t>
  </si>
  <si>
    <t>Specialist Nursing, Breast Care Nursing/Liaison, Adult, Non face to face</t>
  </si>
  <si>
    <t>Urgent Care Service</t>
  </si>
  <si>
    <t>M02</t>
  </si>
  <si>
    <t>Probation Service Premises</t>
  </si>
  <si>
    <t>N09CF</t>
  </si>
  <si>
    <t>Specialist Nursing, Breast Care Nursing/Liaison, Child, Face to face</t>
  </si>
  <si>
    <t>Wheelchair Service</t>
  </si>
  <si>
    <t>M03</t>
  </si>
  <si>
    <t>Police Station / Police Custody Suite</t>
  </si>
  <si>
    <t>N09CN</t>
  </si>
  <si>
    <t>Specialist Nursing, Breast Care Nursing/Liaison, Child, Non face to face</t>
  </si>
  <si>
    <t>Crisis Response Intermediate Care Service</t>
  </si>
  <si>
    <t>M04</t>
  </si>
  <si>
    <t>Young Offenders Institute</t>
  </si>
  <si>
    <t>N10AF</t>
  </si>
  <si>
    <t>Specialist Nursing, Cancer Related, Adult, Face to face</t>
  </si>
  <si>
    <t>Reablement Intermediate Care Service</t>
  </si>
  <si>
    <t>M05</t>
  </si>
  <si>
    <t>Immigration Removal Centre</t>
  </si>
  <si>
    <t>N10AN</t>
  </si>
  <si>
    <t>Specialist Nursing, Cancer Related, Adult, Non face to face</t>
  </si>
  <si>
    <t>Home-based Intermediate Care Service</t>
  </si>
  <si>
    <t>Public Locations</t>
  </si>
  <si>
    <t>N10CF</t>
  </si>
  <si>
    <t>Specialist Nursing, Cancer Related, Child, Face to face</t>
  </si>
  <si>
    <t>Community Bed-based Intermediate Care Service</t>
  </si>
  <si>
    <t>N01</t>
  </si>
  <si>
    <t>Street or other public open space</t>
  </si>
  <si>
    <t>N10CN</t>
  </si>
  <si>
    <t>Specialist Nursing, Cancer Related, Child, Non face to face</t>
  </si>
  <si>
    <t>N02</t>
  </si>
  <si>
    <t>Other publicly accessible area or building</t>
  </si>
  <si>
    <t>N11AF</t>
  </si>
  <si>
    <t>Specialist Nursing, Cardiac Nursing/Liaison, Adult, Face to face</t>
  </si>
  <si>
    <t>N03</t>
  </si>
  <si>
    <t>Voluntary or charitable agency premises</t>
  </si>
  <si>
    <t>N11AN</t>
  </si>
  <si>
    <t>Specialist Nursing, Cardiac Nursing/Liaison, Adult, Non face to face</t>
  </si>
  <si>
    <t>N04</t>
  </si>
  <si>
    <t>Dispensing Optician premises</t>
  </si>
  <si>
    <t>N11CF</t>
  </si>
  <si>
    <t>Specialist Nursing, Cardiac Nursing/Liaison, Child, Face to face</t>
  </si>
  <si>
    <t>N05</t>
  </si>
  <si>
    <t>Dispensing Pharmacy premises</t>
  </si>
  <si>
    <t>N11CN</t>
  </si>
  <si>
    <t>Specialist Nursing, Cardiac Nursing/Liaison, Child, Non face to face</t>
  </si>
  <si>
    <t>Other Locations</t>
  </si>
  <si>
    <t>N14AF</t>
  </si>
  <si>
    <t>Specialist Nursing, Continence Services, Adult, Face to face</t>
  </si>
  <si>
    <t>X01</t>
  </si>
  <si>
    <t>Other locations not elsewhere classified</t>
  </si>
  <si>
    <t>N14AN</t>
  </si>
  <si>
    <t>Specialist Nursing, Continence Services, Adult, Non face to face</t>
  </si>
  <si>
    <t>N14CF</t>
  </si>
  <si>
    <t>Specialist Nursing, Continence Services, Child, Face to face</t>
  </si>
  <si>
    <t>N14CN</t>
  </si>
  <si>
    <t>Specialist Nursing, Continence Services, Child, Non face to face</t>
  </si>
  <si>
    <t>N15AF</t>
  </si>
  <si>
    <t>Specialist Nursing, Diabetic Nursing/Liaison, Adult, Face to face</t>
  </si>
  <si>
    <t>N15AN</t>
  </si>
  <si>
    <t>Specialist Nursing, Diabetic Nursing/Liaison, Adult, Non face to face</t>
  </si>
  <si>
    <t>N15CF</t>
  </si>
  <si>
    <t>Specialist Nursing, Diabetic Nursing/Liaison, Child, Face to face</t>
  </si>
  <si>
    <t>N15CN</t>
  </si>
  <si>
    <t>Specialist Nursing, Diabetic Nursing/Liaison, Child, Non face to face</t>
  </si>
  <si>
    <t>N16AF</t>
  </si>
  <si>
    <t>Specialist Nursing, Enteral Feeding Nursing Services, Adult, Face to face</t>
  </si>
  <si>
    <t>N16AN</t>
  </si>
  <si>
    <t>Specialist Nursing, Enteral Feeding Nursing Services, Adult, Non face to face</t>
  </si>
  <si>
    <t>N16CF</t>
  </si>
  <si>
    <t>Specialist Nursing, Enteral Feeding Nursing Services, Child, Face to face</t>
  </si>
  <si>
    <t>N16CN</t>
  </si>
  <si>
    <t>Specialist Nursing, Enteral Feeding Nursing Services, Child, Non face to face</t>
  </si>
  <si>
    <t>N17AF</t>
  </si>
  <si>
    <t>Specialist Nursing, Haemophilia Nursing Services, Adult, Face to face</t>
  </si>
  <si>
    <t>N17AN</t>
  </si>
  <si>
    <t>Specialist Nursing, Haemophilia Nursing Services, Adult, Non face to face</t>
  </si>
  <si>
    <t>N17CF</t>
  </si>
  <si>
    <t>Specialist Nursing, Haemophilia Nursing Services, Child, Face to face</t>
  </si>
  <si>
    <t>N17CN</t>
  </si>
  <si>
    <t>Specialist Nursing, Haemophilia Nursing Services, Child, Non face to face</t>
  </si>
  <si>
    <t>N19AF</t>
  </si>
  <si>
    <t>Specialist Nursing, Infectious Diseases, Adult, Face to face</t>
  </si>
  <si>
    <t>N19AN</t>
  </si>
  <si>
    <t>Specialist Nursing, Infectious Diseases, Adult, Non face to face</t>
  </si>
  <si>
    <t>N19CF</t>
  </si>
  <si>
    <t>Specialist Nursing, Infectious Diseases, Child, Face to face</t>
  </si>
  <si>
    <t>N19CN</t>
  </si>
  <si>
    <t>Specialist Nursing, Infectious Diseases, Child, Non face to face</t>
  </si>
  <si>
    <t>N20AF</t>
  </si>
  <si>
    <t>Specialist Nursing, Intensive Care Nursing, Adult, Face to face</t>
  </si>
  <si>
    <t>N20AN</t>
  </si>
  <si>
    <t>Specialist Nursing, Intensive Care Nursing, Adult, Non face to face</t>
  </si>
  <si>
    <t>N20CF</t>
  </si>
  <si>
    <t>Specialist Nursing, Intensive Care Nursing, Child, Face to face</t>
  </si>
  <si>
    <t>N20CN</t>
  </si>
  <si>
    <t>Specialist Nursing, Intensive Care Nursing, Child, Non face to face</t>
  </si>
  <si>
    <t>N21AF</t>
  </si>
  <si>
    <t>Specialist Nursing, Palliative/Respite Care, Adult, Face to face</t>
  </si>
  <si>
    <t>N21AN</t>
  </si>
  <si>
    <t>Specialist Nursing, Palliative/Respite Care, Adult, Non face to face</t>
  </si>
  <si>
    <t>N21CF</t>
  </si>
  <si>
    <t>Specialist Nursing, Palliative/Respite Care, Child, Face to face</t>
  </si>
  <si>
    <t>N21CN</t>
  </si>
  <si>
    <t>Specialist Nursing, Palliative/Respite Care, Child, Non face to face</t>
  </si>
  <si>
    <t>N22AF</t>
  </si>
  <si>
    <t>Specialist Nursing, Parkinson's and Alzheimers Nursing/Liaison, Adult, Face to face</t>
  </si>
  <si>
    <t>N22AN</t>
  </si>
  <si>
    <t>Specialist Nursing, Parkinson's and Alzheimers Nursing/Liaison, Adult, Non face to face</t>
  </si>
  <si>
    <t>N22CF</t>
  </si>
  <si>
    <t>Specialist Nursing, Parkinson's and Alzheimers Nursing/Liaison, Child, Face to face</t>
  </si>
  <si>
    <t>N22CN</t>
  </si>
  <si>
    <t>Specialist Nursing, Parkinson's and Alzheimers Nursing/Liaison, Child, Non face to face</t>
  </si>
  <si>
    <t>N24AF</t>
  </si>
  <si>
    <t>Specialist Nursing, Stoma Care Services, Adult, Face to face</t>
  </si>
  <si>
    <t>N24AN</t>
  </si>
  <si>
    <t>Specialist Nursing, Stoma Care Services, Adult, Non face to face</t>
  </si>
  <si>
    <t>N24CF</t>
  </si>
  <si>
    <t>Specialist Nursing, Stoma Care Services, Child, Face to face</t>
  </si>
  <si>
    <t>N24CN</t>
  </si>
  <si>
    <t>Specialist Nursing, Stoma Care Services, Child, Non face to face</t>
  </si>
  <si>
    <t>N25AF</t>
  </si>
  <si>
    <t>Specialist Nursing, Tissue Viability Nursing/Liaison, Adult, Face to face</t>
  </si>
  <si>
    <t>N25AN</t>
  </si>
  <si>
    <t>Specialist Nursing, Tissue Viability Nursing/Liaison, Adult, Non face to face</t>
  </si>
  <si>
    <t>N25CF</t>
  </si>
  <si>
    <t>Specialist Nursing, Tissue Viability Nursing/Liaison, Child, Face to face</t>
  </si>
  <si>
    <t>N25CN</t>
  </si>
  <si>
    <t>Specialist Nursing, Tissue Viability Nursing/Liaison, Child, Non face to face</t>
  </si>
  <si>
    <t>N26AF</t>
  </si>
  <si>
    <t>Specialist Nursing, Transplantation Patients Nursing Service, Adult, Face to face</t>
  </si>
  <si>
    <t>N26AN</t>
  </si>
  <si>
    <t>Specialist Nursing, Transplantation Patients Nursing Service, Adult, Non face to face</t>
  </si>
  <si>
    <t>N26CF</t>
  </si>
  <si>
    <t>Specialist Nursing, Transplantation Patients Nursing Service, Child, Face to face</t>
  </si>
  <si>
    <t>N26CN</t>
  </si>
  <si>
    <t>Specialist Nursing, Transplantation Patients Nursing Service, Child, Non face to face</t>
  </si>
  <si>
    <t>N27AF</t>
  </si>
  <si>
    <t>Specialist Nursing, Treatment Room Nursing Services, Adult, Face to face</t>
  </si>
  <si>
    <t>N27AN</t>
  </si>
  <si>
    <t>Specialist Nursing, Treatment Room Nursing Services, Adult, Non face to face</t>
  </si>
  <si>
    <t>N27CF</t>
  </si>
  <si>
    <t>Specialist Nursing, Treatment Room Nursing Services, Child, Face to face</t>
  </si>
  <si>
    <t>N27CN</t>
  </si>
  <si>
    <t>Specialist Nursing, Treatment Room Nursing Services, Child, Non face to face</t>
  </si>
  <si>
    <t>N28AF</t>
  </si>
  <si>
    <t>Specialist Nursing, Tuberculosis Specialist Nursing, Adult, Face to face</t>
  </si>
  <si>
    <t>N28AN</t>
  </si>
  <si>
    <t>Specialist Nursing, Tuberculosis Specialist Nursing, Adult, Non face to face</t>
  </si>
  <si>
    <t>N28CF</t>
  </si>
  <si>
    <t>Specialist Nursing, Tuberculosis Specialist Nursing, Child, Face to face</t>
  </si>
  <si>
    <t>N28CN</t>
  </si>
  <si>
    <t>Specialist Nursing, Tuberculosis Specialist Nursing, Child, Non face to face</t>
  </si>
  <si>
    <t>N29AF</t>
  </si>
  <si>
    <t>Other Specialist Nursing, Adult, Face to face</t>
  </si>
  <si>
    <t>N29AN</t>
  </si>
  <si>
    <t>Other Specialist Nursing, Adult, Non face to face</t>
  </si>
  <si>
    <t>N29CF</t>
  </si>
  <si>
    <t>Other Specialist Nursing, Child, Face to face</t>
  </si>
  <si>
    <t>N29CN</t>
  </si>
  <si>
    <t>Other Specialist Nursing, Child, Non face to face</t>
  </si>
  <si>
    <t>N02AF</t>
  </si>
  <si>
    <t>District Nurse, Adult, Face to face</t>
  </si>
  <si>
    <t>N02AN</t>
  </si>
  <si>
    <t>District Nurse, Adult, Non face to face</t>
  </si>
  <si>
    <t>N12</t>
  </si>
  <si>
    <t>Nursing Services for Children</t>
  </si>
  <si>
    <t>N05CO</t>
  </si>
  <si>
    <t>School Based Children's Health Core Services, One to One</t>
  </si>
  <si>
    <t>N05CGS</t>
  </si>
  <si>
    <t>School Based Children's Health Core Services, Group Single Professional</t>
  </si>
  <si>
    <t>N05CGM</t>
  </si>
  <si>
    <t>School Based Children's Health Core Services, Group Multi Professional</t>
  </si>
  <si>
    <t>N05OO</t>
  </si>
  <si>
    <t>School Based Children's Health Other Services, One to One</t>
  </si>
  <si>
    <t>N05OGS</t>
  </si>
  <si>
    <t>School Based Children's Health Other Services, Group Single Professional</t>
  </si>
  <si>
    <t>N05OGM</t>
  </si>
  <si>
    <t>School Based Children's Health Other Services, Group Multi Professional</t>
  </si>
  <si>
    <t>VACN</t>
  </si>
  <si>
    <t>School Based Children's Health Other Services, Vaccinations</t>
  </si>
  <si>
    <t>N05SSN</t>
  </si>
  <si>
    <t>School Based Children's Health Special Schools Nursing</t>
  </si>
  <si>
    <t>Concatenate</t>
  </si>
  <si>
    <t>Value</t>
  </si>
  <si>
    <t>Type</t>
  </si>
  <si>
    <t>CPF001BLD001</t>
  </si>
  <si>
    <t>CPF002OUT001</t>
  </si>
  <si>
    <t>CPF002GRP001</t>
  </si>
  <si>
    <t>CPF002DIM009</t>
  </si>
  <si>
    <t>CPF001BLD003</t>
  </si>
  <si>
    <t>SI (CSIU=1)</t>
  </si>
  <si>
    <t>CPF024DEV001</t>
  </si>
  <si>
    <t>SI (CSIU=2)</t>
  </si>
  <si>
    <t>CPF002DIM001</t>
  </si>
  <si>
    <t>SI (CSIU=3)</t>
  </si>
  <si>
    <t>CPF029COM004</t>
  </si>
  <si>
    <t>SI (CSIU=4)</t>
  </si>
  <si>
    <t>CPF002BLD001</t>
  </si>
  <si>
    <t>CPF002OUT004</t>
  </si>
  <si>
    <t>CPF002MDT001</t>
  </si>
  <si>
    <t>CPF001PAT007</t>
  </si>
  <si>
    <t>CPF005PHA008</t>
  </si>
  <si>
    <t>CPF030DEV001</t>
  </si>
  <si>
    <t>CPF002DIM002</t>
  </si>
  <si>
    <t>CPF002COM001</t>
  </si>
  <si>
    <t>CPF002DEN001</t>
  </si>
  <si>
    <t>CPF002SUP001</t>
  </si>
  <si>
    <t>CPF029DEV001</t>
  </si>
  <si>
    <t>CPF002DIM003</t>
  </si>
  <si>
    <t>CPF011OUT001</t>
  </si>
  <si>
    <t>CPF002OUT002</t>
  </si>
  <si>
    <t>CPF002COM003</t>
  </si>
  <si>
    <t>CPF002OUT003</t>
  </si>
  <si>
    <t>CPF002DIM004</t>
  </si>
  <si>
    <t>CPF011OUT004</t>
  </si>
  <si>
    <t>CPF002OUT005</t>
  </si>
  <si>
    <t>CPF002DIM005</t>
  </si>
  <si>
    <t>CPF011SUP001</t>
  </si>
  <si>
    <t>CPF002DIM008</t>
  </si>
  <si>
    <t>CPF002PAT001</t>
  </si>
  <si>
    <t>CPF002DIM006</t>
  </si>
  <si>
    <t>CPF002ODT001</t>
  </si>
  <si>
    <t>CPF017OUT001</t>
  </si>
  <si>
    <t>CPF002PAT004</t>
  </si>
  <si>
    <t>CPF002DIM007</t>
  </si>
  <si>
    <t>CPF017SUP001</t>
  </si>
  <si>
    <t>CPF002PAT007</t>
  </si>
  <si>
    <t>CPF002DIM010</t>
  </si>
  <si>
    <t>CPF022OUT001</t>
  </si>
  <si>
    <t>CPF002ODT002</t>
  </si>
  <si>
    <t>CPF002SPS004</t>
  </si>
  <si>
    <t>CPF002DIM011</t>
  </si>
  <si>
    <t>CPF022OUT004</t>
  </si>
  <si>
    <t>CPF005PHA004</t>
  </si>
  <si>
    <t>CPF002ODT005</t>
  </si>
  <si>
    <t>CPF011DIM001</t>
  </si>
  <si>
    <t>CPF022SUP001</t>
  </si>
  <si>
    <t>CPF010GRP001</t>
  </si>
  <si>
    <t>CSC008SUP001</t>
  </si>
  <si>
    <t>CPF002ODT008</t>
  </si>
  <si>
    <t>CPF002WRD001</t>
  </si>
  <si>
    <t>CPF011DIM002</t>
  </si>
  <si>
    <t>CPF005SUP001</t>
  </si>
  <si>
    <t>CPF023OUT001</t>
  </si>
  <si>
    <t>CPF010MDT001</t>
  </si>
  <si>
    <t>CPF011DIM003</t>
  </si>
  <si>
    <t>CPF010COM001</t>
  </si>
  <si>
    <t>CPF023OUT004</t>
  </si>
  <si>
    <t>CPF010OUT001</t>
  </si>
  <si>
    <t>CPF005PHA005</t>
  </si>
  <si>
    <t>CPF011DIM004</t>
  </si>
  <si>
    <t>CPF010OUT004</t>
  </si>
  <si>
    <t>CPF023SUP001</t>
  </si>
  <si>
    <t>CPF010OUT002</t>
  </si>
  <si>
    <t>CPF005PHA006</t>
  </si>
  <si>
    <t>CPF011DIM005</t>
  </si>
  <si>
    <t>CPF011COM001</t>
  </si>
  <si>
    <t>CPF002EMC001</t>
  </si>
  <si>
    <t>CPF024OUT001</t>
  </si>
  <si>
    <t>CPF010OUT003</t>
  </si>
  <si>
    <t>CPF005SPS004</t>
  </si>
  <si>
    <t>CPF011DIM006</t>
  </si>
  <si>
    <t>CPF011DEN001</t>
  </si>
  <si>
    <t>CPF024SUP001</t>
  </si>
  <si>
    <t>CPF002PAT002</t>
  </si>
  <si>
    <t>CPF011DIM007</t>
  </si>
  <si>
    <t>CPF011DIM009</t>
  </si>
  <si>
    <t>CPF029SUP001</t>
  </si>
  <si>
    <t>CPF010OUT005</t>
  </si>
  <si>
    <t>CPF002PAT003</t>
  </si>
  <si>
    <t>CPF011DIM010</t>
  </si>
  <si>
    <t>CPF011MDT001</t>
  </si>
  <si>
    <t>CPF030OUT001</t>
  </si>
  <si>
    <t>CPF010PAT007</t>
  </si>
  <si>
    <t>CPF011DIM011</t>
  </si>
  <si>
    <t>CPF030SUP001</t>
  </si>
  <si>
    <t>CPF011GRP001</t>
  </si>
  <si>
    <t>CPF002PAT005</t>
  </si>
  <si>
    <t>CPF023DIM004</t>
  </si>
  <si>
    <t>CPF011OUT003</t>
  </si>
  <si>
    <t>CPF032OUT001</t>
  </si>
  <si>
    <t>CPF002PAT006</t>
  </si>
  <si>
    <t>CPF023DIM010</t>
  </si>
  <si>
    <t>CSC004OUT001</t>
  </si>
  <si>
    <t>CPF023DIM011</t>
  </si>
  <si>
    <t>CPF017COM001</t>
  </si>
  <si>
    <t>CSC004OUT004</t>
  </si>
  <si>
    <t>CPF011OUT002</t>
  </si>
  <si>
    <t>CPF002SPS001</t>
  </si>
  <si>
    <t>CPF024DIM001</t>
  </si>
  <si>
    <t>CPF017DIM009</t>
  </si>
  <si>
    <t>CSC004SUP001</t>
  </si>
  <si>
    <t>CPF002SPS003</t>
  </si>
  <si>
    <t>CPF011OUT005</t>
  </si>
  <si>
    <t>CPF024DIM002</t>
  </si>
  <si>
    <t>CPF017MDT001</t>
  </si>
  <si>
    <t>CSC005OUT001</t>
  </si>
  <si>
    <t>CPF011PAT001</t>
  </si>
  <si>
    <t>CPF024DIM003</t>
  </si>
  <si>
    <t>CPF017ODT001</t>
  </si>
  <si>
    <t>CSC005OUT004</t>
  </si>
  <si>
    <t>CPF002THR002</t>
  </si>
  <si>
    <t>CPF011PAT004</t>
  </si>
  <si>
    <t>CPF024DIM004</t>
  </si>
  <si>
    <t>CSC005SUP001</t>
  </si>
  <si>
    <t>CPF011OUT006</t>
  </si>
  <si>
    <t>CPF011PAT007</t>
  </si>
  <si>
    <t>CPF024DIM005</t>
  </si>
  <si>
    <t>CPF017OUT003</t>
  </si>
  <si>
    <t>CPF010EMC001</t>
  </si>
  <si>
    <t>CSC006OUT001</t>
  </si>
  <si>
    <t>CPF011SPS004</t>
  </si>
  <si>
    <t>CPF024DIM006</t>
  </si>
  <si>
    <t>CPF017OUT004</t>
  </si>
  <si>
    <t>CSC006OUT004</t>
  </si>
  <si>
    <t>CPF024DIM007</t>
  </si>
  <si>
    <t>CPF002THR001</t>
  </si>
  <si>
    <t>CSC006SUP001</t>
  </si>
  <si>
    <t>CPF005PHA007</t>
  </si>
  <si>
    <t>CPF011WRD001</t>
  </si>
  <si>
    <t>CPF024DIM010</t>
  </si>
  <si>
    <t>CPF022BLD001</t>
  </si>
  <si>
    <t>CSC008OUT001</t>
  </si>
  <si>
    <t>CPF017GRP001</t>
  </si>
  <si>
    <t>CPF024DIM011</t>
  </si>
  <si>
    <t>CPF022COM001</t>
  </si>
  <si>
    <t>CSC008OUT004</t>
  </si>
  <si>
    <t>CPF030DIM001</t>
  </si>
  <si>
    <t>CPF022DEN001</t>
  </si>
  <si>
    <t>CPF010SPS001</t>
  </si>
  <si>
    <t>CPF030DIM002</t>
  </si>
  <si>
    <t>CPF022DIM009</t>
  </si>
  <si>
    <t>CPF017OUT002</t>
  </si>
  <si>
    <t>CPF010SPS004</t>
  </si>
  <si>
    <t>CPF030DIM003</t>
  </si>
  <si>
    <t>CPF010DIM001</t>
  </si>
  <si>
    <t>CPF022MDT001</t>
  </si>
  <si>
    <t>CPF011COM003</t>
  </si>
  <si>
    <t>CPF011DIM008</t>
  </si>
  <si>
    <t>CPF017OUT005</t>
  </si>
  <si>
    <t>CPF030DIM004</t>
  </si>
  <si>
    <t>CPF010DIM002</t>
  </si>
  <si>
    <t>CPF022ODT001</t>
  </si>
  <si>
    <t>CPF017SPS004</t>
  </si>
  <si>
    <t>CPF030DIM005</t>
  </si>
  <si>
    <t>CPF010DIM003</t>
  </si>
  <si>
    <t>CPF022ODT007</t>
  </si>
  <si>
    <t>CPF030DIM007</t>
  </si>
  <si>
    <t>CPF010DIM004</t>
  </si>
  <si>
    <t>CPF017WRD001</t>
  </si>
  <si>
    <t>CPF030DIM010</t>
  </si>
  <si>
    <t>CPF010DIM005</t>
  </si>
  <si>
    <t>CPF022OUT003</t>
  </si>
  <si>
    <t>CPF022GRP001</t>
  </si>
  <si>
    <t>CPF011ODT008</t>
  </si>
  <si>
    <t>CPF030DIM011</t>
  </si>
  <si>
    <t>CPF010DIM006</t>
  </si>
  <si>
    <t>CPF011ODT001</t>
  </si>
  <si>
    <t>CPF031DIM001</t>
  </si>
  <si>
    <t>CPF010DIM007</t>
  </si>
  <si>
    <t>CPF022PHA005</t>
  </si>
  <si>
    <t>CPF011EMC001</t>
  </si>
  <si>
    <t>CPF011ODT002</t>
  </si>
  <si>
    <t>CPF031DIM002</t>
  </si>
  <si>
    <t>CPF010DIM008</t>
  </si>
  <si>
    <t>CPF022OUT002</t>
  </si>
  <si>
    <t>CPF011ODT003</t>
  </si>
  <si>
    <t>CPF011PAT002</t>
  </si>
  <si>
    <t>CPF031DIM003</t>
  </si>
  <si>
    <t>CPF010DIM009</t>
  </si>
  <si>
    <t>CPF023BLD001</t>
  </si>
  <si>
    <t>CPF011ODT004</t>
  </si>
  <si>
    <t>CPF011PAT003</t>
  </si>
  <si>
    <t>CPF022OUT005</t>
  </si>
  <si>
    <t>CPF031DIM004</t>
  </si>
  <si>
    <t>CPF010DIM010</t>
  </si>
  <si>
    <t>CPF023COM001</t>
  </si>
  <si>
    <t>CPF011ODT005</t>
  </si>
  <si>
    <t>CPF031DIM005</t>
  </si>
  <si>
    <t>CPF010DIM011</t>
  </si>
  <si>
    <t>CPF023COM002</t>
  </si>
  <si>
    <t>CPF011ODT006</t>
  </si>
  <si>
    <t>CPF011PAT006</t>
  </si>
  <si>
    <t>CPF022SPS004</t>
  </si>
  <si>
    <t>CPF031DIM006</t>
  </si>
  <si>
    <t>CPF023DEN001</t>
  </si>
  <si>
    <t>CPF031DIM007</t>
  </si>
  <si>
    <t>CPF023DIM009</t>
  </si>
  <si>
    <t>CPF011SPS001</t>
  </si>
  <si>
    <t>CPF022WRD001</t>
  </si>
  <si>
    <t>CPF031DIM010</t>
  </si>
  <si>
    <t>CPF010ODT001</t>
  </si>
  <si>
    <t>CPF023MDT001</t>
  </si>
  <si>
    <t>CPF031DIM011</t>
  </si>
  <si>
    <t>CPF010ODT003</t>
  </si>
  <si>
    <t>CPF023ODT001</t>
  </si>
  <si>
    <t>CPF023GRP001</t>
  </si>
  <si>
    <t>CSC004DIM001</t>
  </si>
  <si>
    <t>CPF010ODT004</t>
  </si>
  <si>
    <t>CPF023ODT007</t>
  </si>
  <si>
    <t>CPF017ODT003</t>
  </si>
  <si>
    <t>CSC004DIM002</t>
  </si>
  <si>
    <t>CPF010ODT005</t>
  </si>
  <si>
    <t>CPF017EMC001</t>
  </si>
  <si>
    <t>CPF017ODT004</t>
  </si>
  <si>
    <t>CPF023OUT003</t>
  </si>
  <si>
    <t>CSC004DIM003</t>
  </si>
  <si>
    <t>CPF010ODT006</t>
  </si>
  <si>
    <t>CPF023OUT002</t>
  </si>
  <si>
    <t>CPF017ODT005</t>
  </si>
  <si>
    <t>CPF023OUT005</t>
  </si>
  <si>
    <t>CSC004DIM004</t>
  </si>
  <si>
    <t>CPF010ODT008</t>
  </si>
  <si>
    <t>CPF017ODT006</t>
  </si>
  <si>
    <t>CPF023PAT001</t>
  </si>
  <si>
    <t>CSC004DIM005</t>
  </si>
  <si>
    <t>CPF023PHA004</t>
  </si>
  <si>
    <t>CPF017ODT008</t>
  </si>
  <si>
    <t>CPF023PAT004</t>
  </si>
  <si>
    <t>CSC004DIM006</t>
  </si>
  <si>
    <t>CPF023PHA005</t>
  </si>
  <si>
    <t>CPF011PAT005</t>
  </si>
  <si>
    <t>CPF023PAT007</t>
  </si>
  <si>
    <t>CSC004DIM007</t>
  </si>
  <si>
    <t>CPF010SPS003</t>
  </si>
  <si>
    <t>CPF023PHA007</t>
  </si>
  <si>
    <t>CPF017SPS001</t>
  </si>
  <si>
    <t>CSC004DIM010</t>
  </si>
  <si>
    <t>CSC004DIM011</t>
  </si>
  <si>
    <t>CPF010THR001</t>
  </si>
  <si>
    <t>CPF024BLD001</t>
  </si>
  <si>
    <t>CPF023PHA006</t>
  </si>
  <si>
    <t>CSC005DIM001</t>
  </si>
  <si>
    <t>CPF010THR002</t>
  </si>
  <si>
    <t>CPF024COM001</t>
  </si>
  <si>
    <t>CPF011SPS003</t>
  </si>
  <si>
    <t>CPF023SPS004</t>
  </si>
  <si>
    <t>CSC005DIM002</t>
  </si>
  <si>
    <t>CPF010WRD001</t>
  </si>
  <si>
    <t>CPF024DEN001</t>
  </si>
  <si>
    <t>CSC005DIM003</t>
  </si>
  <si>
    <t>CPF024DIM009</t>
  </si>
  <si>
    <t>CPF022EMC001</t>
  </si>
  <si>
    <t>CPF011THR002</t>
  </si>
  <si>
    <t>CPF022ODT003</t>
  </si>
  <si>
    <t>CPF023WRD001</t>
  </si>
  <si>
    <t>CSC005DIM004</t>
  </si>
  <si>
    <t>CPF024ODT001</t>
  </si>
  <si>
    <t>CPF022ODT004</t>
  </si>
  <si>
    <t>CPF017DEN001</t>
  </si>
  <si>
    <t>CSC005DIM005</t>
  </si>
  <si>
    <t>CPF024ODT007</t>
  </si>
  <si>
    <t>CPF022ODT005</t>
  </si>
  <si>
    <t>CPF024OUT002</t>
  </si>
  <si>
    <t>CPF024PAT001</t>
  </si>
  <si>
    <t>CSC005DIM006</t>
  </si>
  <si>
    <t>CPF022ODT006</t>
  </si>
  <si>
    <t>CPF024OUT003</t>
  </si>
  <si>
    <t>CPF024PAT004</t>
  </si>
  <si>
    <t>CSC005DIM007</t>
  </si>
  <si>
    <t>CPF022ODT008</t>
  </si>
  <si>
    <t>CPF024PAT007</t>
  </si>
  <si>
    <t>CSC005DIM010</t>
  </si>
  <si>
    <t>CPF024PHA004</t>
  </si>
  <si>
    <t>CPF017ODT002</t>
  </si>
  <si>
    <t>CSC005DIM011</t>
  </si>
  <si>
    <t>CPF024PHA005</t>
  </si>
  <si>
    <t>CPF022SPS001</t>
  </si>
  <si>
    <t>CSC006DIM001</t>
  </si>
  <si>
    <t>CPF024PHA007</t>
  </si>
  <si>
    <t>CPF024PHA006</t>
  </si>
  <si>
    <t>CSC006DIM002</t>
  </si>
  <si>
    <t>CPF024SPS004</t>
  </si>
  <si>
    <t>CSC006DIM003</t>
  </si>
  <si>
    <t>CPF029COM002</t>
  </si>
  <si>
    <t>CSC006DIM004</t>
  </si>
  <si>
    <t>CPF029OUT001</t>
  </si>
  <si>
    <t>CPF023DIM001</t>
  </si>
  <si>
    <t>CPF030OUT002</t>
  </si>
  <si>
    <t>CPF024WRD001</t>
  </si>
  <si>
    <t>CSC006DIM005</t>
  </si>
  <si>
    <t>CPF029OUT004</t>
  </si>
  <si>
    <t>CPF023DIM002</t>
  </si>
  <si>
    <t>CPF030PAT001</t>
  </si>
  <si>
    <t>CPF029PAT007</t>
  </si>
  <si>
    <t>CSC006DIM006</t>
  </si>
  <si>
    <t>CPF023DIM003</t>
  </si>
  <si>
    <t>CPF030PAT007</t>
  </si>
  <si>
    <t>CSC006DIM007</t>
  </si>
  <si>
    <t>CPF030BLD001</t>
  </si>
  <si>
    <t>CPF030DIM009</t>
  </si>
  <si>
    <t>CSC006DIM010</t>
  </si>
  <si>
    <t>CPF030COM001</t>
  </si>
  <si>
    <t>CPF017OUT006</t>
  </si>
  <si>
    <t>CSC006DIM011</t>
  </si>
  <si>
    <t>CPF030COM002</t>
  </si>
  <si>
    <t>CPF023DIM005</t>
  </si>
  <si>
    <t>CPF032OUT002</t>
  </si>
  <si>
    <t>CPF030PAT004</t>
  </si>
  <si>
    <t>CSC008DIM001</t>
  </si>
  <si>
    <t>CPF030DEN001</t>
  </si>
  <si>
    <t>CPF023DIM006</t>
  </si>
  <si>
    <t>CPF032PHA004</t>
  </si>
  <si>
    <t>CPF017SPS003</t>
  </si>
  <si>
    <t>CSC008DIM002</t>
  </si>
  <si>
    <t>CPF023DIM007</t>
  </si>
  <si>
    <t>CPF032PHA005</t>
  </si>
  <si>
    <t>CPF023ODT003</t>
  </si>
  <si>
    <t>CPF030PHA004</t>
  </si>
  <si>
    <t>CSC008DIM003</t>
  </si>
  <si>
    <t>CPF030ODT007</t>
  </si>
  <si>
    <t>CPF023DIM008</t>
  </si>
  <si>
    <t>CSC004GRP001</t>
  </si>
  <si>
    <t>CPF023ODT004</t>
  </si>
  <si>
    <t>CPF030PHA005</t>
  </si>
  <si>
    <t>CSC008DIM004</t>
  </si>
  <si>
    <t>CSC004MDT001</t>
  </si>
  <si>
    <t>CPF017THR002</t>
  </si>
  <si>
    <t>CPF023ODT005</t>
  </si>
  <si>
    <t>CPF030SPS004</t>
  </si>
  <si>
    <t>CSC008DIM005</t>
  </si>
  <si>
    <t>CPF022COM002</t>
  </si>
  <si>
    <t>CPF023ODT006</t>
  </si>
  <si>
    <t>CSC008DIM006</t>
  </si>
  <si>
    <t>CPF031DIM009</t>
  </si>
  <si>
    <t>CSC004OUT002</t>
  </si>
  <si>
    <t>CPF022COM003</t>
  </si>
  <si>
    <t>CPF030WRD001</t>
  </si>
  <si>
    <t>CSC008DIM007</t>
  </si>
  <si>
    <t>CPF032COM001</t>
  </si>
  <si>
    <t>CSC004OUT003</t>
  </si>
  <si>
    <t>CSC008DIM010</t>
  </si>
  <si>
    <t>CPF023PAT002</t>
  </si>
  <si>
    <t>CSC008DIM011</t>
  </si>
  <si>
    <t>CSC004OUT005</t>
  </si>
  <si>
    <t>CPF023PAT003</t>
  </si>
  <si>
    <t>CPF022DIM001</t>
  </si>
  <si>
    <t>CPF023EMC001</t>
  </si>
  <si>
    <t>CSC004PAT001</t>
  </si>
  <si>
    <t>CPF032PHA006</t>
  </si>
  <si>
    <t>CPF022DIM002</t>
  </si>
  <si>
    <t>CPF032PHA007</t>
  </si>
  <si>
    <t>CSC004PAT007</t>
  </si>
  <si>
    <t>CPF023PAT006</t>
  </si>
  <si>
    <t>CSC004DIM009</t>
  </si>
  <si>
    <t>CPF022DIM003</t>
  </si>
  <si>
    <t>CSC004BLD001</t>
  </si>
  <si>
    <t>CSC004PHA004</t>
  </si>
  <si>
    <t>CPF022ODT002</t>
  </si>
  <si>
    <t>CPF022DIM004</t>
  </si>
  <si>
    <t>CSC004COM001</t>
  </si>
  <si>
    <t>CSC004PHA005</t>
  </si>
  <si>
    <t>CPF022DIM005</t>
  </si>
  <si>
    <t>CSC004COM002</t>
  </si>
  <si>
    <t>CPF022DIM006</t>
  </si>
  <si>
    <t>CSC004DEN001</t>
  </si>
  <si>
    <t>CSC005GRP001</t>
  </si>
  <si>
    <t>CSC004PAT004</t>
  </si>
  <si>
    <t>CPF022DIM007</t>
  </si>
  <si>
    <t>CSC005MDT001</t>
  </si>
  <si>
    <t>CPF022DIM010</t>
  </si>
  <si>
    <t>CPF011THR001</t>
  </si>
  <si>
    <t>CSC004ODT001</t>
  </si>
  <si>
    <t>CSC005OUT002</t>
  </si>
  <si>
    <t>CPF022DIM011</t>
  </si>
  <si>
    <t>CSC004ODT007</t>
  </si>
  <si>
    <t>CSC005OUT003</t>
  </si>
  <si>
    <t>CSC004PHA006</t>
  </si>
  <si>
    <t>CSC004SPS004</t>
  </si>
  <si>
    <t>CSC005OUT005</t>
  </si>
  <si>
    <t>CSC005PAT001</t>
  </si>
  <si>
    <t>CSC004WRD001</t>
  </si>
  <si>
    <t>CSC005PAT007</t>
  </si>
  <si>
    <t>CPF022OUT006</t>
  </si>
  <si>
    <t>CSC005DIM009</t>
  </si>
  <si>
    <t>CSC005PHA004</t>
  </si>
  <si>
    <t>CPF022PAT007</t>
  </si>
  <si>
    <t>CSC005PHA005</t>
  </si>
  <si>
    <t>CSC005BLD001</t>
  </si>
  <si>
    <t>CSC005COM001</t>
  </si>
  <si>
    <t>CSC006GRP001</t>
  </si>
  <si>
    <t>CPF022SPS003</t>
  </si>
  <si>
    <t>CSC005COM002</t>
  </si>
  <si>
    <t>CSC006MDT001</t>
  </si>
  <si>
    <t>CPF024DIM008</t>
  </si>
  <si>
    <t>CSC005PAT004</t>
  </si>
  <si>
    <t>CSC008DIM009</t>
  </si>
  <si>
    <t>CSC005DEN001</t>
  </si>
  <si>
    <t>CPF030DIM006</t>
  </si>
  <si>
    <t>CSC006OUT002</t>
  </si>
  <si>
    <t>CPF022THR002</t>
  </si>
  <si>
    <t>CSC006DIM009</t>
  </si>
  <si>
    <t>CSC006OUT003</t>
  </si>
  <si>
    <t>CSC005ODT001</t>
  </si>
  <si>
    <t>CSC005ODT007</t>
  </si>
  <si>
    <t>CSC006OUT005</t>
  </si>
  <si>
    <t>CPF023COM003</t>
  </si>
  <si>
    <t>CPF024ODT003</t>
  </si>
  <si>
    <t>CSC006PAT001</t>
  </si>
  <si>
    <t>CPF024ODT004</t>
  </si>
  <si>
    <t>CSC006PAT007</t>
  </si>
  <si>
    <t>CPF024ODT005</t>
  </si>
  <si>
    <t>CSC005PHA006</t>
  </si>
  <si>
    <t>CSC006PHA004</t>
  </si>
  <si>
    <t>CPF024ODT006</t>
  </si>
  <si>
    <t>CSC006PHA005</t>
  </si>
  <si>
    <t>CPF024ODT008</t>
  </si>
  <si>
    <t>CSC005SPS004</t>
  </si>
  <si>
    <t>CPF023ODT002</t>
  </si>
  <si>
    <t>CPF024EMC001</t>
  </si>
  <si>
    <t>CSC008GRP001</t>
  </si>
  <si>
    <t>CPF024PAT002</t>
  </si>
  <si>
    <t>CSC006BLD001</t>
  </si>
  <si>
    <t>CSC008MDT001</t>
  </si>
  <si>
    <t>CPF024PAT003</t>
  </si>
  <si>
    <t>CSC005WRD001</t>
  </si>
  <si>
    <t>CSC006COM001</t>
  </si>
  <si>
    <t>CSC006COM002</t>
  </si>
  <si>
    <t>CSC008OUT002</t>
  </si>
  <si>
    <t>CPF024PAT006</t>
  </si>
  <si>
    <t>CSC006DEN001</t>
  </si>
  <si>
    <t>CSC008OUT003</t>
  </si>
  <si>
    <t>CPF023ODT008</t>
  </si>
  <si>
    <t>CSC008OUT005</t>
  </si>
  <si>
    <t>CSC006PAT004</t>
  </si>
  <si>
    <t>CSC006ODT001</t>
  </si>
  <si>
    <t>CSC008PAT001</t>
  </si>
  <si>
    <t>CSC006ODT007</t>
  </si>
  <si>
    <t>CSC008PAT007</t>
  </si>
  <si>
    <t>CSC008PHA004</t>
  </si>
  <si>
    <t>CPF023OUT006</t>
  </si>
  <si>
    <t>CSC008PHA005</t>
  </si>
  <si>
    <t>CPF024SPS001</t>
  </si>
  <si>
    <t>CSC006PHA006</t>
  </si>
  <si>
    <t>CSC006SPS004</t>
  </si>
  <si>
    <t>CSC006WRD001</t>
  </si>
  <si>
    <t>CPF022THR001</t>
  </si>
  <si>
    <t>CPF023PAT005</t>
  </si>
  <si>
    <t>CSC008BLD001</t>
  </si>
  <si>
    <t>CPF029WRD001</t>
  </si>
  <si>
    <t>CSC008COM001</t>
  </si>
  <si>
    <t>CSC008COM002</t>
  </si>
  <si>
    <t>CSC008DEN001</t>
  </si>
  <si>
    <t>CSC008PAT004</t>
  </si>
  <si>
    <t>CPF023SPS001</t>
  </si>
  <si>
    <t>CSC008ODT001</t>
  </si>
  <si>
    <t>CPF023SPS003</t>
  </si>
  <si>
    <t>CSC008ODT007</t>
  </si>
  <si>
    <t>CSC008PHA006</t>
  </si>
  <si>
    <t>CSC008SPS004</t>
  </si>
  <si>
    <t>CPF023THR002</t>
  </si>
  <si>
    <t>CPF030DIM008</t>
  </si>
  <si>
    <t>CSC008WRD001</t>
  </si>
  <si>
    <t>CPF024COM003</t>
  </si>
  <si>
    <t>CPF030ODT001</t>
  </si>
  <si>
    <t>CPF001BLD002</t>
  </si>
  <si>
    <t>CPF024GRP001</t>
  </si>
  <si>
    <t>CPF030ODT004</t>
  </si>
  <si>
    <t>CPF002BLD002</t>
  </si>
  <si>
    <t>CPF022BLD002</t>
  </si>
  <si>
    <t>CPF030EMC001</t>
  </si>
  <si>
    <t>CPF024ODT002</t>
  </si>
  <si>
    <t>CPF030PAT002</t>
  </si>
  <si>
    <t>CPF023BLD002</t>
  </si>
  <si>
    <t>CPF030PAT003</t>
  </si>
  <si>
    <t>CPF024BLD002</t>
  </si>
  <si>
    <t>CPF030BLD002</t>
  </si>
  <si>
    <t>CPF030PAT006</t>
  </si>
  <si>
    <t>CSC004BLD002</t>
  </si>
  <si>
    <t>CSC005BLD002</t>
  </si>
  <si>
    <t>CPF030PAT008</t>
  </si>
  <si>
    <t>CSC006BLD002</t>
  </si>
  <si>
    <t>CSC008BLD002</t>
  </si>
  <si>
    <t>CPF024PAT005</t>
  </si>
  <si>
    <t>CPF031DIM008</t>
  </si>
  <si>
    <t>CPF024SPS003</t>
  </si>
  <si>
    <t>CPF032WRD001</t>
  </si>
  <si>
    <t>CPF024THR002</t>
  </si>
  <si>
    <t>CPF029DEN001</t>
  </si>
  <si>
    <t>CPF029ODT007</t>
  </si>
  <si>
    <t>CPF031SUP001</t>
  </si>
  <si>
    <t>CPF032EMC001</t>
  </si>
  <si>
    <t>CPF029THR003</t>
  </si>
  <si>
    <t>CSC004DIM008</t>
  </si>
  <si>
    <t>CPF030COM003</t>
  </si>
  <si>
    <t>CSC004ODT003</t>
  </si>
  <si>
    <t>CSC004ODT004</t>
  </si>
  <si>
    <t>CPF030ODT002</t>
  </si>
  <si>
    <t>CSC004ODT005</t>
  </si>
  <si>
    <t>CSC004ODT006</t>
  </si>
  <si>
    <t>CSC004ODT008</t>
  </si>
  <si>
    <t>CSC004PAT002</t>
  </si>
  <si>
    <t>CPF030OUT003</t>
  </si>
  <si>
    <t>CSC004PAT003</t>
  </si>
  <si>
    <t>CSC004PAT006</t>
  </si>
  <si>
    <t>CPF030PAT005</t>
  </si>
  <si>
    <t>CSC004EMC001</t>
  </si>
  <si>
    <t>CSC004SPS001</t>
  </si>
  <si>
    <t>CPF030THR002</t>
  </si>
  <si>
    <t>CPF031ODT002</t>
  </si>
  <si>
    <t>CPF031SPS003</t>
  </si>
  <si>
    <t>CPF024THR001</t>
  </si>
  <si>
    <t>CPF029OUT003</t>
  </si>
  <si>
    <t>CSC005DIM008</t>
  </si>
  <si>
    <t>CSC004COM003</t>
  </si>
  <si>
    <t>CSC004DEV001</t>
  </si>
  <si>
    <t>CSC005ODT003</t>
  </si>
  <si>
    <t>CSC005ODT004</t>
  </si>
  <si>
    <t>CSC005ODT005</t>
  </si>
  <si>
    <t>CSC004ODT002</t>
  </si>
  <si>
    <t>CSC005ODT006</t>
  </si>
  <si>
    <t>CSC005ODT008</t>
  </si>
  <si>
    <t>CSC005PAT002</t>
  </si>
  <si>
    <t>CSC005PAT003</t>
  </si>
  <si>
    <t>CSC005PAT006</t>
  </si>
  <si>
    <t>CSC005EMC001</t>
  </si>
  <si>
    <t>CSC004OUT006</t>
  </si>
  <si>
    <t>CSC005SPS001</t>
  </si>
  <si>
    <t>CSC004PAT005</t>
  </si>
  <si>
    <t>CPF030THR001</t>
  </si>
  <si>
    <t>CSC004PHA003</t>
  </si>
  <si>
    <t>CSC004PHA007</t>
  </si>
  <si>
    <t>CSC006DIM008</t>
  </si>
  <si>
    <t>CSC004SPS003</t>
  </si>
  <si>
    <t>CSC004THR002</t>
  </si>
  <si>
    <t>CSC006ODT003</t>
  </si>
  <si>
    <t>CSC004THR003</t>
  </si>
  <si>
    <t>CSC006ODT004</t>
  </si>
  <si>
    <t>CSC006ODT005</t>
  </si>
  <si>
    <t>CSC006ODT006</t>
  </si>
  <si>
    <t>CSC005COM003</t>
  </si>
  <si>
    <t>CSC006ODT008</t>
  </si>
  <si>
    <t>CSC005DEV001</t>
  </si>
  <si>
    <t>CSC006PAT002</t>
  </si>
  <si>
    <t>CSC006PAT003</t>
  </si>
  <si>
    <t>CPF031WRD001</t>
  </si>
  <si>
    <t>CSC006EMC001</t>
  </si>
  <si>
    <t>CSC006PAT006</t>
  </si>
  <si>
    <t>CSC005ODT002</t>
  </si>
  <si>
    <t>CSC006SPS001</t>
  </si>
  <si>
    <t>CSC005OUT006</t>
  </si>
  <si>
    <t>CSC005PAT005</t>
  </si>
  <si>
    <t>CSC008DIM008</t>
  </si>
  <si>
    <t>CSC005PHA003</t>
  </si>
  <si>
    <t>CSC008ODT003</t>
  </si>
  <si>
    <t>CSC008ODT004</t>
  </si>
  <si>
    <t>CSC008ODT005</t>
  </si>
  <si>
    <t>CSC005PHA007</t>
  </si>
  <si>
    <t>CSC008ODT006</t>
  </si>
  <si>
    <t>CSC008ODT008</t>
  </si>
  <si>
    <t>CSC005SPS003</t>
  </si>
  <si>
    <t>CSC008PAT002</t>
  </si>
  <si>
    <t>CSC008PAT003</t>
  </si>
  <si>
    <t>CSC008EMC001</t>
  </si>
  <si>
    <t>CSC005THR002</t>
  </si>
  <si>
    <t>CSC005THR003</t>
  </si>
  <si>
    <t>CSC008PAT006</t>
  </si>
  <si>
    <t>CSC006COM003</t>
  </si>
  <si>
    <t>CSC006DEV001</t>
  </si>
  <si>
    <t>CSC008SPS001</t>
  </si>
  <si>
    <t>CSC006ODT002</t>
  </si>
  <si>
    <t>CSC006PHA007</t>
  </si>
  <si>
    <t>CSC004THR001</t>
  </si>
  <si>
    <t>CSC008PHA007</t>
  </si>
  <si>
    <t>CPF030PHA007</t>
  </si>
  <si>
    <t>CSC006PAT005</t>
  </si>
  <si>
    <t>CSC006PHA003</t>
  </si>
  <si>
    <t>CSC006SPS003</t>
  </si>
  <si>
    <t>CSC006THR002</t>
  </si>
  <si>
    <t>CSC006THR003</t>
  </si>
  <si>
    <t>CSC008COM003</t>
  </si>
  <si>
    <t>CSC008DEV001</t>
  </si>
  <si>
    <t>CSC008ODT002</t>
  </si>
  <si>
    <t>CSC005THR001</t>
  </si>
  <si>
    <t>CSC008OUT006</t>
  </si>
  <si>
    <t>CSC008PAT005</t>
  </si>
  <si>
    <t>CSC008PHA003</t>
  </si>
  <si>
    <t>CSC008SPS003</t>
  </si>
  <si>
    <t>CSC008THR002</t>
  </si>
  <si>
    <t>CSC008THR003</t>
  </si>
  <si>
    <t>CSC006THR001</t>
  </si>
  <si>
    <t>CSC008THR001</t>
  </si>
  <si>
    <r>
      <rPr>
        <b/>
        <sz val="20"/>
        <color theme="3"/>
        <rFont val="Arial"/>
        <family val="2"/>
      </rPr>
      <t>Reference Data - Combinations (Resources / Activities)</t>
    </r>
  </si>
  <si>
    <t>This worksheet has been included for guidance only. It aims to show all the allowable combinations of resources and activities that a costing practitioner should use.</t>
  </si>
  <si>
    <t>&lt;--- Select feedtype to see allowable combinations per feedtype. For SI Feedtype, you will also need to select the Currency Scheme in Use (CSIU) also.</t>
  </si>
  <si>
    <t>Collection Resource</t>
  </si>
  <si>
    <t>Collection Activity Description</t>
  </si>
  <si>
    <t>Biochemistry</t>
  </si>
  <si>
    <t>Haematology</t>
  </si>
  <si>
    <t>Immunology</t>
  </si>
  <si>
    <t>Cellular sciences</t>
  </si>
  <si>
    <t>Genetics</t>
  </si>
  <si>
    <t>Microbiology</t>
  </si>
  <si>
    <t>Dispensing high cost drugs (on the list)</t>
  </si>
  <si>
    <t>Activity count  must  be entered as a zero</t>
  </si>
  <si>
    <t>2022-255</t>
  </si>
  <si>
    <t>2022-256</t>
  </si>
  <si>
    <t>Activity Count</t>
  </si>
  <si>
    <t>Activity count for BLD002 and PHA003 changed from N/A</t>
  </si>
  <si>
    <t>Activity count for BLD002 and PHA003 changed to N/A</t>
  </si>
  <si>
    <t>Change following dry-run as inconsistent with a DVT rule</t>
  </si>
  <si>
    <t>Ref Data - Combinations</t>
  </si>
  <si>
    <t>Combinations relating to PAT008</t>
  </si>
  <si>
    <t>All combinations with PAT008 other than CPF030 removed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</si>
</sst>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
    <numFmt numFmtId="43" formatCode="_-* #,##0.00_-;\-* #,##0.00_-;_-* &quot;-&quot;??_-;_-@_-"/>
    <numFmt numFmtId="164" formatCode="#,##0_ ;[Red]\-#,##0\ "/>
    <numFmt numFmtId="165" formatCode="_(* #,##0.00_);_(* \(#,##0.00\);_(* &quot;-&quot;??_);_(@_)"/>
    <numFmt numFmtId="166" formatCode="_(&quot;$&quot;* #,##0.00_);_(&quot;$&quot;* \(#,##0.00\);_(&quot;$&quot;* &quot;-&quot;??_);_(@_)"/>
    <numFmt numFmtId="167" formatCode="\+\ #,##0.0_);\-\ #,##0.0_)"/>
    <numFmt numFmtId="168" formatCode=";;;"/>
  </numFmts>
  <fonts count="153" x14ac:knownFonts="1">
    <font>
      <sz val="11"/>
      <color theme="1"/>
      <name val="Calibri"/>
      <family val="2"/>
      <scheme val="minor"/>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Calibri"/>
      <family val="2"/>
      <scheme val="minor"/>
    </font>
    <font>
      <sz val="11"/>
      <color theme="1"/>
      <name val="Calibri"/>
      <family val="2"/>
      <scheme val="minor"/>
    </font>
    <font>
      <b/>
      <sz val="11"/>
      <color theme="0"/>
      <name val="Calibri"/>
      <family val="2"/>
      <scheme val="minor"/>
    </font>
    <font>
      <sz val="10"/>
      <name val="Arial"/>
      <family val="2"/>
    </font>
    <font>
      <sz val="8"/>
      <name val="Arial"/>
      <family val="2"/>
    </font>
    <font>
      <sz val="8"/>
      <color theme="1"/>
      <name val="Arial"/>
      <family val="2"/>
    </font>
    <font>
      <b/>
      <sz val="14"/>
      <color indexed="60"/>
      <name val="Arial"/>
      <family val="2"/>
    </font>
    <font>
      <b/>
      <sz val="12"/>
      <color indexed="60"/>
      <name val="Arial"/>
      <family val="2"/>
    </font>
    <font>
      <u/>
      <sz val="10"/>
      <color indexed="12"/>
      <name val="Arial"/>
      <family val="2"/>
    </font>
    <font>
      <sz val="12"/>
      <color theme="1"/>
      <name val="Arial"/>
      <family val="2"/>
    </font>
    <font>
      <sz val="7"/>
      <name val="Arial"/>
      <family val="2"/>
    </font>
    <font>
      <sz val="11"/>
      <color rgb="FFFF00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name val="Calibri"/>
      <family val="2"/>
      <scheme val="minor"/>
    </font>
    <font>
      <u/>
      <sz val="10"/>
      <color theme="10"/>
      <name val="Arial"/>
      <family val="2"/>
    </font>
    <font>
      <u/>
      <sz val="11"/>
      <color theme="10"/>
      <name val="Calibri"/>
      <family val="2"/>
      <scheme val="minor"/>
    </font>
    <font>
      <b/>
      <sz val="20"/>
      <color theme="4" tint="-0.249977111117893"/>
      <name val="Arial"/>
      <family val="2"/>
    </font>
    <font>
      <sz val="11"/>
      <color theme="1"/>
      <name val="Arial"/>
      <family val="2"/>
    </font>
    <font>
      <b/>
      <sz val="18"/>
      <color theme="4" tint="-0.249977111117893"/>
      <name val="Arial"/>
      <family val="2"/>
    </font>
    <font>
      <sz val="10"/>
      <color theme="1"/>
      <name val="Arial"/>
      <family val="2"/>
    </font>
    <font>
      <sz val="11"/>
      <color theme="0"/>
      <name val="Arial"/>
      <family val="2"/>
    </font>
    <font>
      <b/>
      <sz val="12"/>
      <color theme="0"/>
      <name val="Calibri"/>
      <family val="2"/>
      <scheme val="minor"/>
    </font>
    <font>
      <b/>
      <sz val="12"/>
      <color theme="4" tint="-0.249977111117893"/>
      <name val="Arial"/>
      <family val="2"/>
    </font>
    <font>
      <b/>
      <sz val="12"/>
      <color rgb="FFFF0000"/>
      <name val="Arial"/>
      <family val="2"/>
    </font>
    <font>
      <b/>
      <sz val="12"/>
      <color theme="0"/>
      <name val="Arial"/>
      <family val="2"/>
    </font>
    <font>
      <sz val="12"/>
      <name val="Arial"/>
      <family val="2"/>
    </font>
    <font>
      <u/>
      <sz val="12"/>
      <color theme="10"/>
      <name val="Arial"/>
      <family val="2"/>
    </font>
    <font>
      <b/>
      <sz val="20"/>
      <color rgb="FFFF0000"/>
      <name val="Arial"/>
      <family val="2"/>
    </font>
    <font>
      <sz val="12"/>
      <color theme="0"/>
      <name val="Arial"/>
      <family val="2"/>
    </font>
    <font>
      <b/>
      <sz val="12"/>
      <name val="Arial"/>
      <family val="2"/>
    </font>
    <font>
      <b/>
      <sz val="16"/>
      <color theme="0"/>
      <name val="Arial"/>
      <family val="2"/>
    </font>
    <font>
      <b/>
      <sz val="12"/>
      <color theme="1"/>
      <name val="Arial"/>
      <family val="2"/>
    </font>
    <font>
      <sz val="12"/>
      <color rgb="FFFF0000"/>
      <name val="Arial"/>
      <family val="2"/>
    </font>
    <font>
      <sz val="12"/>
      <color theme="4" tint="-0.249977111117893"/>
      <name val="Arial"/>
      <family val="2"/>
    </font>
    <font>
      <b/>
      <sz val="12"/>
      <color theme="3"/>
      <name val="Arial"/>
      <family val="2"/>
    </font>
    <font>
      <b/>
      <sz val="20"/>
      <color theme="3"/>
      <name val="Arial"/>
      <family val="2"/>
    </font>
    <font>
      <sz val="12"/>
      <color rgb="FF00B050"/>
      <name val="Arial"/>
      <family val="2"/>
    </font>
    <font>
      <sz val="12"/>
      <color rgb="FF000000"/>
      <name val="Arial"/>
      <family val="2"/>
    </font>
    <font>
      <sz val="8"/>
      <color theme="0"/>
      <name val="Arial"/>
      <family val="2"/>
    </font>
    <font>
      <b/>
      <sz val="12"/>
      <name val="Calibri"/>
      <family val="2"/>
      <scheme val="minor"/>
    </font>
    <font>
      <b/>
      <sz val="20"/>
      <color theme="0"/>
      <name val="Arial"/>
      <family val="2"/>
    </font>
    <font>
      <b/>
      <sz val="11"/>
      <color theme="0"/>
      <name val="Arial"/>
      <family val="2"/>
    </font>
    <font>
      <sz val="10"/>
      <color theme="1"/>
      <name val="Calibri"/>
      <family val="2"/>
      <scheme val="minor"/>
    </font>
    <font>
      <sz val="8"/>
      <name val="Calibri"/>
      <family val="2"/>
      <scheme val="minor"/>
    </font>
    <font>
      <sz val="10"/>
      <color indexed="8"/>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8"/>
      <color theme="3"/>
      <name val="Cambria"/>
      <family val="2"/>
      <scheme val="major"/>
    </font>
    <font>
      <sz val="11"/>
      <color rgb="FF00B050"/>
      <name val="Arial"/>
      <family val="2"/>
    </font>
    <font>
      <sz val="12"/>
      <color rgb="FF0070C0"/>
      <name val="Arial"/>
      <family val="2"/>
    </font>
    <font>
      <sz val="11"/>
      <color rgb="FF0070C0"/>
      <name val="Calibri"/>
      <family val="2"/>
      <scheme val="minor"/>
    </font>
    <font>
      <b/>
      <sz val="12"/>
      <color rgb="FF002060"/>
      <name val="Arial"/>
      <family val="2"/>
    </font>
    <font>
      <sz val="12"/>
      <color rgb="FF9C0006"/>
      <name val="Arial"/>
      <family val="2"/>
    </font>
    <font>
      <b/>
      <sz val="20"/>
      <color rgb="FF002060"/>
      <name val="Arial"/>
      <family val="2"/>
    </font>
    <font>
      <sz val="11"/>
      <name val="Arial"/>
      <family val="2"/>
    </font>
    <font>
      <b/>
      <sz val="11"/>
      <color rgb="FF00B050"/>
      <name val="Arial"/>
      <family val="2"/>
    </font>
    <font>
      <sz val="11"/>
      <color rgb="FF00B050"/>
      <name val="Calibri"/>
      <family val="2"/>
      <scheme val="minor"/>
    </font>
    <font>
      <sz val="11"/>
      <color rgb="FF006100"/>
      <name val="Arial"/>
      <family val="2"/>
    </font>
    <font>
      <sz val="14"/>
      <color theme="1"/>
      <name val="Arial"/>
      <family val="2"/>
    </font>
    <font>
      <strike/>
      <sz val="12"/>
      <name val="Arial"/>
      <family val="2"/>
    </font>
    <font>
      <strike/>
      <sz val="12"/>
      <color theme="1"/>
      <name val="Arial"/>
      <family val="2"/>
    </font>
    <font>
      <sz val="12"/>
      <color theme="3"/>
      <name val="Arial"/>
      <family val="2"/>
    </font>
    <font>
      <b/>
      <sz val="16"/>
      <name val="Arial"/>
      <family val="2"/>
    </font>
    <font>
      <u/>
      <sz val="12"/>
      <color rgb="FF0070C0"/>
      <name val="Arial"/>
      <family val="2"/>
    </font>
    <font>
      <b/>
      <sz val="8"/>
      <color indexed="8"/>
      <name val="Arial"/>
      <family val="2"/>
    </font>
    <font>
      <sz val="16"/>
      <name val="Arial"/>
      <family val="2"/>
    </font>
    <font>
      <u/>
      <sz val="12"/>
      <name val="Arial"/>
      <family val="2"/>
    </font>
    <font>
      <u/>
      <sz val="11"/>
      <name val="Calibri"/>
      <family val="2"/>
      <scheme val="minor"/>
    </font>
    <font>
      <i/>
      <sz val="12"/>
      <name val="Arial"/>
      <family val="2"/>
    </font>
    <font>
      <b/>
      <sz val="14"/>
      <color theme="0"/>
      <name val="Calibri"/>
      <family val="2"/>
      <scheme val="minor"/>
    </font>
    <font>
      <sz val="12"/>
      <color theme="0" tint="-0.249977111117893"/>
      <name val="Arial"/>
      <family val="2"/>
    </font>
    <font>
      <strike/>
      <sz val="11"/>
      <color theme="1"/>
      <name val="Arial"/>
      <family val="2"/>
    </font>
    <font>
      <u/>
      <sz val="12"/>
      <color rgb="FF0000FF"/>
      <name val="Arial"/>
      <family val="2"/>
    </font>
    <font>
      <u/>
      <sz val="11"/>
      <color rgb="FF0000FF"/>
      <name val="Calibri"/>
      <family val="2"/>
      <scheme val="minor"/>
    </font>
    <font>
      <sz val="20"/>
      <color theme="1"/>
      <name val="Arial"/>
      <family val="2"/>
    </font>
    <font>
      <sz val="20"/>
      <color theme="4" tint="-0.249977111117893"/>
      <name val="Arial"/>
      <family val="2"/>
    </font>
    <font>
      <sz val="20"/>
      <color theme="0"/>
      <name val="Arial"/>
      <family val="2"/>
    </font>
    <font>
      <b/>
      <sz val="11"/>
      <color rgb="FF0000FF"/>
      <name val="Calibri"/>
      <family val="2"/>
      <scheme val="minor"/>
    </font>
    <font>
      <sz val="12"/>
      <color rgb="FF0000FF"/>
      <name val="Arial"/>
      <family val="2"/>
    </font>
    <font>
      <b/>
      <sz val="12"/>
      <color rgb="FF0000FF"/>
      <name val="Arial"/>
      <family val="2"/>
    </font>
    <font>
      <sz val="11"/>
      <color rgb="FFFF0000"/>
      <name val="Arial"/>
      <family val="2"/>
    </font>
    <font>
      <b/>
      <sz val="11"/>
      <color rgb="FF0000FF"/>
      <name val="Arial"/>
      <family val="2"/>
    </font>
    <font>
      <b/>
      <strike/>
      <sz val="11"/>
      <color rgb="FF0000FF"/>
      <name val="Arial"/>
      <family val="2"/>
    </font>
    <font>
      <strike/>
      <sz val="12"/>
      <color rgb="FFFF0000"/>
      <name val="Arial"/>
      <family val="2"/>
    </font>
    <font>
      <sz val="10"/>
      <color theme="3"/>
      <name val="Arial"/>
      <family val="2"/>
    </font>
    <font>
      <sz val="11"/>
      <color theme="4" tint="-0.249977111117893"/>
      <name val="Arial"/>
      <family val="2"/>
    </font>
    <font>
      <sz val="12"/>
      <color theme="5"/>
      <name val="Arial"/>
      <family val="2"/>
    </font>
    <font>
      <i/>
      <sz val="14"/>
      <color rgb="FFFF0000"/>
      <name val="Arial"/>
      <family val="2"/>
    </font>
    <font>
      <i/>
      <sz val="10"/>
      <color theme="3"/>
      <name val="Arial"/>
      <family val="2"/>
    </font>
    <font>
      <b/>
      <sz val="12"/>
      <color rgb="FF00B050"/>
      <name val="Arial"/>
      <family val="2"/>
    </font>
    <font>
      <sz val="14"/>
      <color rgb="FF00B050"/>
      <name val="Calibri"/>
      <family val="2"/>
      <scheme val="minor"/>
    </font>
    <font>
      <b/>
      <sz val="11"/>
      <color rgb="FF7030A0"/>
      <name val="Arial"/>
      <family val="2"/>
    </font>
    <font>
      <b/>
      <sz val="11"/>
      <color rgb="FF7030A0"/>
      <name val="Calibri"/>
      <family val="2"/>
      <scheme val="minor"/>
    </font>
    <font>
      <sz val="12"/>
      <color rgb="FF7030A0"/>
      <name val="Arial"/>
      <family val="2"/>
    </font>
    <font>
      <b/>
      <sz val="12"/>
      <color rgb="FF7030A0"/>
      <name val="Arial"/>
      <family val="2"/>
    </font>
    <font>
      <b/>
      <strike/>
      <sz val="12"/>
      <color rgb="FF7030A0"/>
      <name val="Arial"/>
      <family val="2"/>
    </font>
    <font>
      <sz val="12"/>
      <name val="Calibri"/>
      <family val="2"/>
    </font>
    <font>
      <b/>
      <sz val="11"/>
      <color rgb="FFFF0000"/>
      <name val="Arial"/>
      <family val="2"/>
    </font>
    <font>
      <sz val="12"/>
      <color theme="0" tint="-0.499984740745262"/>
      <name val="Arial"/>
      <family val="2"/>
    </font>
    <font>
      <sz val="11"/>
      <color theme="0" tint="-0.499984740745262"/>
      <name val="Calibri"/>
      <family val="2"/>
      <scheme val="minor"/>
    </font>
    <font>
      <b/>
      <sz val="11"/>
      <color theme="0" tint="-0.499984740745262"/>
      <name val="Arial"/>
      <family val="2"/>
    </font>
    <font>
      <sz val="11"/>
      <color theme="0" tint="-0.499984740745262"/>
      <name val="Arial"/>
      <family val="2"/>
    </font>
    <font>
      <strike/>
      <u/>
      <sz val="12"/>
      <color rgb="FFFF0000"/>
      <name val="Arial"/>
      <family val="2"/>
    </font>
    <font>
      <strike/>
      <sz val="11"/>
      <name val="Calibri"/>
      <family val="2"/>
      <scheme val="minor"/>
    </font>
    <font>
      <b/>
      <sz val="11"/>
      <name val="Calibri"/>
      <family val="2"/>
      <scheme val="minor"/>
    </font>
    <font>
      <sz val="16"/>
      <color theme="3"/>
      <name val="Arial"/>
      <family val="2"/>
    </font>
    <font>
      <sz val="18"/>
      <color theme="1"/>
      <name val="Arial"/>
      <family val="2"/>
    </font>
    <font>
      <b/>
      <sz val="14"/>
      <color theme="3"/>
      <name val="Arial"/>
      <family val="2"/>
    </font>
    <font>
      <sz val="14"/>
      <color theme="3"/>
      <name val="Arial"/>
      <family val="2"/>
    </font>
    <font>
      <sz val="16"/>
      <color rgb="FFFF0000"/>
      <name val="Arial"/>
      <family val="2"/>
    </font>
    <font>
      <b/>
      <sz val="16"/>
      <color rgb="FFFF0000"/>
      <name val="Arial"/>
      <family val="2"/>
    </font>
    <font>
      <sz val="22"/>
      <color rgb="FF002060"/>
      <name val="Arial"/>
      <family val="2"/>
    </font>
    <font>
      <b/>
      <sz val="16"/>
      <color theme="3"/>
      <name val="Arial"/>
      <family val="2"/>
    </font>
    <font>
      <sz val="11"/>
      <color rgb="FF0000FF"/>
      <name val="Arial"/>
      <family val="2"/>
    </font>
    <font>
      <sz val="16"/>
      <name val="Calibri"/>
      <family val="2"/>
    </font>
  </fonts>
  <fills count="67">
    <fill>
      <patternFill patternType="none"/>
    </fill>
    <fill>
      <patternFill patternType="gray125"/>
    </fill>
    <fill>
      <patternFill patternType="solid">
        <fgColor indexed="22"/>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9"/>
        <bgColor indexed="64"/>
      </patternFill>
    </fill>
    <fill>
      <patternFill patternType="solid">
        <fgColor theme="3"/>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lightUp">
        <bgColor indexed="43"/>
      </patternFill>
    </fill>
    <fill>
      <patternFill patternType="solid">
        <fgColor rgb="FFFF0000"/>
        <bgColor indexed="64"/>
      </patternFill>
    </fill>
    <fill>
      <patternFill patternType="solid">
        <fgColor rgb="FF00B050"/>
        <bgColor indexed="64"/>
      </patternFill>
    </fill>
    <fill>
      <patternFill patternType="solid">
        <fgColor theme="4" tint="0.79998168889431442"/>
        <bgColor indexed="64"/>
      </patternFill>
    </fill>
    <fill>
      <patternFill patternType="solid">
        <fgColor theme="4" tint="0.59999389629810485"/>
        <bgColor indexed="64"/>
      </patternFill>
    </fill>
    <fill>
      <patternFill patternType="solid">
        <fgColor indexed="41"/>
        <bgColor indexed="64"/>
      </patternFill>
    </fill>
    <fill>
      <patternFill patternType="solid">
        <fgColor rgb="FF66FF33"/>
        <bgColor indexed="64"/>
      </patternFill>
    </fill>
    <fill>
      <patternFill patternType="solid">
        <fgColor rgb="FFFFC000"/>
        <bgColor indexed="64"/>
      </patternFill>
    </fill>
  </fills>
  <borders count="92">
    <border>
      <left/>
      <right/>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n">
        <color theme="0" tint="-0.24994659260841701"/>
      </right>
      <top/>
      <bottom style="thin">
        <color theme="0" tint="-0.24994659260841701"/>
      </bottom>
      <diagonal/>
    </border>
    <border>
      <left/>
      <right/>
      <top style="thin">
        <color theme="0" tint="-0.24994659260841701"/>
      </top>
      <bottom style="thin">
        <color theme="0" tint="-0.24994659260841701"/>
      </bottom>
      <diagonal/>
    </border>
    <border>
      <left style="thin">
        <color theme="0" tint="-0.24994659260841701"/>
      </left>
      <right style="thin">
        <color theme="0" tint="-0.24994659260841701"/>
      </right>
      <top/>
      <bottom/>
      <diagonal/>
    </border>
    <border>
      <left/>
      <right/>
      <top/>
      <bottom style="thin">
        <color theme="0" tint="-0.24994659260841701"/>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14996795556505021"/>
      </left>
      <right/>
      <top style="thin">
        <color theme="0" tint="-0.14993743705557422"/>
      </top>
      <bottom style="thin">
        <color theme="0" tint="-0.14993743705557422"/>
      </bottom>
      <diagonal/>
    </border>
    <border>
      <left/>
      <right/>
      <top style="thin">
        <color theme="0" tint="-0.14993743705557422"/>
      </top>
      <bottom style="thin">
        <color theme="0" tint="-0.14993743705557422"/>
      </bottom>
      <diagonal/>
    </border>
    <border>
      <left/>
      <right style="thin">
        <color theme="0" tint="-0.14996795556505021"/>
      </right>
      <top style="thin">
        <color theme="0" tint="-0.14993743705557422"/>
      </top>
      <bottom style="thin">
        <color theme="0" tint="-0.14993743705557422"/>
      </bottom>
      <diagonal/>
    </border>
    <border>
      <left style="thin">
        <color theme="0" tint="-0.14996795556505021"/>
      </left>
      <right/>
      <top style="thin">
        <color theme="0" tint="-0.14993743705557422"/>
      </top>
      <bottom style="thin">
        <color theme="0" tint="-0.14996795556505021"/>
      </bottom>
      <diagonal/>
    </border>
    <border>
      <left/>
      <right/>
      <top style="thin">
        <color theme="0" tint="-0.14993743705557422"/>
      </top>
      <bottom style="thin">
        <color theme="0" tint="-0.14996795556505021"/>
      </bottom>
      <diagonal/>
    </border>
    <border>
      <left/>
      <right style="thin">
        <color theme="0" tint="-0.14996795556505021"/>
      </right>
      <top style="thin">
        <color theme="0" tint="-0.14993743705557422"/>
      </top>
      <bottom style="thin">
        <color theme="0" tint="-0.14996795556505021"/>
      </bottom>
      <diagonal/>
    </border>
    <border>
      <left style="thin">
        <color theme="0" tint="-0.14996795556505021"/>
      </left>
      <right style="thin">
        <color theme="0" tint="-0.14996795556505021"/>
      </right>
      <top/>
      <bottom style="thin">
        <color theme="0" tint="-0.14996795556505021"/>
      </bottom>
      <diagonal/>
    </border>
    <border>
      <left style="thin">
        <color theme="0" tint="-0.14996795556505021"/>
      </left>
      <right/>
      <top/>
      <bottom style="thin">
        <color theme="0" tint="-0.14993743705557422"/>
      </bottom>
      <diagonal/>
    </border>
    <border>
      <left/>
      <right/>
      <top/>
      <bottom style="thin">
        <color theme="0" tint="-0.14993743705557422"/>
      </bottom>
      <diagonal/>
    </border>
    <border>
      <left/>
      <right style="thin">
        <color theme="0" tint="-0.14996795556505021"/>
      </right>
      <top/>
      <bottom style="thin">
        <color theme="0" tint="-0.14993743705557422"/>
      </bottom>
      <diagonal/>
    </border>
    <border>
      <left/>
      <right style="thin">
        <color theme="0" tint="-0.24994659260841701"/>
      </right>
      <top/>
      <bottom/>
      <diagonal/>
    </border>
    <border>
      <left/>
      <right style="thin">
        <color theme="0" tint="-0.24994659260841701"/>
      </right>
      <top/>
      <bottom style="thin">
        <color theme="0" tint="-0.24994659260841701"/>
      </bottom>
      <diagonal/>
    </border>
    <border>
      <left style="thin">
        <color theme="0" tint="-0.24994659260841701"/>
      </left>
      <right/>
      <top style="thin">
        <color theme="0" tint="-0.24994659260841701"/>
      </top>
      <bottom/>
      <diagonal/>
    </border>
    <border>
      <left style="thin">
        <color theme="0" tint="-0.24994659260841701"/>
      </left>
      <right/>
      <top/>
      <bottom/>
      <diagonal/>
    </border>
    <border>
      <left style="thin">
        <color theme="0" tint="-0.24994659260841701"/>
      </left>
      <right/>
      <top/>
      <bottom style="thin">
        <color theme="0" tint="-0.24994659260841701"/>
      </bottom>
      <diagonal/>
    </border>
    <border>
      <left style="thin">
        <color indexed="64"/>
      </left>
      <right style="thin">
        <color indexed="64"/>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3743705557422"/>
      </top>
      <bottom style="thin">
        <color theme="0" tint="-0.14996795556505021"/>
      </bottom>
      <diagonal/>
    </border>
    <border>
      <left style="thin">
        <color theme="0"/>
      </left>
      <right style="thin">
        <color theme="0"/>
      </right>
      <top style="thin">
        <color theme="0"/>
      </top>
      <bottom style="thin">
        <color theme="0"/>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top style="thin">
        <color theme="0"/>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64"/>
      </left>
      <right style="thin">
        <color indexed="64"/>
      </right>
      <top style="thin">
        <color indexed="64"/>
      </top>
      <bottom/>
      <diagonal/>
    </border>
    <border>
      <left style="medium">
        <color theme="0" tint="-0.24994659260841701"/>
      </left>
      <right style="thin">
        <color theme="0" tint="-0.24994659260841701"/>
      </right>
      <top style="medium">
        <color theme="0" tint="-0.24994659260841701"/>
      </top>
      <bottom style="thin">
        <color theme="0" tint="-0.24994659260841701"/>
      </bottom>
      <diagonal/>
    </border>
    <border>
      <left style="thin">
        <color theme="0" tint="-0.24994659260841701"/>
      </left>
      <right style="thin">
        <color theme="0" tint="-0.24994659260841701"/>
      </right>
      <top style="medium">
        <color theme="0" tint="-0.24994659260841701"/>
      </top>
      <bottom style="thin">
        <color theme="0" tint="-0.24994659260841701"/>
      </bottom>
      <diagonal/>
    </border>
    <border>
      <left style="medium">
        <color theme="0" tint="-0.24994659260841701"/>
      </left>
      <right style="thin">
        <color theme="0" tint="-0.24994659260841701"/>
      </right>
      <top style="thin">
        <color theme="0" tint="-0.24994659260841701"/>
      </top>
      <bottom style="thin">
        <color theme="0" tint="-0.24994659260841701"/>
      </bottom>
      <diagonal/>
    </border>
    <border>
      <left style="medium">
        <color theme="0" tint="-0.24994659260841701"/>
      </left>
      <right style="thin">
        <color theme="0" tint="-0.24994659260841701"/>
      </right>
      <top style="thin">
        <color theme="0" tint="-0.24994659260841701"/>
      </top>
      <bottom style="medium">
        <color theme="0" tint="-0.24994659260841701"/>
      </bottom>
      <diagonal/>
    </border>
    <border>
      <left style="thin">
        <color theme="0" tint="-0.24994659260841701"/>
      </left>
      <right style="thin">
        <color theme="0" tint="-0.24994659260841701"/>
      </right>
      <top style="thin">
        <color theme="0" tint="-0.24994659260841701"/>
      </top>
      <bottom style="medium">
        <color theme="0" tint="-0.2499465926084170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theme="0" tint="-0.499984740745262"/>
      </left>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style="thin">
        <color theme="0" tint="-0.34998626667073579"/>
      </left>
      <right/>
      <top style="thin">
        <color theme="0" tint="-0.34998626667073579"/>
      </top>
      <bottom style="thin">
        <color theme="0" tint="-0.34998626667073579"/>
      </bottom>
      <diagonal/>
    </border>
    <border>
      <left/>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thin">
        <color theme="0" tint="-0.24994659260841701"/>
      </left>
      <right style="thin">
        <color theme="0" tint="-0.24994659260841701"/>
      </right>
      <top style="thin">
        <color theme="0" tint="-0.34998626667073579"/>
      </top>
      <bottom style="thin">
        <color theme="0" tint="-0.24994659260841701"/>
      </bottom>
      <diagonal/>
    </border>
    <border>
      <left style="thin">
        <color theme="0" tint="-0.14993743705557422"/>
      </left>
      <right style="thin">
        <color theme="0" tint="-0.14993743705557422"/>
      </right>
      <top style="thin">
        <color theme="0" tint="-0.14996795556505021"/>
      </top>
      <bottom style="thin">
        <color theme="0" tint="-0.14993743705557422"/>
      </bottom>
      <diagonal/>
    </border>
    <border>
      <left style="thin">
        <color theme="0" tint="-0.34998626667073579"/>
      </left>
      <right style="thin">
        <color theme="0" tint="-0.34998626667073579"/>
      </right>
      <top style="thin">
        <color theme="0" tint="-0.34998626667073579"/>
      </top>
      <bottom/>
      <diagonal/>
    </border>
    <border>
      <left style="thin">
        <color theme="0" tint="-0.34998626667073579"/>
      </left>
      <right style="thin">
        <color theme="0" tint="-0.34998626667073579"/>
      </right>
      <top/>
      <bottom/>
      <diagonal/>
    </border>
    <border>
      <left style="thin">
        <color theme="0" tint="-0.34998626667073579"/>
      </left>
      <right style="thin">
        <color theme="0" tint="-0.34998626667073579"/>
      </right>
      <top/>
      <bottom style="thin">
        <color theme="0" tint="-0.34998626667073579"/>
      </bottom>
      <diagonal/>
    </border>
    <border>
      <left/>
      <right/>
      <top/>
      <bottom style="dashed">
        <color auto="1"/>
      </bottom>
      <diagonal/>
    </border>
    <border>
      <left/>
      <right style="thin">
        <color theme="0" tint="-0.14996795556505021"/>
      </right>
      <top/>
      <bottom style="thin">
        <color theme="0" tint="-0.14996795556505021"/>
      </bottom>
      <diagonal/>
    </border>
    <border>
      <left style="thin">
        <color theme="0" tint="-0.14996795556505021"/>
      </left>
      <right/>
      <top/>
      <bottom style="thin">
        <color theme="0" tint="-0.14996795556505021"/>
      </bottom>
      <diagonal/>
    </border>
    <border>
      <left/>
      <right style="thin">
        <color theme="0" tint="-0.14996795556505021"/>
      </right>
      <top style="thin">
        <color theme="0" tint="-0.14996795556505021"/>
      </top>
      <bottom style="thin">
        <color theme="0" tint="-0.14996795556505021"/>
      </bottom>
      <diagonal/>
    </border>
    <border>
      <left style="thin">
        <color theme="0" tint="-0.14996795556505021"/>
      </left>
      <right/>
      <top style="thin">
        <color theme="0" tint="-0.14996795556505021"/>
      </top>
      <bottom style="thin">
        <color theme="0" tint="-0.14996795556505021"/>
      </bottom>
      <diagonal/>
    </border>
    <border>
      <left/>
      <right style="thin">
        <color theme="0" tint="-0.14996795556505021"/>
      </right>
      <top style="thin">
        <color theme="0" tint="-0.14996795556505021"/>
      </top>
      <bottom/>
      <diagonal/>
    </border>
    <border>
      <left style="thin">
        <color theme="0" tint="-0.14996795556505021"/>
      </left>
      <right/>
      <top style="thin">
        <color theme="0" tint="-0.14996795556505021"/>
      </top>
      <bottom/>
      <diagonal/>
    </border>
    <border>
      <left style="thin">
        <color theme="0" tint="-0.34998626667073579"/>
      </left>
      <right/>
      <top/>
      <bottom/>
      <diagonal/>
    </border>
    <border>
      <left style="thin">
        <color auto="1"/>
      </left>
      <right style="thin">
        <color theme="0" tint="-0.24994659260841701"/>
      </right>
      <top style="thin">
        <color theme="0" tint="-0.24994659260841701"/>
      </top>
      <bottom style="thin">
        <color theme="0" tint="-0.24994659260841701"/>
      </bottom>
      <diagonal/>
    </border>
    <border>
      <left style="thin">
        <color theme="0" tint="-0.24994659260841701"/>
      </left>
      <right style="thin">
        <color auto="1"/>
      </right>
      <top style="thin">
        <color theme="0" tint="-0.24994659260841701"/>
      </top>
      <bottom style="thin">
        <color theme="0" tint="-0.24994659260841701"/>
      </bottom>
      <diagonal/>
    </border>
    <border>
      <left/>
      <right/>
      <top/>
      <bottom style="thin">
        <color theme="0"/>
      </bottom>
      <diagonal/>
    </border>
  </borders>
  <cellStyleXfs count="51569">
    <xf numFmtId="0" fontId="0" fillId="0" borderId="0"/>
    <xf numFmtId="0" fontId="14" fillId="0" borderId="0"/>
    <xf numFmtId="0" fontId="12" fillId="0" borderId="0"/>
    <xf numFmtId="164" fontId="15" fillId="0" borderId="0"/>
    <xf numFmtId="166" fontId="14" fillId="0" borderId="0" applyFont="0" applyFill="0" applyBorder="0" applyAlignment="0" applyProtection="0"/>
    <xf numFmtId="9" fontId="14" fillId="0" borderId="0" applyFont="0" applyFill="0" applyBorder="0" applyAlignment="0" applyProtection="0"/>
    <xf numFmtId="0" fontId="14" fillId="0" borderId="0"/>
    <xf numFmtId="165" fontId="14" fillId="0" borderId="0" applyFont="0" applyFill="0" applyBorder="0" applyAlignment="0" applyProtection="0"/>
    <xf numFmtId="0" fontId="14" fillId="0" borderId="0"/>
    <xf numFmtId="37" fontId="15" fillId="0" borderId="3" applyNumberFormat="0">
      <alignment horizontal="centerContinuous" vertical="top" wrapText="1"/>
    </xf>
    <xf numFmtId="0" fontId="17" fillId="0" borderId="0">
      <alignment horizontal="left"/>
    </xf>
    <xf numFmtId="0" fontId="17" fillId="0" borderId="0">
      <alignment horizontal="left"/>
    </xf>
    <xf numFmtId="0" fontId="18" fillId="0" borderId="0">
      <alignment horizontal="left" indent="1"/>
    </xf>
    <xf numFmtId="0" fontId="18" fillId="0" borderId="0">
      <alignment horizontal="left" indent="1"/>
    </xf>
    <xf numFmtId="0" fontId="19" fillId="0" borderId="0" applyNumberFormat="0" applyFill="0" applyBorder="0" applyAlignment="0" applyProtection="0">
      <alignment vertical="top"/>
      <protection locked="0"/>
    </xf>
    <xf numFmtId="0" fontId="14" fillId="0" borderId="0">
      <alignment horizontal="left" vertical="top" wrapText="1" indent="2"/>
    </xf>
    <xf numFmtId="0" fontId="14" fillId="0" borderId="0">
      <alignment horizontal="left" vertical="top" wrapText="1" indent="2"/>
    </xf>
    <xf numFmtId="0" fontId="14" fillId="0" borderId="0">
      <alignment horizontal="left" vertical="top" wrapText="1" indent="2"/>
    </xf>
    <xf numFmtId="37" fontId="14" fillId="0" borderId="0" applyBorder="0" applyAlignment="0">
      <alignment horizontal="left"/>
      <protection locked="0"/>
    </xf>
    <xf numFmtId="0" fontId="14" fillId="0" borderId="1" applyBorder="0">
      <alignment horizontal="center" vertical="center" wrapText="1"/>
    </xf>
    <xf numFmtId="0" fontId="20" fillId="0" borderId="0"/>
    <xf numFmtId="167" fontId="21" fillId="0" borderId="0" applyFont="0" applyFill="0" applyBorder="0" applyProtection="0">
      <alignment horizontal="center"/>
      <protection locked="0"/>
    </xf>
    <xf numFmtId="0" fontId="14" fillId="0" borderId="0">
      <alignment horizontal="left" wrapText="1" indent="1"/>
    </xf>
    <xf numFmtId="0" fontId="14" fillId="0" borderId="0">
      <alignment horizontal="left" wrapText="1" indent="1"/>
    </xf>
    <xf numFmtId="0" fontId="14" fillId="0" borderId="0">
      <alignment horizontal="left" wrapText="1" indent="1"/>
    </xf>
    <xf numFmtId="0" fontId="14" fillId="2" borderId="2" applyBorder="0" applyAlignment="0">
      <alignment horizontal="center" vertical="top"/>
    </xf>
    <xf numFmtId="164" fontId="16" fillId="0" borderId="0"/>
    <xf numFmtId="0" fontId="14" fillId="0" borderId="1" applyBorder="0">
      <alignment horizontal="center" vertical="top" wrapText="1"/>
    </xf>
    <xf numFmtId="0" fontId="12" fillId="25" borderId="0" applyNumberFormat="0" applyBorder="0" applyAlignment="0" applyProtection="0"/>
    <xf numFmtId="0" fontId="12" fillId="0" borderId="0"/>
    <xf numFmtId="0" fontId="35" fillId="11" borderId="0" applyNumberFormat="0" applyBorder="0" applyAlignment="0" applyProtection="0"/>
    <xf numFmtId="0" fontId="12" fillId="13" borderId="0" applyNumberFormat="0" applyBorder="0" applyAlignment="0" applyProtection="0"/>
    <xf numFmtId="0" fontId="35" fillId="15" borderId="0" applyNumberFormat="0" applyBorder="0" applyAlignment="0" applyProtection="0"/>
    <xf numFmtId="0" fontId="12" fillId="12" borderId="0" applyNumberFormat="0" applyBorder="0" applyAlignment="0" applyProtection="0"/>
    <xf numFmtId="0" fontId="12" fillId="29" borderId="0" applyNumberFormat="0" applyBorder="0" applyAlignment="0" applyProtection="0"/>
    <xf numFmtId="0" fontId="12" fillId="16" borderId="0" applyNumberFormat="0" applyBorder="0" applyAlignment="0" applyProtection="0"/>
    <xf numFmtId="0" fontId="12" fillId="28" borderId="0" applyNumberFormat="0" applyBorder="0" applyAlignment="0" applyProtection="0"/>
    <xf numFmtId="0" fontId="12" fillId="32" borderId="0" applyNumberFormat="0" applyBorder="0" applyAlignment="0" applyProtection="0"/>
    <xf numFmtId="0" fontId="35" fillId="27" borderId="0" applyNumberFormat="0" applyBorder="0" applyAlignment="0" applyProtection="0"/>
    <xf numFmtId="0" fontId="12" fillId="20" borderId="0" applyNumberFormat="0" applyBorder="0" applyAlignment="0" applyProtection="0"/>
    <xf numFmtId="0" fontId="35" fillId="31" borderId="0" applyNumberFormat="0" applyBorder="0" applyAlignment="0" applyProtection="0"/>
    <xf numFmtId="0" fontId="35" fillId="34" borderId="0" applyNumberFormat="0" applyBorder="0" applyAlignment="0" applyProtection="0"/>
    <xf numFmtId="0" fontId="35" fillId="26" borderId="0" applyNumberFormat="0" applyBorder="0" applyAlignment="0" applyProtection="0"/>
    <xf numFmtId="0" fontId="35" fillId="22" borderId="0" applyNumberFormat="0" applyBorder="0" applyAlignment="0" applyProtection="0"/>
    <xf numFmtId="0" fontId="35" fillId="18" borderId="0" applyNumberFormat="0" applyBorder="0" applyAlignment="0" applyProtection="0"/>
    <xf numFmtId="0" fontId="35" fillId="14" borderId="0" applyNumberFormat="0" applyBorder="0" applyAlignment="0" applyProtection="0"/>
    <xf numFmtId="0" fontId="12" fillId="33" borderId="0" applyNumberFormat="0" applyBorder="0" applyAlignment="0" applyProtection="0"/>
    <xf numFmtId="0" fontId="12" fillId="24" borderId="0" applyNumberFormat="0" applyBorder="0" applyAlignment="0" applyProtection="0"/>
    <xf numFmtId="0" fontId="12" fillId="17" borderId="0" applyNumberFormat="0" applyBorder="0" applyAlignment="0" applyProtection="0"/>
    <xf numFmtId="0" fontId="35" fillId="23" borderId="0" applyNumberFormat="0" applyBorder="0" applyAlignment="0" applyProtection="0"/>
    <xf numFmtId="0" fontId="12" fillId="21" borderId="0" applyNumberFormat="0" applyBorder="0" applyAlignment="0" applyProtection="0"/>
    <xf numFmtId="0" fontId="35" fillId="19" borderId="0" applyNumberFormat="0" applyBorder="0" applyAlignment="0" applyProtection="0"/>
    <xf numFmtId="0" fontId="35" fillId="30" borderId="0" applyNumberFormat="0" applyBorder="0" applyAlignment="0" applyProtection="0"/>
    <xf numFmtId="0" fontId="27" fillId="5" borderId="0" applyNumberFormat="0" applyBorder="0" applyAlignment="0" applyProtection="0"/>
    <xf numFmtId="0" fontId="31" fillId="8" borderId="8" applyNumberFormat="0" applyAlignment="0" applyProtection="0"/>
    <xf numFmtId="0" fontId="13" fillId="9" borderId="11" applyNumberFormat="0" applyAlignment="0" applyProtection="0"/>
    <xf numFmtId="0" fontId="33" fillId="0" borderId="0" applyNumberFormat="0" applyFill="0" applyBorder="0" applyAlignment="0" applyProtection="0"/>
    <xf numFmtId="0" fontId="26" fillId="4" borderId="0" applyNumberFormat="0" applyBorder="0" applyAlignment="0" applyProtection="0"/>
    <xf numFmtId="0" fontId="23" fillId="0" borderId="5" applyNumberFormat="0" applyFill="0" applyAlignment="0" applyProtection="0"/>
    <xf numFmtId="0" fontId="24" fillId="0" borderId="6" applyNumberFormat="0" applyFill="0" applyAlignment="0" applyProtection="0"/>
    <xf numFmtId="0" fontId="25" fillId="0" borderId="7" applyNumberFormat="0" applyFill="0" applyAlignment="0" applyProtection="0"/>
    <xf numFmtId="0" fontId="25" fillId="0" borderId="0" applyNumberFormat="0" applyFill="0" applyBorder="0" applyAlignment="0" applyProtection="0"/>
    <xf numFmtId="0" fontId="29" fillId="7" borderId="8" applyNumberFormat="0" applyAlignment="0" applyProtection="0"/>
    <xf numFmtId="0" fontId="32" fillId="0" borderId="10" applyNumberFormat="0" applyFill="0" applyAlignment="0" applyProtection="0"/>
    <xf numFmtId="0" fontId="28" fillId="6" borderId="0" applyNumberFormat="0" applyBorder="0" applyAlignment="0" applyProtection="0"/>
    <xf numFmtId="0" fontId="12" fillId="10" borderId="12" applyNumberFormat="0" applyFont="0" applyAlignment="0" applyProtection="0"/>
    <xf numFmtId="0" fontId="30" fillId="8" borderId="9" applyNumberFormat="0" applyAlignment="0" applyProtection="0"/>
    <xf numFmtId="0" fontId="34" fillId="0" borderId="13" applyNumberFormat="0" applyFill="0" applyAlignment="0" applyProtection="0"/>
    <xf numFmtId="0" fontId="22" fillId="0" borderId="0" applyNumberFormat="0" applyFill="0" applyBorder="0" applyAlignment="0" applyProtection="0"/>
    <xf numFmtId="0" fontId="27" fillId="5" borderId="0" applyNumberFormat="0" applyBorder="0" applyAlignment="0" applyProtection="0"/>
    <xf numFmtId="0" fontId="37" fillId="0" borderId="0" applyNumberFormat="0" applyFill="0" applyBorder="0" applyAlignment="0" applyProtection="0"/>
    <xf numFmtId="0" fontId="20" fillId="0" borderId="0"/>
    <xf numFmtId="164" fontId="16" fillId="0" borderId="0"/>
    <xf numFmtId="0" fontId="38" fillId="0" borderId="0" applyNumberFormat="0" applyFill="0" applyBorder="0" applyAlignment="0" applyProtection="0"/>
    <xf numFmtId="0" fontId="14" fillId="0" borderId="0"/>
    <xf numFmtId="0" fontId="68" fillId="37" borderId="0" applyNumberFormat="0" applyBorder="0" applyAlignment="0" applyProtection="0"/>
    <xf numFmtId="0" fontId="68" fillId="38" borderId="0" applyNumberFormat="0" applyBorder="0" applyAlignment="0" applyProtection="0"/>
    <xf numFmtId="0" fontId="68" fillId="39" borderId="0" applyNumberFormat="0" applyBorder="0" applyAlignment="0" applyProtection="0"/>
    <xf numFmtId="0" fontId="68" fillId="40" borderId="0" applyNumberFormat="0" applyBorder="0" applyAlignment="0" applyProtection="0"/>
    <xf numFmtId="0" fontId="68" fillId="41" borderId="0" applyNumberFormat="0" applyBorder="0" applyAlignment="0" applyProtection="0"/>
    <xf numFmtId="0" fontId="68" fillId="42" borderId="0" applyNumberFormat="0" applyBorder="0" applyAlignment="0" applyProtection="0"/>
    <xf numFmtId="0" fontId="68" fillId="43" borderId="0" applyNumberFormat="0" applyBorder="0" applyAlignment="0" applyProtection="0"/>
    <xf numFmtId="0" fontId="68" fillId="44" borderId="0" applyNumberFormat="0" applyBorder="0" applyAlignment="0" applyProtection="0"/>
    <xf numFmtId="0" fontId="68" fillId="45" borderId="0" applyNumberFormat="0" applyBorder="0" applyAlignment="0" applyProtection="0"/>
    <xf numFmtId="0" fontId="68" fillId="40" borderId="0" applyNumberFormat="0" applyBorder="0" applyAlignment="0" applyProtection="0"/>
    <xf numFmtId="0" fontId="68" fillId="43" borderId="0" applyNumberFormat="0" applyBorder="0" applyAlignment="0" applyProtection="0"/>
    <xf numFmtId="0" fontId="68" fillId="46" borderId="0" applyNumberFormat="0" applyBorder="0" applyAlignment="0" applyProtection="0"/>
    <xf numFmtId="0" fontId="69" fillId="47" borderId="0" applyNumberFormat="0" applyBorder="0" applyAlignment="0" applyProtection="0"/>
    <xf numFmtId="0" fontId="69" fillId="44" borderId="0" applyNumberFormat="0" applyBorder="0" applyAlignment="0" applyProtection="0"/>
    <xf numFmtId="0" fontId="69" fillId="45" borderId="0" applyNumberFormat="0" applyBorder="0" applyAlignment="0" applyProtection="0"/>
    <xf numFmtId="0" fontId="69" fillId="48" borderId="0" applyNumberFormat="0" applyBorder="0" applyAlignment="0" applyProtection="0"/>
    <xf numFmtId="0" fontId="69" fillId="49" borderId="0" applyNumberFormat="0" applyBorder="0" applyAlignment="0" applyProtection="0"/>
    <xf numFmtId="0" fontId="69" fillId="50" borderId="0" applyNumberFormat="0" applyBorder="0" applyAlignment="0" applyProtection="0"/>
    <xf numFmtId="0" fontId="69" fillId="51" borderId="0" applyNumberFormat="0" applyBorder="0" applyAlignment="0" applyProtection="0"/>
    <xf numFmtId="0" fontId="69" fillId="52" borderId="0" applyNumberFormat="0" applyBorder="0" applyAlignment="0" applyProtection="0"/>
    <xf numFmtId="0" fontId="69" fillId="53" borderId="0" applyNumberFormat="0" applyBorder="0" applyAlignment="0" applyProtection="0"/>
    <xf numFmtId="0" fontId="69" fillId="48" borderId="0" applyNumberFormat="0" applyBorder="0" applyAlignment="0" applyProtection="0"/>
    <xf numFmtId="0" fontId="69" fillId="49" borderId="0" applyNumberFormat="0" applyBorder="0" applyAlignment="0" applyProtection="0"/>
    <xf numFmtId="0" fontId="69" fillId="54" borderId="0" applyNumberFormat="0" applyBorder="0" applyAlignment="0" applyProtection="0"/>
    <xf numFmtId="0" fontId="70" fillId="38" borderId="0" applyNumberFormat="0" applyBorder="0" applyAlignment="0" applyProtection="0"/>
    <xf numFmtId="0" fontId="71" fillId="55" borderId="22" applyNumberFormat="0" applyAlignment="0" applyProtection="0"/>
    <xf numFmtId="0" fontId="72" fillId="56" borderId="23" applyNumberFormat="0" applyAlignment="0" applyProtection="0"/>
    <xf numFmtId="0" fontId="73" fillId="0" borderId="0" applyNumberFormat="0" applyFill="0" applyBorder="0" applyAlignment="0" applyProtection="0"/>
    <xf numFmtId="0" fontId="74" fillId="39" borderId="0" applyNumberFormat="0" applyBorder="0" applyAlignment="0" applyProtection="0"/>
    <xf numFmtId="0" fontId="75" fillId="0" borderId="24" applyNumberFormat="0" applyFill="0" applyAlignment="0" applyProtection="0"/>
    <xf numFmtId="0" fontId="76" fillId="0" borderId="25" applyNumberFormat="0" applyFill="0" applyAlignment="0" applyProtection="0"/>
    <xf numFmtId="0" fontId="77" fillId="0" borderId="26" applyNumberFormat="0" applyFill="0" applyAlignment="0" applyProtection="0"/>
    <xf numFmtId="0" fontId="77" fillId="0" borderId="0" applyNumberFormat="0" applyFill="0" applyBorder="0" applyAlignment="0" applyProtection="0"/>
    <xf numFmtId="0" fontId="78" fillId="42" borderId="22" applyNumberFormat="0" applyAlignment="0" applyProtection="0"/>
    <xf numFmtId="0" fontId="79" fillId="0" borderId="27" applyNumberFormat="0" applyFill="0" applyAlignment="0" applyProtection="0"/>
    <xf numFmtId="0" fontId="80" fillId="57" borderId="0" applyNumberFormat="0" applyBorder="0" applyAlignment="0" applyProtection="0"/>
    <xf numFmtId="0" fontId="68" fillId="58" borderId="28" applyNumberFormat="0" applyFont="0" applyAlignment="0" applyProtection="0"/>
    <xf numFmtId="0" fontId="81" fillId="55" borderId="29" applyNumberFormat="0" applyAlignment="0" applyProtection="0"/>
    <xf numFmtId="0" fontId="82" fillId="0" borderId="0" applyNumberFormat="0" applyFill="0" applyBorder="0" applyAlignment="0" applyProtection="0"/>
    <xf numFmtId="0" fontId="83" fillId="0" borderId="30" applyNumberFormat="0" applyFill="0" applyAlignment="0" applyProtection="0"/>
    <xf numFmtId="0" fontId="84" fillId="0" borderId="0" applyNumberFormat="0" applyFill="0" applyBorder="0" applyAlignment="0" applyProtection="0"/>
    <xf numFmtId="0" fontId="12" fillId="0" borderId="0"/>
    <xf numFmtId="0" fontId="19" fillId="0" borderId="0" applyNumberFormat="0" applyFill="0" applyBorder="0" applyAlignment="0" applyProtection="0">
      <alignment vertical="top"/>
      <protection locked="0"/>
    </xf>
    <xf numFmtId="0" fontId="14" fillId="0" borderId="0"/>
    <xf numFmtId="0" fontId="12" fillId="0" borderId="0"/>
    <xf numFmtId="0" fontId="19" fillId="0" borderId="0" applyNumberFormat="0" applyFill="0" applyBorder="0" applyAlignment="0" applyProtection="0">
      <alignment vertical="top"/>
      <protection locked="0"/>
    </xf>
    <xf numFmtId="0" fontId="14" fillId="0" borderId="0"/>
    <xf numFmtId="0" fontId="12" fillId="0" borderId="0"/>
    <xf numFmtId="0" fontId="19" fillId="0" borderId="0" applyNumberFormat="0" applyFill="0" applyBorder="0" applyAlignment="0" applyProtection="0">
      <alignment vertical="top"/>
      <protection locked="0"/>
    </xf>
    <xf numFmtId="43" fontId="14" fillId="0" borderId="0" applyFont="0" applyFill="0" applyBorder="0" applyAlignment="0" applyProtection="0"/>
    <xf numFmtId="168" fontId="15" fillId="59" borderId="0"/>
    <xf numFmtId="0" fontId="14" fillId="0" borderId="0"/>
    <xf numFmtId="0" fontId="12" fillId="0" borderId="0"/>
    <xf numFmtId="0" fontId="12" fillId="0" borderId="0"/>
    <xf numFmtId="0" fontId="12" fillId="0" borderId="0"/>
    <xf numFmtId="0" fontId="12" fillId="0" borderId="0"/>
    <xf numFmtId="0" fontId="85" fillId="0" borderId="0" applyNumberFormat="0" applyFill="0" applyBorder="0" applyAlignment="0" applyProtection="0"/>
    <xf numFmtId="0" fontId="12" fillId="12"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12" fillId="16"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12" fillId="20" borderId="0" applyNumberFormat="0" applyBorder="0" applyAlignment="0" applyProtection="0"/>
    <xf numFmtId="0" fontId="68" fillId="39" borderId="0" applyNumberFormat="0" applyBorder="0" applyAlignment="0" applyProtection="0"/>
    <xf numFmtId="0" fontId="68" fillId="39" borderId="0" applyNumberFormat="0" applyBorder="0" applyAlignment="0" applyProtection="0"/>
    <xf numFmtId="0" fontId="12" fillId="24" borderId="0" applyNumberFormat="0" applyBorder="0" applyAlignment="0" applyProtection="0"/>
    <xf numFmtId="0" fontId="68" fillId="40" borderId="0" applyNumberFormat="0" applyBorder="0" applyAlignment="0" applyProtection="0"/>
    <xf numFmtId="0" fontId="68" fillId="40" borderId="0" applyNumberFormat="0" applyBorder="0" applyAlignment="0" applyProtection="0"/>
    <xf numFmtId="0" fontId="12" fillId="28"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12" fillId="3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12" fillId="13" borderId="0" applyNumberFormat="0" applyBorder="0" applyAlignment="0" applyProtection="0"/>
    <xf numFmtId="0" fontId="68" fillId="43" borderId="0" applyNumberFormat="0" applyBorder="0" applyAlignment="0" applyProtection="0"/>
    <xf numFmtId="0" fontId="68" fillId="43" borderId="0" applyNumberFormat="0" applyBorder="0" applyAlignment="0" applyProtection="0"/>
    <xf numFmtId="0" fontId="12" fillId="17"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12" fillId="21"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12" fillId="25" borderId="0" applyNumberFormat="0" applyBorder="0" applyAlignment="0" applyProtection="0"/>
    <xf numFmtId="0" fontId="68" fillId="40" borderId="0" applyNumberFormat="0" applyBorder="0" applyAlignment="0" applyProtection="0"/>
    <xf numFmtId="0" fontId="68" fillId="40" borderId="0" applyNumberFormat="0" applyBorder="0" applyAlignment="0" applyProtection="0"/>
    <xf numFmtId="0" fontId="12" fillId="29" borderId="0" applyNumberFormat="0" applyBorder="0" applyAlignment="0" applyProtection="0"/>
    <xf numFmtId="0" fontId="68" fillId="43" borderId="0" applyNumberFormat="0" applyBorder="0" applyAlignment="0" applyProtection="0"/>
    <xf numFmtId="0" fontId="68" fillId="43" borderId="0" applyNumberFormat="0" applyBorder="0" applyAlignment="0" applyProtection="0"/>
    <xf numFmtId="0" fontId="12" fillId="33"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35" fillId="14" borderId="0" applyNumberFormat="0" applyBorder="0" applyAlignment="0" applyProtection="0"/>
    <xf numFmtId="0" fontId="35" fillId="18" borderId="0" applyNumberFormat="0" applyBorder="0" applyAlignment="0" applyProtection="0"/>
    <xf numFmtId="0" fontId="35" fillId="22" borderId="0" applyNumberFormat="0" applyBorder="0" applyAlignment="0" applyProtection="0"/>
    <xf numFmtId="0" fontId="35" fillId="26" borderId="0" applyNumberFormat="0" applyBorder="0" applyAlignment="0" applyProtection="0"/>
    <xf numFmtId="0" fontId="35" fillId="30" borderId="0" applyNumberFormat="0" applyBorder="0" applyAlignment="0" applyProtection="0"/>
    <xf numFmtId="0" fontId="35" fillId="34" borderId="0" applyNumberFormat="0" applyBorder="0" applyAlignment="0" applyProtection="0"/>
    <xf numFmtId="0" fontId="35" fillId="11" borderId="0" applyNumberFormat="0" applyBorder="0" applyAlignment="0" applyProtection="0"/>
    <xf numFmtId="0" fontId="35" fillId="15" borderId="0" applyNumberFormat="0" applyBorder="0" applyAlignment="0" applyProtection="0"/>
    <xf numFmtId="0" fontId="35" fillId="19" borderId="0" applyNumberFormat="0" applyBorder="0" applyAlignment="0" applyProtection="0"/>
    <xf numFmtId="0" fontId="35" fillId="23" borderId="0" applyNumberFormat="0" applyBorder="0" applyAlignment="0" applyProtection="0"/>
    <xf numFmtId="0" fontId="35" fillId="27" borderId="0" applyNumberFormat="0" applyBorder="0" applyAlignment="0" applyProtection="0"/>
    <xf numFmtId="0" fontId="35" fillId="31" borderId="0" applyNumberFormat="0" applyBorder="0" applyAlignment="0" applyProtection="0"/>
    <xf numFmtId="0" fontId="27" fillId="5" borderId="0" applyNumberFormat="0" applyBorder="0" applyAlignment="0" applyProtection="0"/>
    <xf numFmtId="0" fontId="31" fillId="8" borderId="8" applyNumberFormat="0" applyAlignment="0" applyProtection="0"/>
    <xf numFmtId="0" fontId="13" fillId="9" borderId="11" applyNumberFormat="0" applyAlignment="0" applyProtection="0"/>
    <xf numFmtId="0" fontId="33" fillId="0" borderId="0" applyNumberFormat="0" applyFill="0" applyBorder="0" applyAlignment="0" applyProtection="0"/>
    <xf numFmtId="0" fontId="26" fillId="4" borderId="0" applyNumberFormat="0" applyBorder="0" applyAlignment="0" applyProtection="0"/>
    <xf numFmtId="0" fontId="23" fillId="0" borderId="5" applyNumberFormat="0" applyFill="0" applyAlignment="0" applyProtection="0"/>
    <xf numFmtId="0" fontId="24" fillId="0" borderId="6" applyNumberFormat="0" applyFill="0" applyAlignment="0" applyProtection="0"/>
    <xf numFmtId="0" fontId="25" fillId="0" borderId="7" applyNumberFormat="0" applyFill="0" applyAlignment="0" applyProtection="0"/>
    <xf numFmtId="0" fontId="25" fillId="0" borderId="0" applyNumberFormat="0" applyFill="0" applyBorder="0" applyAlignment="0" applyProtection="0"/>
    <xf numFmtId="0" fontId="29" fillId="7" borderId="8" applyNumberFormat="0" applyAlignment="0" applyProtection="0"/>
    <xf numFmtId="0" fontId="32" fillId="0" borderId="10" applyNumberFormat="0" applyFill="0" applyAlignment="0" applyProtection="0"/>
    <xf numFmtId="0" fontId="28" fillId="6" borderId="0" applyNumberFormat="0" applyBorder="0" applyAlignment="0" applyProtection="0"/>
    <xf numFmtId="0" fontId="14" fillId="0" borderId="0"/>
    <xf numFmtId="0" fontId="68" fillId="0" borderId="0"/>
    <xf numFmtId="0" fontId="14"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2" fillId="0" borderId="0"/>
    <xf numFmtId="0" fontId="68" fillId="0" borderId="0"/>
    <xf numFmtId="0" fontId="48" fillId="0" borderId="0"/>
    <xf numFmtId="0" fontId="48"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7" fillId="58" borderId="28" applyNumberFormat="0" applyFont="0" applyAlignment="0" applyProtection="0"/>
    <xf numFmtId="0" fontId="67" fillId="58" borderId="28" applyNumberFormat="0" applyFont="0" applyAlignment="0" applyProtection="0"/>
    <xf numFmtId="0" fontId="12" fillId="10" borderId="12" applyNumberFormat="0" applyFont="0" applyAlignment="0" applyProtection="0"/>
    <xf numFmtId="0" fontId="30" fillId="8" borderId="9" applyNumberFormat="0" applyAlignment="0" applyProtection="0"/>
    <xf numFmtId="0" fontId="34" fillId="0" borderId="13" applyNumberFormat="0" applyFill="0" applyAlignment="0" applyProtection="0"/>
    <xf numFmtId="0" fontId="22" fillId="0" borderId="0" applyNumberForma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12" borderId="0" applyNumberFormat="0" applyBorder="0" applyAlignment="0" applyProtection="0"/>
    <xf numFmtId="0" fontId="12" fillId="16" borderId="0" applyNumberFormat="0" applyBorder="0" applyAlignment="0" applyProtection="0"/>
    <xf numFmtId="0" fontId="12" fillId="20" borderId="0" applyNumberFormat="0" applyBorder="0" applyAlignment="0" applyProtection="0"/>
    <xf numFmtId="0" fontId="12" fillId="24" borderId="0" applyNumberFormat="0" applyBorder="0" applyAlignment="0" applyProtection="0"/>
    <xf numFmtId="0" fontId="12" fillId="28" borderId="0" applyNumberFormat="0" applyBorder="0" applyAlignment="0" applyProtection="0"/>
    <xf numFmtId="0" fontId="12" fillId="32" borderId="0" applyNumberFormat="0" applyBorder="0" applyAlignment="0" applyProtection="0"/>
    <xf numFmtId="0" fontId="12" fillId="13" borderId="0" applyNumberFormat="0" applyBorder="0" applyAlignment="0" applyProtection="0"/>
    <xf numFmtId="0" fontId="12" fillId="17" borderId="0" applyNumberFormat="0" applyBorder="0" applyAlignment="0" applyProtection="0"/>
    <xf numFmtId="0" fontId="12" fillId="21" borderId="0" applyNumberFormat="0" applyBorder="0" applyAlignment="0" applyProtection="0"/>
    <xf numFmtId="0" fontId="12" fillId="25" borderId="0" applyNumberFormat="0" applyBorder="0" applyAlignment="0" applyProtection="0"/>
    <xf numFmtId="0" fontId="12" fillId="29" borderId="0" applyNumberFormat="0" applyBorder="0" applyAlignment="0" applyProtection="0"/>
    <xf numFmtId="0" fontId="12" fillId="33" borderId="0" applyNumberFormat="0" applyBorder="0" applyAlignment="0" applyProtection="0"/>
    <xf numFmtId="0" fontId="12" fillId="0" borderId="0"/>
    <xf numFmtId="0" fontId="12" fillId="0" borderId="0"/>
    <xf numFmtId="0" fontId="12" fillId="10" borderId="12" applyNumberFormat="0" applyFont="0" applyAlignment="0" applyProtection="0"/>
    <xf numFmtId="0" fontId="40" fillId="0" borderId="0"/>
    <xf numFmtId="0" fontId="14" fillId="0" borderId="0"/>
    <xf numFmtId="0" fontId="14"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12" borderId="0" applyNumberFormat="0" applyBorder="0" applyAlignment="0" applyProtection="0"/>
    <xf numFmtId="0" fontId="12" fillId="16" borderId="0" applyNumberFormat="0" applyBorder="0" applyAlignment="0" applyProtection="0"/>
    <xf numFmtId="0" fontId="12" fillId="20" borderId="0" applyNumberFormat="0" applyBorder="0" applyAlignment="0" applyProtection="0"/>
    <xf numFmtId="0" fontId="12" fillId="24" borderId="0" applyNumberFormat="0" applyBorder="0" applyAlignment="0" applyProtection="0"/>
    <xf numFmtId="0" fontId="12" fillId="28" borderId="0" applyNumberFormat="0" applyBorder="0" applyAlignment="0" applyProtection="0"/>
    <xf numFmtId="0" fontId="12" fillId="32" borderId="0" applyNumberFormat="0" applyBorder="0" applyAlignment="0" applyProtection="0"/>
    <xf numFmtId="0" fontId="12" fillId="13" borderId="0" applyNumberFormat="0" applyBorder="0" applyAlignment="0" applyProtection="0"/>
    <xf numFmtId="0" fontId="12" fillId="17" borderId="0" applyNumberFormat="0" applyBorder="0" applyAlignment="0" applyProtection="0"/>
    <xf numFmtId="0" fontId="12" fillId="21" borderId="0" applyNumberFormat="0" applyBorder="0" applyAlignment="0" applyProtection="0"/>
    <xf numFmtId="0" fontId="12" fillId="25" borderId="0" applyNumberFormat="0" applyBorder="0" applyAlignment="0" applyProtection="0"/>
    <xf numFmtId="0" fontId="12" fillId="29" borderId="0" applyNumberFormat="0" applyBorder="0" applyAlignment="0" applyProtection="0"/>
    <xf numFmtId="0" fontId="12" fillId="33" borderId="0" applyNumberFormat="0" applyBorder="0" applyAlignment="0" applyProtection="0"/>
    <xf numFmtId="0" fontId="12" fillId="0" borderId="0"/>
    <xf numFmtId="0" fontId="12" fillId="0" borderId="0"/>
    <xf numFmtId="0" fontId="12" fillId="10" borderId="12" applyNumberFormat="0" applyFont="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12" borderId="0" applyNumberFormat="0" applyBorder="0" applyAlignment="0" applyProtection="0"/>
    <xf numFmtId="0" fontId="12" fillId="16" borderId="0" applyNumberFormat="0" applyBorder="0" applyAlignment="0" applyProtection="0"/>
    <xf numFmtId="0" fontId="12" fillId="20" borderId="0" applyNumberFormat="0" applyBorder="0" applyAlignment="0" applyProtection="0"/>
    <xf numFmtId="0" fontId="12" fillId="24" borderId="0" applyNumberFormat="0" applyBorder="0" applyAlignment="0" applyProtection="0"/>
    <xf numFmtId="0" fontId="12" fillId="28" borderId="0" applyNumberFormat="0" applyBorder="0" applyAlignment="0" applyProtection="0"/>
    <xf numFmtId="0" fontId="12" fillId="32" borderId="0" applyNumberFormat="0" applyBorder="0" applyAlignment="0" applyProtection="0"/>
    <xf numFmtId="0" fontId="12" fillId="13" borderId="0" applyNumberFormat="0" applyBorder="0" applyAlignment="0" applyProtection="0"/>
    <xf numFmtId="0" fontId="12" fillId="17" borderId="0" applyNumberFormat="0" applyBorder="0" applyAlignment="0" applyProtection="0"/>
    <xf numFmtId="0" fontId="12" fillId="21" borderId="0" applyNumberFormat="0" applyBorder="0" applyAlignment="0" applyProtection="0"/>
    <xf numFmtId="0" fontId="12" fillId="25" borderId="0" applyNumberFormat="0" applyBorder="0" applyAlignment="0" applyProtection="0"/>
    <xf numFmtId="0" fontId="12" fillId="29" borderId="0" applyNumberFormat="0" applyBorder="0" applyAlignment="0" applyProtection="0"/>
    <xf numFmtId="0" fontId="12" fillId="33" borderId="0" applyNumberFormat="0" applyBorder="0" applyAlignment="0" applyProtection="0"/>
    <xf numFmtId="0" fontId="12" fillId="0" borderId="0"/>
    <xf numFmtId="0" fontId="12" fillId="0" borderId="0"/>
    <xf numFmtId="0" fontId="12" fillId="10" borderId="12" applyNumberFormat="0" applyFont="0" applyAlignment="0" applyProtection="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14"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14"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14"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71" fillId="55" borderId="22" applyNumberFormat="0" applyAlignment="0" applyProtection="0"/>
    <xf numFmtId="0" fontId="78" fillId="42" borderId="22" applyNumberFormat="0" applyAlignment="0" applyProtection="0"/>
    <xf numFmtId="0" fontId="67" fillId="58" borderId="28" applyNumberFormat="0" applyFont="0" applyAlignment="0" applyProtection="0"/>
    <xf numFmtId="0" fontId="68" fillId="58" borderId="28" applyNumberFormat="0" applyFont="0" applyAlignment="0" applyProtection="0"/>
    <xf numFmtId="0" fontId="67" fillId="58" borderId="28" applyNumberFormat="0" applyFont="0" applyAlignment="0" applyProtection="0"/>
    <xf numFmtId="0" fontId="81" fillId="55" borderId="29" applyNumberFormat="0" applyAlignment="0" applyProtection="0"/>
    <xf numFmtId="0" fontId="83" fillId="0" borderId="30" applyNumberFormat="0" applyFill="0" applyAlignment="0" applyProtection="0"/>
    <xf numFmtId="0" fontId="14" fillId="0" borderId="0"/>
    <xf numFmtId="0" fontId="14" fillId="0" borderId="0"/>
    <xf numFmtId="0" fontId="65" fillId="0" borderId="0"/>
    <xf numFmtId="0" fontId="65" fillId="0" borderId="0"/>
    <xf numFmtId="0" fontId="12" fillId="0" borderId="0"/>
    <xf numFmtId="0" fontId="40" fillId="0" borderId="0"/>
    <xf numFmtId="0" fontId="40" fillId="0" borderId="0"/>
    <xf numFmtId="0" fontId="40" fillId="0" borderId="0"/>
    <xf numFmtId="0" fontId="9" fillId="0" borderId="0"/>
    <xf numFmtId="0" fontId="90" fillId="5" borderId="0" applyNumberFormat="0" applyBorder="0" applyAlignment="0" applyProtection="0"/>
    <xf numFmtId="0" fontId="95" fillId="4" borderId="0" applyNumberFormat="0" applyBorder="0" applyAlignment="0" applyProtection="0"/>
    <xf numFmtId="0" fontId="7" fillId="0" borderId="0"/>
    <xf numFmtId="0" fontId="12" fillId="0" borderId="0"/>
    <xf numFmtId="0" fontId="37" fillId="0" borderId="0" applyNumberFormat="0" applyFill="0" applyBorder="0" applyAlignment="0" applyProtection="0"/>
    <xf numFmtId="0" fontId="14" fillId="0" borderId="0"/>
    <xf numFmtId="0" fontId="12" fillId="0" borderId="0"/>
    <xf numFmtId="0" fontId="14" fillId="0" borderId="0">
      <alignment wrapText="1"/>
    </xf>
    <xf numFmtId="49" fontId="102" fillId="64" borderId="4">
      <alignment horizontal="center" vertical="center"/>
    </xf>
    <xf numFmtId="0" fontId="5" fillId="0" borderId="0"/>
  </cellStyleXfs>
  <cellXfs count="841">
    <xf numFmtId="0" fontId="0" fillId="0" borderId="0" xfId="0"/>
    <xf numFmtId="0" fontId="45" fillId="0" borderId="0" xfId="0" applyFont="1" applyAlignment="1">
      <alignment horizontal="left" vertical="center"/>
    </xf>
    <xf numFmtId="0" fontId="39" fillId="0" borderId="0" xfId="0" applyFont="1" applyAlignment="1">
      <alignment horizontal="left" vertical="center"/>
    </xf>
    <xf numFmtId="0" fontId="41" fillId="0" borderId="0" xfId="0" applyFont="1" applyAlignment="1">
      <alignment horizontal="left" vertical="center"/>
    </xf>
    <xf numFmtId="0" fontId="43" fillId="0" borderId="0" xfId="0" applyFont="1" applyAlignment="1">
      <alignment horizontal="left" vertical="center"/>
    </xf>
    <xf numFmtId="0" fontId="40" fillId="0" borderId="0" xfId="0" applyFont="1" applyAlignment="1">
      <alignment horizontal="left" vertical="center"/>
    </xf>
    <xf numFmtId="0" fontId="40" fillId="3" borderId="0" xfId="0" applyFont="1" applyFill="1" applyAlignment="1">
      <alignment horizontal="left" vertical="center"/>
    </xf>
    <xf numFmtId="0" fontId="45" fillId="3" borderId="0" xfId="0" applyFont="1" applyFill="1" applyAlignment="1">
      <alignment horizontal="left" vertical="center"/>
    </xf>
    <xf numFmtId="0" fontId="48" fillId="3" borderId="0" xfId="0" applyFont="1" applyFill="1" applyAlignment="1">
      <alignment horizontal="left" vertical="center"/>
    </xf>
    <xf numFmtId="0" fontId="42" fillId="3" borderId="0" xfId="0" applyFont="1" applyFill="1" applyAlignment="1">
      <alignment horizontal="left" vertical="center"/>
    </xf>
    <xf numFmtId="0" fontId="54" fillId="3" borderId="0" xfId="0" applyFont="1" applyFill="1" applyAlignment="1">
      <alignment horizontal="left" vertical="center"/>
    </xf>
    <xf numFmtId="0" fontId="42" fillId="0" borderId="0" xfId="0" applyFont="1" applyAlignment="1">
      <alignment horizontal="left" vertical="center"/>
    </xf>
    <xf numFmtId="0" fontId="11" fillId="0" borderId="0" xfId="0" applyFont="1" applyAlignment="1">
      <alignment horizontal="left" vertical="center" wrapText="1"/>
    </xf>
    <xf numFmtId="0" fontId="48" fillId="0" borderId="0" xfId="0" applyFont="1" applyAlignment="1">
      <alignment horizontal="left" vertical="center" wrapText="1"/>
    </xf>
    <xf numFmtId="0" fontId="54" fillId="3" borderId="0" xfId="0" applyFont="1" applyFill="1" applyAlignment="1">
      <alignment horizontal="left" vertical="center" wrapText="1"/>
    </xf>
    <xf numFmtId="0" fontId="49" fillId="0" borderId="14" xfId="73" applyFont="1" applyBorder="1" applyAlignment="1">
      <alignment horizontal="left" vertical="center" wrapText="1"/>
    </xf>
    <xf numFmtId="0" fontId="48" fillId="0" borderId="0" xfId="0" applyFont="1" applyAlignment="1">
      <alignment horizontal="left" vertical="center"/>
    </xf>
    <xf numFmtId="0" fontId="55" fillId="0" borderId="0" xfId="0" quotePrefix="1" applyFont="1" applyAlignment="1">
      <alignment horizontal="left" vertical="center" wrapText="1"/>
    </xf>
    <xf numFmtId="0" fontId="55" fillId="0" borderId="0" xfId="0" applyFont="1" applyAlignment="1">
      <alignment horizontal="left" vertical="center" wrapText="1"/>
    </xf>
    <xf numFmtId="0" fontId="48" fillId="0" borderId="14" xfId="0" quotePrefix="1" applyFont="1" applyBorder="1" applyAlignment="1">
      <alignment horizontal="center" vertical="center" wrapText="1"/>
    </xf>
    <xf numFmtId="0" fontId="55" fillId="0" borderId="0" xfId="0" applyFont="1" applyAlignment="1">
      <alignment horizontal="center" vertical="center" wrapText="1"/>
    </xf>
    <xf numFmtId="0" fontId="48" fillId="0" borderId="15" xfId="0" quotePrefix="1" applyFont="1" applyBorder="1" applyAlignment="1">
      <alignment horizontal="center" vertical="center" wrapText="1"/>
    </xf>
    <xf numFmtId="0" fontId="52" fillId="0" borderId="0" xfId="0" applyFont="1" applyAlignment="1">
      <alignment horizontal="left" vertical="center"/>
    </xf>
    <xf numFmtId="0" fontId="42" fillId="3" borderId="0" xfId="0" applyFont="1" applyFill="1" applyAlignment="1">
      <alignment horizontal="left" vertical="center" wrapText="1"/>
    </xf>
    <xf numFmtId="0" fontId="42" fillId="0" borderId="0" xfId="0" applyFont="1" applyAlignment="1">
      <alignment horizontal="left" vertical="center" wrapText="1"/>
    </xf>
    <xf numFmtId="0" fontId="48" fillId="0" borderId="14" xfId="73" applyFont="1" applyBorder="1" applyAlignment="1">
      <alignment horizontal="left" vertical="center" wrapText="1"/>
    </xf>
    <xf numFmtId="0" fontId="55" fillId="0" borderId="0" xfId="0" applyFont="1" applyAlignment="1">
      <alignment horizontal="left" vertical="center"/>
    </xf>
    <xf numFmtId="0" fontId="62" fillId="0" borderId="0" xfId="0" applyFont="1" applyAlignment="1">
      <alignment horizontal="left" vertical="center" wrapText="1"/>
    </xf>
    <xf numFmtId="0" fontId="48" fillId="0" borderId="14" xfId="0" applyFont="1" applyBorder="1" applyAlignment="1">
      <alignment horizontal="left" vertical="center" wrapText="1"/>
    </xf>
    <xf numFmtId="0" fontId="55" fillId="0" borderId="14" xfId="0" applyFont="1" applyBorder="1" applyAlignment="1">
      <alignment horizontal="left" vertical="center" wrapText="1"/>
    </xf>
    <xf numFmtId="0" fontId="55" fillId="0" borderId="14" xfId="0" applyFont="1" applyBorder="1" applyAlignment="1">
      <alignment horizontal="left" vertical="center"/>
    </xf>
    <xf numFmtId="0" fontId="47" fillId="36" borderId="0" xfId="0" applyFont="1" applyFill="1" applyAlignment="1">
      <alignment horizontal="left" vertical="center"/>
    </xf>
    <xf numFmtId="0" fontId="57" fillId="3" borderId="0" xfId="0" applyFont="1" applyFill="1" applyAlignment="1">
      <alignment horizontal="left" vertical="center"/>
    </xf>
    <xf numFmtId="0" fontId="57" fillId="0" borderId="0" xfId="8" applyFont="1" applyAlignment="1">
      <alignment horizontal="left" vertical="top"/>
    </xf>
    <xf numFmtId="0" fontId="54" fillId="3" borderId="31" xfId="0" applyFont="1" applyFill="1" applyBorder="1" applyAlignment="1">
      <alignment horizontal="left" vertical="center"/>
    </xf>
    <xf numFmtId="0" fontId="54" fillId="3" borderId="38" xfId="0" applyFont="1" applyFill="1" applyBorder="1" applyAlignment="1">
      <alignment horizontal="left" vertical="center"/>
    </xf>
    <xf numFmtId="0" fontId="47" fillId="36" borderId="14" xfId="0" applyFont="1" applyFill="1" applyBorder="1" applyAlignment="1">
      <alignment horizontal="left" vertical="center" wrapText="1"/>
    </xf>
    <xf numFmtId="0" fontId="47" fillId="36" borderId="15" xfId="0" applyFont="1" applyFill="1" applyBorder="1" applyAlignment="1">
      <alignment horizontal="left" vertical="center"/>
    </xf>
    <xf numFmtId="0" fontId="0" fillId="36" borderId="19" xfId="0" applyFill="1" applyBorder="1" applyAlignment="1">
      <alignment horizontal="left" vertical="center"/>
    </xf>
    <xf numFmtId="0" fontId="0" fillId="36" borderId="16" xfId="0" applyFill="1" applyBorder="1" applyAlignment="1">
      <alignment horizontal="left" vertical="center"/>
    </xf>
    <xf numFmtId="0" fontId="47" fillId="36" borderId="48" xfId="0" applyFont="1" applyFill="1" applyBorder="1" applyAlignment="1">
      <alignment horizontal="left" vertical="center"/>
    </xf>
    <xf numFmtId="0" fontId="47" fillId="36" borderId="35" xfId="0" applyFont="1" applyFill="1" applyBorder="1" applyAlignment="1">
      <alignment horizontal="left" vertical="center"/>
    </xf>
    <xf numFmtId="0" fontId="40" fillId="36" borderId="36" xfId="0" applyFont="1" applyFill="1" applyBorder="1" applyAlignment="1">
      <alignment horizontal="left" vertical="center"/>
    </xf>
    <xf numFmtId="0" fontId="51" fillId="36" borderId="36" xfId="0" applyFont="1" applyFill="1" applyBorder="1" applyAlignment="1">
      <alignment horizontal="left" vertical="center"/>
    </xf>
    <xf numFmtId="0" fontId="51" fillId="36" borderId="37" xfId="0" applyFont="1" applyFill="1" applyBorder="1" applyAlignment="1">
      <alignment horizontal="left" vertical="center" wrapText="1"/>
    </xf>
    <xf numFmtId="0" fontId="54" fillId="3" borderId="38" xfId="0" applyFont="1" applyFill="1" applyBorder="1" applyAlignment="1">
      <alignment horizontal="center" vertical="center"/>
    </xf>
    <xf numFmtId="0" fontId="54" fillId="3" borderId="31" xfId="0" applyFont="1" applyFill="1" applyBorder="1" applyAlignment="1">
      <alignment horizontal="center" vertical="center"/>
    </xf>
    <xf numFmtId="0" fontId="57" fillId="60" borderId="0" xfId="0" applyFont="1" applyFill="1" applyAlignment="1">
      <alignment horizontal="left" vertical="center"/>
    </xf>
    <xf numFmtId="0" fontId="46" fillId="36" borderId="0" xfId="0" applyFont="1" applyFill="1" applyAlignment="1">
      <alignment horizontal="left" vertical="center"/>
    </xf>
    <xf numFmtId="0" fontId="49" fillId="62" borderId="14" xfId="73" applyFont="1" applyFill="1" applyBorder="1" applyAlignment="1">
      <alignment horizontal="left" vertical="center" wrapText="1"/>
    </xf>
    <xf numFmtId="0" fontId="10" fillId="0" borderId="0" xfId="0" applyFont="1" applyAlignment="1">
      <alignment horizontal="left" vertical="center"/>
    </xf>
    <xf numFmtId="0" fontId="10" fillId="0" borderId="0" xfId="0" applyFont="1" applyAlignment="1">
      <alignment horizontal="left" vertical="center" wrapText="1"/>
    </xf>
    <xf numFmtId="0" fontId="10" fillId="0" borderId="0" xfId="0" applyFont="1" applyAlignment="1">
      <alignment horizontal="center" vertical="center"/>
    </xf>
    <xf numFmtId="0" fontId="10" fillId="0" borderId="0" xfId="0" applyFont="1" applyAlignment="1">
      <alignment horizontal="center" vertical="center" wrapText="1"/>
    </xf>
    <xf numFmtId="0" fontId="49" fillId="0" borderId="0" xfId="73" applyFont="1" applyFill="1" applyBorder="1" applyAlignment="1">
      <alignment horizontal="left" vertical="center" wrapText="1"/>
    </xf>
    <xf numFmtId="0" fontId="46" fillId="0" borderId="0" xfId="0" applyFont="1" applyAlignment="1">
      <alignment horizontal="left" vertical="center"/>
    </xf>
    <xf numFmtId="0" fontId="87" fillId="0" borderId="0" xfId="0" applyFont="1" applyAlignment="1">
      <alignment horizontal="left" vertical="center" wrapText="1"/>
    </xf>
    <xf numFmtId="0" fontId="48" fillId="0" borderId="0" xfId="0" quotePrefix="1" applyFont="1" applyAlignment="1">
      <alignment horizontal="left" vertical="center" wrapText="1"/>
    </xf>
    <xf numFmtId="0" fontId="48" fillId="0" borderId="0" xfId="0" quotePrefix="1" applyFont="1" applyAlignment="1">
      <alignment horizontal="center" vertical="center" wrapText="1"/>
    </xf>
    <xf numFmtId="0" fontId="49" fillId="0" borderId="0" xfId="73" quotePrefix="1" applyFont="1" applyFill="1" applyBorder="1" applyAlignment="1">
      <alignment horizontal="left" vertical="center" wrapText="1"/>
    </xf>
    <xf numFmtId="0" fontId="9" fillId="3" borderId="0" xfId="51558" applyFill="1"/>
    <xf numFmtId="0" fontId="45" fillId="3" borderId="0" xfId="51558" applyFont="1" applyFill="1" applyAlignment="1">
      <alignment horizontal="left" vertical="center"/>
    </xf>
    <xf numFmtId="0" fontId="9" fillId="3" borderId="0" xfId="51558" applyFill="1" applyAlignment="1">
      <alignment horizontal="center" vertical="center"/>
    </xf>
    <xf numFmtId="0" fontId="9" fillId="3" borderId="0" xfId="51558" applyFill="1" applyAlignment="1">
      <alignment horizontal="center"/>
    </xf>
    <xf numFmtId="0" fontId="9" fillId="3" borderId="0" xfId="51558" applyFill="1" applyAlignment="1">
      <alignment horizontal="left" vertical="center"/>
    </xf>
    <xf numFmtId="0" fontId="91" fillId="0" borderId="0" xfId="51558" applyFont="1" applyAlignment="1">
      <alignment horizontal="left" vertical="center"/>
    </xf>
    <xf numFmtId="0" fontId="89" fillId="3" borderId="0" xfId="51558" applyFont="1" applyFill="1" applyAlignment="1">
      <alignment horizontal="left" vertical="center"/>
    </xf>
    <xf numFmtId="0" fontId="9" fillId="3" borderId="0" xfId="51558" quotePrefix="1" applyFill="1" applyAlignment="1">
      <alignment horizontal="center" vertical="center" wrapText="1"/>
    </xf>
    <xf numFmtId="0" fontId="8" fillId="3" borderId="0" xfId="0" applyFont="1" applyFill="1" applyAlignment="1">
      <alignment horizontal="left" vertical="center"/>
    </xf>
    <xf numFmtId="0" fontId="55" fillId="3" borderId="14" xfId="0" applyFont="1" applyFill="1" applyBorder="1" applyAlignment="1">
      <alignment horizontal="left" vertical="center" wrapText="1"/>
    </xf>
    <xf numFmtId="49" fontId="48" fillId="3" borderId="14" xfId="0" applyNumberFormat="1" applyFont="1" applyFill="1" applyBorder="1" applyAlignment="1">
      <alignment horizontal="left" vertical="center" wrapText="1"/>
    </xf>
    <xf numFmtId="0" fontId="48" fillId="3" borderId="14" xfId="0" quotePrefix="1" applyFont="1" applyFill="1" applyBorder="1" applyAlignment="1">
      <alignment horizontal="left" vertical="center" wrapText="1"/>
    </xf>
    <xf numFmtId="0" fontId="49" fillId="3" borderId="14" xfId="73" applyFont="1" applyFill="1" applyBorder="1" applyAlignment="1">
      <alignment horizontal="left" vertical="center" wrapText="1"/>
    </xf>
    <xf numFmtId="0" fontId="48" fillId="3" borderId="14" xfId="0" quotePrefix="1" applyFont="1" applyFill="1" applyBorder="1" applyAlignment="1">
      <alignment horizontal="center" vertical="center" wrapText="1"/>
    </xf>
    <xf numFmtId="0" fontId="7" fillId="3" borderId="0" xfId="0" applyFont="1" applyFill="1" applyAlignment="1">
      <alignment horizontal="left" vertical="center"/>
    </xf>
    <xf numFmtId="0" fontId="7" fillId="3" borderId="0" xfId="0" applyFont="1" applyFill="1" applyAlignment="1">
      <alignment horizontal="center" vertical="center"/>
    </xf>
    <xf numFmtId="0" fontId="7" fillId="3" borderId="0" xfId="0" applyFont="1" applyFill="1" applyAlignment="1">
      <alignment horizontal="left" vertical="center" wrapText="1"/>
    </xf>
    <xf numFmtId="0" fontId="48" fillId="3" borderId="0" xfId="0" applyFont="1" applyFill="1" applyAlignment="1">
      <alignment horizontal="left" vertical="center" wrapText="1"/>
    </xf>
    <xf numFmtId="0" fontId="55" fillId="3" borderId="0" xfId="0" applyFont="1" applyFill="1" applyAlignment="1">
      <alignment horizontal="left" vertical="center" wrapText="1"/>
    </xf>
    <xf numFmtId="0" fontId="49" fillId="3" borderId="0" xfId="73" applyFont="1" applyFill="1" applyBorder="1" applyAlignment="1">
      <alignment horizontal="left" vertical="center" wrapText="1"/>
    </xf>
    <xf numFmtId="0" fontId="55" fillId="3" borderId="0" xfId="0" applyFont="1" applyFill="1" applyAlignment="1">
      <alignment horizontal="center" vertical="center" wrapText="1"/>
    </xf>
    <xf numFmtId="0" fontId="55" fillId="3" borderId="0" xfId="0" quotePrefix="1" applyFont="1" applyFill="1" applyAlignment="1">
      <alignment horizontal="left" vertical="center" wrapText="1"/>
    </xf>
    <xf numFmtId="0" fontId="48" fillId="0" borderId="39" xfId="0" applyFont="1" applyBorder="1" applyAlignment="1">
      <alignment horizontal="left" vertical="center"/>
    </xf>
    <xf numFmtId="0" fontId="92" fillId="0" borderId="47" xfId="0" applyFont="1" applyBorder="1" applyAlignment="1">
      <alignment horizontal="left" vertical="center"/>
    </xf>
    <xf numFmtId="0" fontId="48" fillId="0" borderId="40" xfId="0" applyFont="1" applyBorder="1" applyAlignment="1">
      <alignment horizontal="left" vertical="center"/>
    </xf>
    <xf numFmtId="0" fontId="48" fillId="0" borderId="41" xfId="0" applyFont="1" applyBorder="1" applyAlignment="1">
      <alignment horizontal="left" vertical="center" wrapText="1"/>
    </xf>
    <xf numFmtId="0" fontId="48" fillId="0" borderId="32" xfId="0" applyFont="1" applyBorder="1" applyAlignment="1">
      <alignment horizontal="left" vertical="center"/>
    </xf>
    <xf numFmtId="0" fontId="48" fillId="0" borderId="33" xfId="0" applyFont="1" applyBorder="1" applyAlignment="1">
      <alignment horizontal="left" vertical="center"/>
    </xf>
    <xf numFmtId="0" fontId="48" fillId="0" borderId="34" xfId="0" applyFont="1" applyBorder="1" applyAlignment="1">
      <alignment horizontal="left" vertical="center" wrapText="1"/>
    </xf>
    <xf numFmtId="0" fontId="48" fillId="0" borderId="35" xfId="0" applyFont="1" applyBorder="1" applyAlignment="1">
      <alignment horizontal="left" vertical="center"/>
    </xf>
    <xf numFmtId="0" fontId="48" fillId="0" borderId="36" xfId="0" applyFont="1" applyBorder="1" applyAlignment="1">
      <alignment horizontal="left" vertical="center"/>
    </xf>
    <xf numFmtId="0" fontId="48" fillId="0" borderId="37" xfId="0" applyFont="1" applyBorder="1" applyAlignment="1">
      <alignment horizontal="left" vertical="center" wrapText="1"/>
    </xf>
    <xf numFmtId="0" fontId="93" fillId="0" borderId="0" xfId="0" applyFont="1" applyAlignment="1">
      <alignment horizontal="left" vertical="center"/>
    </xf>
    <xf numFmtId="0" fontId="0" fillId="0" borderId="49" xfId="0" applyBorder="1"/>
    <xf numFmtId="0" fontId="89" fillId="3" borderId="0" xfId="51561" applyFont="1" applyFill="1" applyAlignment="1">
      <alignment horizontal="left" vertical="center"/>
    </xf>
    <xf numFmtId="0" fontId="52" fillId="3" borderId="0" xfId="51558" applyFont="1" applyFill="1" applyAlignment="1">
      <alignment horizontal="left" vertical="center" wrapText="1"/>
    </xf>
    <xf numFmtId="0" fontId="47" fillId="3" borderId="0" xfId="51558" applyFont="1" applyFill="1" applyAlignment="1">
      <alignment horizontal="center" vertical="center" wrapText="1"/>
    </xf>
    <xf numFmtId="0" fontId="64" fillId="36" borderId="50" xfId="0" applyFont="1" applyFill="1" applyBorder="1" applyAlignment="1">
      <alignment horizontal="left" vertical="center"/>
    </xf>
    <xf numFmtId="0" fontId="47" fillId="36" borderId="54" xfId="0" applyFont="1" applyFill="1" applyBorder="1" applyAlignment="1">
      <alignment horizontal="left" vertical="center"/>
    </xf>
    <xf numFmtId="0" fontId="64" fillId="36" borderId="2" xfId="0" applyFont="1" applyFill="1" applyBorder="1" applyAlignment="1">
      <alignment horizontal="left" vertical="center"/>
    </xf>
    <xf numFmtId="0" fontId="47" fillId="36" borderId="3" xfId="0" applyFont="1" applyFill="1" applyBorder="1" applyAlignment="1">
      <alignment horizontal="left" vertical="center"/>
    </xf>
    <xf numFmtId="14" fontId="47" fillId="36" borderId="3" xfId="0" applyNumberFormat="1" applyFont="1" applyFill="1" applyBorder="1" applyAlignment="1">
      <alignment horizontal="left" vertical="center"/>
    </xf>
    <xf numFmtId="0" fontId="47" fillId="36" borderId="55" xfId="0" applyFont="1" applyFill="1" applyBorder="1" applyAlignment="1">
      <alignment horizontal="left" vertical="center"/>
    </xf>
    <xf numFmtId="0" fontId="48" fillId="0" borderId="14" xfId="0" applyFont="1" applyBorder="1" applyAlignment="1">
      <alignment horizontal="center" vertical="center" wrapText="1"/>
    </xf>
    <xf numFmtId="0" fontId="48" fillId="3" borderId="15" xfId="0" applyFont="1" applyFill="1" applyBorder="1" applyAlignment="1">
      <alignment horizontal="center" vertical="center" wrapText="1"/>
    </xf>
    <xf numFmtId="0" fontId="48" fillId="3" borderId="16" xfId="0" applyFont="1" applyFill="1" applyBorder="1" applyAlignment="1">
      <alignment horizontal="left" vertical="center" wrapText="1"/>
    </xf>
    <xf numFmtId="0" fontId="10" fillId="3" borderId="0" xfId="0" applyFont="1" applyFill="1" applyAlignment="1">
      <alignment horizontal="left" vertical="center"/>
    </xf>
    <xf numFmtId="0" fontId="6" fillId="3" borderId="0" xfId="0" applyFont="1" applyFill="1" applyAlignment="1">
      <alignment horizontal="left" vertical="center"/>
    </xf>
    <xf numFmtId="0" fontId="41" fillId="3" borderId="0" xfId="0" applyFont="1" applyFill="1" applyAlignment="1">
      <alignment horizontal="left" vertical="center"/>
    </xf>
    <xf numFmtId="0" fontId="47" fillId="36" borderId="14" xfId="0" applyFont="1" applyFill="1" applyBorder="1" applyAlignment="1">
      <alignment horizontal="left" vertical="center"/>
    </xf>
    <xf numFmtId="0" fontId="47" fillId="36" borderId="14" xfId="0" applyFont="1" applyFill="1" applyBorder="1" applyAlignment="1">
      <alignment horizontal="center" vertical="center"/>
    </xf>
    <xf numFmtId="0" fontId="47" fillId="36" borderId="14" xfId="0" applyFont="1" applyFill="1" applyBorder="1" applyAlignment="1">
      <alignment horizontal="center" vertical="center" wrapText="1"/>
    </xf>
    <xf numFmtId="0" fontId="51" fillId="36" borderId="0" xfId="0" applyFont="1" applyFill="1" applyAlignment="1">
      <alignment horizontal="left" vertical="center" wrapText="1"/>
    </xf>
    <xf numFmtId="0" fontId="51" fillId="36" borderId="0" xfId="0" applyFont="1" applyFill="1" applyAlignment="1">
      <alignment horizontal="left" vertical="center"/>
    </xf>
    <xf numFmtId="0" fontId="51" fillId="36" borderId="0" xfId="0" applyFont="1" applyFill="1" applyAlignment="1">
      <alignment horizontal="center" vertical="center"/>
    </xf>
    <xf numFmtId="0" fontId="51" fillId="36" borderId="0" xfId="0" applyFont="1" applyFill="1" applyAlignment="1">
      <alignment horizontal="center" vertical="center" wrapText="1"/>
    </xf>
    <xf numFmtId="0" fontId="51" fillId="36" borderId="0" xfId="0" quotePrefix="1" applyFont="1" applyFill="1" applyAlignment="1">
      <alignment horizontal="left" vertical="center" wrapText="1"/>
    </xf>
    <xf numFmtId="0" fontId="98" fillId="3" borderId="14" xfId="0" applyFont="1" applyFill="1" applyBorder="1" applyAlignment="1">
      <alignment horizontal="left" vertical="center" wrapText="1"/>
    </xf>
    <xf numFmtId="0" fontId="97" fillId="3" borderId="14" xfId="0" applyFont="1" applyFill="1" applyBorder="1" applyAlignment="1">
      <alignment horizontal="left" vertical="center"/>
    </xf>
    <xf numFmtId="0" fontId="48" fillId="3" borderId="14" xfId="0" applyFont="1" applyFill="1" applyBorder="1" applyAlignment="1">
      <alignment vertical="center"/>
    </xf>
    <xf numFmtId="0" fontId="48" fillId="3" borderId="14" xfId="0" applyFont="1" applyFill="1" applyBorder="1" applyAlignment="1">
      <alignment vertical="top"/>
    </xf>
    <xf numFmtId="0" fontId="55" fillId="3" borderId="14" xfId="0" applyFont="1" applyFill="1" applyBorder="1" applyAlignment="1">
      <alignment horizontal="center" vertical="center" wrapText="1"/>
    </xf>
    <xf numFmtId="49" fontId="48" fillId="3" borderId="14" xfId="0" quotePrefix="1" applyNumberFormat="1" applyFont="1" applyFill="1" applyBorder="1" applyAlignment="1">
      <alignment horizontal="center" vertical="center" wrapText="1"/>
    </xf>
    <xf numFmtId="0" fontId="0" fillId="0" borderId="57" xfId="0" applyBorder="1"/>
    <xf numFmtId="0" fontId="48" fillId="3" borderId="56" xfId="73" applyFont="1" applyFill="1" applyBorder="1" applyAlignment="1">
      <alignment horizontal="left" vertical="center" wrapText="1"/>
    </xf>
    <xf numFmtId="1" fontId="48" fillId="3" borderId="14" xfId="0" quotePrefix="1" applyNumberFormat="1" applyFont="1" applyFill="1" applyBorder="1" applyAlignment="1">
      <alignment horizontal="center" vertical="center" wrapText="1"/>
    </xf>
    <xf numFmtId="1" fontId="48" fillId="3" borderId="14" xfId="0" quotePrefix="1" applyNumberFormat="1" applyFont="1" applyFill="1" applyBorder="1" applyAlignment="1">
      <alignment horizontal="center" vertical="top" wrapText="1"/>
    </xf>
    <xf numFmtId="0" fontId="97" fillId="3" borderId="14" xfId="0" quotePrefix="1" applyFont="1" applyFill="1" applyBorder="1" applyAlignment="1">
      <alignment horizontal="left" vertical="center" wrapText="1"/>
    </xf>
    <xf numFmtId="0" fontId="47" fillId="36" borderId="61" xfId="51558" applyFont="1" applyFill="1" applyBorder="1" applyAlignment="1">
      <alignment horizontal="left" vertical="center"/>
    </xf>
    <xf numFmtId="0" fontId="47" fillId="36" borderId="61" xfId="51558" applyFont="1" applyFill="1" applyBorder="1" applyAlignment="1">
      <alignment horizontal="center" vertical="center" wrapText="1"/>
    </xf>
    <xf numFmtId="0" fontId="9" fillId="3" borderId="61" xfId="51558" quotePrefix="1" applyFill="1" applyBorder="1" applyAlignment="1">
      <alignment horizontal="left" vertical="center" wrapText="1"/>
    </xf>
    <xf numFmtId="0" fontId="9" fillId="3" borderId="61" xfId="51558" applyFill="1" applyBorder="1" applyAlignment="1">
      <alignment horizontal="center" vertical="center" wrapText="1"/>
    </xf>
    <xf numFmtId="0" fontId="9" fillId="3" borderId="61" xfId="51558" applyFill="1" applyBorder="1" applyAlignment="1">
      <alignment horizontal="left" vertical="center" wrapText="1"/>
    </xf>
    <xf numFmtId="0" fontId="48" fillId="3" borderId="61" xfId="51558" applyFont="1" applyFill="1" applyBorder="1" applyAlignment="1">
      <alignment horizontal="left" vertical="center" wrapText="1"/>
    </xf>
    <xf numFmtId="0" fontId="47" fillId="36" borderId="62" xfId="51558" applyFont="1" applyFill="1" applyBorder="1" applyAlignment="1">
      <alignment horizontal="left" vertical="center"/>
    </xf>
    <xf numFmtId="0" fontId="47" fillId="36" borderId="62" xfId="51558" applyFont="1" applyFill="1" applyBorder="1" applyAlignment="1">
      <alignment horizontal="center" vertical="center" wrapText="1"/>
    </xf>
    <xf numFmtId="0" fontId="47" fillId="36" borderId="61" xfId="51558" applyFont="1" applyFill="1" applyBorder="1" applyAlignment="1">
      <alignment horizontal="left" vertical="center" wrapText="1"/>
    </xf>
    <xf numFmtId="0" fontId="52" fillId="63" borderId="61" xfId="51558" applyFont="1" applyFill="1" applyBorder="1" applyAlignment="1">
      <alignment horizontal="left" vertical="center"/>
    </xf>
    <xf numFmtId="0" fontId="47" fillId="63" borderId="61" xfId="51558" applyFont="1" applyFill="1" applyBorder="1" applyAlignment="1">
      <alignment horizontal="center" vertical="center" wrapText="1"/>
    </xf>
    <xf numFmtId="0" fontId="48" fillId="3" borderId="61" xfId="51558" quotePrefix="1" applyFont="1" applyFill="1" applyBorder="1" applyAlignment="1">
      <alignment horizontal="center" vertical="center" wrapText="1"/>
    </xf>
    <xf numFmtId="0" fontId="48" fillId="3" borderId="61" xfId="51559" applyFont="1" applyFill="1" applyBorder="1" applyAlignment="1">
      <alignment horizontal="left" vertical="center" wrapText="1"/>
    </xf>
    <xf numFmtId="0" fontId="9" fillId="3" borderId="61" xfId="51558" quotePrefix="1" applyFill="1" applyBorder="1" applyAlignment="1">
      <alignment horizontal="center" vertical="center" wrapText="1"/>
    </xf>
    <xf numFmtId="0" fontId="48" fillId="3" borderId="61" xfId="51558" applyFont="1" applyFill="1" applyBorder="1" applyAlignment="1">
      <alignment horizontal="center" vertical="center" wrapText="1"/>
    </xf>
    <xf numFmtId="0" fontId="48" fillId="3" borderId="61" xfId="51558" quotePrefix="1" applyFont="1" applyFill="1" applyBorder="1" applyAlignment="1">
      <alignment horizontal="left" vertical="center" wrapText="1"/>
    </xf>
    <xf numFmtId="0" fontId="52" fillId="63" borderId="61" xfId="51558" applyFont="1" applyFill="1" applyBorder="1" applyAlignment="1">
      <alignment horizontal="left" vertical="center" wrapText="1"/>
    </xf>
    <xf numFmtId="0" fontId="47" fillId="36" borderId="62" xfId="51558" applyFont="1" applyFill="1" applyBorder="1" applyAlignment="1">
      <alignment horizontal="left" vertical="center" wrapText="1"/>
    </xf>
    <xf numFmtId="0" fontId="58" fillId="0" borderId="49" xfId="0" quotePrefix="1" applyFont="1" applyBorder="1" applyAlignment="1">
      <alignment horizontal="left" vertical="top"/>
    </xf>
    <xf numFmtId="0" fontId="49" fillId="3" borderId="14" xfId="0" applyFont="1" applyFill="1" applyBorder="1" applyAlignment="1">
      <alignment horizontal="left" vertical="center" wrapText="1"/>
    </xf>
    <xf numFmtId="0" fontId="48" fillId="0" borderId="14" xfId="0" applyFont="1" applyBorder="1" applyAlignment="1">
      <alignment vertical="center" wrapText="1"/>
    </xf>
    <xf numFmtId="0" fontId="97" fillId="3" borderId="14" xfId="0" applyFont="1" applyFill="1" applyBorder="1" applyAlignment="1">
      <alignment horizontal="left" vertical="center" wrapText="1"/>
    </xf>
    <xf numFmtId="0" fontId="5" fillId="3" borderId="0" xfId="0" applyFont="1" applyFill="1" applyAlignment="1">
      <alignment horizontal="left" vertical="center"/>
    </xf>
    <xf numFmtId="0" fontId="48" fillId="3" borderId="56" xfId="0" applyFont="1" applyFill="1" applyBorder="1" applyAlignment="1">
      <alignment horizontal="center" vertical="center"/>
    </xf>
    <xf numFmtId="0" fontId="5" fillId="0" borderId="0" xfId="0" applyFont="1" applyAlignment="1">
      <alignment horizontal="left" vertical="center"/>
    </xf>
    <xf numFmtId="0" fontId="5" fillId="0" borderId="0" xfId="0" applyFont="1" applyAlignment="1">
      <alignment horizontal="left" vertical="center" wrapText="1"/>
    </xf>
    <xf numFmtId="0" fontId="5" fillId="0" borderId="0" xfId="0" applyFont="1" applyAlignment="1">
      <alignment horizontal="center" vertical="center"/>
    </xf>
    <xf numFmtId="0" fontId="59" fillId="0" borderId="0" xfId="0" applyFont="1" applyAlignment="1">
      <alignment horizontal="left" vertical="center"/>
    </xf>
    <xf numFmtId="0" fontId="54" fillId="0" borderId="0" xfId="0" applyFont="1" applyAlignment="1">
      <alignment horizontal="left" vertical="center" wrapText="1"/>
    </xf>
    <xf numFmtId="0" fontId="5" fillId="0" borderId="0" xfId="0" applyFont="1" applyAlignment="1">
      <alignment horizontal="center" vertical="center" wrapText="1"/>
    </xf>
    <xf numFmtId="0" fontId="55" fillId="0" borderId="14" xfId="0" quotePrefix="1" applyFont="1" applyBorder="1" applyAlignment="1">
      <alignment horizontal="center" vertical="center" wrapText="1"/>
    </xf>
    <xf numFmtId="0" fontId="49" fillId="0" borderId="0" xfId="73" applyFont="1" applyAlignment="1">
      <alignment horizontal="left" vertical="center" wrapText="1"/>
    </xf>
    <xf numFmtId="0" fontId="46" fillId="0" borderId="0" xfId="0" applyFont="1" applyAlignment="1">
      <alignment horizontal="center" vertical="center" wrapText="1"/>
    </xf>
    <xf numFmtId="0" fontId="40" fillId="0" borderId="0" xfId="0" applyFont="1" applyAlignment="1">
      <alignment horizontal="left" vertical="top" wrapText="1"/>
    </xf>
    <xf numFmtId="0" fontId="40" fillId="0" borderId="0" xfId="0" applyFont="1" applyAlignment="1">
      <alignment vertical="top" wrapText="1"/>
    </xf>
    <xf numFmtId="14" fontId="48" fillId="0" borderId="0" xfId="0" applyNumberFormat="1" applyFont="1" applyAlignment="1">
      <alignment horizontal="left" vertical="center"/>
    </xf>
    <xf numFmtId="0" fontId="97" fillId="0" borderId="14" xfId="0" applyFont="1" applyBorder="1" applyAlignment="1">
      <alignment horizontal="left" vertical="center" wrapText="1"/>
    </xf>
    <xf numFmtId="0" fontId="97" fillId="0" borderId="14" xfId="0" applyFont="1" applyBorder="1" applyAlignment="1">
      <alignment horizontal="left" vertical="center"/>
    </xf>
    <xf numFmtId="0" fontId="55" fillId="0" borderId="0" xfId="0" quotePrefix="1" applyFont="1" applyAlignment="1">
      <alignment horizontal="center" vertical="center" wrapText="1"/>
    </xf>
    <xf numFmtId="0" fontId="105" fillId="0" borderId="0" xfId="73" applyFont="1" applyFill="1" applyBorder="1" applyAlignment="1">
      <alignment horizontal="left" vertical="center" wrapText="1"/>
    </xf>
    <xf numFmtId="0" fontId="89" fillId="3" borderId="0" xfId="51568" applyFont="1" applyFill="1" applyAlignment="1">
      <alignment horizontal="left" vertical="center"/>
    </xf>
    <xf numFmtId="0" fontId="5" fillId="3" borderId="0" xfId="51568" applyFill="1" applyAlignment="1">
      <alignment horizontal="center" vertical="center"/>
    </xf>
    <xf numFmtId="0" fontId="5" fillId="3" borderId="0" xfId="51568" applyFill="1" applyAlignment="1">
      <alignment horizontal="center" vertical="center" wrapText="1"/>
    </xf>
    <xf numFmtId="0" fontId="48" fillId="3" borderId="0" xfId="51568" applyFont="1" applyFill="1" applyAlignment="1">
      <alignment horizontal="left" vertical="center" wrapText="1"/>
    </xf>
    <xf numFmtId="0" fontId="5" fillId="3" borderId="0" xfId="51568" applyFill="1" applyAlignment="1">
      <alignment horizontal="left" vertical="center"/>
    </xf>
    <xf numFmtId="0" fontId="55" fillId="0" borderId="0" xfId="0" applyFont="1"/>
    <xf numFmtId="0" fontId="39" fillId="0" borderId="0" xfId="0" quotePrefix="1" applyFont="1" applyAlignment="1">
      <alignment horizontal="left" vertical="top"/>
    </xf>
    <xf numFmtId="0" fontId="51" fillId="0" borderId="0" xfId="0" applyFont="1" applyAlignment="1">
      <alignment wrapText="1"/>
    </xf>
    <xf numFmtId="0" fontId="48" fillId="3" borderId="14" xfId="0" applyFont="1" applyFill="1" applyBorder="1" applyAlignment="1">
      <alignment horizontal="center" vertical="center"/>
    </xf>
    <xf numFmtId="0" fontId="48" fillId="0" borderId="14" xfId="0" applyFont="1" applyBorder="1" applyAlignment="1">
      <alignment horizontal="center" vertical="center"/>
    </xf>
    <xf numFmtId="49" fontId="108" fillId="3" borderId="14" xfId="0" applyNumberFormat="1" applyFont="1" applyFill="1" applyBorder="1" applyAlignment="1">
      <alignment horizontal="center" vertical="center" wrapText="1"/>
    </xf>
    <xf numFmtId="0" fontId="108" fillId="3" borderId="14" xfId="0" applyFont="1" applyFill="1" applyBorder="1" applyAlignment="1">
      <alignment horizontal="left" vertical="center" wrapText="1"/>
    </xf>
    <xf numFmtId="0" fontId="88" fillId="3" borderId="0" xfId="0" applyFont="1" applyFill="1" applyAlignment="1">
      <alignment horizontal="left" vertical="center"/>
    </xf>
    <xf numFmtId="0" fontId="88" fillId="0" borderId="0" xfId="0" applyFont="1" applyAlignment="1">
      <alignment horizontal="left" vertical="center"/>
    </xf>
    <xf numFmtId="0" fontId="22" fillId="3" borderId="0" xfId="0" applyFont="1" applyFill="1" applyAlignment="1">
      <alignment horizontal="left" vertical="center"/>
    </xf>
    <xf numFmtId="0" fontId="22" fillId="0" borderId="0" xfId="0" applyFont="1" applyAlignment="1">
      <alignment horizontal="left" vertical="center"/>
    </xf>
    <xf numFmtId="0" fontId="88" fillId="3" borderId="0" xfId="0" applyFont="1" applyFill="1" applyAlignment="1">
      <alignment horizontal="left" vertical="center" wrapText="1"/>
    </xf>
    <xf numFmtId="0" fontId="0" fillId="0" borderId="0" xfId="0" applyAlignment="1">
      <alignment horizontal="left" vertical="center" wrapText="1"/>
    </xf>
    <xf numFmtId="0" fontId="94" fillId="0" borderId="0" xfId="0" applyFont="1" applyAlignment="1">
      <alignment horizontal="left" vertical="center"/>
    </xf>
    <xf numFmtId="0" fontId="59" fillId="0" borderId="0" xfId="0" applyFont="1" applyAlignment="1">
      <alignment horizontal="left" vertical="center" wrapText="1"/>
    </xf>
    <xf numFmtId="0" fontId="47" fillId="36" borderId="44" xfId="0" applyFont="1" applyFill="1" applyBorder="1" applyAlignment="1">
      <alignment horizontal="left" vertical="center" wrapText="1"/>
    </xf>
    <xf numFmtId="0" fontId="59" fillId="3" borderId="14" xfId="0" applyFont="1" applyFill="1" applyBorder="1" applyAlignment="1">
      <alignment horizontal="left" vertical="center" wrapText="1"/>
    </xf>
    <xf numFmtId="0" fontId="59" fillId="3" borderId="0" xfId="0" applyFont="1" applyFill="1" applyAlignment="1">
      <alignment horizontal="left" vertical="center" wrapText="1"/>
    </xf>
    <xf numFmtId="0" fontId="39" fillId="3" borderId="0" xfId="0" applyFont="1" applyFill="1" applyAlignment="1">
      <alignment horizontal="left" vertical="center"/>
    </xf>
    <xf numFmtId="0" fontId="49" fillId="3" borderId="14" xfId="73" quotePrefix="1" applyFont="1" applyFill="1" applyBorder="1" applyAlignment="1">
      <alignment horizontal="left" vertical="center" wrapText="1"/>
    </xf>
    <xf numFmtId="0" fontId="110" fillId="3" borderId="14" xfId="73" quotePrefix="1" applyFont="1" applyFill="1" applyBorder="1" applyAlignment="1">
      <alignment horizontal="left" vertical="center" wrapText="1"/>
    </xf>
    <xf numFmtId="0" fontId="111" fillId="0" borderId="14" xfId="73" applyFont="1" applyFill="1" applyBorder="1" applyAlignment="1">
      <alignment horizontal="left" vertical="center" wrapText="1"/>
    </xf>
    <xf numFmtId="0" fontId="0" fillId="3" borderId="14" xfId="0" applyFill="1" applyBorder="1" applyAlignment="1">
      <alignment horizontal="center" vertical="center"/>
    </xf>
    <xf numFmtId="0" fontId="112" fillId="0" borderId="0" xfId="0" applyFont="1" applyAlignment="1">
      <alignment horizontal="left" vertical="center" wrapText="1"/>
    </xf>
    <xf numFmtId="0" fontId="112" fillId="0" borderId="0" xfId="0" applyFont="1" applyAlignment="1">
      <alignment horizontal="left" vertical="center"/>
    </xf>
    <xf numFmtId="0" fontId="113" fillId="3" borderId="0" xfId="0" applyFont="1" applyFill="1" applyAlignment="1">
      <alignment horizontal="left" vertical="center"/>
    </xf>
    <xf numFmtId="0" fontId="113" fillId="0" borderId="0" xfId="0" applyFont="1" applyAlignment="1">
      <alignment horizontal="left" vertical="center"/>
    </xf>
    <xf numFmtId="0" fontId="113" fillId="0" borderId="0" xfId="0" applyFont="1" applyAlignment="1">
      <alignment horizontal="center" vertical="center"/>
    </xf>
    <xf numFmtId="0" fontId="113" fillId="0" borderId="0" xfId="0" applyFont="1" applyAlignment="1">
      <alignment horizontal="center" vertical="center" wrapText="1"/>
    </xf>
    <xf numFmtId="0" fontId="112" fillId="0" borderId="0" xfId="0" applyFont="1" applyAlignment="1">
      <alignment horizontal="center" vertical="center"/>
    </xf>
    <xf numFmtId="0" fontId="112" fillId="3" borderId="0" xfId="0" applyFont="1" applyFill="1" applyAlignment="1">
      <alignment horizontal="left" vertical="center"/>
    </xf>
    <xf numFmtId="0" fontId="112" fillId="3" borderId="0" xfId="0" applyFont="1" applyFill="1" applyAlignment="1">
      <alignment horizontal="center" vertical="center"/>
    </xf>
    <xf numFmtId="0" fontId="112" fillId="3" borderId="0" xfId="0" applyFont="1" applyFill="1" applyAlignment="1">
      <alignment horizontal="left" vertical="center" wrapText="1"/>
    </xf>
    <xf numFmtId="0" fontId="112" fillId="3" borderId="0" xfId="51558" applyFont="1" applyFill="1"/>
    <xf numFmtId="0" fontId="47" fillId="36" borderId="61" xfId="51568" applyFont="1" applyFill="1" applyBorder="1" applyAlignment="1">
      <alignment horizontal="left" vertical="center"/>
    </xf>
    <xf numFmtId="0" fontId="47" fillId="36" borderId="61" xfId="51568" applyFont="1" applyFill="1" applyBorder="1" applyAlignment="1">
      <alignment horizontal="center" vertical="center" wrapText="1"/>
    </xf>
    <xf numFmtId="0" fontId="52" fillId="63" borderId="61" xfId="51561" applyFont="1" applyFill="1" applyBorder="1" applyAlignment="1">
      <alignment horizontal="left" vertical="center"/>
    </xf>
    <xf numFmtId="0" fontId="47" fillId="63" borderId="61" xfId="51561" applyFont="1" applyFill="1" applyBorder="1" applyAlignment="1">
      <alignment horizontal="center" vertical="center" wrapText="1"/>
    </xf>
    <xf numFmtId="0" fontId="5" fillId="3" borderId="61" xfId="51568" quotePrefix="1" applyFill="1" applyBorder="1" applyAlignment="1">
      <alignment horizontal="left" vertical="center" wrapText="1"/>
    </xf>
    <xf numFmtId="0" fontId="5" fillId="3" borderId="61" xfId="51568" applyFill="1" applyBorder="1" applyAlignment="1">
      <alignment horizontal="center" vertical="center" wrapText="1"/>
    </xf>
    <xf numFmtId="0" fontId="5" fillId="3" borderId="61" xfId="51568" applyFill="1" applyBorder="1" applyAlignment="1">
      <alignment horizontal="left" vertical="center" wrapText="1"/>
    </xf>
    <xf numFmtId="0" fontId="48" fillId="3" borderId="61" xfId="51568" quotePrefix="1" applyFont="1" applyFill="1" applyBorder="1" applyAlignment="1">
      <alignment horizontal="center" vertical="center" wrapText="1"/>
    </xf>
    <xf numFmtId="0" fontId="48" fillId="3" borderId="61" xfId="51568" applyFont="1" applyFill="1" applyBorder="1" applyAlignment="1">
      <alignment horizontal="left" vertical="center" wrapText="1"/>
    </xf>
    <xf numFmtId="0" fontId="48" fillId="3" borderId="61" xfId="51568" applyFont="1" applyFill="1" applyBorder="1" applyAlignment="1">
      <alignment horizontal="center" vertical="center" wrapText="1"/>
    </xf>
    <xf numFmtId="0" fontId="47" fillId="36" borderId="61" xfId="0" applyFont="1" applyFill="1" applyBorder="1" applyAlignment="1">
      <alignment horizontal="left" vertical="center"/>
    </xf>
    <xf numFmtId="0" fontId="47" fillId="36" borderId="61" xfId="0" applyFont="1" applyFill="1" applyBorder="1" applyAlignment="1">
      <alignment horizontal="center" vertical="center" wrapText="1"/>
    </xf>
    <xf numFmtId="0" fontId="48" fillId="3" borderId="61" xfId="0" applyFont="1" applyFill="1" applyBorder="1" applyAlignment="1">
      <alignment horizontal="left" vertical="center" wrapText="1"/>
    </xf>
    <xf numFmtId="0" fontId="48" fillId="0" borderId="61" xfId="0" applyFont="1" applyBorder="1" applyAlignment="1">
      <alignment vertical="center" wrapText="1"/>
    </xf>
    <xf numFmtId="0" fontId="48" fillId="0" borderId="61" xfId="0" quotePrefix="1" applyFont="1" applyBorder="1" applyAlignment="1">
      <alignment horizontal="left" vertical="center" wrapText="1"/>
    </xf>
    <xf numFmtId="0" fontId="48" fillId="0" borderId="61" xfId="0" applyFont="1" applyBorder="1" applyAlignment="1">
      <alignment horizontal="center" vertical="center" wrapText="1"/>
    </xf>
    <xf numFmtId="0" fontId="48" fillId="3" borderId="61" xfId="0" applyFont="1" applyFill="1" applyBorder="1" applyAlignment="1">
      <alignment horizontal="center" vertical="center" wrapText="1"/>
    </xf>
    <xf numFmtId="0" fontId="48" fillId="0" borderId="61" xfId="0" quotePrefix="1" applyFont="1" applyBorder="1" applyAlignment="1">
      <alignment horizontal="center" vertical="center" wrapText="1"/>
    </xf>
    <xf numFmtId="0" fontId="63" fillId="36" borderId="68" xfId="0" applyFont="1" applyFill="1" applyBorder="1" applyAlignment="1">
      <alignment vertical="center"/>
    </xf>
    <xf numFmtId="0" fontId="63" fillId="36" borderId="69" xfId="0" applyFont="1" applyFill="1" applyBorder="1" applyAlignment="1">
      <alignment vertical="center"/>
    </xf>
    <xf numFmtId="0" fontId="63" fillId="36" borderId="1" xfId="0" applyFont="1" applyFill="1" applyBorder="1" applyAlignment="1">
      <alignment horizontal="left" vertical="center"/>
    </xf>
    <xf numFmtId="0" fontId="114" fillId="36" borderId="68" xfId="0" applyFont="1" applyFill="1" applyBorder="1" applyAlignment="1">
      <alignment horizontal="left" vertical="center"/>
    </xf>
    <xf numFmtId="0" fontId="114" fillId="36" borderId="68" xfId="0" applyFont="1" applyFill="1" applyBorder="1" applyAlignment="1">
      <alignment horizontal="center" vertical="center"/>
    </xf>
    <xf numFmtId="0" fontId="114" fillId="36" borderId="69" xfId="0" applyFont="1" applyFill="1" applyBorder="1" applyAlignment="1">
      <alignment horizontal="left" vertical="center" wrapText="1"/>
    </xf>
    <xf numFmtId="0" fontId="63" fillId="36" borderId="70" xfId="0" applyFont="1" applyFill="1" applyBorder="1" applyAlignment="1">
      <alignment horizontal="left" vertical="center"/>
    </xf>
    <xf numFmtId="0" fontId="114" fillId="36" borderId="71" xfId="0" applyFont="1" applyFill="1" applyBorder="1" applyAlignment="1">
      <alignment horizontal="left" vertical="center"/>
    </xf>
    <xf numFmtId="0" fontId="114" fillId="36" borderId="71" xfId="0" applyFont="1" applyFill="1" applyBorder="1" applyAlignment="1">
      <alignment horizontal="center" vertical="center"/>
    </xf>
    <xf numFmtId="0" fontId="114" fillId="36" borderId="72" xfId="0" applyFont="1" applyFill="1" applyBorder="1" applyAlignment="1">
      <alignment horizontal="left" vertical="center" wrapText="1"/>
    </xf>
    <xf numFmtId="0" fontId="63" fillId="36" borderId="71" xfId="0" applyFont="1" applyFill="1" applyBorder="1" applyAlignment="1">
      <alignment horizontal="left" vertical="center"/>
    </xf>
    <xf numFmtId="0" fontId="63" fillId="36" borderId="72" xfId="0" applyFont="1" applyFill="1" applyBorder="1" applyAlignment="1">
      <alignment horizontal="left" vertical="center"/>
    </xf>
    <xf numFmtId="0" fontId="63" fillId="36" borderId="73" xfId="0" applyFont="1" applyFill="1" applyBorder="1" applyAlignment="1">
      <alignment horizontal="left" vertical="center"/>
    </xf>
    <xf numFmtId="0" fontId="63" fillId="36" borderId="74" xfId="0" applyFont="1" applyFill="1" applyBorder="1" applyAlignment="1">
      <alignment horizontal="left" vertical="center"/>
    </xf>
    <xf numFmtId="0" fontId="63" fillId="36" borderId="75" xfId="0" applyFont="1" applyFill="1" applyBorder="1" applyAlignment="1">
      <alignment horizontal="left" vertical="center"/>
    </xf>
    <xf numFmtId="0" fontId="51" fillId="3" borderId="0" xfId="0" applyFont="1" applyFill="1" applyAlignment="1">
      <alignment horizontal="left" vertical="center" wrapText="1"/>
    </xf>
    <xf numFmtId="0" fontId="48" fillId="3" borderId="61" xfId="51568" quotePrefix="1" applyFont="1" applyFill="1" applyBorder="1" applyAlignment="1">
      <alignment horizontal="left" vertical="center" wrapText="1"/>
    </xf>
    <xf numFmtId="0" fontId="115" fillId="0" borderId="0" xfId="0" applyFont="1" applyAlignment="1">
      <alignment horizontal="left" vertical="center"/>
    </xf>
    <xf numFmtId="0" fontId="109" fillId="0" borderId="0" xfId="0" applyFont="1" applyAlignment="1">
      <alignment horizontal="left" vertical="center"/>
    </xf>
    <xf numFmtId="0" fontId="109" fillId="0" borderId="0" xfId="0" quotePrefix="1" applyFont="1" applyAlignment="1">
      <alignment horizontal="left" vertical="center"/>
    </xf>
    <xf numFmtId="0" fontId="97" fillId="0" borderId="0" xfId="0" applyFont="1" applyAlignment="1">
      <alignment horizontal="left" vertical="center" wrapText="1"/>
    </xf>
    <xf numFmtId="0" fontId="117" fillId="0" borderId="0" xfId="51558" applyFont="1"/>
    <xf numFmtId="0" fontId="117" fillId="3" borderId="0" xfId="51558" applyFont="1" applyFill="1"/>
    <xf numFmtId="0" fontId="117" fillId="0" borderId="0" xfId="0" applyFont="1" applyAlignment="1">
      <alignment horizontal="left" vertical="center" wrapText="1"/>
    </xf>
    <xf numFmtId="0" fontId="4" fillId="3" borderId="0" xfId="0" applyFont="1" applyFill="1" applyAlignment="1">
      <alignment horizontal="center" vertical="center"/>
    </xf>
    <xf numFmtId="0" fontId="63" fillId="36" borderId="72" xfId="0" applyFont="1" applyFill="1" applyBorder="1" applyAlignment="1">
      <alignment vertical="center"/>
    </xf>
    <xf numFmtId="0" fontId="119" fillId="0" borderId="0" xfId="0" applyFont="1" applyAlignment="1">
      <alignment horizontal="left" vertical="center"/>
    </xf>
    <xf numFmtId="14" fontId="48" fillId="0" borderId="14" xfId="0" applyNumberFormat="1" applyFont="1" applyBorder="1" applyAlignment="1">
      <alignment horizontal="left" vertical="center" wrapText="1"/>
    </xf>
    <xf numFmtId="0" fontId="48" fillId="0" borderId="14" xfId="0" quotePrefix="1" applyFont="1" applyBorder="1" applyAlignment="1">
      <alignment horizontal="left" vertical="center" wrapText="1"/>
    </xf>
    <xf numFmtId="0" fontId="48" fillId="0" borderId="56" xfId="0" applyFont="1" applyBorder="1" applyAlignment="1">
      <alignment horizontal="left" vertical="center" wrapText="1"/>
    </xf>
    <xf numFmtId="0" fontId="116" fillId="0" borderId="0" xfId="0" applyFont="1" applyAlignment="1">
      <alignment horizontal="left" vertical="center"/>
    </xf>
    <xf numFmtId="0" fontId="47" fillId="36" borderId="18" xfId="0" applyFont="1" applyFill="1" applyBorder="1" applyAlignment="1">
      <alignment horizontal="left" vertical="center" wrapText="1"/>
    </xf>
    <xf numFmtId="0" fontId="0" fillId="3" borderId="0" xfId="0" applyFill="1"/>
    <xf numFmtId="0" fontId="47" fillId="36" borderId="64" xfId="0" applyFont="1" applyFill="1" applyBorder="1" applyAlignment="1">
      <alignment horizontal="left" vertical="center"/>
    </xf>
    <xf numFmtId="0" fontId="115" fillId="3" borderId="0" xfId="0" applyFont="1" applyFill="1"/>
    <xf numFmtId="0" fontId="58" fillId="3" borderId="0" xfId="0" quotePrefix="1" applyFont="1" applyFill="1" applyAlignment="1">
      <alignment horizontal="left" vertical="center"/>
    </xf>
    <xf numFmtId="0" fontId="47" fillId="36" borderId="63" xfId="0" applyFont="1" applyFill="1" applyBorder="1" applyAlignment="1">
      <alignment horizontal="left" vertical="center" wrapText="1"/>
    </xf>
    <xf numFmtId="0" fontId="58" fillId="3" borderId="0" xfId="0" quotePrefix="1" applyFont="1" applyFill="1" applyAlignment="1">
      <alignment horizontal="left" vertical="top"/>
    </xf>
    <xf numFmtId="0" fontId="54" fillId="3" borderId="0" xfId="0" applyFont="1" applyFill="1"/>
    <xf numFmtId="0" fontId="117" fillId="3" borderId="0" xfId="0" applyFont="1" applyFill="1"/>
    <xf numFmtId="0" fontId="117" fillId="0" borderId="0" xfId="0" applyFont="1"/>
    <xf numFmtId="0" fontId="40" fillId="0" borderId="49" xfId="0" applyFont="1" applyBorder="1"/>
    <xf numFmtId="0" fontId="119" fillId="3" borderId="0" xfId="0" applyFont="1" applyFill="1"/>
    <xf numFmtId="0" fontId="40" fillId="0" borderId="59" xfId="0" applyFont="1" applyBorder="1"/>
    <xf numFmtId="0" fontId="40" fillId="3" borderId="0" xfId="0" applyFont="1" applyFill="1"/>
    <xf numFmtId="0" fontId="120" fillId="3" borderId="0" xfId="0" applyFont="1" applyFill="1"/>
    <xf numFmtId="0" fontId="38" fillId="3" borderId="14" xfId="73" applyFill="1" applyBorder="1" applyAlignment="1">
      <alignment horizontal="left" vertical="center" wrapText="1"/>
    </xf>
    <xf numFmtId="0" fontId="48" fillId="3" borderId="14" xfId="0" applyFont="1" applyFill="1" applyBorder="1" applyAlignment="1">
      <alignment horizontal="left" vertical="center"/>
    </xf>
    <xf numFmtId="0" fontId="48" fillId="3" borderId="17" xfId="0" applyFont="1" applyFill="1" applyBorder="1" applyAlignment="1">
      <alignment horizontal="left" vertical="center" wrapText="1"/>
    </xf>
    <xf numFmtId="0" fontId="48" fillId="3" borderId="14" xfId="0" applyFont="1" applyFill="1" applyBorder="1" applyAlignment="1">
      <alignment horizontal="center" vertical="center" wrapText="1"/>
    </xf>
    <xf numFmtId="0" fontId="48" fillId="3" borderId="14" xfId="0" applyFont="1" applyFill="1" applyBorder="1" applyAlignment="1">
      <alignment horizontal="left" vertical="center" wrapText="1"/>
    </xf>
    <xf numFmtId="0" fontId="49" fillId="0" borderId="20" xfId="73" applyFont="1" applyFill="1" applyBorder="1" applyAlignment="1">
      <alignment horizontal="left" vertical="center" wrapText="1"/>
    </xf>
    <xf numFmtId="0" fontId="48" fillId="3" borderId="14" xfId="73" applyFont="1" applyFill="1" applyBorder="1" applyAlignment="1">
      <alignment horizontal="left" vertical="center" wrapText="1"/>
    </xf>
    <xf numFmtId="0" fontId="48" fillId="3" borderId="18" xfId="0" applyFont="1" applyFill="1" applyBorder="1" applyAlignment="1">
      <alignment horizontal="left" vertical="center" wrapText="1"/>
    </xf>
    <xf numFmtId="0" fontId="110" fillId="3" borderId="56" xfId="73" applyFont="1" applyFill="1" applyBorder="1" applyAlignment="1">
      <alignment horizontal="left" vertical="center" wrapText="1"/>
    </xf>
    <xf numFmtId="0" fontId="48" fillId="3" borderId="56" xfId="0" applyFont="1" applyFill="1" applyBorder="1" applyAlignment="1">
      <alignment horizontal="left" vertical="center" wrapText="1"/>
    </xf>
    <xf numFmtId="0" fontId="48" fillId="3" borderId="56" xfId="0" applyFont="1" applyFill="1" applyBorder="1" applyAlignment="1">
      <alignment horizontal="center" vertical="center" wrapText="1"/>
    </xf>
    <xf numFmtId="0" fontId="48" fillId="0" borderId="20" xfId="0" applyFont="1" applyBorder="1" applyAlignment="1">
      <alignment horizontal="left" vertical="center" wrapText="1"/>
    </xf>
    <xf numFmtId="0" fontId="48" fillId="0" borderId="18" xfId="0" applyFont="1" applyBorder="1" applyAlignment="1">
      <alignment horizontal="left" vertical="center" wrapText="1"/>
    </xf>
    <xf numFmtId="0" fontId="48" fillId="0" borderId="20" xfId="0" quotePrefix="1" applyFont="1" applyBorder="1" applyAlignment="1">
      <alignment horizontal="center" vertical="center" wrapText="1"/>
    </xf>
    <xf numFmtId="0" fontId="48" fillId="0" borderId="18" xfId="0" quotePrefix="1" applyFont="1" applyBorder="1" applyAlignment="1">
      <alignment horizontal="center" vertical="center" wrapText="1"/>
    </xf>
    <xf numFmtId="0" fontId="49" fillId="0" borderId="14" xfId="73" applyFont="1" applyFill="1" applyBorder="1" applyAlignment="1">
      <alignment horizontal="left" vertical="center" wrapText="1"/>
    </xf>
    <xf numFmtId="0" fontId="98" fillId="3" borderId="14" xfId="0" applyFont="1" applyFill="1" applyBorder="1" applyAlignment="1">
      <alignment horizontal="left" vertical="center"/>
    </xf>
    <xf numFmtId="0" fontId="58" fillId="0" borderId="0" xfId="0" quotePrefix="1" applyFont="1" applyAlignment="1">
      <alignment horizontal="left" vertical="top"/>
    </xf>
    <xf numFmtId="0" fontId="3" fillId="3" borderId="0" xfId="0" applyFont="1" applyFill="1" applyAlignment="1">
      <alignment horizontal="left" vertical="center"/>
    </xf>
    <xf numFmtId="0" fontId="49" fillId="0" borderId="14" xfId="73" applyFont="1" applyFill="1" applyBorder="1" applyAlignment="1">
      <alignment vertical="center" wrapText="1"/>
    </xf>
    <xf numFmtId="0" fontId="49" fillId="0" borderId="0" xfId="73" applyFont="1" applyFill="1" applyAlignment="1">
      <alignment horizontal="left" vertical="center" wrapText="1"/>
    </xf>
    <xf numFmtId="0" fontId="49" fillId="0" borderId="17" xfId="73" applyFont="1" applyFill="1" applyBorder="1" applyAlignment="1">
      <alignment horizontal="left" vertical="center" wrapText="1"/>
    </xf>
    <xf numFmtId="0" fontId="110" fillId="0" borderId="56" xfId="73" applyFont="1" applyFill="1" applyBorder="1" applyAlignment="1">
      <alignment horizontal="left" vertical="center" wrapText="1"/>
    </xf>
    <xf numFmtId="0" fontId="49" fillId="0" borderId="76" xfId="73" applyFont="1" applyFill="1" applyBorder="1" applyAlignment="1">
      <alignment vertical="center" wrapText="1"/>
    </xf>
    <xf numFmtId="0" fontId="49" fillId="0" borderId="0" xfId="73" applyFont="1" applyFill="1" applyAlignment="1">
      <alignment vertical="center" wrapText="1"/>
    </xf>
    <xf numFmtId="0" fontId="49" fillId="0" borderId="14" xfId="73" quotePrefix="1" applyFont="1" applyFill="1" applyBorder="1" applyAlignment="1">
      <alignment horizontal="left" vertical="center" wrapText="1"/>
    </xf>
    <xf numFmtId="0" fontId="3" fillId="0" borderId="0" xfId="0" applyFont="1" applyAlignment="1">
      <alignment horizontal="left" vertical="center"/>
    </xf>
    <xf numFmtId="0" fontId="3" fillId="3" borderId="0" xfId="0" applyFont="1" applyFill="1" applyAlignment="1">
      <alignment horizontal="left" vertical="center" wrapText="1"/>
    </xf>
    <xf numFmtId="0" fontId="3" fillId="0" borderId="0" xfId="0" applyFont="1" applyAlignment="1">
      <alignment horizontal="left" vertical="center" wrapText="1"/>
    </xf>
    <xf numFmtId="0" fontId="98" fillId="0" borderId="0" xfId="0" applyFont="1" applyAlignment="1">
      <alignment horizontal="left" vertical="center" wrapText="1"/>
    </xf>
    <xf numFmtId="0" fontId="10" fillId="0" borderId="0" xfId="0" applyFont="1" applyAlignment="1">
      <alignment vertical="center"/>
    </xf>
    <xf numFmtId="0" fontId="47" fillId="36" borderId="46" xfId="0" applyFont="1" applyFill="1" applyBorder="1" applyAlignment="1">
      <alignment vertical="center" wrapText="1"/>
    </xf>
    <xf numFmtId="0" fontId="48" fillId="0" borderId="14" xfId="0" applyFont="1" applyBorder="1" applyAlignment="1">
      <alignment vertical="center"/>
    </xf>
    <xf numFmtId="0" fontId="122" fillId="3" borderId="0" xfId="0" applyFont="1" applyFill="1" applyAlignment="1">
      <alignment wrapText="1"/>
    </xf>
    <xf numFmtId="0" fontId="41" fillId="3" borderId="0" xfId="0" applyFont="1" applyFill="1" applyAlignment="1">
      <alignment horizontal="left" vertical="center" wrapText="1"/>
    </xf>
    <xf numFmtId="0" fontId="47" fillId="36" borderId="56" xfId="0" applyFont="1" applyFill="1" applyBorder="1" applyAlignment="1">
      <alignment horizontal="left" vertical="center" wrapText="1"/>
    </xf>
    <xf numFmtId="0" fontId="47" fillId="36" borderId="56" xfId="0" applyFont="1" applyFill="1" applyBorder="1" applyAlignment="1">
      <alignment horizontal="left" vertical="center"/>
    </xf>
    <xf numFmtId="0" fontId="48" fillId="0" borderId="56" xfId="0" applyFont="1" applyBorder="1" applyAlignment="1">
      <alignment horizontal="left" vertical="center"/>
    </xf>
    <xf numFmtId="0" fontId="92" fillId="0" borderId="56" xfId="0" applyFont="1" applyBorder="1" applyAlignment="1">
      <alignment horizontal="center" vertical="center"/>
    </xf>
    <xf numFmtId="0" fontId="48" fillId="0" borderId="56" xfId="0" quotePrefix="1" applyFont="1" applyBorder="1" applyAlignment="1">
      <alignment horizontal="left" vertical="center" wrapText="1"/>
    </xf>
    <xf numFmtId="0" fontId="92" fillId="0" borderId="56" xfId="0" applyFont="1" applyBorder="1"/>
    <xf numFmtId="0" fontId="40" fillId="0" borderId="56" xfId="0" applyFont="1" applyBorder="1"/>
    <xf numFmtId="0" fontId="48" fillId="0" borderId="56" xfId="0" applyFont="1" applyBorder="1" applyAlignment="1">
      <alignment horizontal="center" vertical="center" wrapText="1"/>
    </xf>
    <xf numFmtId="0" fontId="55" fillId="0" borderId="56" xfId="0" applyFont="1" applyBorder="1" applyAlignment="1">
      <alignment horizontal="left" vertical="center" wrapText="1"/>
    </xf>
    <xf numFmtId="0" fontId="121" fillId="0" borderId="56" xfId="0" applyFont="1" applyBorder="1" applyAlignment="1">
      <alignment horizontal="left" vertical="center" wrapText="1"/>
    </xf>
    <xf numFmtId="0" fontId="40" fillId="3" borderId="0" xfId="0" applyFont="1" applyFill="1" applyAlignment="1">
      <alignment vertical="center" wrapText="1"/>
    </xf>
    <xf numFmtId="0" fontId="40" fillId="3" borderId="0" xfId="0" applyFont="1" applyFill="1" applyAlignment="1">
      <alignment vertical="center"/>
    </xf>
    <xf numFmtId="0" fontId="48" fillId="0" borderId="77" xfId="0" applyFont="1" applyBorder="1" applyAlignment="1">
      <alignment vertical="center" wrapText="1"/>
    </xf>
    <xf numFmtId="0" fontId="40" fillId="0" borderId="56" xfId="0" applyFont="1" applyBorder="1" applyAlignment="1">
      <alignment horizontal="center" vertical="center"/>
    </xf>
    <xf numFmtId="0" fontId="40" fillId="0" borderId="0" xfId="0" applyFont="1"/>
    <xf numFmtId="49" fontId="48" fillId="0" borderId="14" xfId="0" applyNumberFormat="1" applyFont="1" applyBorder="1" applyAlignment="1">
      <alignment horizontal="center" vertical="center" wrapText="1"/>
    </xf>
    <xf numFmtId="0" fontId="47" fillId="36" borderId="73" xfId="0" applyFont="1" applyFill="1" applyBorder="1" applyAlignment="1">
      <alignment vertical="center" wrapText="1"/>
    </xf>
    <xf numFmtId="0" fontId="47" fillId="36" borderId="74" xfId="0" applyFont="1" applyFill="1" applyBorder="1" applyAlignment="1">
      <alignment vertical="center"/>
    </xf>
    <xf numFmtId="0" fontId="47" fillId="36" borderId="75" xfId="0" applyFont="1" applyFill="1" applyBorder="1" applyAlignment="1">
      <alignment vertical="center"/>
    </xf>
    <xf numFmtId="0" fontId="92" fillId="0" borderId="0" xfId="0" applyFont="1"/>
    <xf numFmtId="0" fontId="51" fillId="36" borderId="56" xfId="0" applyFont="1" applyFill="1" applyBorder="1" applyAlignment="1">
      <alignment horizontal="left" vertical="center" wrapText="1"/>
    </xf>
    <xf numFmtId="0" fontId="51" fillId="36" borderId="56" xfId="0" applyFont="1" applyFill="1" applyBorder="1" applyAlignment="1">
      <alignment horizontal="center" vertical="center" wrapText="1"/>
    </xf>
    <xf numFmtId="0" fontId="51" fillId="36" borderId="56" xfId="0" quotePrefix="1" applyFont="1" applyFill="1" applyBorder="1" applyAlignment="1">
      <alignment horizontal="left" vertical="center" wrapText="1"/>
    </xf>
    <xf numFmtId="0" fontId="38" fillId="0" borderId="56" xfId="73" applyBorder="1" applyAlignment="1">
      <alignment horizontal="left" vertical="center" wrapText="1"/>
    </xf>
    <xf numFmtId="0" fontId="126" fillId="3" borderId="0" xfId="0" applyFont="1" applyFill="1" applyAlignment="1">
      <alignment wrapText="1"/>
    </xf>
    <xf numFmtId="0" fontId="40" fillId="3" borderId="0" xfId="0" applyFont="1" applyFill="1" applyAlignment="1">
      <alignment wrapText="1"/>
    </xf>
    <xf numFmtId="0" fontId="40" fillId="0" borderId="0" xfId="0" applyFont="1" applyAlignment="1">
      <alignment horizontal="left" vertical="center" wrapText="1"/>
    </xf>
    <xf numFmtId="0" fontId="40" fillId="3" borderId="0" xfId="0" applyFont="1" applyFill="1" applyAlignment="1">
      <alignment horizontal="left"/>
    </xf>
    <xf numFmtId="0" fontId="123" fillId="3" borderId="0" xfId="0" applyFont="1" applyFill="1" applyAlignment="1">
      <alignment horizontal="left"/>
    </xf>
    <xf numFmtId="0" fontId="47" fillId="36" borderId="74" xfId="0" applyFont="1" applyFill="1" applyBorder="1" applyAlignment="1">
      <alignment horizontal="left" vertical="center"/>
    </xf>
    <xf numFmtId="0" fontId="56" fillId="36" borderId="56" xfId="0" applyFont="1" applyFill="1" applyBorder="1" applyAlignment="1">
      <alignment horizontal="left" vertical="center" wrapText="1"/>
    </xf>
    <xf numFmtId="0" fontId="118" fillId="0" borderId="81" xfId="0" applyFont="1" applyBorder="1" applyAlignment="1">
      <alignment horizontal="left" wrapText="1"/>
    </xf>
    <xf numFmtId="0" fontId="47" fillId="36" borderId="15" xfId="0" applyFont="1" applyFill="1" applyBorder="1" applyAlignment="1">
      <alignment horizontal="left" vertical="center" wrapText="1"/>
    </xf>
    <xf numFmtId="0" fontId="86" fillId="3" borderId="0" xfId="0" applyFont="1" applyFill="1"/>
    <xf numFmtId="0" fontId="59" fillId="3" borderId="0" xfId="0" applyFont="1" applyFill="1" applyAlignment="1">
      <alignment horizontal="left" vertical="center"/>
    </xf>
    <xf numFmtId="0" fontId="94" fillId="3" borderId="0" xfId="0" applyFont="1" applyFill="1" applyAlignment="1">
      <alignment horizontal="left" vertical="center"/>
    </xf>
    <xf numFmtId="0" fontId="117" fillId="3" borderId="0" xfId="0" applyFont="1" applyFill="1" applyAlignment="1">
      <alignment horizontal="left" vertical="center" wrapText="1"/>
    </xf>
    <xf numFmtId="0" fontId="127" fillId="0" borderId="0" xfId="0" applyFont="1" applyAlignment="1">
      <alignment vertical="center" wrapText="1"/>
    </xf>
    <xf numFmtId="0" fontId="127" fillId="0" borderId="0" xfId="0" applyFont="1" applyAlignment="1">
      <alignment horizontal="center" vertical="center" wrapText="1"/>
    </xf>
    <xf numFmtId="0" fontId="86" fillId="3" borderId="0" xfId="0" applyFont="1" applyFill="1" applyAlignment="1">
      <alignment vertical="center"/>
    </xf>
    <xf numFmtId="0" fontId="40" fillId="0" borderId="0" xfId="0" applyFont="1" applyAlignment="1">
      <alignment vertical="center"/>
    </xf>
    <xf numFmtId="0" fontId="92" fillId="0" borderId="0" xfId="0" applyFont="1" applyAlignment="1">
      <alignment vertical="center"/>
    </xf>
    <xf numFmtId="0" fontId="86" fillId="0" borderId="0" xfId="0" applyFont="1" applyAlignment="1">
      <alignment vertical="center"/>
    </xf>
    <xf numFmtId="0" fontId="63" fillId="3" borderId="0" xfId="0" applyFont="1" applyFill="1" applyAlignment="1">
      <alignment horizontal="left" vertical="center" wrapText="1"/>
    </xf>
    <xf numFmtId="0" fontId="47" fillId="3" borderId="0" xfId="0" applyFont="1" applyFill="1" applyAlignment="1">
      <alignment horizontal="left" vertical="center" wrapText="1"/>
    </xf>
    <xf numFmtId="0" fontId="109" fillId="0" borderId="0" xfId="0" applyFont="1" applyAlignment="1">
      <alignment horizontal="left" vertical="center" wrapText="1"/>
    </xf>
    <xf numFmtId="0" fontId="44" fillId="3" borderId="0" xfId="0" applyFont="1" applyFill="1" applyAlignment="1">
      <alignment horizontal="left" vertical="center" wrapText="1"/>
    </xf>
    <xf numFmtId="0" fontId="40" fillId="3" borderId="0" xfId="0" applyFont="1" applyFill="1" applyAlignment="1">
      <alignment horizontal="left" vertical="center" wrapText="1"/>
    </xf>
    <xf numFmtId="0" fontId="48" fillId="0" borderId="14" xfId="0" applyFont="1" applyBorder="1" applyAlignment="1">
      <alignment horizontal="left" vertical="center"/>
    </xf>
    <xf numFmtId="0" fontId="128" fillId="3" borderId="0" xfId="0" applyFont="1" applyFill="1" applyAlignment="1">
      <alignment horizontal="left" vertical="center"/>
    </xf>
    <xf numFmtId="0" fontId="86" fillId="0" borderId="0" xfId="0" applyFont="1" applyAlignment="1">
      <alignment horizontal="left" vertical="center" wrapText="1"/>
    </xf>
    <xf numFmtId="0" fontId="86" fillId="3" borderId="0" xfId="0" applyFont="1" applyFill="1" applyAlignment="1">
      <alignment vertical="center" wrapText="1"/>
    </xf>
    <xf numFmtId="0" fontId="129" fillId="0" borderId="0" xfId="0" applyFont="1" applyAlignment="1">
      <alignment horizontal="left" vertical="center"/>
    </xf>
    <xf numFmtId="0" fontId="130" fillId="3" borderId="0" xfId="0" applyFont="1" applyFill="1" applyAlignment="1">
      <alignment horizontal="left" vertical="center"/>
    </xf>
    <xf numFmtId="0" fontId="130" fillId="0" borderId="0" xfId="0" applyFont="1" applyAlignment="1">
      <alignment horizontal="left" vertical="center"/>
    </xf>
    <xf numFmtId="0" fontId="131" fillId="0" borderId="0" xfId="0" applyFont="1" applyAlignment="1">
      <alignment horizontal="left" vertical="center"/>
    </xf>
    <xf numFmtId="0" fontId="132" fillId="0" borderId="0" xfId="0" applyFont="1" applyAlignment="1">
      <alignment horizontal="left" vertical="center"/>
    </xf>
    <xf numFmtId="14" fontId="48" fillId="0" borderId="15" xfId="0" applyNumberFormat="1" applyFont="1" applyBorder="1" applyAlignment="1">
      <alignment horizontal="left" vertical="center" wrapText="1"/>
    </xf>
    <xf numFmtId="0" fontId="59" fillId="3" borderId="0" xfId="0" applyFont="1" applyFill="1" applyAlignment="1">
      <alignment vertical="center" wrapText="1"/>
    </xf>
    <xf numFmtId="0" fontId="133" fillId="3" borderId="0" xfId="0" applyFont="1" applyFill="1" applyAlignment="1">
      <alignment horizontal="left" vertical="center"/>
    </xf>
    <xf numFmtId="14" fontId="98" fillId="0" borderId="15" xfId="0" applyNumberFormat="1" applyFont="1" applyBorder="1" applyAlignment="1">
      <alignment horizontal="left" vertical="center" wrapText="1"/>
    </xf>
    <xf numFmtId="0" fontId="55" fillId="0" borderId="0" xfId="0" applyFont="1" applyAlignment="1">
      <alignment vertical="center"/>
    </xf>
    <xf numFmtId="0" fontId="48" fillId="0" borderId="17" xfId="0" applyFont="1" applyBorder="1" applyAlignment="1">
      <alignment vertical="center" wrapText="1"/>
    </xf>
    <xf numFmtId="0" fontId="116" fillId="0" borderId="0" xfId="0" applyFont="1" applyAlignment="1">
      <alignment horizontal="left" vertical="center" wrapText="1"/>
    </xf>
    <xf numFmtId="0" fontId="48" fillId="0" borderId="17" xfId="0" applyFont="1" applyBorder="1" applyAlignment="1">
      <alignment horizontal="left" vertical="center" wrapText="1"/>
    </xf>
    <xf numFmtId="0" fontId="94" fillId="0" borderId="0" xfId="0" applyFont="1" applyAlignment="1">
      <alignment horizontal="left" vertical="center" wrapText="1"/>
    </xf>
    <xf numFmtId="0" fontId="48" fillId="0" borderId="14" xfId="73" applyFont="1" applyFill="1" applyBorder="1" applyAlignment="1">
      <alignment vertical="center" wrapText="1"/>
    </xf>
    <xf numFmtId="2" fontId="47" fillId="36" borderId="0" xfId="0" quotePrefix="1" applyNumberFormat="1" applyFont="1" applyFill="1" applyAlignment="1">
      <alignment horizontal="left" vertical="center"/>
    </xf>
    <xf numFmtId="0" fontId="47" fillId="36" borderId="0" xfId="0" applyFont="1" applyFill="1" applyAlignment="1">
      <alignment horizontal="left" vertical="center" wrapText="1"/>
    </xf>
    <xf numFmtId="0" fontId="2" fillId="0" borderId="0" xfId="0" applyFont="1" applyAlignment="1">
      <alignment horizontal="left" vertical="center" wrapText="1"/>
    </xf>
    <xf numFmtId="0" fontId="2" fillId="0" borderId="0" xfId="0" applyFont="1" applyAlignment="1">
      <alignment horizontal="left" vertical="center"/>
    </xf>
    <xf numFmtId="0" fontId="46" fillId="0" borderId="0" xfId="0" applyFont="1" applyAlignment="1">
      <alignment vertical="center" wrapText="1"/>
    </xf>
    <xf numFmtId="0" fontId="2" fillId="0" borderId="49" xfId="0" applyFont="1" applyBorder="1"/>
    <xf numFmtId="0" fontId="2" fillId="3" borderId="0" xfId="0" applyFont="1" applyFill="1"/>
    <xf numFmtId="0" fontId="2" fillId="3" borderId="0" xfId="0" applyFont="1" applyFill="1" applyAlignment="1">
      <alignment vertical="center"/>
    </xf>
    <xf numFmtId="0" fontId="2" fillId="0" borderId="0" xfId="0" applyFont="1"/>
    <xf numFmtId="0" fontId="2" fillId="0" borderId="0" xfId="0" applyFont="1" applyAlignment="1">
      <alignment wrapText="1"/>
    </xf>
    <xf numFmtId="0" fontId="2" fillId="0" borderId="0" xfId="0" applyFont="1" applyAlignment="1">
      <alignment horizontal="center"/>
    </xf>
    <xf numFmtId="0" fontId="2" fillId="0" borderId="0" xfId="0" applyFont="1" applyAlignment="1">
      <alignment vertical="center" wrapText="1"/>
    </xf>
    <xf numFmtId="0" fontId="54" fillId="62" borderId="84" xfId="0" applyFont="1" applyFill="1" applyBorder="1" applyAlignment="1">
      <alignment horizontal="left" vertical="center"/>
    </xf>
    <xf numFmtId="0" fontId="54" fillId="62" borderId="85" xfId="0" applyFont="1" applyFill="1" applyBorder="1" applyAlignment="1">
      <alignment horizontal="left" vertical="center"/>
    </xf>
    <xf numFmtId="2" fontId="48" fillId="0" borderId="14" xfId="0" applyNumberFormat="1" applyFont="1" applyBorder="1" applyAlignment="1">
      <alignment horizontal="left" vertical="center" wrapText="1"/>
    </xf>
    <xf numFmtId="0" fontId="134" fillId="0" borderId="14" xfId="0" applyFont="1" applyBorder="1" applyAlignment="1">
      <alignment horizontal="left" vertical="center" wrapText="1"/>
    </xf>
    <xf numFmtId="0" fontId="48" fillId="0" borderId="56" xfId="0" applyFont="1" applyBorder="1" applyAlignment="1">
      <alignment horizontal="center" vertical="center"/>
    </xf>
    <xf numFmtId="0" fontId="48" fillId="0" borderId="56" xfId="73" applyFont="1" applyFill="1" applyBorder="1" applyAlignment="1">
      <alignment horizontal="left" vertical="center" wrapText="1"/>
    </xf>
    <xf numFmtId="0" fontId="63" fillId="36" borderId="71" xfId="0" applyFont="1" applyFill="1" applyBorder="1" applyAlignment="1">
      <alignment horizontal="left" vertical="center" wrapText="1"/>
    </xf>
    <xf numFmtId="0" fontId="47" fillId="36" borderId="74" xfId="0" applyFont="1" applyFill="1" applyBorder="1" applyAlignment="1">
      <alignment vertical="center" wrapText="1"/>
    </xf>
    <xf numFmtId="0" fontId="46" fillId="3" borderId="0" xfId="0" applyFont="1" applyFill="1" applyAlignment="1">
      <alignment horizontal="left" vertical="center"/>
    </xf>
    <xf numFmtId="0" fontId="63" fillId="36" borderId="71" xfId="0" applyFont="1" applyFill="1" applyBorder="1" applyAlignment="1">
      <alignment horizontal="center" vertical="center"/>
    </xf>
    <xf numFmtId="0" fontId="47" fillId="36" borderId="56" xfId="0" applyFont="1" applyFill="1" applyBorder="1" applyAlignment="1">
      <alignment horizontal="center" vertical="center"/>
    </xf>
    <xf numFmtId="0" fontId="47" fillId="36" borderId="74" xfId="0" applyFont="1" applyFill="1" applyBorder="1" applyAlignment="1">
      <alignment horizontal="center" vertical="center"/>
    </xf>
    <xf numFmtId="0" fontId="48" fillId="0" borderId="56" xfId="0" quotePrefix="1" applyFont="1" applyBorder="1" applyAlignment="1">
      <alignment horizontal="center" vertical="center" wrapText="1"/>
    </xf>
    <xf numFmtId="0" fontId="46" fillId="0" borderId="0" xfId="0" applyFont="1" applyAlignment="1">
      <alignment horizontal="left" vertical="center" wrapText="1"/>
    </xf>
    <xf numFmtId="0" fontId="46" fillId="3" borderId="0" xfId="0" applyFont="1" applyFill="1" applyAlignment="1">
      <alignment vertical="center"/>
    </xf>
    <xf numFmtId="0" fontId="46" fillId="3" borderId="0" xfId="0" applyFont="1" applyFill="1"/>
    <xf numFmtId="0" fontId="48" fillId="0" borderId="16" xfId="0" applyFont="1" applyBorder="1" applyAlignment="1">
      <alignment horizontal="left" vertical="center" wrapText="1"/>
    </xf>
    <xf numFmtId="0" fontId="55" fillId="3" borderId="0" xfId="0" applyFont="1" applyFill="1" applyAlignment="1">
      <alignment horizontal="left" vertical="center"/>
    </xf>
    <xf numFmtId="0" fontId="140" fillId="0" borderId="14" xfId="73" applyFont="1" applyFill="1" applyBorder="1" applyAlignment="1">
      <alignment horizontal="left" vertical="center" wrapText="1"/>
    </xf>
    <xf numFmtId="0" fontId="138" fillId="3" borderId="0" xfId="0" applyFont="1" applyFill="1" applyAlignment="1">
      <alignment horizontal="left"/>
    </xf>
    <xf numFmtId="0" fontId="139" fillId="0" borderId="49" xfId="0" applyFont="1" applyBorder="1" applyAlignment="1">
      <alignment horizontal="left"/>
    </xf>
    <xf numFmtId="0" fontId="135" fillId="0" borderId="59" xfId="0" applyFont="1" applyBorder="1" applyAlignment="1">
      <alignment horizontal="left" wrapText="1"/>
    </xf>
    <xf numFmtId="0" fontId="137" fillId="0" borderId="49" xfId="0" applyFont="1" applyBorder="1" applyAlignment="1">
      <alignment horizontal="left"/>
    </xf>
    <xf numFmtId="0" fontId="46" fillId="0" borderId="0" xfId="0" applyFont="1" applyAlignment="1">
      <alignment wrapText="1"/>
    </xf>
    <xf numFmtId="0" fontId="55" fillId="0" borderId="0" xfId="0" applyFont="1" applyAlignment="1">
      <alignment horizontal="left"/>
    </xf>
    <xf numFmtId="0" fontId="47" fillId="36" borderId="82" xfId="0" applyFont="1" applyFill="1" applyBorder="1" applyAlignment="1">
      <alignment horizontal="left" vertical="center" wrapText="1"/>
    </xf>
    <xf numFmtId="0" fontId="51" fillId="36" borderId="83" xfId="0" applyFont="1" applyFill="1" applyBorder="1" applyAlignment="1">
      <alignment horizontal="left" vertical="center" wrapText="1"/>
    </xf>
    <xf numFmtId="0" fontId="51" fillId="0" borderId="0" xfId="0" applyFont="1" applyAlignment="1">
      <alignment horizontal="left" vertical="center" wrapText="1"/>
    </xf>
    <xf numFmtId="0" fontId="47" fillId="36" borderId="38" xfId="0" applyFont="1" applyFill="1" applyBorder="1" applyAlignment="1">
      <alignment horizontal="left" vertical="center"/>
    </xf>
    <xf numFmtId="0" fontId="51" fillId="36" borderId="38" xfId="0" applyFont="1" applyFill="1" applyBorder="1" applyAlignment="1">
      <alignment horizontal="left" vertical="center" wrapText="1"/>
    </xf>
    <xf numFmtId="0" fontId="51" fillId="36" borderId="38" xfId="0" applyFont="1" applyFill="1" applyBorder="1" applyAlignment="1">
      <alignment horizontal="center" vertical="center" wrapText="1"/>
    </xf>
    <xf numFmtId="0" fontId="51" fillId="36" borderId="38" xfId="0" quotePrefix="1" applyFont="1" applyFill="1" applyBorder="1" applyAlignment="1">
      <alignment horizontal="left" vertical="center" wrapText="1"/>
    </xf>
    <xf numFmtId="0" fontId="52" fillId="0" borderId="0" xfId="0" applyFont="1" applyAlignment="1">
      <alignment vertical="center" wrapText="1"/>
    </xf>
    <xf numFmtId="0" fontId="97" fillId="0" borderId="14" xfId="0" quotePrefix="1" applyFont="1" applyBorder="1" applyAlignment="1">
      <alignment horizontal="left" vertical="center" wrapText="1"/>
    </xf>
    <xf numFmtId="0" fontId="52" fillId="0" borderId="14" xfId="0" applyFont="1" applyBorder="1" applyAlignment="1">
      <alignment horizontal="left" vertical="center" wrapText="1"/>
    </xf>
    <xf numFmtId="0" fontId="36" fillId="0" borderId="0" xfId="0" applyFont="1"/>
    <xf numFmtId="0" fontId="48" fillId="0" borderId="65" xfId="0" applyFont="1" applyBorder="1" applyAlignment="1">
      <alignment horizontal="left" vertical="center"/>
    </xf>
    <xf numFmtId="0" fontId="48" fillId="0" borderId="14" xfId="0" quotePrefix="1" applyFont="1" applyBorder="1" applyAlignment="1">
      <alignment horizontal="left" vertical="center"/>
    </xf>
    <xf numFmtId="0" fontId="55" fillId="3" borderId="0" xfId="0" applyFont="1" applyFill="1"/>
    <xf numFmtId="0" fontId="116" fillId="3" borderId="0" xfId="0" applyFont="1" applyFill="1" applyAlignment="1">
      <alignment vertical="center"/>
    </xf>
    <xf numFmtId="0" fontId="48" fillId="0" borderId="0" xfId="0" applyFont="1" applyAlignment="1">
      <alignment vertical="center"/>
    </xf>
    <xf numFmtId="0" fontId="34" fillId="0" borderId="0" xfId="0" applyFont="1"/>
    <xf numFmtId="0" fontId="49" fillId="0" borderId="56" xfId="73" applyFont="1" applyFill="1" applyBorder="1" applyAlignment="1">
      <alignment horizontal="left" vertical="center" wrapText="1"/>
    </xf>
    <xf numFmtId="0" fontId="48" fillId="0" borderId="15" xfId="0" applyFont="1" applyBorder="1" applyAlignment="1">
      <alignment horizontal="left" vertical="center" wrapText="1"/>
    </xf>
    <xf numFmtId="0" fontId="55" fillId="3" borderId="0" xfId="0" applyFont="1" applyFill="1" applyAlignment="1">
      <alignment vertical="center" wrapText="1"/>
    </xf>
    <xf numFmtId="0" fontId="48" fillId="3" borderId="15" xfId="0" applyFont="1" applyFill="1" applyBorder="1" applyAlignment="1">
      <alignment horizontal="left" vertical="center" wrapText="1"/>
    </xf>
    <xf numFmtId="0" fontId="48" fillId="0" borderId="89" xfId="0" applyFont="1" applyBorder="1" applyAlignment="1">
      <alignment horizontal="left" vertical="center" wrapText="1"/>
    </xf>
    <xf numFmtId="0" fontId="36" fillId="3" borderId="0" xfId="0" applyFont="1" applyFill="1"/>
    <xf numFmtId="0" fontId="48" fillId="3" borderId="65" xfId="0" applyFont="1" applyFill="1" applyBorder="1" applyAlignment="1">
      <alignment horizontal="left" vertical="center"/>
    </xf>
    <xf numFmtId="0" fontId="48" fillId="3" borderId="14" xfId="0" quotePrefix="1" applyFont="1" applyFill="1" applyBorder="1" applyAlignment="1">
      <alignment horizontal="left" vertical="center"/>
    </xf>
    <xf numFmtId="0" fontId="36" fillId="3" borderId="14" xfId="0" applyFont="1" applyFill="1" applyBorder="1" applyAlignment="1">
      <alignment horizontal="center" vertical="center"/>
    </xf>
    <xf numFmtId="0" fontId="36" fillId="3" borderId="14" xfId="0" applyFont="1" applyFill="1" applyBorder="1"/>
    <xf numFmtId="0" fontId="36" fillId="3" borderId="20" xfId="0" applyFont="1" applyFill="1" applyBorder="1" applyAlignment="1">
      <alignment horizontal="center" vertical="center"/>
    </xf>
    <xf numFmtId="0" fontId="141" fillId="3" borderId="14" xfId="0" applyFont="1" applyFill="1" applyBorder="1" applyAlignment="1">
      <alignment wrapText="1"/>
    </xf>
    <xf numFmtId="0" fontId="142" fillId="3" borderId="0" xfId="0" applyFont="1" applyFill="1"/>
    <xf numFmtId="0" fontId="48" fillId="3" borderId="67" xfId="0" applyFont="1" applyFill="1" applyBorder="1" applyAlignment="1">
      <alignment horizontal="left" vertical="center"/>
    </xf>
    <xf numFmtId="0" fontId="48" fillId="3" borderId="66" xfId="0" applyFont="1" applyFill="1" applyBorder="1" applyAlignment="1">
      <alignment horizontal="left" vertical="center"/>
    </xf>
    <xf numFmtId="0" fontId="46" fillId="3" borderId="0" xfId="0" applyFont="1" applyFill="1" applyAlignment="1">
      <alignment horizontal="left" vertical="top" wrapText="1"/>
    </xf>
    <xf numFmtId="0" fontId="107" fillId="3" borderId="0" xfId="0" applyFont="1" applyFill="1" applyAlignment="1">
      <alignment horizontal="center" vertical="top" wrapText="1"/>
    </xf>
    <xf numFmtId="0" fontId="0" fillId="3" borderId="0" xfId="0" applyFill="1" applyAlignment="1">
      <alignment wrapText="1"/>
    </xf>
    <xf numFmtId="0" fontId="47" fillId="36" borderId="64" xfId="0" applyFont="1" applyFill="1" applyBorder="1" applyAlignment="1">
      <alignment horizontal="left" vertical="center" wrapText="1"/>
    </xf>
    <xf numFmtId="0" fontId="145" fillId="0" borderId="0" xfId="0" applyFont="1" applyAlignment="1">
      <alignment horizontal="left" vertical="center"/>
    </xf>
    <xf numFmtId="0" fontId="146" fillId="0" borderId="0" xfId="0" applyFont="1" applyAlignment="1">
      <alignment horizontal="left" vertical="center"/>
    </xf>
    <xf numFmtId="0" fontId="96" fillId="0" borderId="0" xfId="0" applyFont="1" applyAlignment="1">
      <alignment horizontal="left" vertical="center"/>
    </xf>
    <xf numFmtId="0" fontId="53" fillId="36" borderId="3" xfId="0" applyFont="1" applyFill="1" applyBorder="1" applyAlignment="1">
      <alignment horizontal="left" vertical="center"/>
    </xf>
    <xf numFmtId="0" fontId="53" fillId="36" borderId="3" xfId="0" applyFont="1" applyFill="1" applyBorder="1" applyAlignment="1">
      <alignment horizontal="left" vertical="center" wrapText="1"/>
    </xf>
    <xf numFmtId="0" fontId="87" fillId="0" borderId="0" xfId="0" applyFont="1" applyAlignment="1">
      <alignment horizontal="left" vertical="center"/>
    </xf>
    <xf numFmtId="0" fontId="40" fillId="3" borderId="0" xfId="0" applyFont="1" applyFill="1" applyAlignment="1">
      <alignment horizontal="center" vertical="center"/>
    </xf>
    <xf numFmtId="0" fontId="93" fillId="3" borderId="0" xfId="0" applyFont="1" applyFill="1" applyAlignment="1">
      <alignment horizontal="center" vertical="center"/>
    </xf>
    <xf numFmtId="0" fontId="92" fillId="0" borderId="56" xfId="0" applyFont="1" applyBorder="1" applyAlignment="1">
      <alignment horizontal="center" vertical="center" wrapText="1"/>
    </xf>
    <xf numFmtId="0" fontId="137" fillId="0" borderId="58" xfId="0" applyFont="1" applyBorder="1" applyAlignment="1">
      <alignment horizontal="left"/>
    </xf>
    <xf numFmtId="0" fontId="48" fillId="0" borderId="90" xfId="0" applyFont="1" applyBorder="1"/>
    <xf numFmtId="0" fontId="55" fillId="3" borderId="0" xfId="0" applyFont="1" applyFill="1" applyAlignment="1">
      <alignment vertical="center"/>
    </xf>
    <xf numFmtId="0" fontId="116" fillId="0" borderId="0" xfId="0" applyFont="1" applyAlignment="1">
      <alignment vertical="center" wrapText="1"/>
    </xf>
    <xf numFmtId="0" fontId="38" fillId="0" borderId="0" xfId="73" applyAlignment="1">
      <alignment horizontal="left" vertical="center"/>
    </xf>
    <xf numFmtId="0" fontId="149" fillId="3" borderId="0" xfId="51558" applyFont="1" applyFill="1"/>
    <xf numFmtId="0" fontId="48" fillId="0" borderId="56" xfId="0" applyFont="1" applyBorder="1" applyAlignment="1">
      <alignment vertical="center"/>
    </xf>
    <xf numFmtId="0" fontId="48" fillId="0" borderId="61" xfId="51558" applyFont="1" applyBorder="1" applyAlignment="1">
      <alignment horizontal="left" vertical="center" wrapText="1"/>
    </xf>
    <xf numFmtId="0" fontId="112" fillId="0" borderId="0" xfId="51558" applyFont="1"/>
    <xf numFmtId="0" fontId="55" fillId="0" borderId="0" xfId="51558" applyFont="1"/>
    <xf numFmtId="0" fontId="48" fillId="0" borderId="61" xfId="51558" applyFont="1" applyBorder="1" applyAlignment="1">
      <alignment horizontal="center" vertical="center" wrapText="1"/>
    </xf>
    <xf numFmtId="0" fontId="48" fillId="0" borderId="61" xfId="51568" applyFont="1" applyBorder="1" applyAlignment="1">
      <alignment horizontal="left" vertical="center" wrapText="1"/>
    </xf>
    <xf numFmtId="14" fontId="48" fillId="0" borderId="17" xfId="0" applyNumberFormat="1" applyFont="1" applyBorder="1" applyAlignment="1">
      <alignment horizontal="left" vertical="center" wrapText="1"/>
    </xf>
    <xf numFmtId="14" fontId="48" fillId="0" borderId="44" xfId="0" applyNumberFormat="1" applyFont="1" applyBorder="1" applyAlignment="1">
      <alignment horizontal="left" vertical="center" wrapText="1"/>
    </xf>
    <xf numFmtId="0" fontId="58" fillId="3" borderId="0" xfId="51558" applyFont="1" applyFill="1" applyAlignment="1">
      <alignment horizontal="left" vertical="center"/>
    </xf>
    <xf numFmtId="0" fontId="144" fillId="65" borderId="49" xfId="0" applyFont="1" applyFill="1" applyBorder="1" applyAlignment="1" applyProtection="1">
      <alignment vertical="center"/>
      <protection locked="0"/>
    </xf>
    <xf numFmtId="0" fontId="147" fillId="3" borderId="0" xfId="51558" applyFont="1" applyFill="1" applyAlignment="1">
      <alignment horizontal="center" vertical="center"/>
    </xf>
    <xf numFmtId="0" fontId="112" fillId="3" borderId="0" xfId="51558" applyFont="1" applyFill="1" applyAlignment="1">
      <alignment vertical="center"/>
    </xf>
    <xf numFmtId="0" fontId="112" fillId="3" borderId="0" xfId="51561" applyFont="1" applyFill="1" applyAlignment="1">
      <alignment vertical="center"/>
    </xf>
    <xf numFmtId="0" fontId="9" fillId="3" borderId="0" xfId="51558" applyFill="1" applyAlignment="1">
      <alignment vertical="center"/>
    </xf>
    <xf numFmtId="0" fontId="5" fillId="3" borderId="0" xfId="51568" applyFill="1" applyAlignment="1">
      <alignment vertical="center"/>
    </xf>
    <xf numFmtId="0" fontId="48" fillId="3" borderId="0" xfId="51558" applyFont="1" applyFill="1" applyAlignment="1">
      <alignment vertical="center"/>
    </xf>
    <xf numFmtId="0" fontId="48" fillId="3" borderId="0" xfId="51568" applyFont="1" applyFill="1" applyAlignment="1">
      <alignment vertical="center"/>
    </xf>
    <xf numFmtId="0" fontId="48" fillId="0" borderId="61" xfId="0" applyFont="1" applyBorder="1" applyAlignment="1">
      <alignment vertical="center"/>
    </xf>
    <xf numFmtId="0" fontId="48" fillId="0" borderId="61" xfId="0" applyFont="1" applyBorder="1" applyAlignment="1">
      <alignment horizontal="center" vertical="center"/>
    </xf>
    <xf numFmtId="0" fontId="117" fillId="3" borderId="0" xfId="51558" applyFont="1" applyFill="1" applyAlignment="1">
      <alignment vertical="center"/>
    </xf>
    <xf numFmtId="0" fontId="117" fillId="0" borderId="0" xfId="51558" applyFont="1" applyAlignment="1">
      <alignment vertical="center"/>
    </xf>
    <xf numFmtId="0" fontId="47" fillId="36" borderId="73" xfId="0" applyFont="1" applyFill="1" applyBorder="1" applyAlignment="1">
      <alignment vertical="center"/>
    </xf>
    <xf numFmtId="0" fontId="22" fillId="0" borderId="0" xfId="0" applyFont="1"/>
    <xf numFmtId="0" fontId="1" fillId="3" borderId="14" xfId="0" applyFont="1" applyFill="1" applyBorder="1" applyAlignment="1">
      <alignment horizontal="left" vertical="center" wrapText="1"/>
    </xf>
    <xf numFmtId="0" fontId="1" fillId="0" borderId="14" xfId="0" applyFont="1" applyBorder="1" applyAlignment="1">
      <alignment horizontal="left" vertical="center" wrapText="1"/>
    </xf>
    <xf numFmtId="0" fontId="117" fillId="0" borderId="14" xfId="73" applyFont="1" applyFill="1" applyBorder="1" applyAlignment="1">
      <alignment vertical="center" wrapText="1"/>
    </xf>
    <xf numFmtId="0" fontId="116" fillId="0" borderId="14" xfId="0" quotePrefix="1" applyFont="1" applyBorder="1" applyAlignment="1">
      <alignment horizontal="left" vertical="center" wrapText="1"/>
    </xf>
    <xf numFmtId="0" fontId="151" fillId="0" borderId="56" xfId="0" applyFont="1" applyBorder="1" applyAlignment="1">
      <alignment horizontal="left" vertical="center"/>
    </xf>
    <xf numFmtId="0" fontId="54" fillId="0" borderId="0" xfId="0" applyFont="1" applyAlignment="1">
      <alignment horizontal="left" vertical="center"/>
    </xf>
    <xf numFmtId="0" fontId="118" fillId="0" borderId="0" xfId="0" applyFont="1" applyAlignment="1">
      <alignment vertical="center" wrapText="1"/>
    </xf>
    <xf numFmtId="0" fontId="92" fillId="0" borderId="0" xfId="0" applyFont="1" applyAlignment="1">
      <alignment vertical="center" wrapText="1"/>
    </xf>
    <xf numFmtId="0" fontId="48" fillId="66" borderId="18" xfId="0" applyFont="1" applyFill="1" applyBorder="1" applyAlignment="1">
      <alignment horizontal="left" vertical="center" wrapText="1"/>
    </xf>
    <xf numFmtId="0" fontId="49" fillId="66" borderId="76" xfId="73" applyFont="1" applyFill="1" applyBorder="1" applyAlignment="1">
      <alignment vertical="center" wrapText="1"/>
    </xf>
    <xf numFmtId="0" fontId="49" fillId="66" borderId="14" xfId="73" applyFont="1" applyFill="1" applyBorder="1" applyAlignment="1">
      <alignment vertical="center" wrapText="1"/>
    </xf>
    <xf numFmtId="0" fontId="48" fillId="66" borderId="14" xfId="0" applyFont="1" applyFill="1" applyBorder="1" applyAlignment="1">
      <alignment horizontal="left" vertical="center" wrapText="1"/>
    </xf>
    <xf numFmtId="0" fontId="49" fillId="66" borderId="0" xfId="73" applyFont="1" applyFill="1" applyAlignment="1">
      <alignment vertical="center" wrapText="1"/>
    </xf>
    <xf numFmtId="0" fontId="48" fillId="66" borderId="14" xfId="69" applyFont="1" applyFill="1" applyBorder="1" applyAlignment="1">
      <alignment horizontal="left" vertical="center" wrapText="1"/>
    </xf>
    <xf numFmtId="0" fontId="48" fillId="66" borderId="14" xfId="69" applyFont="1" applyFill="1" applyBorder="1" applyAlignment="1">
      <alignment horizontal="center" vertical="center" wrapText="1"/>
    </xf>
    <xf numFmtId="0" fontId="48" fillId="66" borderId="14" xfId="0" quotePrefix="1" applyFont="1" applyFill="1" applyBorder="1" applyAlignment="1">
      <alignment horizontal="left" vertical="center" wrapText="1"/>
    </xf>
    <xf numFmtId="0" fontId="48" fillId="66" borderId="18" xfId="0" applyFont="1" applyFill="1" applyBorder="1" applyAlignment="1">
      <alignment horizontal="left" vertical="center"/>
    </xf>
    <xf numFmtId="0" fontId="48" fillId="66" borderId="14" xfId="0" applyFont="1" applyFill="1" applyBorder="1" applyAlignment="1">
      <alignment horizontal="left" vertical="center"/>
    </xf>
    <xf numFmtId="0" fontId="48" fillId="66" borderId="14" xfId="73" applyFont="1" applyFill="1" applyBorder="1" applyAlignment="1">
      <alignment horizontal="left" vertical="center" wrapText="1"/>
    </xf>
    <xf numFmtId="0" fontId="48" fillId="66" borderId="18" xfId="69" applyFont="1" applyFill="1" applyBorder="1" applyAlignment="1">
      <alignment horizontal="left" vertical="center" wrapText="1"/>
    </xf>
    <xf numFmtId="0" fontId="48" fillId="66" borderId="14" xfId="0" quotePrefix="1" applyFont="1" applyFill="1" applyBorder="1" applyAlignment="1">
      <alignment horizontal="center" vertical="center" wrapText="1"/>
    </xf>
    <xf numFmtId="0" fontId="48" fillId="66" borderId="14" xfId="0" applyFont="1" applyFill="1" applyBorder="1" applyAlignment="1">
      <alignment horizontal="center" vertical="center" wrapText="1"/>
    </xf>
    <xf numFmtId="0" fontId="110" fillId="66" borderId="0" xfId="73" applyFont="1" applyFill="1" applyAlignment="1">
      <alignment vertical="center" wrapText="1"/>
    </xf>
    <xf numFmtId="0" fontId="49" fillId="66" borderId="17" xfId="73" applyFont="1" applyFill="1" applyBorder="1" applyAlignment="1">
      <alignment horizontal="center" vertical="center" wrapText="1"/>
    </xf>
    <xf numFmtId="0" fontId="48" fillId="66" borderId="17" xfId="0" quotePrefix="1" applyFont="1" applyFill="1" applyBorder="1" applyAlignment="1">
      <alignment horizontal="left" vertical="center" wrapText="1"/>
    </xf>
    <xf numFmtId="0" fontId="48" fillId="66" borderId="17" xfId="0" applyFont="1" applyFill="1" applyBorder="1" applyAlignment="1">
      <alignment horizontal="left" vertical="center" wrapText="1"/>
    </xf>
    <xf numFmtId="0" fontId="48" fillId="66" borderId="17" xfId="0" quotePrefix="1" applyFont="1" applyFill="1" applyBorder="1" applyAlignment="1">
      <alignment horizontal="center" vertical="center" wrapText="1"/>
    </xf>
    <xf numFmtId="0" fontId="49" fillId="66" borderId="14" xfId="73" applyFont="1" applyFill="1" applyBorder="1" applyAlignment="1">
      <alignment horizontal="left" vertical="center" wrapText="1"/>
    </xf>
    <xf numFmtId="0" fontId="49" fillId="66" borderId="14" xfId="73" quotePrefix="1" applyFont="1" applyFill="1" applyBorder="1" applyAlignment="1">
      <alignment horizontal="left" vertical="center" wrapText="1"/>
    </xf>
    <xf numFmtId="0" fontId="110" fillId="66" borderId="14" xfId="73" applyFont="1" applyFill="1" applyBorder="1" applyAlignment="1">
      <alignment horizontal="left" vertical="center" wrapText="1"/>
    </xf>
    <xf numFmtId="0" fontId="49" fillId="66" borderId="0" xfId="73" applyFont="1" applyFill="1" applyAlignment="1">
      <alignment vertical="center"/>
    </xf>
    <xf numFmtId="0" fontId="48" fillId="66" borderId="56" xfId="0" applyFont="1" applyFill="1" applyBorder="1" applyAlignment="1">
      <alignment horizontal="left" vertical="center" wrapText="1"/>
    </xf>
    <xf numFmtId="0" fontId="49" fillId="66" borderId="0" xfId="73" applyFont="1" applyFill="1" applyAlignment="1">
      <alignment horizontal="left" vertical="center" wrapText="1"/>
    </xf>
    <xf numFmtId="0" fontId="1" fillId="3" borderId="0" xfId="0" applyFont="1" applyFill="1" applyAlignment="1">
      <alignment horizontal="left" vertical="center"/>
    </xf>
    <xf numFmtId="0" fontId="1" fillId="3" borderId="0" xfId="0" applyFont="1" applyFill="1" applyAlignment="1">
      <alignment horizontal="left" vertical="center" wrapText="1"/>
    </xf>
    <xf numFmtId="0" fontId="1" fillId="0" borderId="0" xfId="0" applyFont="1" applyAlignment="1">
      <alignment horizontal="left" vertical="center"/>
    </xf>
    <xf numFmtId="0" fontId="1" fillId="62" borderId="14" xfId="0" applyFont="1" applyFill="1" applyBorder="1" applyAlignment="1">
      <alignment horizontal="left" vertical="center"/>
    </xf>
    <xf numFmtId="0" fontId="1" fillId="3" borderId="0" xfId="0" applyFont="1" applyFill="1" applyAlignment="1">
      <alignment vertical="center"/>
    </xf>
    <xf numFmtId="0" fontId="1" fillId="61" borderId="0" xfId="0" applyFont="1" applyFill="1" applyAlignment="1">
      <alignment horizontal="left" vertical="center"/>
    </xf>
    <xf numFmtId="0" fontId="1" fillId="35" borderId="0" xfId="0" applyFont="1" applyFill="1" applyAlignment="1">
      <alignment horizontal="left" vertical="center"/>
    </xf>
    <xf numFmtId="0" fontId="1" fillId="0" borderId="0" xfId="0" applyFont="1" applyAlignment="1">
      <alignment horizontal="left" vertical="center" wrapText="1"/>
    </xf>
    <xf numFmtId="14" fontId="1" fillId="0" borderId="15" xfId="0" applyNumberFormat="1" applyFont="1" applyBorder="1" applyAlignment="1">
      <alignment horizontal="left" vertical="center" wrapText="1"/>
    </xf>
    <xf numFmtId="0" fontId="1" fillId="0" borderId="14" xfId="0" quotePrefix="1" applyFont="1" applyBorder="1" applyAlignment="1">
      <alignment horizontal="left" vertical="center" wrapText="1"/>
    </xf>
    <xf numFmtId="0" fontId="1" fillId="3" borderId="0" xfId="51558" applyFont="1" applyFill="1"/>
    <xf numFmtId="0" fontId="1" fillId="0" borderId="0" xfId="0" applyFont="1" applyAlignment="1">
      <alignment horizontal="center" vertical="center"/>
    </xf>
    <xf numFmtId="0" fontId="1" fillId="0" borderId="61" xfId="0" quotePrefix="1" applyFont="1" applyBorder="1" applyAlignment="1">
      <alignment horizontal="left" vertical="center" wrapText="1"/>
    </xf>
    <xf numFmtId="0" fontId="1" fillId="0" borderId="61" xfId="0" applyFont="1" applyBorder="1" applyAlignment="1">
      <alignment horizontal="center" vertical="center" wrapText="1"/>
    </xf>
    <xf numFmtId="0" fontId="1" fillId="0" borderId="61" xfId="51558" quotePrefix="1" applyFont="1" applyBorder="1" applyAlignment="1">
      <alignment horizontal="left" vertical="center" wrapText="1"/>
    </xf>
    <xf numFmtId="0" fontId="1" fillId="3" borderId="61" xfId="51558" applyFont="1" applyFill="1" applyBorder="1" applyAlignment="1">
      <alignment horizontal="center" vertical="center" wrapText="1"/>
    </xf>
    <xf numFmtId="0" fontId="1" fillId="3" borderId="61" xfId="51558" quotePrefix="1" applyFont="1" applyFill="1" applyBorder="1" applyAlignment="1">
      <alignment horizontal="left" vertical="center" wrapText="1"/>
    </xf>
    <xf numFmtId="0" fontId="1" fillId="3" borderId="61" xfId="0" applyFont="1" applyFill="1" applyBorder="1" applyAlignment="1">
      <alignment horizontal="center" vertical="center" wrapText="1"/>
    </xf>
    <xf numFmtId="0" fontId="1" fillId="0" borderId="61" xfId="0" applyFont="1" applyBorder="1" applyAlignment="1">
      <alignment horizontal="left" vertical="center" wrapText="1"/>
    </xf>
    <xf numFmtId="0" fontId="1" fillId="3" borderId="61" xfId="0" applyFont="1" applyFill="1" applyBorder="1" applyAlignment="1">
      <alignment horizontal="left" vertical="center" wrapText="1"/>
    </xf>
    <xf numFmtId="0" fontId="1" fillId="3" borderId="61" xfId="0" quotePrefix="1" applyFont="1" applyFill="1" applyBorder="1" applyAlignment="1">
      <alignment horizontal="left" vertical="center" wrapText="1"/>
    </xf>
    <xf numFmtId="0" fontId="1" fillId="3" borderId="0" xfId="51558" applyFont="1" applyFill="1" applyAlignment="1">
      <alignment horizontal="center" vertical="center"/>
    </xf>
    <xf numFmtId="0" fontId="1" fillId="0" borderId="61" xfId="0" quotePrefix="1" applyFont="1" applyBorder="1" applyAlignment="1">
      <alignment vertical="center" wrapText="1"/>
    </xf>
    <xf numFmtId="0" fontId="1" fillId="0" borderId="61" xfId="0" quotePrefix="1" applyFont="1" applyBorder="1" applyAlignment="1">
      <alignment horizontal="center" vertical="center" wrapText="1"/>
    </xf>
    <xf numFmtId="0" fontId="1" fillId="3" borderId="61" xfId="51558" applyFont="1" applyFill="1" applyBorder="1" applyAlignment="1">
      <alignment horizontal="left" vertical="center" wrapText="1"/>
    </xf>
    <xf numFmtId="0" fontId="1" fillId="0" borderId="0" xfId="0" applyFont="1" applyAlignment="1">
      <alignment horizontal="center" vertical="center" wrapText="1"/>
    </xf>
    <xf numFmtId="0" fontId="1" fillId="0" borderId="14" xfId="0" applyFont="1" applyBorder="1" applyAlignment="1">
      <alignment horizontal="center" vertical="center" wrapText="1"/>
    </xf>
    <xf numFmtId="0" fontId="1" fillId="0" borderId="14" xfId="0" quotePrefix="1" applyFont="1" applyBorder="1" applyAlignment="1">
      <alignment horizontal="center" vertical="center" wrapText="1"/>
    </xf>
    <xf numFmtId="0" fontId="1" fillId="0" borderId="14" xfId="0" applyFont="1" applyBorder="1" applyAlignment="1">
      <alignment horizontal="left" vertical="center"/>
    </xf>
    <xf numFmtId="0" fontId="1" fillId="62" borderId="14" xfId="0" applyFont="1" applyFill="1" applyBorder="1" applyAlignment="1">
      <alignment horizontal="left" vertical="center" wrapText="1"/>
    </xf>
    <xf numFmtId="0" fontId="1" fillId="62" borderId="14" xfId="0" quotePrefix="1" applyFont="1" applyFill="1" applyBorder="1" applyAlignment="1">
      <alignment horizontal="left" vertical="center" wrapText="1"/>
    </xf>
    <xf numFmtId="0" fontId="1" fillId="62" borderId="14" xfId="0" applyFont="1" applyFill="1" applyBorder="1" applyAlignment="1">
      <alignment horizontal="center" vertical="center" wrapText="1"/>
    </xf>
    <xf numFmtId="0" fontId="1" fillId="62" borderId="14" xfId="0" quotePrefix="1" applyFont="1" applyFill="1" applyBorder="1" applyAlignment="1">
      <alignment horizontal="left" vertical="center"/>
    </xf>
    <xf numFmtId="0" fontId="1" fillId="3" borderId="0" xfId="0" applyFont="1" applyFill="1" applyAlignment="1">
      <alignment horizontal="center" vertical="center" wrapText="1"/>
    </xf>
    <xf numFmtId="0" fontId="1" fillId="3" borderId="14" xfId="0" quotePrefix="1" applyFont="1" applyFill="1" applyBorder="1" applyAlignment="1">
      <alignment horizontal="left" vertical="center" wrapText="1"/>
    </xf>
    <xf numFmtId="0" fontId="1" fillId="3" borderId="14" xfId="0" quotePrefix="1" applyFont="1" applyFill="1" applyBorder="1" applyAlignment="1">
      <alignment horizontal="center" vertical="center" wrapText="1"/>
    </xf>
    <xf numFmtId="0" fontId="1" fillId="3" borderId="14" xfId="0" applyFont="1" applyFill="1" applyBorder="1" applyAlignment="1">
      <alignment horizontal="center" vertical="center" wrapText="1"/>
    </xf>
    <xf numFmtId="0" fontId="1" fillId="0" borderId="17" xfId="0" quotePrefix="1" applyFont="1" applyBorder="1" applyAlignment="1">
      <alignment horizontal="left" vertical="center" wrapText="1"/>
    </xf>
    <xf numFmtId="0" fontId="1" fillId="0" borderId="17" xfId="0" applyFont="1" applyBorder="1" applyAlignment="1">
      <alignment horizontal="left" vertical="center" wrapText="1"/>
    </xf>
    <xf numFmtId="0" fontId="1" fillId="0" borderId="17" xfId="0" applyFont="1" applyBorder="1" applyAlignment="1">
      <alignment horizontal="center" vertical="center" wrapText="1"/>
    </xf>
    <xf numFmtId="0" fontId="1" fillId="3" borderId="56" xfId="0" applyFont="1" applyFill="1" applyBorder="1" applyAlignment="1">
      <alignment horizontal="left" vertical="center" wrapText="1"/>
    </xf>
    <xf numFmtId="0" fontId="1" fillId="66" borderId="18" xfId="0" quotePrefix="1" applyFont="1" applyFill="1" applyBorder="1" applyAlignment="1">
      <alignment horizontal="left" vertical="center" wrapText="1"/>
    </xf>
    <xf numFmtId="0" fontId="1" fillId="66" borderId="18" xfId="0" applyFont="1" applyFill="1" applyBorder="1" applyAlignment="1">
      <alignment horizontal="left" vertical="center" wrapText="1"/>
    </xf>
    <xf numFmtId="0" fontId="1" fillId="66" borderId="18" xfId="0" applyFont="1" applyFill="1" applyBorder="1" applyAlignment="1">
      <alignment horizontal="center" vertical="center" wrapText="1"/>
    </xf>
    <xf numFmtId="0" fontId="1" fillId="66" borderId="14" xfId="0" applyFont="1" applyFill="1" applyBorder="1" applyAlignment="1">
      <alignment horizontal="left" vertical="center" wrapText="1"/>
    </xf>
    <xf numFmtId="0" fontId="1" fillId="66" borderId="14" xfId="0" applyFont="1" applyFill="1" applyBorder="1" applyAlignment="1">
      <alignment horizontal="center" vertical="center" wrapText="1"/>
    </xf>
    <xf numFmtId="49" fontId="1" fillId="0" borderId="14" xfId="0" applyNumberFormat="1" applyFont="1" applyBorder="1" applyAlignment="1">
      <alignment horizontal="center" vertical="center" wrapText="1"/>
    </xf>
    <xf numFmtId="0" fontId="1" fillId="66" borderId="14" xfId="0" quotePrefix="1" applyFont="1" applyFill="1" applyBorder="1" applyAlignment="1">
      <alignment horizontal="left" vertical="center" wrapText="1"/>
    </xf>
    <xf numFmtId="0" fontId="1" fillId="66" borderId="14" xfId="0" quotePrefix="1" applyFont="1" applyFill="1" applyBorder="1" applyAlignment="1">
      <alignment horizontal="center" vertical="center" wrapText="1"/>
    </xf>
    <xf numFmtId="0" fontId="1" fillId="0" borderId="18" xfId="0" applyFont="1" applyBorder="1" applyAlignment="1">
      <alignment horizontal="left" vertical="center" wrapText="1"/>
    </xf>
    <xf numFmtId="0" fontId="1" fillId="66" borderId="17" xfId="0" applyFont="1" applyFill="1" applyBorder="1" applyAlignment="1">
      <alignment horizontal="left" vertical="center" wrapText="1"/>
    </xf>
    <xf numFmtId="49" fontId="1" fillId="66" borderId="14" xfId="0" applyNumberFormat="1" applyFont="1" applyFill="1" applyBorder="1" applyAlignment="1">
      <alignment horizontal="center" vertical="center" wrapText="1"/>
    </xf>
    <xf numFmtId="0" fontId="1" fillId="66" borderId="17" xfId="0" applyFont="1" applyFill="1" applyBorder="1" applyAlignment="1">
      <alignment horizontal="center" vertical="center" wrapText="1"/>
    </xf>
    <xf numFmtId="0" fontId="1" fillId="0" borderId="19" xfId="0" applyFont="1" applyBorder="1" applyAlignment="1">
      <alignment horizontal="left" vertical="center"/>
    </xf>
    <xf numFmtId="0" fontId="1" fillId="0" borderId="14" xfId="0" applyFont="1" applyBorder="1" applyAlignment="1">
      <alignment vertical="center" wrapText="1"/>
    </xf>
    <xf numFmtId="0" fontId="1" fillId="0" borderId="0" xfId="0" applyFont="1" applyAlignment="1">
      <alignment vertical="center"/>
    </xf>
    <xf numFmtId="0" fontId="1" fillId="0" borderId="0" xfId="0" quotePrefix="1" applyFont="1" applyAlignment="1">
      <alignment horizontal="left" vertical="center" wrapText="1"/>
    </xf>
    <xf numFmtId="0" fontId="1" fillId="3" borderId="14" xfId="0" applyFont="1" applyFill="1" applyBorder="1" applyAlignment="1">
      <alignment horizontal="left" vertical="center"/>
    </xf>
    <xf numFmtId="0" fontId="1" fillId="0" borderId="0" xfId="0" quotePrefix="1" applyFont="1" applyAlignment="1">
      <alignment horizontal="center" vertical="center" wrapText="1"/>
    </xf>
    <xf numFmtId="0" fontId="1" fillId="0" borderId="14" xfId="0" applyFont="1" applyBorder="1" applyAlignment="1">
      <alignment vertical="center"/>
    </xf>
    <xf numFmtId="0" fontId="1" fillId="3" borderId="0" xfId="0" applyFont="1" applyFill="1" applyAlignment="1">
      <alignment horizontal="center" vertical="center"/>
    </xf>
    <xf numFmtId="0" fontId="1" fillId="3" borderId="17" xfId="0" quotePrefix="1" applyFont="1" applyFill="1" applyBorder="1" applyAlignment="1">
      <alignment horizontal="left" vertical="center" wrapText="1"/>
    </xf>
    <xf numFmtId="0" fontId="1" fillId="3" borderId="17" xfId="0" applyFont="1" applyFill="1" applyBorder="1" applyAlignment="1">
      <alignment horizontal="left" vertical="center" wrapText="1"/>
    </xf>
    <xf numFmtId="0" fontId="1" fillId="0" borderId="91" xfId="0" applyFont="1" applyBorder="1" applyAlignment="1">
      <alignment horizontal="left" vertical="center" wrapText="1"/>
    </xf>
    <xf numFmtId="0" fontId="1" fillId="66" borderId="19" xfId="0" applyFont="1" applyFill="1" applyBorder="1" applyAlignment="1">
      <alignment horizontal="left" vertical="center"/>
    </xf>
    <xf numFmtId="0" fontId="1" fillId="0" borderId="18" xfId="0" quotePrefix="1" applyFont="1" applyBorder="1" applyAlignment="1">
      <alignment horizontal="left" vertical="center" wrapText="1"/>
    </xf>
    <xf numFmtId="0" fontId="1" fillId="0" borderId="18" xfId="0" quotePrefix="1" applyFont="1" applyBorder="1" applyAlignment="1">
      <alignment horizontal="center" vertical="center" wrapText="1"/>
    </xf>
    <xf numFmtId="0" fontId="1" fillId="0" borderId="18" xfId="0" applyFont="1" applyBorder="1" applyAlignment="1">
      <alignment horizontal="center" vertical="center" wrapText="1"/>
    </xf>
    <xf numFmtId="0" fontId="1" fillId="0" borderId="56" xfId="0" applyFont="1" applyBorder="1" applyAlignment="1">
      <alignment horizontal="left" vertical="center" wrapText="1"/>
    </xf>
    <xf numFmtId="0" fontId="1" fillId="0" borderId="56" xfId="0" applyFont="1" applyBorder="1" applyAlignment="1">
      <alignment horizontal="left" vertical="center"/>
    </xf>
    <xf numFmtId="0" fontId="1" fillId="0" borderId="56" xfId="0" quotePrefix="1" applyFont="1" applyBorder="1" applyAlignment="1">
      <alignment horizontal="left" vertical="center" wrapText="1"/>
    </xf>
    <xf numFmtId="0" fontId="1" fillId="3" borderId="65" xfId="0" applyFont="1" applyFill="1" applyBorder="1" applyAlignment="1">
      <alignment horizontal="left" vertical="center"/>
    </xf>
    <xf numFmtId="0" fontId="1" fillId="3" borderId="14" xfId="0" quotePrefix="1" applyFont="1" applyFill="1" applyBorder="1" applyAlignment="1">
      <alignment horizontal="left" vertical="center"/>
    </xf>
    <xf numFmtId="0" fontId="1" fillId="0" borderId="14" xfId="0" quotePrefix="1" applyFont="1" applyBorder="1" applyAlignment="1">
      <alignment horizontal="left" vertical="center"/>
    </xf>
    <xf numFmtId="0" fontId="1" fillId="0" borderId="49" xfId="0" applyFont="1" applyBorder="1"/>
    <xf numFmtId="0" fontId="1" fillId="3" borderId="0" xfId="0" applyFont="1" applyFill="1"/>
    <xf numFmtId="0" fontId="1" fillId="3" borderId="14" xfId="0" applyFont="1" applyFill="1" applyBorder="1" applyAlignment="1">
      <alignment vertical="center"/>
    </xf>
    <xf numFmtId="0" fontId="1" fillId="0" borderId="0" xfId="0" applyFont="1"/>
    <xf numFmtId="0" fontId="1" fillId="0" borderId="0" xfId="0" applyFont="1" applyAlignment="1">
      <alignment wrapText="1"/>
    </xf>
    <xf numFmtId="0" fontId="1" fillId="0" borderId="0" xfId="0" applyFont="1" applyAlignment="1">
      <alignment horizontal="center"/>
    </xf>
    <xf numFmtId="0" fontId="1" fillId="0" borderId="0" xfId="0" applyFont="1" applyAlignment="1">
      <alignment vertical="center" wrapText="1"/>
    </xf>
    <xf numFmtId="0" fontId="1" fillId="0" borderId="0" xfId="0" applyFont="1" applyAlignment="1">
      <alignment horizontal="center" wrapText="1"/>
    </xf>
    <xf numFmtId="0" fontId="1" fillId="0" borderId="14" xfId="0" applyFont="1" applyBorder="1" applyAlignment="1">
      <alignment horizontal="center" vertical="center"/>
    </xf>
    <xf numFmtId="0" fontId="1" fillId="36" borderId="83" xfId="0" applyFont="1" applyFill="1" applyBorder="1" applyAlignment="1">
      <alignment horizontal="left" vertical="center" wrapText="1"/>
    </xf>
    <xf numFmtId="0" fontId="1" fillId="0" borderId="84" xfId="0" applyFont="1" applyBorder="1" applyAlignment="1">
      <alignment horizontal="left" vertical="center"/>
    </xf>
    <xf numFmtId="0" fontId="1" fillId="0" borderId="85" xfId="0" applyFont="1" applyBorder="1" applyAlignment="1">
      <alignment horizontal="left" vertical="center"/>
    </xf>
    <xf numFmtId="0" fontId="1" fillId="0" borderId="15" xfId="0" applyFont="1" applyBorder="1" applyAlignment="1">
      <alignment horizontal="left" vertical="center" wrapText="1"/>
    </xf>
    <xf numFmtId="0" fontId="1" fillId="62" borderId="85" xfId="0" applyFont="1" applyFill="1" applyBorder="1" applyAlignment="1">
      <alignment horizontal="left" vertical="center"/>
    </xf>
    <xf numFmtId="0" fontId="1" fillId="0" borderId="86" xfId="0" applyFont="1" applyBorder="1" applyAlignment="1">
      <alignment horizontal="left" vertical="center"/>
    </xf>
    <xf numFmtId="0" fontId="1" fillId="0" borderId="87" xfId="0" applyFont="1" applyBorder="1" applyAlignment="1">
      <alignment horizontal="left" vertical="center"/>
    </xf>
    <xf numFmtId="0" fontId="1" fillId="66" borderId="56" xfId="0" applyFont="1" applyFill="1" applyBorder="1" applyAlignment="1">
      <alignment horizontal="left" vertical="center" wrapText="1"/>
    </xf>
    <xf numFmtId="0" fontId="124" fillId="66" borderId="56" xfId="0" applyFont="1" applyFill="1" applyBorder="1" applyAlignment="1">
      <alignment horizontal="center" vertical="center"/>
    </xf>
    <xf numFmtId="0" fontId="48" fillId="66" borderId="56" xfId="0" applyFont="1" applyFill="1" applyBorder="1" applyAlignment="1">
      <alignment horizontal="left" vertical="center"/>
    </xf>
    <xf numFmtId="0" fontId="40" fillId="66" borderId="56" xfId="0" applyFont="1" applyFill="1" applyBorder="1"/>
    <xf numFmtId="0" fontId="40" fillId="66" borderId="56" xfId="0" applyFont="1" applyFill="1" applyBorder="1" applyAlignment="1">
      <alignment horizontal="center" vertical="center"/>
    </xf>
    <xf numFmtId="0" fontId="1" fillId="66" borderId="56" xfId="0" applyFont="1" applyFill="1" applyBorder="1" applyAlignment="1">
      <alignment horizontal="left" vertical="center"/>
    </xf>
    <xf numFmtId="0" fontId="48" fillId="66" borderId="56" xfId="0" quotePrefix="1" applyFont="1" applyFill="1" applyBorder="1" applyAlignment="1">
      <alignment horizontal="left" vertical="center" wrapText="1"/>
    </xf>
    <xf numFmtId="0" fontId="1" fillId="66" borderId="56" xfId="0" quotePrefix="1" applyFont="1" applyFill="1" applyBorder="1" applyAlignment="1">
      <alignment horizontal="left" vertical="center" wrapText="1"/>
    </xf>
    <xf numFmtId="0" fontId="1" fillId="66" borderId="56" xfId="0" quotePrefix="1" applyFont="1" applyFill="1" applyBorder="1" applyAlignment="1">
      <alignment horizontal="center" vertical="center" wrapText="1"/>
    </xf>
    <xf numFmtId="0" fontId="1" fillId="66" borderId="56" xfId="0" applyFont="1" applyFill="1" applyBorder="1" applyAlignment="1">
      <alignment horizontal="center" vertical="center" wrapText="1"/>
    </xf>
    <xf numFmtId="0" fontId="1" fillId="0" borderId="14" xfId="0" applyFont="1" applyBorder="1" applyAlignment="1">
      <alignment horizontal="left" vertical="center" wrapText="1"/>
    </xf>
    <xf numFmtId="0" fontId="63" fillId="36" borderId="51" xfId="0" applyFont="1" applyFill="1" applyBorder="1" applyAlignment="1">
      <alignment horizontal="left" vertical="center"/>
    </xf>
    <xf numFmtId="0" fontId="63" fillId="36" borderId="52" xfId="0" applyFont="1" applyFill="1" applyBorder="1" applyAlignment="1">
      <alignment horizontal="left" vertical="center"/>
    </xf>
    <xf numFmtId="0" fontId="63" fillId="36" borderId="53" xfId="0" applyFont="1" applyFill="1" applyBorder="1" applyAlignment="1">
      <alignment horizontal="left" vertical="center"/>
    </xf>
    <xf numFmtId="0" fontId="63" fillId="36" borderId="50" xfId="0" applyFont="1" applyFill="1" applyBorder="1" applyAlignment="1">
      <alignment horizontal="left" vertical="center"/>
    </xf>
    <xf numFmtId="0" fontId="63" fillId="36" borderId="0" xfId="0" applyFont="1" applyFill="1" applyAlignment="1">
      <alignment horizontal="left" vertical="center"/>
    </xf>
    <xf numFmtId="0" fontId="63" fillId="36" borderId="54" xfId="0" applyFont="1" applyFill="1" applyBorder="1" applyAlignment="1">
      <alignment horizontal="left" vertical="center"/>
    </xf>
    <xf numFmtId="0" fontId="47" fillId="36" borderId="15" xfId="0" applyFont="1" applyFill="1" applyBorder="1" applyAlignment="1">
      <alignment horizontal="left" vertical="center" wrapText="1"/>
    </xf>
    <xf numFmtId="0" fontId="47" fillId="36" borderId="16" xfId="0" applyFont="1" applyFill="1" applyBorder="1" applyAlignment="1">
      <alignment horizontal="left" vertical="center" wrapText="1"/>
    </xf>
    <xf numFmtId="0" fontId="44" fillId="36" borderId="17" xfId="0" applyFont="1" applyFill="1" applyBorder="1" applyAlignment="1">
      <alignment horizontal="left" vertical="center"/>
    </xf>
    <xf numFmtId="0" fontId="44" fillId="36" borderId="18" xfId="0" applyFont="1" applyFill="1" applyBorder="1" applyAlignment="1">
      <alignment horizontal="left" vertical="center"/>
    </xf>
    <xf numFmtId="0" fontId="48" fillId="3" borderId="14" xfId="0" applyFont="1" applyFill="1" applyBorder="1" applyAlignment="1">
      <alignment horizontal="left" vertical="center"/>
    </xf>
    <xf numFmtId="0" fontId="48" fillId="3" borderId="15" xfId="0" applyFont="1" applyFill="1" applyBorder="1" applyAlignment="1">
      <alignment horizontal="left" vertical="center"/>
    </xf>
    <xf numFmtId="0" fontId="48" fillId="3" borderId="16" xfId="0" applyFont="1" applyFill="1" applyBorder="1" applyAlignment="1">
      <alignment horizontal="left" vertical="center"/>
    </xf>
    <xf numFmtId="0" fontId="47" fillId="36" borderId="0" xfId="0" applyFont="1" applyFill="1" applyAlignment="1">
      <alignment horizontal="left" vertical="center" wrapText="1"/>
    </xf>
    <xf numFmtId="0" fontId="13" fillId="0" borderId="0" xfId="0" applyFont="1" applyAlignment="1">
      <alignment horizontal="left" vertical="center" wrapText="1"/>
    </xf>
    <xf numFmtId="0" fontId="0" fillId="0" borderId="42" xfId="0" applyBorder="1" applyAlignment="1">
      <alignment horizontal="left" vertical="center" wrapText="1"/>
    </xf>
    <xf numFmtId="0" fontId="13" fillId="0" borderId="21" xfId="0" applyFont="1" applyBorder="1" applyAlignment="1">
      <alignment horizontal="left" vertical="center" wrapText="1"/>
    </xf>
    <xf numFmtId="0" fontId="0" fillId="0" borderId="43" xfId="0" applyBorder="1" applyAlignment="1">
      <alignment horizontal="left" vertical="center" wrapText="1"/>
    </xf>
    <xf numFmtId="0" fontId="48" fillId="0" borderId="15" xfId="0" applyFont="1" applyBorder="1" applyAlignment="1">
      <alignment horizontal="left" vertical="center" wrapText="1"/>
    </xf>
    <xf numFmtId="0" fontId="11" fillId="0" borderId="19" xfId="0" applyFont="1" applyBorder="1" applyAlignment="1">
      <alignment horizontal="left" vertical="center"/>
    </xf>
    <xf numFmtId="0" fontId="0" fillId="0" borderId="16" xfId="0" applyBorder="1" applyAlignment="1">
      <alignment horizontal="left" vertical="center"/>
    </xf>
    <xf numFmtId="0" fontId="48" fillId="0" borderId="14" xfId="0" applyFont="1" applyBorder="1" applyAlignment="1">
      <alignment horizontal="left" vertical="center" wrapText="1"/>
    </xf>
    <xf numFmtId="0" fontId="11" fillId="0" borderId="14" xfId="0" applyFont="1" applyBorder="1" applyAlignment="1">
      <alignment horizontal="left" vertical="center" wrapText="1"/>
    </xf>
    <xf numFmtId="0" fontId="0" fillId="0" borderId="14" xfId="0" applyBorder="1" applyAlignment="1">
      <alignment horizontal="left" vertical="center" wrapText="1"/>
    </xf>
    <xf numFmtId="0" fontId="0" fillId="0" borderId="0" xfId="0" applyAlignment="1"/>
    <xf numFmtId="0" fontId="63" fillId="36" borderId="0" xfId="51561" applyFont="1" applyFill="1" applyAlignment="1">
      <alignment horizontal="center" vertical="center"/>
    </xf>
    <xf numFmtId="0" fontId="63" fillId="36" borderId="0" xfId="51558" applyFont="1" applyFill="1" applyAlignment="1">
      <alignment horizontal="center" vertical="center"/>
    </xf>
    <xf numFmtId="0" fontId="63" fillId="36" borderId="0" xfId="0" applyFont="1" applyFill="1" applyAlignment="1">
      <alignment vertical="center"/>
    </xf>
    <xf numFmtId="0" fontId="150" fillId="3" borderId="0" xfId="51558" applyFont="1" applyFill="1" applyAlignment="1">
      <alignment horizontal="center" vertical="center"/>
    </xf>
    <xf numFmtId="0" fontId="148" fillId="3" borderId="0" xfId="51558" applyFont="1" applyFill="1" applyAlignment="1">
      <alignment horizontal="center" vertical="center"/>
    </xf>
    <xf numFmtId="0" fontId="148" fillId="3" borderId="0" xfId="0" applyFont="1" applyFill="1" applyAlignment="1">
      <alignment horizontal="center" vertical="center"/>
    </xf>
    <xf numFmtId="0" fontId="147" fillId="3" borderId="0" xfId="51558" applyFont="1" applyFill="1" applyAlignment="1">
      <alignment horizontal="center" vertical="center"/>
    </xf>
    <xf numFmtId="0" fontId="48" fillId="66" borderId="17" xfId="0" applyFont="1" applyFill="1" applyBorder="1" applyAlignment="1">
      <alignment horizontal="left" vertical="center" wrapText="1"/>
    </xf>
    <xf numFmtId="0" fontId="92" fillId="66" borderId="20" xfId="0" applyFont="1" applyFill="1" applyBorder="1" applyAlignment="1">
      <alignment horizontal="left" vertical="center" wrapText="1"/>
    </xf>
    <xf numFmtId="0" fontId="92" fillId="66" borderId="18" xfId="0" applyFont="1" applyFill="1" applyBorder="1" applyAlignment="1">
      <alignment horizontal="left" vertical="center" wrapText="1"/>
    </xf>
    <xf numFmtId="0" fontId="49" fillId="0" borderId="17" xfId="73" applyFont="1" applyFill="1" applyBorder="1" applyAlignment="1">
      <alignment horizontal="left" vertical="center" wrapText="1"/>
    </xf>
    <xf numFmtId="0" fontId="49" fillId="0" borderId="20" xfId="73" applyFont="1" applyFill="1" applyBorder="1" applyAlignment="1">
      <alignment horizontal="left" vertical="center" wrapText="1"/>
    </xf>
    <xf numFmtId="0" fontId="49" fillId="0" borderId="18" xfId="73" applyFont="1" applyFill="1" applyBorder="1" applyAlignment="1">
      <alignment horizontal="left" vertical="center" wrapText="1"/>
    </xf>
    <xf numFmtId="0" fontId="1" fillId="0" borderId="17" xfId="0" applyFont="1" applyBorder="1" applyAlignment="1">
      <alignment horizontal="center" vertical="center" wrapText="1"/>
    </xf>
    <xf numFmtId="0" fontId="40" fillId="0" borderId="20" xfId="0" applyFont="1" applyBorder="1" applyAlignment="1">
      <alignment horizontal="center" vertical="center" wrapText="1"/>
    </xf>
    <xf numFmtId="0" fontId="40" fillId="0" borderId="18" xfId="0" applyFont="1" applyBorder="1" applyAlignment="1">
      <alignment horizontal="center" vertical="center" wrapText="1"/>
    </xf>
    <xf numFmtId="0" fontId="1" fillId="0" borderId="17" xfId="0" applyFont="1" applyBorder="1" applyAlignment="1">
      <alignment horizontal="left" vertical="center" wrapText="1"/>
    </xf>
    <xf numFmtId="0" fontId="40" fillId="0" borderId="20" xfId="0" applyFont="1" applyBorder="1" applyAlignment="1">
      <alignment horizontal="left" vertical="center" wrapText="1"/>
    </xf>
    <xf numFmtId="0" fontId="40" fillId="0" borderId="18" xfId="0" applyFont="1" applyBorder="1" applyAlignment="1">
      <alignment horizontal="left" vertical="center" wrapText="1"/>
    </xf>
    <xf numFmtId="0" fontId="59" fillId="0" borderId="17" xfId="0" applyFont="1" applyBorder="1" applyAlignment="1">
      <alignment horizontal="left" vertical="center" wrapText="1"/>
    </xf>
    <xf numFmtId="0" fontId="86" fillId="0" borderId="20" xfId="0" applyFont="1" applyBorder="1" applyAlignment="1">
      <alignment horizontal="left" vertical="center" wrapText="1"/>
    </xf>
    <xf numFmtId="0" fontId="86" fillId="0" borderId="18" xfId="0" applyFont="1" applyBorder="1" applyAlignment="1">
      <alignment horizontal="left" vertical="center" wrapText="1"/>
    </xf>
    <xf numFmtId="0" fontId="48" fillId="0" borderId="17" xfId="0" applyFont="1" applyBorder="1" applyAlignment="1">
      <alignment horizontal="left" vertical="center" wrapText="1"/>
    </xf>
    <xf numFmtId="0" fontId="92" fillId="0" borderId="20" xfId="0" applyFont="1" applyBorder="1" applyAlignment="1">
      <alignment horizontal="left" vertical="center" wrapText="1"/>
    </xf>
    <xf numFmtId="0" fontId="92" fillId="0" borderId="18" xfId="0" applyFont="1" applyBorder="1" applyAlignment="1">
      <alignment horizontal="left" vertical="center" wrapText="1"/>
    </xf>
    <xf numFmtId="0" fontId="48" fillId="3" borderId="17" xfId="0" applyFont="1" applyFill="1" applyBorder="1" applyAlignment="1">
      <alignment horizontal="left" vertical="center" wrapText="1"/>
    </xf>
    <xf numFmtId="0" fontId="36" fillId="3" borderId="20" xfId="0" applyFont="1" applyFill="1" applyBorder="1" applyAlignment="1">
      <alignment horizontal="left" vertical="center" wrapText="1"/>
    </xf>
    <xf numFmtId="0" fontId="36" fillId="3" borderId="18" xfId="0" applyFont="1" applyFill="1" applyBorder="1" applyAlignment="1">
      <alignment horizontal="left" vertical="center" wrapText="1"/>
    </xf>
    <xf numFmtId="0" fontId="48" fillId="0" borderId="17" xfId="0" quotePrefix="1" applyFont="1" applyBorder="1" applyAlignment="1">
      <alignment horizontal="left" vertical="center" wrapText="1"/>
    </xf>
    <xf numFmtId="0" fontId="1" fillId="0" borderId="20" xfId="0" applyFont="1" applyBorder="1" applyAlignment="1">
      <alignment horizontal="left" vertical="center" wrapText="1"/>
    </xf>
    <xf numFmtId="0" fontId="1" fillId="0" borderId="18" xfId="0" applyFont="1" applyBorder="1" applyAlignment="1">
      <alignment horizontal="left" vertical="center" wrapText="1"/>
    </xf>
    <xf numFmtId="0" fontId="1" fillId="0" borderId="17" xfId="0" quotePrefix="1" applyFont="1" applyBorder="1" applyAlignment="1">
      <alignment horizontal="left" vertical="center" wrapText="1"/>
    </xf>
    <xf numFmtId="0" fontId="48" fillId="3" borderId="14" xfId="0" applyFont="1" applyFill="1" applyBorder="1" applyAlignment="1">
      <alignment horizontal="left" vertical="center" wrapText="1"/>
    </xf>
    <xf numFmtId="0" fontId="1" fillId="66" borderId="17" xfId="0" applyFont="1" applyFill="1" applyBorder="1" applyAlignment="1">
      <alignment horizontal="left" vertical="center" wrapText="1"/>
    </xf>
    <xf numFmtId="0" fontId="40" fillId="66" borderId="20" xfId="0" applyFont="1" applyFill="1" applyBorder="1" applyAlignment="1">
      <alignment horizontal="left" vertical="center" wrapText="1"/>
    </xf>
    <xf numFmtId="0" fontId="40" fillId="66" borderId="18" xfId="0" applyFont="1" applyFill="1" applyBorder="1" applyAlignment="1">
      <alignment horizontal="left" vertical="center" wrapText="1"/>
    </xf>
    <xf numFmtId="0" fontId="48" fillId="3" borderId="14" xfId="73" applyFont="1" applyFill="1" applyBorder="1" applyAlignment="1">
      <alignment horizontal="left" vertical="center" wrapText="1"/>
    </xf>
    <xf numFmtId="0" fontId="1" fillId="66" borderId="17" xfId="0" applyFont="1" applyFill="1" applyBorder="1" applyAlignment="1">
      <alignment horizontal="center" vertical="center" wrapText="1"/>
    </xf>
    <xf numFmtId="0" fontId="40" fillId="66" borderId="20" xfId="0" applyFont="1" applyFill="1" applyBorder="1" applyAlignment="1">
      <alignment horizontal="center" vertical="center" wrapText="1"/>
    </xf>
    <xf numFmtId="0" fontId="40" fillId="66" borderId="18" xfId="0" applyFont="1" applyFill="1" applyBorder="1" applyAlignment="1">
      <alignment horizontal="center" vertical="center" wrapText="1"/>
    </xf>
    <xf numFmtId="0" fontId="48" fillId="0" borderId="20" xfId="0" applyFont="1" applyBorder="1" applyAlignment="1">
      <alignment horizontal="left" vertical="center" wrapText="1"/>
    </xf>
    <xf numFmtId="0" fontId="48" fillId="0" borderId="18" xfId="0" applyFont="1" applyBorder="1" applyAlignment="1">
      <alignment horizontal="left" vertical="center" wrapText="1"/>
    </xf>
    <xf numFmtId="0" fontId="48" fillId="0" borderId="14" xfId="0" quotePrefix="1" applyFont="1" applyBorder="1" applyAlignment="1">
      <alignment vertical="center" wrapText="1"/>
    </xf>
    <xf numFmtId="0" fontId="48" fillId="0" borderId="14" xfId="0" applyFont="1" applyBorder="1" applyAlignment="1">
      <alignment vertical="center" wrapText="1"/>
    </xf>
    <xf numFmtId="0" fontId="1" fillId="0" borderId="14" xfId="0" applyFont="1" applyBorder="1" applyAlignment="1">
      <alignment vertical="center" wrapText="1"/>
    </xf>
    <xf numFmtId="0" fontId="48" fillId="0" borderId="17" xfId="0" applyFont="1" applyBorder="1" applyAlignment="1">
      <alignment horizontal="center" vertical="center" wrapText="1"/>
    </xf>
    <xf numFmtId="0" fontId="60" fillId="0" borderId="17" xfId="0" applyFont="1" applyBorder="1" applyAlignment="1">
      <alignment horizontal="left" vertical="center" wrapText="1"/>
    </xf>
    <xf numFmtId="0" fontId="116" fillId="0" borderId="14" xfId="73" applyFont="1" applyFill="1" applyBorder="1" applyAlignment="1">
      <alignment horizontal="left" vertical="center" wrapText="1"/>
    </xf>
    <xf numFmtId="0" fontId="48" fillId="0" borderId="14" xfId="0" quotePrefix="1" applyFont="1" applyBorder="1" applyAlignment="1">
      <alignment horizontal="center" vertical="center" wrapText="1"/>
    </xf>
    <xf numFmtId="0" fontId="48" fillId="0" borderId="20" xfId="0" applyFont="1" applyBorder="1" applyAlignment="1">
      <alignment horizontal="center" vertical="center" wrapText="1"/>
    </xf>
    <xf numFmtId="0" fontId="48" fillId="0" borderId="18" xfId="0" applyFont="1" applyBorder="1" applyAlignment="1">
      <alignment horizontal="center" vertical="center" wrapText="1"/>
    </xf>
    <xf numFmtId="0" fontId="97" fillId="0" borderId="17" xfId="0" applyFont="1" applyBorder="1" applyAlignment="1">
      <alignment horizontal="left" vertical="center" wrapText="1"/>
    </xf>
    <xf numFmtId="0" fontId="97" fillId="0" borderId="20" xfId="0" applyFont="1" applyBorder="1" applyAlignment="1">
      <alignment horizontal="left" vertical="center" wrapText="1"/>
    </xf>
    <xf numFmtId="0" fontId="97" fillId="0" borderId="18" xfId="0" applyFont="1" applyBorder="1" applyAlignment="1">
      <alignment horizontal="left" vertical="center" wrapText="1"/>
    </xf>
    <xf numFmtId="0" fontId="48" fillId="3" borderId="14" xfId="0" applyFont="1" applyFill="1" applyBorder="1" applyAlignment="1">
      <alignment horizontal="center" vertical="center" wrapText="1"/>
    </xf>
    <xf numFmtId="0" fontId="116" fillId="0" borderId="17" xfId="0" applyFont="1" applyBorder="1" applyAlignment="1">
      <alignment horizontal="left" vertical="center" wrapText="1"/>
    </xf>
    <xf numFmtId="0" fontId="116" fillId="0" borderId="20" xfId="0" applyFont="1" applyBorder="1" applyAlignment="1">
      <alignment horizontal="left" vertical="center" wrapText="1"/>
    </xf>
    <xf numFmtId="0" fontId="116" fillId="0" borderId="18" xfId="0" applyFont="1" applyBorder="1" applyAlignment="1">
      <alignment horizontal="left" vertical="center" wrapText="1"/>
    </xf>
    <xf numFmtId="0" fontId="110" fillId="3" borderId="17" xfId="73" applyFont="1" applyFill="1" applyBorder="1" applyAlignment="1">
      <alignment horizontal="left" vertical="center" wrapText="1"/>
    </xf>
    <xf numFmtId="0" fontId="110" fillId="3" borderId="20" xfId="73" applyFont="1" applyFill="1" applyBorder="1" applyAlignment="1">
      <alignment horizontal="left" vertical="center" wrapText="1"/>
    </xf>
    <xf numFmtId="0" fontId="110" fillId="3" borderId="18" xfId="73" applyFont="1" applyFill="1" applyBorder="1" applyAlignment="1">
      <alignment horizontal="left" vertical="center" wrapText="1"/>
    </xf>
    <xf numFmtId="0" fontId="49" fillId="66" borderId="14" xfId="73" applyFont="1" applyFill="1" applyBorder="1" applyAlignment="1">
      <alignment horizontal="left" vertical="center" wrapText="1"/>
    </xf>
    <xf numFmtId="0" fontId="59" fillId="66" borderId="14" xfId="0" applyFont="1" applyFill="1" applyBorder="1" applyAlignment="1">
      <alignment horizontal="left" vertical="center" wrapText="1"/>
    </xf>
    <xf numFmtId="0" fontId="49" fillId="0" borderId="17" xfId="73" applyFont="1" applyBorder="1" applyAlignment="1">
      <alignment horizontal="left" vertical="center" wrapText="1"/>
    </xf>
    <xf numFmtId="0" fontId="49" fillId="0" borderId="14" xfId="73" applyFont="1" applyFill="1" applyBorder="1" applyAlignment="1">
      <alignment horizontal="left" vertical="center" wrapText="1"/>
    </xf>
    <xf numFmtId="0" fontId="55" fillId="0" borderId="17" xfId="0" applyFont="1" applyBorder="1" applyAlignment="1">
      <alignment vertical="top" wrapText="1"/>
    </xf>
    <xf numFmtId="0" fontId="1" fillId="0" borderId="20" xfId="0" applyFont="1" applyBorder="1" applyAlignment="1">
      <alignment vertical="top" wrapText="1"/>
    </xf>
    <xf numFmtId="0" fontId="48" fillId="3" borderId="17" xfId="0" quotePrefix="1" applyFont="1" applyFill="1" applyBorder="1" applyAlignment="1">
      <alignment horizontal="left" vertical="center" wrapText="1"/>
    </xf>
    <xf numFmtId="0" fontId="92" fillId="3" borderId="20" xfId="0" applyFont="1" applyFill="1" applyBorder="1" applyAlignment="1">
      <alignment horizontal="left" vertical="center" wrapText="1"/>
    </xf>
    <xf numFmtId="0" fontId="92" fillId="3" borderId="18" xfId="0" applyFont="1" applyFill="1" applyBorder="1" applyAlignment="1">
      <alignment horizontal="left" vertical="center" wrapText="1"/>
    </xf>
    <xf numFmtId="0" fontId="1" fillId="0" borderId="14" xfId="0" quotePrefix="1" applyFont="1" applyBorder="1" applyAlignment="1">
      <alignment vertical="center" wrapText="1"/>
    </xf>
    <xf numFmtId="0" fontId="1" fillId="0" borderId="14" xfId="0" quotePrefix="1" applyFont="1" applyBorder="1" applyAlignment="1">
      <alignment horizontal="center" vertical="center" wrapText="1"/>
    </xf>
    <xf numFmtId="0" fontId="55" fillId="0" borderId="0" xfId="0" applyFont="1" applyAlignment="1">
      <alignment horizontal="left" vertical="center" wrapText="1"/>
    </xf>
    <xf numFmtId="0" fontId="55" fillId="0" borderId="17" xfId="0" applyFont="1" applyBorder="1" applyAlignment="1">
      <alignment horizontal="left" vertical="center" wrapText="1"/>
    </xf>
    <xf numFmtId="0" fontId="1" fillId="0" borderId="14" xfId="0" applyFont="1" applyBorder="1" applyAlignment="1">
      <alignment horizontal="left" vertical="center" wrapText="1"/>
    </xf>
    <xf numFmtId="0" fontId="110" fillId="0" borderId="14" xfId="73" applyFont="1" applyFill="1" applyBorder="1" applyAlignment="1">
      <alignment horizontal="left" vertical="center" wrapText="1"/>
    </xf>
    <xf numFmtId="0" fontId="1" fillId="3" borderId="17" xfId="0" applyFont="1" applyFill="1" applyBorder="1" applyAlignment="1">
      <alignment horizontal="center" vertical="center" wrapText="1"/>
    </xf>
    <xf numFmtId="0" fontId="1" fillId="3" borderId="20" xfId="0" applyFont="1" applyFill="1" applyBorder="1" applyAlignment="1">
      <alignment horizontal="center" vertical="center" wrapText="1"/>
    </xf>
    <xf numFmtId="0" fontId="1" fillId="3" borderId="18" xfId="0" applyFont="1" applyFill="1" applyBorder="1" applyAlignment="1">
      <alignment horizontal="center" vertical="center" wrapText="1"/>
    </xf>
    <xf numFmtId="0" fontId="48" fillId="3" borderId="20" xfId="0" applyFont="1" applyFill="1" applyBorder="1" applyAlignment="1">
      <alignment horizontal="left" vertical="center" wrapText="1"/>
    </xf>
    <xf numFmtId="0" fontId="48" fillId="3" borderId="18" xfId="0" applyFont="1" applyFill="1" applyBorder="1" applyAlignment="1">
      <alignment horizontal="left" vertical="center" wrapText="1"/>
    </xf>
    <xf numFmtId="0" fontId="48" fillId="3" borderId="20" xfId="0" quotePrefix="1" applyFont="1" applyFill="1" applyBorder="1" applyAlignment="1">
      <alignment horizontal="left" vertical="center" wrapText="1"/>
    </xf>
    <xf numFmtId="0" fontId="48" fillId="3" borderId="18" xfId="0" quotePrefix="1" applyFont="1" applyFill="1" applyBorder="1" applyAlignment="1">
      <alignment horizontal="left" vertical="center" wrapText="1"/>
    </xf>
    <xf numFmtId="0" fontId="40" fillId="3" borderId="20" xfId="0" applyFont="1" applyFill="1" applyBorder="1" applyAlignment="1">
      <alignment horizontal="left" vertical="center" wrapText="1"/>
    </xf>
    <xf numFmtId="0" fontId="40" fillId="3" borderId="18" xfId="0" applyFont="1" applyFill="1" applyBorder="1" applyAlignment="1">
      <alignment horizontal="left" vertical="center" wrapText="1"/>
    </xf>
    <xf numFmtId="0" fontId="48" fillId="3" borderId="17" xfId="0" applyFont="1" applyFill="1" applyBorder="1" applyAlignment="1">
      <alignment horizontal="center" vertical="center" wrapText="1"/>
    </xf>
    <xf numFmtId="0" fontId="40" fillId="3" borderId="20" xfId="0" applyFont="1" applyFill="1" applyBorder="1" applyAlignment="1">
      <alignment horizontal="center" vertical="center" wrapText="1"/>
    </xf>
    <xf numFmtId="0" fontId="40" fillId="3" borderId="18" xfId="0" applyFont="1" applyFill="1" applyBorder="1" applyAlignment="1">
      <alignment horizontal="center" vertical="center" wrapText="1"/>
    </xf>
    <xf numFmtId="0" fontId="49" fillId="3" borderId="0" xfId="73" applyFont="1" applyFill="1" applyAlignment="1">
      <alignment vertical="center" wrapText="1"/>
    </xf>
    <xf numFmtId="0" fontId="60" fillId="3" borderId="17" xfId="0" applyFont="1" applyFill="1" applyBorder="1" applyAlignment="1">
      <alignment horizontal="left" vertical="center" wrapText="1"/>
    </xf>
    <xf numFmtId="0" fontId="48" fillId="3" borderId="17" xfId="73" applyFont="1" applyFill="1" applyBorder="1" applyAlignment="1">
      <alignment horizontal="left" vertical="center" wrapText="1"/>
    </xf>
    <xf numFmtId="0" fontId="48" fillId="3" borderId="20" xfId="73" applyFont="1" applyFill="1" applyBorder="1" applyAlignment="1">
      <alignment horizontal="left" vertical="center" wrapText="1"/>
    </xf>
    <xf numFmtId="0" fontId="48" fillId="3" borderId="20" xfId="0" applyFont="1" applyFill="1" applyBorder="1" applyAlignment="1">
      <alignment horizontal="center" vertical="center" wrapText="1"/>
    </xf>
    <xf numFmtId="0" fontId="49" fillId="3" borderId="17" xfId="73" applyFont="1" applyFill="1" applyBorder="1" applyAlignment="1">
      <alignment horizontal="left" vertical="center" wrapText="1"/>
    </xf>
    <xf numFmtId="0" fontId="49" fillId="3" borderId="20" xfId="73" applyFont="1" applyFill="1" applyBorder="1" applyAlignment="1">
      <alignment horizontal="left" vertical="center" wrapText="1"/>
    </xf>
    <xf numFmtId="0" fontId="49" fillId="3" borderId="18" xfId="73" applyFont="1" applyFill="1" applyBorder="1" applyAlignment="1">
      <alignment horizontal="left" vertical="center" wrapText="1"/>
    </xf>
    <xf numFmtId="0" fontId="48" fillId="3" borderId="18" xfId="0" applyFont="1" applyFill="1" applyBorder="1" applyAlignment="1">
      <alignment horizontal="center" vertical="center" wrapText="1"/>
    </xf>
    <xf numFmtId="0" fontId="55" fillId="3" borderId="17" xfId="0" applyFont="1" applyFill="1" applyBorder="1" applyAlignment="1">
      <alignment horizontal="left" vertical="center" wrapText="1"/>
    </xf>
    <xf numFmtId="0" fontId="55" fillId="3" borderId="20" xfId="0" applyFont="1" applyFill="1" applyBorder="1" applyAlignment="1">
      <alignment horizontal="left" vertical="center" wrapText="1"/>
    </xf>
    <xf numFmtId="0" fontId="55" fillId="3" borderId="18" xfId="0" applyFont="1" applyFill="1" applyBorder="1" applyAlignment="1">
      <alignment horizontal="left" vertical="center" wrapText="1"/>
    </xf>
    <xf numFmtId="0" fontId="136" fillId="0" borderId="0" xfId="0" applyFont="1" applyAlignment="1">
      <alignment horizontal="left" vertical="center" wrapText="1"/>
    </xf>
    <xf numFmtId="0" fontId="1" fillId="0" borderId="0" xfId="0" applyFont="1" applyAlignment="1">
      <alignment horizontal="left" vertical="center" wrapText="1"/>
    </xf>
    <xf numFmtId="0" fontId="110" fillId="3" borderId="56" xfId="73" applyFont="1" applyFill="1" applyBorder="1" applyAlignment="1">
      <alignment horizontal="left" vertical="center" wrapText="1"/>
    </xf>
    <xf numFmtId="0" fontId="48" fillId="0" borderId="56" xfId="0" applyFont="1" applyBorder="1" applyAlignment="1">
      <alignment horizontal="left" vertical="center" wrapText="1"/>
    </xf>
    <xf numFmtId="0" fontId="48" fillId="3" borderId="56" xfId="0" applyFont="1" applyFill="1" applyBorder="1" applyAlignment="1">
      <alignment horizontal="left" vertical="center" wrapText="1"/>
    </xf>
    <xf numFmtId="0" fontId="48" fillId="3" borderId="56" xfId="0" applyFont="1" applyFill="1" applyBorder="1" applyAlignment="1">
      <alignment horizontal="center" vertical="center" wrapText="1"/>
    </xf>
    <xf numFmtId="0" fontId="55" fillId="0" borderId="45" xfId="0" applyFont="1" applyBorder="1" applyAlignment="1">
      <alignment horizontal="left" vertical="center" wrapText="1"/>
    </xf>
    <xf numFmtId="0" fontId="48" fillId="0" borderId="20" xfId="0" quotePrefix="1" applyFont="1" applyBorder="1" applyAlignment="1">
      <alignment horizontal="left" vertical="center" wrapText="1"/>
    </xf>
    <xf numFmtId="0" fontId="48" fillId="0" borderId="18" xfId="0" quotePrefix="1" applyFont="1" applyBorder="1" applyAlignment="1">
      <alignment horizontal="left" vertical="center" wrapText="1"/>
    </xf>
    <xf numFmtId="0" fontId="110" fillId="3" borderId="0" xfId="73" applyFont="1" applyFill="1" applyAlignment="1">
      <alignment horizontal="left" vertical="center" wrapText="1"/>
    </xf>
    <xf numFmtId="0" fontId="48" fillId="0" borderId="17" xfId="0" quotePrefix="1" applyFont="1" applyBorder="1" applyAlignment="1">
      <alignment horizontal="center" vertical="center" wrapText="1"/>
    </xf>
    <xf numFmtId="0" fontId="48" fillId="0" borderId="20" xfId="0" quotePrefix="1" applyFont="1" applyBorder="1" applyAlignment="1">
      <alignment horizontal="center" vertical="center" wrapText="1"/>
    </xf>
    <xf numFmtId="0" fontId="48" fillId="0" borderId="18" xfId="0" quotePrefix="1" applyFont="1" applyBorder="1" applyAlignment="1">
      <alignment horizontal="center" vertical="center" wrapText="1"/>
    </xf>
    <xf numFmtId="0" fontId="116" fillId="0" borderId="45" xfId="0" applyFont="1" applyBorder="1" applyAlignment="1">
      <alignment horizontal="left" vertical="center" wrapText="1"/>
    </xf>
    <xf numFmtId="0" fontId="116" fillId="0" borderId="0" xfId="0" applyFont="1" applyAlignment="1">
      <alignment horizontal="left" vertical="center" wrapText="1"/>
    </xf>
    <xf numFmtId="0" fontId="110" fillId="3" borderId="0" xfId="73" quotePrefix="1" applyFont="1" applyFill="1" applyAlignment="1">
      <alignment horizontal="left" vertical="center" wrapText="1"/>
    </xf>
    <xf numFmtId="0" fontId="1" fillId="0" borderId="17" xfId="0" quotePrefix="1" applyFont="1" applyBorder="1" applyAlignment="1">
      <alignment horizontal="center" vertical="center" wrapText="1"/>
    </xf>
    <xf numFmtId="0" fontId="1" fillId="0" borderId="20" xfId="0" quotePrefix="1" applyFont="1" applyBorder="1" applyAlignment="1">
      <alignment horizontal="center" vertical="center" wrapText="1"/>
    </xf>
    <xf numFmtId="0" fontId="1" fillId="0" borderId="18" xfId="0" quotePrefix="1" applyFont="1" applyBorder="1" applyAlignment="1">
      <alignment horizontal="center" vertical="center" wrapText="1"/>
    </xf>
    <xf numFmtId="0" fontId="1" fillId="0" borderId="20" xfId="0" quotePrefix="1" applyFont="1" applyBorder="1" applyAlignment="1">
      <alignment horizontal="left" vertical="center" wrapText="1"/>
    </xf>
    <xf numFmtId="0" fontId="1" fillId="0" borderId="18" xfId="0" quotePrefix="1" applyFont="1" applyBorder="1" applyAlignment="1">
      <alignment horizontal="left" vertical="center" wrapText="1"/>
    </xf>
    <xf numFmtId="0" fontId="55" fillId="0" borderId="45" xfId="0" applyFont="1" applyBorder="1" applyAlignment="1">
      <alignment horizontal="left" vertical="center"/>
    </xf>
    <xf numFmtId="0" fontId="48" fillId="66" borderId="14" xfId="0" applyFont="1" applyFill="1" applyBorder="1" applyAlignment="1">
      <alignment horizontal="center" vertical="center" wrapText="1"/>
    </xf>
    <xf numFmtId="0" fontId="48" fillId="66" borderId="17" xfId="0" applyFont="1" applyFill="1" applyBorder="1" applyAlignment="1">
      <alignment horizontal="center" vertical="center" wrapText="1"/>
    </xf>
    <xf numFmtId="0" fontId="49" fillId="66" borderId="17" xfId="73" applyFont="1" applyFill="1" applyBorder="1" applyAlignment="1">
      <alignment horizontal="left" vertical="center" wrapText="1"/>
    </xf>
    <xf numFmtId="0" fontId="49" fillId="66" borderId="20" xfId="73" applyFont="1" applyFill="1" applyBorder="1" applyAlignment="1">
      <alignment horizontal="left" vertical="center" wrapText="1"/>
    </xf>
    <xf numFmtId="0" fontId="49" fillId="66" borderId="18" xfId="73" applyFont="1" applyFill="1" applyBorder="1" applyAlignment="1">
      <alignment horizontal="left" vertical="center" wrapText="1"/>
    </xf>
    <xf numFmtId="0" fontId="48" fillId="66" borderId="14" xfId="0" applyFont="1" applyFill="1" applyBorder="1" applyAlignment="1">
      <alignment horizontal="left" vertical="center" wrapText="1"/>
    </xf>
    <xf numFmtId="0" fontId="110" fillId="3" borderId="14" xfId="73" applyFont="1" applyFill="1" applyBorder="1" applyAlignment="1">
      <alignment horizontal="left" vertical="center" wrapText="1"/>
    </xf>
    <xf numFmtId="0" fontId="48" fillId="0" borderId="14" xfId="0" applyFont="1" applyBorder="1" applyAlignment="1">
      <alignment horizontal="center" vertical="center" wrapText="1"/>
    </xf>
    <xf numFmtId="0" fontId="36" fillId="66" borderId="14" xfId="0" applyFont="1" applyFill="1" applyBorder="1" applyAlignment="1">
      <alignment horizontal="left" vertical="center" wrapText="1"/>
    </xf>
    <xf numFmtId="0" fontId="48" fillId="66" borderId="14" xfId="0" quotePrefix="1" applyFont="1" applyFill="1" applyBorder="1" applyAlignment="1">
      <alignment horizontal="left" vertical="center" wrapText="1"/>
    </xf>
    <xf numFmtId="0" fontId="48" fillId="66" borderId="17" xfId="0" quotePrefix="1" applyFont="1" applyFill="1" applyBorder="1" applyAlignment="1">
      <alignment horizontal="left" vertical="center" wrapText="1"/>
    </xf>
    <xf numFmtId="0" fontId="55" fillId="0" borderId="88" xfId="0" applyFont="1" applyBorder="1" applyAlignment="1">
      <alignment horizontal="left" vertical="center" wrapText="1"/>
    </xf>
    <xf numFmtId="0" fontId="55" fillId="0" borderId="88" xfId="0" applyFont="1" applyBorder="1" applyAlignment="1">
      <alignment horizontal="left" vertical="center"/>
    </xf>
    <xf numFmtId="0" fontId="125" fillId="3" borderId="0" xfId="0" applyFont="1" applyFill="1" applyAlignment="1">
      <alignment horizontal="left" vertical="top" wrapText="1"/>
    </xf>
    <xf numFmtId="0" fontId="48" fillId="0" borderId="56" xfId="0" applyFont="1" applyBorder="1" applyAlignment="1">
      <alignment horizontal="left" vertical="center"/>
    </xf>
    <xf numFmtId="0" fontId="48" fillId="0" borderId="56" xfId="0" quotePrefix="1" applyFont="1" applyBorder="1" applyAlignment="1">
      <alignment horizontal="left" vertical="center" wrapText="1"/>
    </xf>
    <xf numFmtId="0" fontId="48" fillId="0" borderId="56" xfId="0" applyFont="1" applyBorder="1" applyAlignment="1">
      <alignment horizontal="center" vertical="center" wrapText="1"/>
    </xf>
    <xf numFmtId="0" fontId="92" fillId="0" borderId="56" xfId="0" applyFont="1" applyBorder="1" applyAlignment="1">
      <alignment horizontal="center" vertical="center"/>
    </xf>
    <xf numFmtId="0" fontId="49" fillId="0" borderId="78" xfId="73" applyFont="1" applyFill="1" applyBorder="1" applyAlignment="1">
      <alignment horizontal="left" vertical="center" wrapText="1"/>
    </xf>
    <xf numFmtId="0" fontId="49" fillId="0" borderId="79" xfId="73" applyFont="1" applyFill="1" applyBorder="1" applyAlignment="1">
      <alignment horizontal="left" vertical="center" wrapText="1"/>
    </xf>
    <xf numFmtId="0" fontId="49" fillId="0" borderId="80" xfId="73" applyFont="1" applyFill="1" applyBorder="1" applyAlignment="1">
      <alignment horizontal="left" vertical="center" wrapText="1"/>
    </xf>
    <xf numFmtId="0" fontId="104" fillId="0" borderId="56" xfId="73" applyFont="1" applyBorder="1" applyAlignment="1">
      <alignment horizontal="left" vertical="center" wrapText="1"/>
    </xf>
    <xf numFmtId="0" fontId="48" fillId="0" borderId="56" xfId="0" applyFont="1" applyBorder="1" applyAlignment="1">
      <alignment horizontal="left"/>
    </xf>
    <xf numFmtId="0" fontId="48" fillId="0" borderId="78" xfId="0" applyFont="1" applyBorder="1" applyAlignment="1">
      <alignment horizontal="left" vertical="center" wrapText="1"/>
    </xf>
    <xf numFmtId="0" fontId="48" fillId="0" borderId="80" xfId="0" applyFont="1" applyBorder="1" applyAlignment="1">
      <alignment horizontal="left" vertical="center" wrapText="1"/>
    </xf>
    <xf numFmtId="0" fontId="40" fillId="66" borderId="56" xfId="0" applyFont="1" applyFill="1" applyBorder="1" applyAlignment="1">
      <alignment horizontal="center" vertical="center"/>
    </xf>
    <xf numFmtId="0" fontId="110" fillId="66" borderId="17" xfId="73" applyFont="1" applyFill="1" applyBorder="1" applyAlignment="1">
      <alignment horizontal="left" vertical="center" wrapText="1"/>
    </xf>
    <xf numFmtId="0" fontId="110" fillId="66" borderId="20" xfId="73" applyFont="1" applyFill="1" applyBorder="1" applyAlignment="1">
      <alignment horizontal="left" vertical="center" wrapText="1"/>
    </xf>
    <xf numFmtId="0" fontId="110" fillId="66" borderId="18" xfId="73" applyFont="1" applyFill="1" applyBorder="1" applyAlignment="1">
      <alignment horizontal="left" vertical="center" wrapText="1"/>
    </xf>
    <xf numFmtId="0" fontId="48" fillId="66" borderId="78" xfId="0" applyFont="1" applyFill="1" applyBorder="1" applyAlignment="1">
      <alignment horizontal="left" vertical="center" wrapText="1"/>
    </xf>
    <xf numFmtId="0" fontId="48" fillId="66" borderId="79" xfId="0" applyFont="1" applyFill="1" applyBorder="1" applyAlignment="1">
      <alignment horizontal="left" vertical="center" wrapText="1"/>
    </xf>
    <xf numFmtId="0" fontId="48" fillId="66" borderId="80" xfId="0" applyFont="1" applyFill="1" applyBorder="1" applyAlignment="1">
      <alignment horizontal="left" vertical="center" wrapText="1"/>
    </xf>
    <xf numFmtId="0" fontId="1" fillId="66" borderId="56" xfId="0" applyFont="1" applyFill="1" applyBorder="1" applyAlignment="1">
      <alignment horizontal="left" vertical="center" wrapText="1"/>
    </xf>
    <xf numFmtId="0" fontId="39" fillId="3" borderId="52" xfId="0" applyFont="1" applyFill="1" applyBorder="1" applyAlignment="1">
      <alignment horizontal="left" vertical="center" wrapText="1"/>
    </xf>
    <xf numFmtId="0" fontId="92" fillId="0" borderId="20" xfId="0" applyFont="1" applyBorder="1" applyAlignment="1">
      <alignment horizontal="center" vertical="center" wrapText="1"/>
    </xf>
    <xf numFmtId="0" fontId="92" fillId="0" borderId="18" xfId="0" applyFont="1" applyBorder="1" applyAlignment="1">
      <alignment horizontal="center" vertical="center" wrapText="1"/>
    </xf>
    <xf numFmtId="0" fontId="1" fillId="66" borderId="56" xfId="0" quotePrefix="1" applyFont="1" applyFill="1" applyBorder="1" applyAlignment="1">
      <alignment horizontal="left" vertical="center" wrapText="1"/>
    </xf>
    <xf numFmtId="0" fontId="48" fillId="66" borderId="56" xfId="0" applyFont="1" applyFill="1" applyBorder="1" applyAlignment="1">
      <alignment horizontal="center" vertical="center" wrapText="1"/>
    </xf>
    <xf numFmtId="0" fontId="52" fillId="0" borderId="0" xfId="0" applyFont="1" applyAlignment="1">
      <alignment horizontal="left" vertical="center" wrapText="1"/>
    </xf>
    <xf numFmtId="0" fontId="47" fillId="36" borderId="15" xfId="0" applyFont="1" applyFill="1" applyBorder="1" applyAlignment="1">
      <alignment horizontal="center" vertical="center" wrapText="1"/>
    </xf>
    <xf numFmtId="0" fontId="47" fillId="36" borderId="19" xfId="0" applyFont="1" applyFill="1" applyBorder="1" applyAlignment="1">
      <alignment horizontal="center" vertical="center" wrapText="1"/>
    </xf>
    <xf numFmtId="0" fontId="47" fillId="36" borderId="46" xfId="0" applyFont="1" applyFill="1" applyBorder="1" applyAlignment="1">
      <alignment horizontal="center" vertical="center" wrapText="1"/>
    </xf>
    <xf numFmtId="0" fontId="47" fillId="36" borderId="21" xfId="0" applyFont="1" applyFill="1" applyBorder="1" applyAlignment="1">
      <alignment horizontal="center" vertical="center" wrapText="1"/>
    </xf>
    <xf numFmtId="0" fontId="50" fillId="0" borderId="49" xfId="0" quotePrefix="1" applyFont="1" applyBorder="1" applyAlignment="1" applyProtection="1">
      <alignment horizontal="left" vertical="center"/>
      <protection locked="0"/>
    </xf>
    <xf numFmtId="0" fontId="40" fillId="0" borderId="49" xfId="0" applyFont="1" applyBorder="1" applyProtection="1">
      <protection locked="0"/>
    </xf>
    <xf numFmtId="0" fontId="1" fillId="0" borderId="49" xfId="0" applyFont="1" applyBorder="1" applyAlignment="1" applyProtection="1">
      <alignment horizontal="center" vertical="center"/>
      <protection locked="0"/>
    </xf>
    <xf numFmtId="0" fontId="0" fillId="0" borderId="49" xfId="0" applyBorder="1" applyAlignment="1" applyProtection="1">
      <alignment horizontal="center"/>
      <protection locked="0"/>
    </xf>
    <xf numFmtId="0" fontId="0" fillId="0" borderId="49" xfId="0" applyBorder="1" applyProtection="1">
      <protection locked="0"/>
    </xf>
    <xf numFmtId="0" fontId="0" fillId="0" borderId="0" xfId="0" applyProtection="1">
      <protection locked="0"/>
    </xf>
    <xf numFmtId="0" fontId="58" fillId="0" borderId="49" xfId="0" quotePrefix="1" applyFont="1" applyBorder="1" applyAlignment="1" applyProtection="1">
      <alignment horizontal="left" vertical="center"/>
      <protection locked="0"/>
    </xf>
    <xf numFmtId="0" fontId="96" fillId="0" borderId="49" xfId="0" applyFont="1" applyBorder="1" applyAlignment="1" applyProtection="1">
      <alignment vertical="center"/>
      <protection locked="0"/>
    </xf>
    <xf numFmtId="0" fontId="99" fillId="0" borderId="49" xfId="0" applyFont="1" applyBorder="1" applyAlignment="1" applyProtection="1">
      <alignment horizontal="left" vertical="center"/>
      <protection locked="0"/>
    </xf>
    <xf numFmtId="0" fontId="99" fillId="0" borderId="60" xfId="0" applyFont="1" applyBorder="1" applyAlignment="1" applyProtection="1">
      <alignment horizontal="left" vertical="center"/>
      <protection locked="0"/>
    </xf>
    <xf numFmtId="0" fontId="99" fillId="0" borderId="59" xfId="0" applyFont="1" applyBorder="1" applyAlignment="1" applyProtection="1">
      <alignment horizontal="left" vertical="center"/>
      <protection locked="0"/>
    </xf>
    <xf numFmtId="0" fontId="143" fillId="65" borderId="60" xfId="0" applyFont="1" applyFill="1" applyBorder="1" applyAlignment="1" applyProtection="1">
      <alignment horizontal="left" vertical="center"/>
      <protection locked="0"/>
    </xf>
    <xf numFmtId="0" fontId="99" fillId="65" borderId="60" xfId="0" applyFont="1" applyFill="1" applyBorder="1" applyAlignment="1" applyProtection="1">
      <alignment horizontal="left" vertical="center"/>
      <protection locked="0"/>
    </xf>
    <xf numFmtId="0" fontId="99" fillId="65" borderId="59" xfId="0" applyFont="1" applyFill="1" applyBorder="1" applyAlignment="1" applyProtection="1">
      <alignment horizontal="left" vertical="center"/>
      <protection locked="0"/>
    </xf>
    <xf numFmtId="0" fontId="99" fillId="3" borderId="59" xfId="0" applyFont="1" applyFill="1" applyBorder="1" applyAlignment="1" applyProtection="1">
      <alignment horizontal="left" vertical="center"/>
      <protection locked="0"/>
    </xf>
    <xf numFmtId="0" fontId="0" fillId="0" borderId="60" xfId="0" applyBorder="1" applyProtection="1">
      <protection locked="0"/>
    </xf>
    <xf numFmtId="0" fontId="0" fillId="0" borderId="59" xfId="0" applyBorder="1" applyAlignment="1" applyProtection="1">
      <alignment horizontal="center"/>
      <protection locked="0"/>
    </xf>
    <xf numFmtId="0" fontId="0" fillId="0" borderId="59" xfId="0" applyBorder="1" applyProtection="1">
      <protection locked="0"/>
    </xf>
    <xf numFmtId="0" fontId="0" fillId="0" borderId="57" xfId="0" applyBorder="1" applyProtection="1">
      <protection locked="0"/>
    </xf>
    <xf numFmtId="0" fontId="47" fillId="36" borderId="19" xfId="0" applyFont="1" applyFill="1" applyBorder="1" applyAlignment="1" applyProtection="1">
      <alignment horizontal="center" vertical="center"/>
      <protection locked="0"/>
    </xf>
    <xf numFmtId="0" fontId="47" fillId="36" borderId="16" xfId="0" applyFont="1" applyFill="1" applyBorder="1" applyAlignment="1" applyProtection="1">
      <alignment horizontal="center" vertical="center"/>
      <protection locked="0"/>
    </xf>
    <xf numFmtId="0" fontId="0" fillId="0" borderId="58" xfId="0" applyBorder="1" applyProtection="1">
      <protection locked="0"/>
    </xf>
    <xf numFmtId="0" fontId="47" fillId="36" borderId="14" xfId="0" applyFont="1" applyFill="1" applyBorder="1" applyAlignment="1" applyProtection="1">
      <alignment horizontal="center" vertical="center" wrapText="1"/>
      <protection locked="0"/>
    </xf>
    <xf numFmtId="0" fontId="64" fillId="36" borderId="14" xfId="0" applyFont="1" applyFill="1" applyBorder="1" applyAlignment="1" applyProtection="1">
      <alignment horizontal="left" vertical="center" wrapText="1"/>
      <protection locked="0"/>
    </xf>
    <xf numFmtId="0" fontId="64" fillId="36" borderId="14" xfId="0" applyFont="1" applyFill="1" applyBorder="1" applyAlignment="1" applyProtection="1">
      <alignment horizontal="center" vertical="center"/>
      <protection locked="0"/>
    </xf>
    <xf numFmtId="0" fontId="64" fillId="36" borderId="14" xfId="0" applyFont="1" applyFill="1" applyBorder="1" applyAlignment="1" applyProtection="1">
      <alignment horizontal="center" vertical="center" wrapText="1"/>
      <protection locked="0"/>
    </xf>
    <xf numFmtId="0" fontId="40" fillId="0" borderId="58" xfId="0" applyFont="1" applyBorder="1" applyAlignment="1" applyProtection="1">
      <alignment horizontal="center" vertical="center" wrapText="1"/>
      <protection locked="0"/>
    </xf>
    <xf numFmtId="0" fontId="40" fillId="0" borderId="49" xfId="0" applyFont="1" applyBorder="1" applyAlignment="1" applyProtection="1">
      <alignment horizontal="center" vertical="center" wrapText="1"/>
      <protection locked="0"/>
    </xf>
    <xf numFmtId="0" fontId="47" fillId="36" borderId="14" xfId="0" applyFont="1" applyFill="1" applyBorder="1" applyAlignment="1" applyProtection="1">
      <alignment horizontal="left" vertical="center" wrapText="1"/>
      <protection locked="0"/>
    </xf>
    <xf numFmtId="0" fontId="51" fillId="36" borderId="14" xfId="0" applyFont="1" applyFill="1" applyBorder="1" applyAlignment="1" applyProtection="1">
      <alignment horizontal="left" vertical="center"/>
      <protection locked="0"/>
    </xf>
    <xf numFmtId="0" fontId="14" fillId="3" borderId="14" xfId="0" applyFont="1" applyFill="1" applyBorder="1" applyAlignment="1" applyProtection="1">
      <alignment horizontal="center"/>
      <protection locked="0"/>
    </xf>
    <xf numFmtId="0" fontId="51" fillId="36" borderId="14" xfId="0" applyFont="1" applyFill="1" applyBorder="1" applyAlignment="1" applyProtection="1">
      <alignment horizontal="left" vertical="center" wrapText="1"/>
      <protection locked="0"/>
    </xf>
    <xf numFmtId="0" fontId="14" fillId="3" borderId="14" xfId="0" applyFont="1" applyFill="1" applyBorder="1" applyAlignment="1" applyProtection="1">
      <alignment horizontal="center"/>
    </xf>
  </cellXfs>
  <cellStyles count="51569">
    <cellStyle name="_Subcode" xfId="51567" xr:uid="{967F6A23-A694-4BA3-9F24-23ABC9F92BAA}"/>
    <cellStyle name="20% - Accent1 2" xfId="33" xr:uid="{00000000-0005-0000-0000-000000000000}"/>
    <cellStyle name="20% - Accent1 2 2" xfId="133" xr:uid="{5D8D31AC-1282-4C3D-80E2-60FF4D5658D5}"/>
    <cellStyle name="20% - Accent1 2 3" xfId="134" xr:uid="{FE02F716-3064-4573-9E77-ED9CBC8F2CFF}"/>
    <cellStyle name="20% - Accent1 2 4" xfId="75" xr:uid="{D73B3B91-206B-4442-BB8D-0087012F184E}"/>
    <cellStyle name="20% - Accent1 3" xfId="132" xr:uid="{9651A66B-D658-4627-97A6-C367E122591E}"/>
    <cellStyle name="20% - Accent1 3 2" xfId="227" xr:uid="{756D85FC-C96A-41AC-85B6-2BC9E40CE62A}"/>
    <cellStyle name="20% - Accent1 3 2 2" xfId="316" xr:uid="{A641C628-B03F-4FD0-ACB2-B4490DED9815}"/>
    <cellStyle name="20% - Accent1 3 3" xfId="293" xr:uid="{753CDBF5-B227-4195-A147-4243B1375685}"/>
    <cellStyle name="20% - Accent2 2" xfId="35" xr:uid="{00000000-0005-0000-0000-000001000000}"/>
    <cellStyle name="20% - Accent2 2 2" xfId="136" xr:uid="{2928EBA0-C14F-4A47-99EC-4A4DC1ADC40F}"/>
    <cellStyle name="20% - Accent2 2 3" xfId="137" xr:uid="{AD687FD0-E226-486C-BCA7-61B8B0196C96}"/>
    <cellStyle name="20% - Accent2 2 4" xfId="76" xr:uid="{21632176-9ED0-4ABA-A975-ACCFAF2B6C7B}"/>
    <cellStyle name="20% - Accent2 3" xfId="135" xr:uid="{899CE305-F4D9-448E-BF4A-FE8673B77F67}"/>
    <cellStyle name="20% - Accent2 3 2" xfId="228" xr:uid="{A4BD8312-DE9E-404F-90FA-CEE601C7B7A7}"/>
    <cellStyle name="20% - Accent2 3 2 2" xfId="317" xr:uid="{9843FC76-DE8E-4CB2-9374-B158C236A863}"/>
    <cellStyle name="20% - Accent2 3 3" xfId="294" xr:uid="{4451E345-8C01-4A73-A46A-C715A71863FB}"/>
    <cellStyle name="20% - Accent3 2" xfId="39" xr:uid="{00000000-0005-0000-0000-000002000000}"/>
    <cellStyle name="20% - Accent3 2 2" xfId="139" xr:uid="{EE70E313-E1E4-4006-8A8E-79E2BC1B166D}"/>
    <cellStyle name="20% - Accent3 2 3" xfId="140" xr:uid="{86401213-9A3B-4B7E-81D2-DA2CCEAD2B3C}"/>
    <cellStyle name="20% - Accent3 2 4" xfId="77" xr:uid="{EC5BB927-3BD0-48CE-B117-D2FE053D3610}"/>
    <cellStyle name="20% - Accent3 3" xfId="138" xr:uid="{113EAE6A-7A95-4848-AD33-A6C7177FC65D}"/>
    <cellStyle name="20% - Accent3 3 2" xfId="229" xr:uid="{DFA542D7-CA33-40FD-BE05-92C8820D7166}"/>
    <cellStyle name="20% - Accent3 3 2 2" xfId="318" xr:uid="{D3560F61-A6C8-4B0C-BD7D-A5A0ED012039}"/>
    <cellStyle name="20% - Accent3 3 3" xfId="295" xr:uid="{DA3E3F50-85F3-4383-B317-DC48718F4767}"/>
    <cellStyle name="20% - Accent4 2" xfId="47" xr:uid="{00000000-0005-0000-0000-000003000000}"/>
    <cellStyle name="20% - Accent4 2 2" xfId="142" xr:uid="{4314C4E2-8A98-4C8D-AB21-8CDEEFE1E599}"/>
    <cellStyle name="20% - Accent4 2 3" xfId="143" xr:uid="{C0747C59-ADA2-43AB-B325-0925C6F42745}"/>
    <cellStyle name="20% - Accent4 2 4" xfId="78" xr:uid="{58580191-6551-4EEF-9624-25FF165A8A35}"/>
    <cellStyle name="20% - Accent4 3" xfId="141" xr:uid="{EF4CDA0A-DA50-468B-AD61-7FD1E53D1FEB}"/>
    <cellStyle name="20% - Accent4 3 2" xfId="230" xr:uid="{369A366D-7BFA-4879-A97D-3A5BD198A544}"/>
    <cellStyle name="20% - Accent4 3 2 2" xfId="319" xr:uid="{9DAB9202-59CD-4E60-91AC-550CE3705E47}"/>
    <cellStyle name="20% - Accent4 3 3" xfId="296" xr:uid="{355B5BB7-1E6E-48AC-9520-42762AFB88BB}"/>
    <cellStyle name="20% - Accent5 2" xfId="36" xr:uid="{00000000-0005-0000-0000-000004000000}"/>
    <cellStyle name="20% - Accent5 2 2" xfId="145" xr:uid="{4E394555-4F3F-4E9F-924E-32008E8955E2}"/>
    <cellStyle name="20% - Accent5 2 3" xfId="146" xr:uid="{9DABD5DE-8009-4196-9755-CC9988338F05}"/>
    <cellStyle name="20% - Accent5 2 4" xfId="79" xr:uid="{D6B4EAC5-A5E2-44A0-9CB0-1DE131C5FD76}"/>
    <cellStyle name="20% - Accent5 3" xfId="144" xr:uid="{6C70B34E-9E2B-41A8-8F6B-4A3849F60080}"/>
    <cellStyle name="20% - Accent5 3 2" xfId="231" xr:uid="{C031F7B9-E043-4272-8401-DEFC370F2ACE}"/>
    <cellStyle name="20% - Accent5 3 2 2" xfId="320" xr:uid="{26E189E1-F137-44E2-860B-A0A4391F2F24}"/>
    <cellStyle name="20% - Accent5 3 3" xfId="297" xr:uid="{721CEB0A-78D2-4490-8EBD-758FF20491C4}"/>
    <cellStyle name="20% - Accent6 2" xfId="37" xr:uid="{00000000-0005-0000-0000-000005000000}"/>
    <cellStyle name="20% - Accent6 2 2" xfId="148" xr:uid="{09E17587-BACE-46BD-A457-44DFE73CE983}"/>
    <cellStyle name="20% - Accent6 2 3" xfId="149" xr:uid="{DC9A3F1D-F715-45FF-A6EE-1B5F51F397C8}"/>
    <cellStyle name="20% - Accent6 2 4" xfId="80" xr:uid="{A20C6605-0F42-45C0-953C-62FE6C8BEB8A}"/>
    <cellStyle name="20% - Accent6 3" xfId="147" xr:uid="{117AA4EC-BD9A-49E2-9ED7-394206E62691}"/>
    <cellStyle name="20% - Accent6 3 2" xfId="232" xr:uid="{5ADF4503-5A9F-4866-ADA6-AD92F808BDCB}"/>
    <cellStyle name="20% - Accent6 3 2 2" xfId="321" xr:uid="{5BABDED8-6D91-43EE-B689-48C93C9C2883}"/>
    <cellStyle name="20% - Accent6 3 3" xfId="298" xr:uid="{96594EE1-90AD-4BC1-A027-8A07232FBEA4}"/>
    <cellStyle name="40% - Accent1 2" xfId="31" xr:uid="{00000000-0005-0000-0000-000006000000}"/>
    <cellStyle name="40% - Accent1 2 2" xfId="151" xr:uid="{7EE7150E-9F4A-403D-B670-92F10E1D64A0}"/>
    <cellStyle name="40% - Accent1 2 3" xfId="152" xr:uid="{AB82BA66-854E-453C-8597-3BD283466F79}"/>
    <cellStyle name="40% - Accent1 2 4" xfId="81" xr:uid="{7C698424-5229-4317-8AEE-D81A94F853BE}"/>
    <cellStyle name="40% - Accent1 3" xfId="150" xr:uid="{F287A0EB-8DA1-4B51-9753-D9F38E72382D}"/>
    <cellStyle name="40% - Accent1 3 2" xfId="233" xr:uid="{ED872D16-1EDD-4D28-827A-0135F04098D6}"/>
    <cellStyle name="40% - Accent1 3 2 2" xfId="322" xr:uid="{2BD4ED6E-6AF7-434F-BE92-E64170279459}"/>
    <cellStyle name="40% - Accent1 3 3" xfId="299" xr:uid="{8B4163E6-7F0B-4798-AC41-BD60FFC47C50}"/>
    <cellStyle name="40% - Accent2 2" xfId="48" xr:uid="{00000000-0005-0000-0000-000007000000}"/>
    <cellStyle name="40% - Accent2 2 2" xfId="154" xr:uid="{93BCF7B3-2E31-44E3-9551-BF2BDF29651C}"/>
    <cellStyle name="40% - Accent2 2 3" xfId="155" xr:uid="{AE277A11-1517-4FF9-9C48-DE30F5AC3B33}"/>
    <cellStyle name="40% - Accent2 2 4" xfId="82" xr:uid="{3D4D6194-9962-4C89-BC33-7F167DCF0C31}"/>
    <cellStyle name="40% - Accent2 3" xfId="153" xr:uid="{51F3513E-DD24-48F5-A271-3A62D4E7E519}"/>
    <cellStyle name="40% - Accent2 3 2" xfId="234" xr:uid="{B7E18F03-EFDE-4624-B2B4-E087DDCE7AE6}"/>
    <cellStyle name="40% - Accent2 3 2 2" xfId="323" xr:uid="{E8D412F2-541B-41C2-BFA0-FEB2D23D09B3}"/>
    <cellStyle name="40% - Accent2 3 3" xfId="300" xr:uid="{7474163F-6095-4AD1-A7E3-C6D84CB9A738}"/>
    <cellStyle name="40% - Accent3 2" xfId="50" xr:uid="{00000000-0005-0000-0000-000008000000}"/>
    <cellStyle name="40% - Accent3 2 2" xfId="157" xr:uid="{D8B29D05-23E7-4F76-9BDA-336C56B7E779}"/>
    <cellStyle name="40% - Accent3 2 3" xfId="158" xr:uid="{186B78AA-13F9-4D3E-97E3-1C9E78C482A0}"/>
    <cellStyle name="40% - Accent3 2 4" xfId="83" xr:uid="{4774CE16-0C64-40B1-9BC1-73ED456EFC16}"/>
    <cellStyle name="40% - Accent3 3" xfId="156" xr:uid="{9571A3B4-792F-48DF-B1ED-0F062423A544}"/>
    <cellStyle name="40% - Accent3 3 2" xfId="235" xr:uid="{1A8BADDF-EA46-4588-8F48-3E9D129B6059}"/>
    <cellStyle name="40% - Accent3 3 2 2" xfId="324" xr:uid="{74DC2C7F-FD05-4390-9370-93683FA8E33C}"/>
    <cellStyle name="40% - Accent3 3 3" xfId="301" xr:uid="{CF0F8952-B97A-42A7-9CF8-D3ADB16E063F}"/>
    <cellStyle name="40% - Accent4 2" xfId="28" xr:uid="{00000000-0005-0000-0000-000009000000}"/>
    <cellStyle name="40% - Accent4 2 2" xfId="160" xr:uid="{3B1D230F-CE0F-46BD-9090-269AD21E2D34}"/>
    <cellStyle name="40% - Accent4 2 3" xfId="161" xr:uid="{7A134C85-76E9-4E9A-86DB-C7332A4FDEDD}"/>
    <cellStyle name="40% - Accent4 2 4" xfId="84" xr:uid="{7F87AD7A-3129-4925-B586-F0AE34F4EFCF}"/>
    <cellStyle name="40% - Accent4 3" xfId="159" xr:uid="{16519179-E4FA-4FFF-8EA1-DFF76C813FD8}"/>
    <cellStyle name="40% - Accent4 3 2" xfId="236" xr:uid="{925B0C61-5331-445A-A548-F0B6F039AC76}"/>
    <cellStyle name="40% - Accent4 3 2 2" xfId="325" xr:uid="{A212C9DE-F8D9-4957-A5FD-433C30F08A2B}"/>
    <cellStyle name="40% - Accent4 3 3" xfId="302" xr:uid="{F0649FF4-CC8B-4D79-9718-E65F7D271A07}"/>
    <cellStyle name="40% - Accent5 2" xfId="34" xr:uid="{00000000-0005-0000-0000-00000A000000}"/>
    <cellStyle name="40% - Accent5 2 2" xfId="163" xr:uid="{A44EB9B5-8B5F-4EE9-9A82-64EDAD020801}"/>
    <cellStyle name="40% - Accent5 2 3" xfId="164" xr:uid="{EC95EA50-7F11-43C3-8FF7-D6F956F260B6}"/>
    <cellStyle name="40% - Accent5 2 4" xfId="85" xr:uid="{6C43918F-9F6F-45DF-9F6C-492300EA278A}"/>
    <cellStyle name="40% - Accent5 3" xfId="162" xr:uid="{DDFD4091-538C-47E1-8E49-ACA2A84C54D0}"/>
    <cellStyle name="40% - Accent5 3 2" xfId="237" xr:uid="{D58D4BA0-9B2F-4582-B6F7-83C9D5409B62}"/>
    <cellStyle name="40% - Accent5 3 2 2" xfId="326" xr:uid="{3C1DEFD6-AF53-4ECA-B60C-7F9DFE69C11B}"/>
    <cellStyle name="40% - Accent5 3 3" xfId="303" xr:uid="{F9D5B9C7-2DA4-44A1-8A64-57A9B607EEEC}"/>
    <cellStyle name="40% - Accent6 2" xfId="46" xr:uid="{00000000-0005-0000-0000-00000B000000}"/>
    <cellStyle name="40% - Accent6 2 2" xfId="166" xr:uid="{12B5E3B2-1A0D-4CA8-AD99-2EAC310335AA}"/>
    <cellStyle name="40% - Accent6 2 3" xfId="167" xr:uid="{A5D34CF9-7F7B-4C6B-B9DF-7CD5EAE531D9}"/>
    <cellStyle name="40% - Accent6 2 4" xfId="86" xr:uid="{EF6BB72B-0F3D-40EC-9313-E0A6AFE353E8}"/>
    <cellStyle name="40% - Accent6 3" xfId="165" xr:uid="{21E24B4F-9BD7-412C-B4F7-2A096CFFCF50}"/>
    <cellStyle name="40% - Accent6 3 2" xfId="238" xr:uid="{8ACDF28D-A1C1-4F20-A247-E6AE4291520C}"/>
    <cellStyle name="40% - Accent6 3 2 2" xfId="327" xr:uid="{C2D790BD-B605-4DE4-8596-A245F18D50B4}"/>
    <cellStyle name="40% - Accent6 3 3" xfId="304" xr:uid="{49DA74AE-8C8F-4A18-B04E-570EEABFD09D}"/>
    <cellStyle name="60% - Accent1 2" xfId="45" xr:uid="{00000000-0005-0000-0000-00000C000000}"/>
    <cellStyle name="60% - Accent1 2 2" xfId="87" xr:uid="{E794323E-E99B-4260-A203-0BEBE7EBF77C}"/>
    <cellStyle name="60% - Accent1 3" xfId="168" xr:uid="{E0C53D51-46AA-4770-BD0C-06560D87A820}"/>
    <cellStyle name="60% - Accent2 2" xfId="44" xr:uid="{00000000-0005-0000-0000-00000D000000}"/>
    <cellStyle name="60% - Accent2 2 2" xfId="88" xr:uid="{4BBFCB21-218C-4300-95C8-E22398007612}"/>
    <cellStyle name="60% - Accent2 3" xfId="169" xr:uid="{B912DBD1-E979-4A7A-B67C-6D9BEA9EFE95}"/>
    <cellStyle name="60% - Accent3 2" xfId="43" xr:uid="{00000000-0005-0000-0000-00000E000000}"/>
    <cellStyle name="60% - Accent3 2 2" xfId="89" xr:uid="{C79733C4-4546-4D95-BAEC-59628B3F9D96}"/>
    <cellStyle name="60% - Accent3 3" xfId="170" xr:uid="{EC962AA7-5C55-4454-A458-CF79D903AEC7}"/>
    <cellStyle name="60% - Accent4 2" xfId="42" xr:uid="{00000000-0005-0000-0000-00000F000000}"/>
    <cellStyle name="60% - Accent4 2 2" xfId="90" xr:uid="{D9EA5E6A-97CA-4E79-8B9C-0F37AD2043B2}"/>
    <cellStyle name="60% - Accent4 3" xfId="171" xr:uid="{93A60B02-92AD-4CB8-B27B-D91082703535}"/>
    <cellStyle name="60% - Accent5 2" xfId="52" xr:uid="{00000000-0005-0000-0000-000010000000}"/>
    <cellStyle name="60% - Accent5 2 2" xfId="91" xr:uid="{9F171CFD-7F22-49DB-A201-3663E815EFF6}"/>
    <cellStyle name="60% - Accent5 3" xfId="172" xr:uid="{73F9F504-1AFF-4D2B-9E71-DB8FCFC19250}"/>
    <cellStyle name="60% - Accent6 2" xfId="41" xr:uid="{00000000-0005-0000-0000-000011000000}"/>
    <cellStyle name="60% - Accent6 2 2" xfId="92" xr:uid="{F93ABAEF-C711-43F0-AB96-D53D50ADEFCD}"/>
    <cellStyle name="60% - Accent6 3" xfId="173" xr:uid="{3688A317-BA34-4094-AA6A-EB0C3A714D21}"/>
    <cellStyle name="Accent1 2" xfId="30" xr:uid="{00000000-0005-0000-0000-000012000000}"/>
    <cellStyle name="Accent1 2 2" xfId="93" xr:uid="{05CE171D-6D34-4854-9C1C-82B394830E73}"/>
    <cellStyle name="Accent1 3" xfId="174" xr:uid="{E1DB7F23-5179-4DD3-A622-A5A3325146F3}"/>
    <cellStyle name="Accent2 2" xfId="32" xr:uid="{00000000-0005-0000-0000-000013000000}"/>
    <cellStyle name="Accent2 2 2" xfId="94" xr:uid="{EF41FA5F-4A14-4700-AAF7-8E9BF7775004}"/>
    <cellStyle name="Accent2 3" xfId="175" xr:uid="{C6AF8D7B-CFE4-43A4-B312-8F459AC6CB74}"/>
    <cellStyle name="Accent3 2" xfId="51" xr:uid="{00000000-0005-0000-0000-000014000000}"/>
    <cellStyle name="Accent3 2 2" xfId="95" xr:uid="{CDC51CF2-1F7F-4D10-9AA3-7A8F5F1AF1A7}"/>
    <cellStyle name="Accent3 3" xfId="176" xr:uid="{68A3BA97-68B3-4944-BF2E-9B610613C796}"/>
    <cellStyle name="Accent4 2" xfId="49" xr:uid="{00000000-0005-0000-0000-000015000000}"/>
    <cellStyle name="Accent4 2 2" xfId="96" xr:uid="{F23DEB3A-C180-4B4D-A355-B18AF08DC35F}"/>
    <cellStyle name="Accent4 3" xfId="177" xr:uid="{CFA9544B-B1F7-4A87-9116-99577F0120A0}"/>
    <cellStyle name="Accent5 2" xfId="38" xr:uid="{00000000-0005-0000-0000-000016000000}"/>
    <cellStyle name="Accent5 2 2" xfId="97" xr:uid="{5C6B735A-FE73-4152-A706-8B807C49330D}"/>
    <cellStyle name="Accent5 3" xfId="178" xr:uid="{E975D784-E8BB-406D-9B55-54AE9CD31846}"/>
    <cellStyle name="Accent6 2" xfId="40" xr:uid="{00000000-0005-0000-0000-000017000000}"/>
    <cellStyle name="Accent6 2 2" xfId="98" xr:uid="{52DD880C-C313-40E4-8B2C-042C0F754F49}"/>
    <cellStyle name="Accent6 3" xfId="179" xr:uid="{F31EE11A-B363-425C-85D4-D59C49B02756}"/>
    <cellStyle name="Bad" xfId="69" builtinId="27"/>
    <cellStyle name="Bad 2" xfId="53" xr:uid="{00000000-0005-0000-0000-000019000000}"/>
    <cellStyle name="Bad 2 2" xfId="99" xr:uid="{5F8C9C99-2E49-48C7-AFA5-1A735A4A4FB7}"/>
    <cellStyle name="Bad 3" xfId="180" xr:uid="{8477B85D-3EB3-48A0-A72D-3719638A275D}"/>
    <cellStyle name="Bad 4" xfId="51559" xr:uid="{F1F70B55-1E87-4508-A94A-6BEDE06CC6B9}"/>
    <cellStyle name="Calculation 2" xfId="54" xr:uid="{00000000-0005-0000-0000-00001A000000}"/>
    <cellStyle name="Calculation 2 2" xfId="51543" xr:uid="{108B1A77-DFD6-4116-A841-56F53BF872B9}"/>
    <cellStyle name="Calculation 2 3" xfId="100" xr:uid="{03AE21BE-2029-482C-82E0-9B914B0D7475}"/>
    <cellStyle name="Calculation 3" xfId="181" xr:uid="{4969771B-3AFA-4A47-B5B6-330890186E1C}"/>
    <cellStyle name="Check Cell 2" xfId="55" xr:uid="{00000000-0005-0000-0000-00001B000000}"/>
    <cellStyle name="Check Cell 2 2" xfId="101" xr:uid="{21EF83C0-71D4-4EA7-A1DD-4B1B5010238F}"/>
    <cellStyle name="Check Cell 3" xfId="182" xr:uid="{BCB65949-9DD7-4877-89E1-2917F46521DC}"/>
    <cellStyle name="Comma 2" xfId="7" xr:uid="{00000000-0005-0000-0000-00001D000000}"/>
    <cellStyle name="Comma 2 2" xfId="124" xr:uid="{F77FE516-B575-4DB7-AFDE-762023E4CD52}"/>
    <cellStyle name="Currency 2" xfId="4" xr:uid="{00000000-0005-0000-0000-00001E000000}"/>
    <cellStyle name="Explanation" xfId="9" xr:uid="{00000000-0005-0000-0000-00001F000000}"/>
    <cellStyle name="Explanatory Text 2" xfId="56" xr:uid="{00000000-0005-0000-0000-000020000000}"/>
    <cellStyle name="Explanatory Text 2 2" xfId="102" xr:uid="{4C6DC271-5EAD-49E0-8DFF-FA8486E9A850}"/>
    <cellStyle name="Explanatory Text 3" xfId="183" xr:uid="{9C6CA1FA-D4F0-4D36-BB38-F498DC79F6FF}"/>
    <cellStyle name="Good 2" xfId="57" xr:uid="{00000000-0005-0000-0000-000021000000}"/>
    <cellStyle name="Good 2 2" xfId="103" xr:uid="{0CC1E220-0080-465B-B2A8-E90A27B57BB4}"/>
    <cellStyle name="Good 3" xfId="184" xr:uid="{FF0F779C-1CD2-48D3-8451-F73FEB994386}"/>
    <cellStyle name="Good 4" xfId="51560" xr:uid="{5497F9FC-3AFA-4D17-8D65-2A3FA36DE583}"/>
    <cellStyle name="H1" xfId="10" xr:uid="{00000000-0005-0000-0000-000022000000}"/>
    <cellStyle name="H1 2" xfId="11" xr:uid="{00000000-0005-0000-0000-000023000000}"/>
    <cellStyle name="H2" xfId="12" xr:uid="{00000000-0005-0000-0000-000024000000}"/>
    <cellStyle name="H2 2" xfId="13" xr:uid="{00000000-0005-0000-0000-000025000000}"/>
    <cellStyle name="Heading 1 2" xfId="58" xr:uid="{00000000-0005-0000-0000-000026000000}"/>
    <cellStyle name="Heading 1 2 2" xfId="104" xr:uid="{44483888-E3DE-4563-B0B3-660DD11A73F2}"/>
    <cellStyle name="Heading 1 3" xfId="185" xr:uid="{F40CAB33-2938-4880-9C14-2E53F2741EF1}"/>
    <cellStyle name="Heading 2 2" xfId="59" xr:uid="{00000000-0005-0000-0000-000027000000}"/>
    <cellStyle name="Heading 2 2 2" xfId="105" xr:uid="{312D689E-B022-4EC8-807A-55A93A778B61}"/>
    <cellStyle name="Heading 2 3" xfId="186" xr:uid="{BDE0F578-7A49-482A-A7B6-F3D59D326ED7}"/>
    <cellStyle name="Heading 3 2" xfId="60" xr:uid="{00000000-0005-0000-0000-000028000000}"/>
    <cellStyle name="Heading 3 2 2" xfId="106" xr:uid="{51DF12EE-1459-4DB4-A9D6-D20721A0A74B}"/>
    <cellStyle name="Heading 3 3" xfId="187" xr:uid="{D1CF2ACD-8C72-48CF-B0AC-10C1CB1163E0}"/>
    <cellStyle name="Heading 4 2" xfId="61" xr:uid="{00000000-0005-0000-0000-000029000000}"/>
    <cellStyle name="Heading 4 2 2" xfId="107" xr:uid="{DABBE6D0-5BEB-421C-9AEF-4C14A974332E}"/>
    <cellStyle name="Heading 4 3" xfId="188" xr:uid="{26DB387F-6CF9-45B8-BB4E-2934FF56E515}"/>
    <cellStyle name="Hide" xfId="125" xr:uid="{3D3FBA70-5E63-489A-A761-0636BA3EF8D5}"/>
    <cellStyle name="Hyperlink" xfId="73" builtinId="8"/>
    <cellStyle name="Hyperlink 2" xfId="14" xr:uid="{00000000-0005-0000-0000-00002A000000}"/>
    <cellStyle name="Hyperlink 3" xfId="70" xr:uid="{00000000-0005-0000-0000-00002B000000}"/>
    <cellStyle name="Hyperlink 3 2" xfId="123" xr:uid="{F4F7A9A5-4DB2-4BA6-970D-5C441CDB71BC}"/>
    <cellStyle name="Hyperlink 3 3" xfId="120" xr:uid="{474ED501-E275-4080-B97C-DF751F22F510}"/>
    <cellStyle name="Hyperlink 3 4" xfId="117" xr:uid="{FB714E43-6D62-43E7-A76D-65F755EF0074}"/>
    <cellStyle name="Hyperlink 5" xfId="51563" xr:uid="{73304E2D-8579-4CFA-9EB3-EA1C09DEC334}"/>
    <cellStyle name="IndentedPlain" xfId="15" xr:uid="{00000000-0005-0000-0000-00002C000000}"/>
    <cellStyle name="IndentedPlain 2" xfId="16" xr:uid="{00000000-0005-0000-0000-00002D000000}"/>
    <cellStyle name="IndentedPlain 3" xfId="17" xr:uid="{00000000-0005-0000-0000-00002E000000}"/>
    <cellStyle name="Input 2" xfId="62" xr:uid="{00000000-0005-0000-0000-00002F000000}"/>
    <cellStyle name="Input 2 2" xfId="51544" xr:uid="{27BF3E63-233A-4158-A0F8-F0915291677F}"/>
    <cellStyle name="Input 2 3" xfId="108" xr:uid="{0F001338-3F0C-424F-87A9-B04EE5300601}"/>
    <cellStyle name="Input 3" xfId="189" xr:uid="{C0F962F0-6E95-4813-BCB3-A01F7025916E}"/>
    <cellStyle name="Large" xfId="18" xr:uid="{00000000-0005-0000-0000-000030000000}"/>
    <cellStyle name="Linked Cell 2" xfId="63" xr:uid="{00000000-0005-0000-0000-000031000000}"/>
    <cellStyle name="Linked Cell 2 2" xfId="109" xr:uid="{C737122F-7CB2-4602-BC6D-AB70D0E0DCAF}"/>
    <cellStyle name="Linked Cell 3" xfId="190" xr:uid="{FE66CFB2-4E37-4BEE-8B66-E75D1A12DE82}"/>
    <cellStyle name="Mid_Centred" xfId="19" xr:uid="{00000000-0005-0000-0000-000032000000}"/>
    <cellStyle name="Neutral 2" xfId="64" xr:uid="{00000000-0005-0000-0000-000033000000}"/>
    <cellStyle name="Neutral 2 2" xfId="110" xr:uid="{760B3680-97FC-460E-8993-975F8EE3309B}"/>
    <cellStyle name="Neutral 3" xfId="191" xr:uid="{2CF9686C-8047-4A28-9B20-5CC320064AC3}"/>
    <cellStyle name="Normal" xfId="0" builtinId="0"/>
    <cellStyle name="Normal 10" xfId="192" xr:uid="{4EC5B174-335B-4411-AB02-0BAD527D058C}"/>
    <cellStyle name="Normal 10 2" xfId="244" xr:uid="{74DAC94E-E209-429E-9BC5-CFC0A910DFF6}"/>
    <cellStyle name="Normal 11" xfId="243" xr:uid="{9BBC5B2F-DA83-4B39-AAD8-F8D68882A703}"/>
    <cellStyle name="Normal 11 2" xfId="25912" xr:uid="{8AE64791-EAB1-49E3-BEA0-2F6C7C433DFF}"/>
    <cellStyle name="Normal 12" xfId="242" xr:uid="{C12B4460-AB80-45ED-B236-63E1E26B7184}"/>
    <cellStyle name="Normal 12 10" xfId="264" xr:uid="{DA530EE9-7375-492C-94E9-DBDF1FB348BD}"/>
    <cellStyle name="Normal 12 10 10" xfId="3972" xr:uid="{46C01517-EB96-455E-BE12-7524BA66C44A}"/>
    <cellStyle name="Normal 12 10 10 2" xfId="9462" xr:uid="{9F130734-B599-4EAA-B0F1-A6EF885E36EF}"/>
    <cellStyle name="Normal 12 10 10 2 2" xfId="22272" xr:uid="{13A6C214-3FDF-4B13-B348-C2CF21B04C10}"/>
    <cellStyle name="Normal 12 10 10 2 2 2" xfId="25913" xr:uid="{4F2B7736-16B7-445A-BB73-C2BD9C248179}"/>
    <cellStyle name="Normal 12 10 10 2 3" xfId="25914" xr:uid="{D917338E-DA4C-4423-9884-8A7813B92CC0}"/>
    <cellStyle name="Normal 12 10 10 3" xfId="16782" xr:uid="{EE399F70-D506-4075-ADC4-53E8C0D9B915}"/>
    <cellStyle name="Normal 12 10 10 3 2" xfId="25915" xr:uid="{EEC5BFCF-95B3-4867-B997-63CDA9471CA2}"/>
    <cellStyle name="Normal 12 10 10 4" xfId="25916" xr:uid="{940F257F-50D2-4DF9-939C-EA4E73F43C78}"/>
    <cellStyle name="Normal 12 10 11" xfId="11292" xr:uid="{91F778D9-1E0E-4787-959D-70EE45BDC0D1}"/>
    <cellStyle name="Normal 12 10 11 2" xfId="24102" xr:uid="{8991BD51-F35C-418E-92F0-9ABD8AA31C1F}"/>
    <cellStyle name="Normal 12 10 11 2 2" xfId="25917" xr:uid="{C41718AB-E853-4EA4-BB63-8E2050A40DB0}"/>
    <cellStyle name="Normal 12 10 11 3" xfId="25918" xr:uid="{D0C9F511-8C1D-476A-B264-2146C5772629}"/>
    <cellStyle name="Normal 12 10 12" xfId="5802" xr:uid="{59FF6699-C9FF-4FD7-8B0C-495C2903EEA5}"/>
    <cellStyle name="Normal 12 10 12 2" xfId="18612" xr:uid="{2A990771-4C5A-4326-ABC3-91787E07D348}"/>
    <cellStyle name="Normal 12 10 12 2 2" xfId="25919" xr:uid="{20078974-506B-46E3-8920-63F1AFA49E6B}"/>
    <cellStyle name="Normal 12 10 12 3" xfId="25920" xr:uid="{A3731E74-B83F-4D83-9B8B-46D019BC539D}"/>
    <cellStyle name="Normal 12 10 13" xfId="13122" xr:uid="{F2DD2CC9-64B7-4BB0-AC7D-460F99167B10}"/>
    <cellStyle name="Normal 12 10 13 2" xfId="25921" xr:uid="{C9B0428F-E6B0-4419-B541-3547F05787D0}"/>
    <cellStyle name="Normal 12 10 14" xfId="25922" xr:uid="{67F2DA27-DBB8-4E53-A3FF-9EBC7ED81E8A}"/>
    <cellStyle name="Normal 12 10 2" xfId="351" xr:uid="{C3151C33-83E1-486D-8AC3-1453AFCE3743}"/>
    <cellStyle name="Normal 12 10 2 10" xfId="5843" xr:uid="{CE4F65B3-3646-421B-ACA0-AC33243B8A96}"/>
    <cellStyle name="Normal 12 10 2 10 2" xfId="18653" xr:uid="{AB7E15B8-2895-4F13-9A54-2C307AA08777}"/>
    <cellStyle name="Normal 12 10 2 10 2 2" xfId="25923" xr:uid="{89D05A99-CA5E-43BD-91C4-1806F2448EC8}"/>
    <cellStyle name="Normal 12 10 2 10 3" xfId="25924" xr:uid="{B61BE2D6-B3A6-416F-9214-5571DDEEC898}"/>
    <cellStyle name="Normal 12 10 2 11" xfId="13163" xr:uid="{50333B65-A8D2-445F-8A46-362F9E8D32AC}"/>
    <cellStyle name="Normal 12 10 2 11 2" xfId="25925" xr:uid="{EB3CC8C5-1D76-42F5-B35C-A6185905CF99}"/>
    <cellStyle name="Normal 12 10 2 12" xfId="25926" xr:uid="{F100B39C-55F8-4FC6-8304-E8998AF35C82}"/>
    <cellStyle name="Normal 12 10 2 2" xfId="580" xr:uid="{80780ABF-3805-4677-BDB3-C6B4A305A461}"/>
    <cellStyle name="Normal 12 10 2 2 2" xfId="979" xr:uid="{FAB0EA0C-B5BA-4E95-A7BB-33CF3A6F7A1E}"/>
    <cellStyle name="Normal 12 10 2 2 2 2" xfId="1874" xr:uid="{BC73C5B9-80EF-4EF8-BFB0-B3EA9D6AABF2}"/>
    <cellStyle name="Normal 12 10 2 2 2 2 2" xfId="3704" xr:uid="{B0DA5C83-3B36-484B-9784-964E3B3594DA}"/>
    <cellStyle name="Normal 12 10 2 2 2 2 2 2" xfId="9194" xr:uid="{627DF84C-B667-41CE-AD12-FE6E1812BC00}"/>
    <cellStyle name="Normal 12 10 2 2 2 2 2 2 2" xfId="22004" xr:uid="{5487D70E-425E-4F6F-A121-B157300B02BB}"/>
    <cellStyle name="Normal 12 10 2 2 2 2 2 2 2 2" xfId="25927" xr:uid="{5EA8F404-8CDB-4ED7-BC69-7114A42BF564}"/>
    <cellStyle name="Normal 12 10 2 2 2 2 2 2 3" xfId="25928" xr:uid="{9F364CC9-0E95-46E4-9670-E12A1D02F5AA}"/>
    <cellStyle name="Normal 12 10 2 2 2 2 2 3" xfId="16514" xr:uid="{11FC0018-4F04-4618-AEFE-9EE1034B8AE0}"/>
    <cellStyle name="Normal 12 10 2 2 2 2 2 3 2" xfId="25929" xr:uid="{DA2167D5-BFB4-4E5C-BF93-018CDD1390E5}"/>
    <cellStyle name="Normal 12 10 2 2 2 2 2 4" xfId="25930" xr:uid="{F06E9F93-2601-478B-A605-14FFE46223D9}"/>
    <cellStyle name="Normal 12 10 2 2 2 2 2 5" xfId="51539" xr:uid="{17913AA9-DEAE-4401-AA44-E8BCA261F8B0}"/>
    <cellStyle name="Normal 12 10 2 2 2 2 3" xfId="5534" xr:uid="{49AB4197-C4DF-41CC-BB3C-5C842D516426}"/>
    <cellStyle name="Normal 12 10 2 2 2 2 3 2" xfId="11024" xr:uid="{C2F99C36-A766-492E-95FC-0C2A3278825B}"/>
    <cellStyle name="Normal 12 10 2 2 2 2 3 2 2" xfId="23834" xr:uid="{E051C445-8153-45DB-AFD0-50918AF747C2}"/>
    <cellStyle name="Normal 12 10 2 2 2 2 3 2 2 2" xfId="25931" xr:uid="{0DC6472A-2680-476B-9B70-2078A1831D80}"/>
    <cellStyle name="Normal 12 10 2 2 2 2 3 2 3" xfId="25932" xr:uid="{030327E2-406D-42B2-81A1-1B1373187D9E}"/>
    <cellStyle name="Normal 12 10 2 2 2 2 3 3" xfId="18344" xr:uid="{6FAFD023-56A0-4003-A96B-377EBE3E350F}"/>
    <cellStyle name="Normal 12 10 2 2 2 2 3 3 2" xfId="25933" xr:uid="{8E48924A-45A2-42E6-B88A-FAD1F9E7CC76}"/>
    <cellStyle name="Normal 12 10 2 2 2 2 3 4" xfId="25934" xr:uid="{45BE682B-7EAE-4AB8-9D32-050F85348387}"/>
    <cellStyle name="Normal 12 10 2 2 2 2 4" xfId="12854" xr:uid="{53356C76-149D-41C4-B957-707C151BA99A}"/>
    <cellStyle name="Normal 12 10 2 2 2 2 4 2" xfId="25664" xr:uid="{CF5A91E7-BA0C-48F0-AB88-85C6F282040E}"/>
    <cellStyle name="Normal 12 10 2 2 2 2 4 2 2" xfId="25935" xr:uid="{FC492F46-7615-4B4D-9F4B-AAB1B971166B}"/>
    <cellStyle name="Normal 12 10 2 2 2 2 4 3" xfId="25936" xr:uid="{B06BE68F-0FBE-4776-B76F-674AF028BE9A}"/>
    <cellStyle name="Normal 12 10 2 2 2 2 5" xfId="7364" xr:uid="{828BCD5B-C4F5-49A7-A7EC-028BAB4D6889}"/>
    <cellStyle name="Normal 12 10 2 2 2 2 5 2" xfId="20174" xr:uid="{6C361BC7-DB9B-41CD-9F31-B8EAA2DC663A}"/>
    <cellStyle name="Normal 12 10 2 2 2 2 5 2 2" xfId="25937" xr:uid="{F42CBC11-D3AD-4C65-83C0-5FB6EDDE9AF3}"/>
    <cellStyle name="Normal 12 10 2 2 2 2 5 3" xfId="25938" xr:uid="{C0993DD3-E3FB-4D3C-BC15-8EBE5E876236}"/>
    <cellStyle name="Normal 12 10 2 2 2 2 6" xfId="14684" xr:uid="{B2840DBE-3647-451D-8CEA-14FF22FE7C77}"/>
    <cellStyle name="Normal 12 10 2 2 2 2 6 2" xfId="25939" xr:uid="{8F2EAA53-AD55-410A-8565-FBAF594D6404}"/>
    <cellStyle name="Normal 12 10 2 2 2 2 7" xfId="25940" xr:uid="{E3D5C3B1-FDE1-4CF2-A693-B0A96C41EBC0}"/>
    <cellStyle name="Normal 12 10 2 2 2 3" xfId="2810" xr:uid="{82B99DE8-6E04-48DA-BDD2-67665A361F98}"/>
    <cellStyle name="Normal 12 10 2 2 2 3 2" xfId="8300" xr:uid="{19BBD867-DDDF-429A-838A-0B0BBFE44FC1}"/>
    <cellStyle name="Normal 12 10 2 2 2 3 2 2" xfId="21110" xr:uid="{93A9C378-08ED-4098-8ED0-E904615138C0}"/>
    <cellStyle name="Normal 12 10 2 2 2 3 2 2 2" xfId="25941" xr:uid="{AE231735-036F-4767-91A1-CC644A97D62C}"/>
    <cellStyle name="Normal 12 10 2 2 2 3 2 3" xfId="25942" xr:uid="{4E124949-B81E-4426-B291-BF5BAB5341B0}"/>
    <cellStyle name="Normal 12 10 2 2 2 3 3" xfId="15620" xr:uid="{2C99FA3B-B9DC-4A88-98CD-E09F901C204F}"/>
    <cellStyle name="Normal 12 10 2 2 2 3 3 2" xfId="25943" xr:uid="{6623C7BC-D82C-4C1B-BD19-39914CC46A92}"/>
    <cellStyle name="Normal 12 10 2 2 2 3 4" xfId="25944" xr:uid="{8457598F-6646-4542-A91A-D52463C706BE}"/>
    <cellStyle name="Normal 12 10 2 2 2 4" xfId="4640" xr:uid="{EFF58363-DD10-4694-B876-6768D10F4238}"/>
    <cellStyle name="Normal 12 10 2 2 2 4 2" xfId="10130" xr:uid="{5ADF8B80-08BC-4078-A1B4-DB1D518AAABB}"/>
    <cellStyle name="Normal 12 10 2 2 2 4 2 2" xfId="22940" xr:uid="{0DA8F0EC-AEFD-409A-A54C-C8C1DCDA8951}"/>
    <cellStyle name="Normal 12 10 2 2 2 4 2 2 2" xfId="25945" xr:uid="{9C8FFCF5-3080-4D60-8E76-2A02531E62F0}"/>
    <cellStyle name="Normal 12 10 2 2 2 4 2 3" xfId="25946" xr:uid="{8712661F-700D-49E7-AF0B-11C86879B0DB}"/>
    <cellStyle name="Normal 12 10 2 2 2 4 3" xfId="17450" xr:uid="{D70F5946-9121-44C6-85E1-583CA337DFCC}"/>
    <cellStyle name="Normal 12 10 2 2 2 4 3 2" xfId="25947" xr:uid="{44365406-953F-43DD-845E-A9CA44E8F22F}"/>
    <cellStyle name="Normal 12 10 2 2 2 4 4" xfId="25948" xr:uid="{FCBAC02F-2F49-45E5-BFB5-0928A45B67B5}"/>
    <cellStyle name="Normal 12 10 2 2 2 5" xfId="11960" xr:uid="{69A94C9E-3083-467A-A5C2-D765D25B65DB}"/>
    <cellStyle name="Normal 12 10 2 2 2 5 2" xfId="24770" xr:uid="{61800B00-3C97-4B4B-B4EB-A36FA3DB5E60}"/>
    <cellStyle name="Normal 12 10 2 2 2 5 2 2" xfId="25949" xr:uid="{36698F85-DE21-46D5-BFF9-F02EADD57B0A}"/>
    <cellStyle name="Normal 12 10 2 2 2 5 3" xfId="25950" xr:uid="{C3F16833-2F44-4D66-9143-94BC442F4881}"/>
    <cellStyle name="Normal 12 10 2 2 2 6" xfId="6470" xr:uid="{9CF894F1-EBF4-4A09-B37D-521461798281}"/>
    <cellStyle name="Normal 12 10 2 2 2 6 2" xfId="19280" xr:uid="{15D5780A-C6CC-414B-B677-D7136CA1CF62}"/>
    <cellStyle name="Normal 12 10 2 2 2 6 2 2" xfId="25951" xr:uid="{1D3DE1F4-A8A6-4DC1-9112-7E0E7B4B5D4A}"/>
    <cellStyle name="Normal 12 10 2 2 2 6 3" xfId="25952" xr:uid="{87F3F66E-1F72-453D-9658-F946774CB54E}"/>
    <cellStyle name="Normal 12 10 2 2 2 7" xfId="13790" xr:uid="{C6120A50-47F6-45A3-8406-64F33DE1B40B}"/>
    <cellStyle name="Normal 12 10 2 2 2 7 2" xfId="25953" xr:uid="{38D17F7F-21F8-4C13-9F1C-CE246695EEF0}"/>
    <cellStyle name="Normal 12 10 2 2 2 8" xfId="25954" xr:uid="{EE09FADE-ACC8-49C2-9974-A5181446D874}"/>
    <cellStyle name="Normal 12 10 2 2 3" xfId="1475" xr:uid="{41FB6C14-7EC9-4FC2-90B5-D9CD0F3C80AD}"/>
    <cellStyle name="Normal 12 10 2 2 3 2" xfId="3305" xr:uid="{7B628D77-92C3-4CCC-8BDA-E37D9140D059}"/>
    <cellStyle name="Normal 12 10 2 2 3 2 2" xfId="8795" xr:uid="{E311E51A-6918-47FF-8A09-B413E7EEAD17}"/>
    <cellStyle name="Normal 12 10 2 2 3 2 2 2" xfId="21605" xr:uid="{DFBF0504-8C1E-4867-87A8-4BD09BEF930C}"/>
    <cellStyle name="Normal 12 10 2 2 3 2 2 2 2" xfId="25955" xr:uid="{FA4A2DDC-B8BF-48BF-BF15-07648E2A74B4}"/>
    <cellStyle name="Normal 12 10 2 2 3 2 2 3" xfId="25956" xr:uid="{E7DD68A6-1A18-4567-BDD1-9D4D9858FED4}"/>
    <cellStyle name="Normal 12 10 2 2 3 2 3" xfId="16115" xr:uid="{270FE212-2742-46E6-A2BD-DB4D29F875F5}"/>
    <cellStyle name="Normal 12 10 2 2 3 2 3 2" xfId="25957" xr:uid="{A26FA1DB-9F7D-4B4B-89E5-1D1BEF85A7C7}"/>
    <cellStyle name="Normal 12 10 2 2 3 2 4" xfId="25958" xr:uid="{C84DB1CF-98C7-4CF6-84C1-85F416CB0D6C}"/>
    <cellStyle name="Normal 12 10 2 2 3 3" xfId="5135" xr:uid="{D1CD60CC-9279-48D6-A4FE-8B290A94F69B}"/>
    <cellStyle name="Normal 12 10 2 2 3 3 2" xfId="10625" xr:uid="{D054DC5F-678A-4404-9C9D-E657D43C204E}"/>
    <cellStyle name="Normal 12 10 2 2 3 3 2 2" xfId="23435" xr:uid="{3929FD5C-85F3-483D-9A39-AB3D5AF0F1BF}"/>
    <cellStyle name="Normal 12 10 2 2 3 3 2 2 2" xfId="25959" xr:uid="{5BD3EC9C-F6E9-4AEA-94A0-D2C75C329903}"/>
    <cellStyle name="Normal 12 10 2 2 3 3 2 3" xfId="25960" xr:uid="{43C7547F-A4EE-4232-8075-53E58B18359D}"/>
    <cellStyle name="Normal 12 10 2 2 3 3 3" xfId="17945" xr:uid="{C1EFFEC9-C776-4737-A1CC-87B9301C77ED}"/>
    <cellStyle name="Normal 12 10 2 2 3 3 3 2" xfId="25961" xr:uid="{03226E77-174A-45FE-B32A-A8360852534B}"/>
    <cellStyle name="Normal 12 10 2 2 3 3 4" xfId="25962" xr:uid="{95324BC7-F649-4F30-BD0B-5482D234FD57}"/>
    <cellStyle name="Normal 12 10 2 2 3 4" xfId="12455" xr:uid="{EEA06D9A-5B3D-4608-9A1E-D1766B7076B9}"/>
    <cellStyle name="Normal 12 10 2 2 3 4 2" xfId="25265" xr:uid="{69CF84FD-6E9A-4DAF-9F79-BEDF68F8E436}"/>
    <cellStyle name="Normal 12 10 2 2 3 4 2 2" xfId="25963" xr:uid="{70A5172E-A7A4-4500-95C8-653BAE498FB2}"/>
    <cellStyle name="Normal 12 10 2 2 3 4 3" xfId="25964" xr:uid="{919E1F33-DDF4-4E4C-B96D-CC91761AD2FB}"/>
    <cellStyle name="Normal 12 10 2 2 3 5" xfId="6965" xr:uid="{C732D526-4CB3-403D-89C3-336177D7D9F5}"/>
    <cellStyle name="Normal 12 10 2 2 3 5 2" xfId="19775" xr:uid="{1E6C3FC9-F80F-4088-B143-70E4E1BDF7E2}"/>
    <cellStyle name="Normal 12 10 2 2 3 5 2 2" xfId="25965" xr:uid="{D1B726C3-4717-443A-9D9F-BB047761181E}"/>
    <cellStyle name="Normal 12 10 2 2 3 5 3" xfId="25966" xr:uid="{DB1B56CF-373A-4938-AAC0-46EFA5F9F16D}"/>
    <cellStyle name="Normal 12 10 2 2 3 6" xfId="14285" xr:uid="{B80F079F-CC27-496E-A6CC-10C2F66CE6F8}"/>
    <cellStyle name="Normal 12 10 2 2 3 6 2" xfId="25967" xr:uid="{0DF64B81-BE08-4906-A768-91427B05F860}"/>
    <cellStyle name="Normal 12 10 2 2 3 7" xfId="25968" xr:uid="{9945B4D7-E11B-4BE6-9F60-86EBFF043E1F}"/>
    <cellStyle name="Normal 12 10 2 2 4" xfId="2411" xr:uid="{815B2445-9AC0-4979-A597-79CA60B902FA}"/>
    <cellStyle name="Normal 12 10 2 2 4 2" xfId="7901" xr:uid="{0B1BED5B-EBDA-49DB-8C91-9270518B23A5}"/>
    <cellStyle name="Normal 12 10 2 2 4 2 2" xfId="20711" xr:uid="{53243964-91BF-4CE9-8115-EFDF2E25F339}"/>
    <cellStyle name="Normal 12 10 2 2 4 2 2 2" xfId="25969" xr:uid="{FB9A5639-74B9-4AA3-819A-C3B8C17A097D}"/>
    <cellStyle name="Normal 12 10 2 2 4 2 3" xfId="25970" xr:uid="{3AF92241-6BC4-4F0D-AD4C-11D6AB34644E}"/>
    <cellStyle name="Normal 12 10 2 2 4 3" xfId="15221" xr:uid="{00ED1C28-62A5-4C54-9CB0-198F9406CDD4}"/>
    <cellStyle name="Normal 12 10 2 2 4 3 2" xfId="25971" xr:uid="{F0B5C693-0B06-41B9-940B-6E7CB029B67C}"/>
    <cellStyle name="Normal 12 10 2 2 4 4" xfId="25972" xr:uid="{83821DC6-6E2D-4A2A-AC1C-70969F92A64F}"/>
    <cellStyle name="Normal 12 10 2 2 5" xfId="4241" xr:uid="{005C5E15-E914-43C7-AF64-15A7FA7D1000}"/>
    <cellStyle name="Normal 12 10 2 2 5 2" xfId="9731" xr:uid="{B6CFCE93-7000-452E-A192-883DE7760D34}"/>
    <cellStyle name="Normal 12 10 2 2 5 2 2" xfId="22541" xr:uid="{A8885231-2A7C-4C1F-A5B7-5F009506EADA}"/>
    <cellStyle name="Normal 12 10 2 2 5 2 2 2" xfId="25973" xr:uid="{C1B2A6B5-C562-4A4B-AE3F-2B54F61B53D7}"/>
    <cellStyle name="Normal 12 10 2 2 5 2 3" xfId="25974" xr:uid="{D8D92596-2607-4D9F-AE49-80A7C46C8786}"/>
    <cellStyle name="Normal 12 10 2 2 5 3" xfId="17051" xr:uid="{4DC2730D-9EC9-44B3-B881-289B662EAF82}"/>
    <cellStyle name="Normal 12 10 2 2 5 3 2" xfId="25975" xr:uid="{2358064C-EE57-4825-ABE0-FDC4B6B277BE}"/>
    <cellStyle name="Normal 12 10 2 2 5 4" xfId="25976" xr:uid="{2A9A27F1-2ADD-4F6F-B1E3-FAD3F5B0B2FF}"/>
    <cellStyle name="Normal 12 10 2 2 6" xfId="11561" xr:uid="{DBA56F18-4F94-4084-A3BC-263660F64116}"/>
    <cellStyle name="Normal 12 10 2 2 6 2" xfId="24371" xr:uid="{EC10CCF4-08D0-4B29-8940-58FCDBC032EE}"/>
    <cellStyle name="Normal 12 10 2 2 6 2 2" xfId="25977" xr:uid="{D5DE2CFD-FB72-40FA-B69D-6D2AADA18E66}"/>
    <cellStyle name="Normal 12 10 2 2 6 3" xfId="25978" xr:uid="{E8356E41-DC22-4DC3-AEF7-FD2A2D3C6836}"/>
    <cellStyle name="Normal 12 10 2 2 7" xfId="6071" xr:uid="{A39731B4-0D6A-45DC-9FAB-31040EDFA613}"/>
    <cellStyle name="Normal 12 10 2 2 7 2" xfId="18881" xr:uid="{93295E94-0D85-4992-8EC6-0E571FF1152C}"/>
    <cellStyle name="Normal 12 10 2 2 7 2 2" xfId="25979" xr:uid="{AF5F6FED-6F90-45A5-98F1-1EE221B48508}"/>
    <cellStyle name="Normal 12 10 2 2 7 3" xfId="25980" xr:uid="{103542FA-BA65-4779-9508-F46F8CCEF882}"/>
    <cellStyle name="Normal 12 10 2 2 8" xfId="13391" xr:uid="{7330E04E-F26F-4172-9419-C64A721432E6}"/>
    <cellStyle name="Normal 12 10 2 2 8 2" xfId="25981" xr:uid="{0C0677A1-0222-4623-AF10-3CD57AE9DC87}"/>
    <cellStyle name="Normal 12 10 2 2 9" xfId="25982" xr:uid="{A45A0961-339C-4EFA-A217-D774EFE86146}"/>
    <cellStyle name="Normal 12 10 2 3" xfId="712" xr:uid="{DF327C08-9E0F-4C2C-81B7-BA10E51CD645}"/>
    <cellStyle name="Normal 12 10 2 3 2" xfId="1112" xr:uid="{84F6E250-577A-4C01-8F23-4D0F92EC9041}"/>
    <cellStyle name="Normal 12 10 2 3 2 2" xfId="2007" xr:uid="{8CBBF4D4-74D7-4EAA-ABEA-A98F14405572}"/>
    <cellStyle name="Normal 12 10 2 3 2 2 2" xfId="3837" xr:uid="{2C6AF3D0-7145-4710-9113-81E640F28367}"/>
    <cellStyle name="Normal 12 10 2 3 2 2 2 2" xfId="9327" xr:uid="{068E736C-5C2F-4634-A0E1-11EDF1C9CD49}"/>
    <cellStyle name="Normal 12 10 2 3 2 2 2 2 2" xfId="22137" xr:uid="{BB4E53E9-D2EC-4A76-8C53-C7313DC6F59B}"/>
    <cellStyle name="Normal 12 10 2 3 2 2 2 2 2 2" xfId="25983" xr:uid="{970E832C-90A3-45E1-A549-60FFD5EDC0D1}"/>
    <cellStyle name="Normal 12 10 2 3 2 2 2 2 3" xfId="25984" xr:uid="{EC72B92E-A8EA-4C4B-85DE-DECC2F86DFE9}"/>
    <cellStyle name="Normal 12 10 2 3 2 2 2 3" xfId="16647" xr:uid="{9349A2AE-E75F-4976-B86F-E80F9E3BAFF2}"/>
    <cellStyle name="Normal 12 10 2 3 2 2 2 3 2" xfId="25985" xr:uid="{20A66BEF-0D7C-4655-8F6B-ED31A15CC2E2}"/>
    <cellStyle name="Normal 12 10 2 3 2 2 2 4" xfId="25986" xr:uid="{6F7067BB-F562-4C0A-8613-7D6EA5F7CE4E}"/>
    <cellStyle name="Normal 12 10 2 3 2 2 3" xfId="5667" xr:uid="{8454E307-4032-42AC-9F88-B3E73E37DF30}"/>
    <cellStyle name="Normal 12 10 2 3 2 2 3 2" xfId="11157" xr:uid="{5CA49F9D-6E5F-43A1-8B58-7ED8EAF69414}"/>
    <cellStyle name="Normal 12 10 2 3 2 2 3 2 2" xfId="23967" xr:uid="{081271B7-AC4D-490E-980E-5103DD699C07}"/>
    <cellStyle name="Normal 12 10 2 3 2 2 3 2 2 2" xfId="25987" xr:uid="{8FB6E0BB-9F6B-4732-9F5A-CAE6E0282365}"/>
    <cellStyle name="Normal 12 10 2 3 2 2 3 2 3" xfId="25988" xr:uid="{544D8921-9190-4ACF-9C31-325902BCD571}"/>
    <cellStyle name="Normal 12 10 2 3 2 2 3 3" xfId="18477" xr:uid="{127F120D-4810-4CAB-8164-1716B389210F}"/>
    <cellStyle name="Normal 12 10 2 3 2 2 3 3 2" xfId="25989" xr:uid="{2BB1BDD0-6D0B-4059-B8AA-4DF76E3A686A}"/>
    <cellStyle name="Normal 12 10 2 3 2 2 3 4" xfId="25990" xr:uid="{28091C86-ABF0-4FD5-BAD9-166B3C67DB23}"/>
    <cellStyle name="Normal 12 10 2 3 2 2 4" xfId="12987" xr:uid="{40EEEA7D-7F7D-4E91-A44A-8A75DE75533D}"/>
    <cellStyle name="Normal 12 10 2 3 2 2 4 2" xfId="25797" xr:uid="{24452CDB-6FF3-4833-ADE6-450808F99180}"/>
    <cellStyle name="Normal 12 10 2 3 2 2 4 2 2" xfId="25991" xr:uid="{C09C8D6D-1E7E-494F-9E83-A0C36679AE71}"/>
    <cellStyle name="Normal 12 10 2 3 2 2 4 3" xfId="25992" xr:uid="{9DC1E6BC-FA7D-47D3-A919-843AD97E5E45}"/>
    <cellStyle name="Normal 12 10 2 3 2 2 5" xfId="7497" xr:uid="{C8FD5493-5341-4B93-B64C-1AF641DF2875}"/>
    <cellStyle name="Normal 12 10 2 3 2 2 5 2" xfId="20307" xr:uid="{76A0DA86-AE88-470C-8C5B-2FC831BCFA1A}"/>
    <cellStyle name="Normal 12 10 2 3 2 2 5 2 2" xfId="25993" xr:uid="{AE6AD4E4-B7ED-4854-93DB-B3D75B2DE4B5}"/>
    <cellStyle name="Normal 12 10 2 3 2 2 5 3" xfId="25994" xr:uid="{EEEDE16E-7FC2-4D53-AF88-7E872C3751BB}"/>
    <cellStyle name="Normal 12 10 2 3 2 2 6" xfId="14817" xr:uid="{F5B010AF-C531-4917-9D1B-EFB00C2730B9}"/>
    <cellStyle name="Normal 12 10 2 3 2 2 6 2" xfId="25995" xr:uid="{3BE8A9B4-5828-4F02-8885-3171424F3869}"/>
    <cellStyle name="Normal 12 10 2 3 2 2 7" xfId="25996" xr:uid="{DFD83E12-74C1-4ED3-9BD0-A545371BACDF}"/>
    <cellStyle name="Normal 12 10 2 3 2 3" xfId="2943" xr:uid="{1840AADB-3F0D-48DA-A813-1AA75953EAFB}"/>
    <cellStyle name="Normal 12 10 2 3 2 3 2" xfId="8433" xr:uid="{12680E9F-51D0-498E-852D-2CD44B2854C4}"/>
    <cellStyle name="Normal 12 10 2 3 2 3 2 2" xfId="21243" xr:uid="{884F3A28-A3F5-4948-9AC3-3786816B4917}"/>
    <cellStyle name="Normal 12 10 2 3 2 3 2 2 2" xfId="25997" xr:uid="{0EE90E45-6FB3-49EF-8DB1-E3C5EBF6D30D}"/>
    <cellStyle name="Normal 12 10 2 3 2 3 2 3" xfId="25998" xr:uid="{06CB603C-AE17-49AE-BBEC-1CD35CDA74BE}"/>
    <cellStyle name="Normal 12 10 2 3 2 3 3" xfId="15753" xr:uid="{104F9B4A-09F8-43ED-917E-4C35140F47E1}"/>
    <cellStyle name="Normal 12 10 2 3 2 3 3 2" xfId="25999" xr:uid="{9A438149-012F-43A8-AE3D-401607307021}"/>
    <cellStyle name="Normal 12 10 2 3 2 3 4" xfId="26000" xr:uid="{2B9B7C6C-FBDC-4020-AD3D-5CAD41F2014A}"/>
    <cellStyle name="Normal 12 10 2 3 2 4" xfId="4773" xr:uid="{ED785863-C21E-49B7-9128-38B82CE9805F}"/>
    <cellStyle name="Normal 12 10 2 3 2 4 2" xfId="10263" xr:uid="{D71337DF-0ABA-4A1F-AEFA-4DDCDEFC93FC}"/>
    <cellStyle name="Normal 12 10 2 3 2 4 2 2" xfId="23073" xr:uid="{1602AEEE-AEF8-4154-9D72-1D560C08B217}"/>
    <cellStyle name="Normal 12 10 2 3 2 4 2 2 2" xfId="26001" xr:uid="{C23A1B84-A469-4429-9EB7-586EABD3408F}"/>
    <cellStyle name="Normal 12 10 2 3 2 4 2 3" xfId="26002" xr:uid="{E3098FC8-44B3-4E7F-983B-52A7E43B8DE3}"/>
    <cellStyle name="Normal 12 10 2 3 2 4 3" xfId="17583" xr:uid="{397C457E-B95F-4550-A85A-7BC11D3145A0}"/>
    <cellStyle name="Normal 12 10 2 3 2 4 3 2" xfId="26003" xr:uid="{F8E4D186-E9B4-4347-B1B1-997407DFB985}"/>
    <cellStyle name="Normal 12 10 2 3 2 4 4" xfId="26004" xr:uid="{B7829315-2CE5-4C82-A15B-066F64141747}"/>
    <cellStyle name="Normal 12 10 2 3 2 5" xfId="12093" xr:uid="{7365B86F-09AF-4F84-BBEE-B73F01405D5E}"/>
    <cellStyle name="Normal 12 10 2 3 2 5 2" xfId="24903" xr:uid="{7462B973-F98D-48AB-86FB-D5B83D0CE039}"/>
    <cellStyle name="Normal 12 10 2 3 2 5 2 2" xfId="26005" xr:uid="{58CA5099-CFD1-4366-B259-23C238C98293}"/>
    <cellStyle name="Normal 12 10 2 3 2 5 3" xfId="26006" xr:uid="{2250DE7A-6380-404A-AF34-C7FB877E2407}"/>
    <cellStyle name="Normal 12 10 2 3 2 6" xfId="6603" xr:uid="{A039E284-B5D7-404D-8224-A6B2A5CAF38F}"/>
    <cellStyle name="Normal 12 10 2 3 2 6 2" xfId="19413" xr:uid="{F8341862-3F43-47AD-8730-BC03A88DF91F}"/>
    <cellStyle name="Normal 12 10 2 3 2 6 2 2" xfId="26007" xr:uid="{3ECEF112-1C4B-4A2B-9828-B98B9AF288ED}"/>
    <cellStyle name="Normal 12 10 2 3 2 6 3" xfId="26008" xr:uid="{5ACA8ABB-808D-4958-8D00-BB84F5B60B75}"/>
    <cellStyle name="Normal 12 10 2 3 2 7" xfId="13923" xr:uid="{8D06BB44-AF8F-43E6-976E-BB0053DB082B}"/>
    <cellStyle name="Normal 12 10 2 3 2 7 2" xfId="26009" xr:uid="{CAD46098-C8C0-48D5-9356-8F3897D5C74A}"/>
    <cellStyle name="Normal 12 10 2 3 2 8" xfId="26010" xr:uid="{A3980B93-9DFE-4A8D-A77A-59F0F8EEC40B}"/>
    <cellStyle name="Normal 12 10 2 3 3" xfId="1607" xr:uid="{42CD8C4A-BB6C-4626-B7F3-03EDF3DAF463}"/>
    <cellStyle name="Normal 12 10 2 3 3 2" xfId="3437" xr:uid="{A2108585-579E-4981-8D19-103107ED2F4E}"/>
    <cellStyle name="Normal 12 10 2 3 3 2 2" xfId="8927" xr:uid="{D7B33904-F51A-47BB-A89F-1C24BC9CC417}"/>
    <cellStyle name="Normal 12 10 2 3 3 2 2 2" xfId="21737" xr:uid="{F10A374A-FF45-444B-830E-12B0C816F9C0}"/>
    <cellStyle name="Normal 12 10 2 3 3 2 2 2 2" xfId="26011" xr:uid="{7591E2AD-8564-4D5F-BCAE-59ACA6930298}"/>
    <cellStyle name="Normal 12 10 2 3 3 2 2 3" xfId="26012" xr:uid="{872623EC-EF50-4725-850E-2364D224448D}"/>
    <cellStyle name="Normal 12 10 2 3 3 2 3" xfId="16247" xr:uid="{1B61A52B-AB10-4F25-9529-E7397959FC88}"/>
    <cellStyle name="Normal 12 10 2 3 3 2 3 2" xfId="26013" xr:uid="{223C337B-D766-4EE7-9BAE-9BEEBB91836B}"/>
    <cellStyle name="Normal 12 10 2 3 3 2 4" xfId="26014" xr:uid="{E526E4E8-08EB-4206-9E9E-85338D624288}"/>
    <cellStyle name="Normal 12 10 2 3 3 3" xfId="5267" xr:uid="{628686A6-C4AE-4810-AE17-BD5FE47AD5E3}"/>
    <cellStyle name="Normal 12 10 2 3 3 3 2" xfId="10757" xr:uid="{6D35CA99-2805-46EA-B215-08F003DDF9A8}"/>
    <cellStyle name="Normal 12 10 2 3 3 3 2 2" xfId="23567" xr:uid="{71C64865-F899-4835-9ECD-D96ED3CEE1B7}"/>
    <cellStyle name="Normal 12 10 2 3 3 3 2 2 2" xfId="26015" xr:uid="{13BA8E49-11BF-4546-B9DC-454F53F23552}"/>
    <cellStyle name="Normal 12 10 2 3 3 3 2 3" xfId="26016" xr:uid="{B27FE74A-B13A-4D4C-8126-7558760C2A9F}"/>
    <cellStyle name="Normal 12 10 2 3 3 3 3" xfId="18077" xr:uid="{0FCEC056-FDD9-4E1D-8A9B-86BB9244A545}"/>
    <cellStyle name="Normal 12 10 2 3 3 3 3 2" xfId="26017" xr:uid="{7131D9C4-1EEB-4C5E-943D-4E2025A24875}"/>
    <cellStyle name="Normal 12 10 2 3 3 3 4" xfId="26018" xr:uid="{B7F5FEF2-675B-47E4-BA9B-E891C2384A7E}"/>
    <cellStyle name="Normal 12 10 2 3 3 4" xfId="12587" xr:uid="{2DA7C21C-2656-4B05-8C13-0E48C602FADD}"/>
    <cellStyle name="Normal 12 10 2 3 3 4 2" xfId="25397" xr:uid="{599E4E4E-8B15-4C07-BDBC-885E1F137105}"/>
    <cellStyle name="Normal 12 10 2 3 3 4 2 2" xfId="26019" xr:uid="{1DF453A3-AFC0-48FA-BB09-E72E0ED61914}"/>
    <cellStyle name="Normal 12 10 2 3 3 4 3" xfId="26020" xr:uid="{A478171A-53E4-4945-A97C-BDAB241B23B1}"/>
    <cellStyle name="Normal 12 10 2 3 3 5" xfId="7097" xr:uid="{74D9AD3B-5DA8-439B-AC10-F6E7EB140549}"/>
    <cellStyle name="Normal 12 10 2 3 3 5 2" xfId="19907" xr:uid="{F851C7CF-80B2-4DC9-A5DB-511CA81CAEAE}"/>
    <cellStyle name="Normal 12 10 2 3 3 5 2 2" xfId="26021" xr:uid="{9AE60212-40FD-4B21-B1AC-84461980EAB7}"/>
    <cellStyle name="Normal 12 10 2 3 3 5 3" xfId="26022" xr:uid="{AFDDFF65-CE61-455B-B5DA-3B6253EBD456}"/>
    <cellStyle name="Normal 12 10 2 3 3 6" xfId="14417" xr:uid="{9F27E1C3-C6E4-4F88-9336-EF2527A17E90}"/>
    <cellStyle name="Normal 12 10 2 3 3 6 2" xfId="26023" xr:uid="{D2D519DB-5451-4B2D-8593-CF696FB9267C}"/>
    <cellStyle name="Normal 12 10 2 3 3 7" xfId="26024" xr:uid="{B63BC42F-DBD2-4919-BA30-37C4307702FE}"/>
    <cellStyle name="Normal 12 10 2 3 4" xfId="2543" xr:uid="{4F3A42E0-E0A8-4872-B040-5F89A6F6D0BB}"/>
    <cellStyle name="Normal 12 10 2 3 4 2" xfId="8033" xr:uid="{0AF90BA6-141F-4024-9248-B790C141B71C}"/>
    <cellStyle name="Normal 12 10 2 3 4 2 2" xfId="20843" xr:uid="{D0088F28-B01E-415C-8BF8-A8705F76A9F8}"/>
    <cellStyle name="Normal 12 10 2 3 4 2 2 2" xfId="26025" xr:uid="{B6033AEA-DDBC-4BB3-9575-D3EA4158E16E}"/>
    <cellStyle name="Normal 12 10 2 3 4 2 3" xfId="26026" xr:uid="{944DDEBC-15CF-4681-8F9B-B1BF8C27C260}"/>
    <cellStyle name="Normal 12 10 2 3 4 3" xfId="15353" xr:uid="{3151F3E1-919A-4ACE-862B-82D677A17455}"/>
    <cellStyle name="Normal 12 10 2 3 4 3 2" xfId="26027" xr:uid="{1C3ECE25-CDC4-4AE6-A1AE-B68E952A9C38}"/>
    <cellStyle name="Normal 12 10 2 3 4 4" xfId="26028" xr:uid="{7B341E45-1021-4BD8-A6E5-18F16280FCC7}"/>
    <cellStyle name="Normal 12 10 2 3 5" xfId="4373" xr:uid="{9A2D2E80-7B72-45C9-87AA-E0EADF1D54A1}"/>
    <cellStyle name="Normal 12 10 2 3 5 2" xfId="9863" xr:uid="{37134618-4709-4ADF-B050-0AB4795A20FA}"/>
    <cellStyle name="Normal 12 10 2 3 5 2 2" xfId="22673" xr:uid="{DD88D678-855F-4E6C-A361-A0F6FFC76761}"/>
    <cellStyle name="Normal 12 10 2 3 5 2 2 2" xfId="26029" xr:uid="{84BF0EC7-C974-4886-B8E3-3D8E500BD741}"/>
    <cellStyle name="Normal 12 10 2 3 5 2 3" xfId="26030" xr:uid="{AC62AEAC-F453-435A-AB47-67EFEB06FC48}"/>
    <cellStyle name="Normal 12 10 2 3 5 3" xfId="17183" xr:uid="{83A614FA-39C4-4423-8F29-F7A1F682FF02}"/>
    <cellStyle name="Normal 12 10 2 3 5 3 2" xfId="26031" xr:uid="{174C0DC1-4E85-4334-AF0E-0E12D79775B4}"/>
    <cellStyle name="Normal 12 10 2 3 5 4" xfId="26032" xr:uid="{F8224BE1-509A-4530-ABB8-3E345D1CFFE4}"/>
    <cellStyle name="Normal 12 10 2 3 6" xfId="11693" xr:uid="{512F0C65-EDF4-4B78-A0C8-52A6AD94ED3B}"/>
    <cellStyle name="Normal 12 10 2 3 6 2" xfId="24503" xr:uid="{CAB36796-7D91-43D8-A016-BDD03AF48614}"/>
    <cellStyle name="Normal 12 10 2 3 6 2 2" xfId="26033" xr:uid="{3E6197D2-496D-48E2-B964-5961AB9715E3}"/>
    <cellStyle name="Normal 12 10 2 3 6 3" xfId="26034" xr:uid="{706C2ED7-3E9F-4245-8DA5-5676B1FDC55F}"/>
    <cellStyle name="Normal 12 10 2 3 7" xfId="6203" xr:uid="{700B2EE9-C08D-4B1E-A908-760EF6EE65A7}"/>
    <cellStyle name="Normal 12 10 2 3 7 2" xfId="19013" xr:uid="{74A21D4A-345B-45A6-AB2D-D19819C2749D}"/>
    <cellStyle name="Normal 12 10 2 3 7 2 2" xfId="26035" xr:uid="{CA71F4A2-7881-4032-ACED-3B4ACA3E9627}"/>
    <cellStyle name="Normal 12 10 2 3 7 3" xfId="26036" xr:uid="{A9A7230B-1ADF-4300-8B8D-7A97135A4685}"/>
    <cellStyle name="Normal 12 10 2 3 8" xfId="13523" xr:uid="{E4BC8B53-1759-4083-932E-E27804D5731D}"/>
    <cellStyle name="Normal 12 10 2 3 8 2" xfId="26037" xr:uid="{C14A81B9-C134-4805-83B4-951591D5DD94}"/>
    <cellStyle name="Normal 12 10 2 3 9" xfId="26038" xr:uid="{AD135D3B-329B-4A79-8903-0BE3248BB9DB}"/>
    <cellStyle name="Normal 12 10 2 4" xfId="487" xr:uid="{E48F61CC-F4ED-43B8-8D00-45D597837A8F}"/>
    <cellStyle name="Normal 12 10 2 4 2" xfId="1382" xr:uid="{029A9107-6609-438B-8B2F-EFF8B19B1682}"/>
    <cellStyle name="Normal 12 10 2 4 2 2" xfId="3212" xr:uid="{EE685F3E-298D-4790-8915-D030A5DE6885}"/>
    <cellStyle name="Normal 12 10 2 4 2 2 2" xfId="8702" xr:uid="{D2DD845F-A464-4F41-BFF9-6FF4076D2506}"/>
    <cellStyle name="Normal 12 10 2 4 2 2 2 2" xfId="21512" xr:uid="{9EE5C362-5723-4458-9EBC-8127D77DD61B}"/>
    <cellStyle name="Normal 12 10 2 4 2 2 2 2 2" xfId="26039" xr:uid="{0DBE67C4-8A92-4F86-BF86-CB0BA4A1D1DD}"/>
    <cellStyle name="Normal 12 10 2 4 2 2 2 3" xfId="26040" xr:uid="{D21DE7A7-F2D7-4369-9B1D-1C7175E8AC3E}"/>
    <cellStyle name="Normal 12 10 2 4 2 2 3" xfId="16022" xr:uid="{BAA3E81A-A26F-4D8E-915A-D32C35C2AF7E}"/>
    <cellStyle name="Normal 12 10 2 4 2 2 3 2" xfId="26041" xr:uid="{54DDC8B2-45C1-4381-9F56-B8EE387BCAA4}"/>
    <cellStyle name="Normal 12 10 2 4 2 2 4" xfId="26042" xr:uid="{BD79B987-ACB4-46D9-B063-D50E4AFE45A8}"/>
    <cellStyle name="Normal 12 10 2 4 2 3" xfId="5042" xr:uid="{44DC06EB-2775-4905-9F94-77327F49498C}"/>
    <cellStyle name="Normal 12 10 2 4 2 3 2" xfId="10532" xr:uid="{DE400848-095D-41BB-8E60-BCD80DEDD563}"/>
    <cellStyle name="Normal 12 10 2 4 2 3 2 2" xfId="23342" xr:uid="{0EC89606-C689-4154-9932-6E9DB559248C}"/>
    <cellStyle name="Normal 12 10 2 4 2 3 2 2 2" xfId="26043" xr:uid="{8DCB67E0-BD6E-4C98-AA17-F90C13FDEB03}"/>
    <cellStyle name="Normal 12 10 2 4 2 3 2 3" xfId="26044" xr:uid="{548A4C51-CB4B-4863-980D-F552206591E3}"/>
    <cellStyle name="Normal 12 10 2 4 2 3 3" xfId="17852" xr:uid="{26EE9474-B0AE-4D7E-AF81-E2D88B71334E}"/>
    <cellStyle name="Normal 12 10 2 4 2 3 3 2" xfId="26045" xr:uid="{48C49F7A-4F21-4CF0-B5A4-0CB288F1A5B8}"/>
    <cellStyle name="Normal 12 10 2 4 2 3 4" xfId="26046" xr:uid="{25CC8669-378F-4976-9F51-B0409CA393A9}"/>
    <cellStyle name="Normal 12 10 2 4 2 4" xfId="12362" xr:uid="{D289E524-D186-4270-9598-CC3FE742AA6C}"/>
    <cellStyle name="Normal 12 10 2 4 2 4 2" xfId="25172" xr:uid="{920D968B-D026-4BBD-BBCF-8E38F7D9AFB0}"/>
    <cellStyle name="Normal 12 10 2 4 2 4 2 2" xfId="26047" xr:uid="{606370AD-B7E8-49D0-9456-9B4707E84AC2}"/>
    <cellStyle name="Normal 12 10 2 4 2 4 3" xfId="26048" xr:uid="{04D1C480-A6D3-4B93-945E-5A78E0DA584E}"/>
    <cellStyle name="Normal 12 10 2 4 2 5" xfId="6872" xr:uid="{B11F74D8-BBDF-4766-9CEB-041453C063D8}"/>
    <cellStyle name="Normal 12 10 2 4 2 5 2" xfId="19682" xr:uid="{D2E6806D-84F0-41D3-A74D-6BF6AC8796BD}"/>
    <cellStyle name="Normal 12 10 2 4 2 5 2 2" xfId="26049" xr:uid="{BB0DD925-86E5-49DE-8C49-52629EDA5C7F}"/>
    <cellStyle name="Normal 12 10 2 4 2 5 3" xfId="26050" xr:uid="{F3D37BEE-5ACA-436C-B2B4-82B6BCE6F8B7}"/>
    <cellStyle name="Normal 12 10 2 4 2 6" xfId="14192" xr:uid="{D3EC4F47-A250-47E2-8A27-4111E73E8520}"/>
    <cellStyle name="Normal 12 10 2 4 2 6 2" xfId="26051" xr:uid="{286DAA51-C53A-4429-BF0C-4A749773C7C4}"/>
    <cellStyle name="Normal 12 10 2 4 2 7" xfId="26052" xr:uid="{3824401F-E3EF-4835-8949-701A12B109D8}"/>
    <cellStyle name="Normal 12 10 2 4 3" xfId="2318" xr:uid="{083F59CD-8F9A-49AA-81CC-32089608C702}"/>
    <cellStyle name="Normal 12 10 2 4 3 2" xfId="7808" xr:uid="{78ACCD58-DFDB-4AD6-A5CB-33A1A57A3013}"/>
    <cellStyle name="Normal 12 10 2 4 3 2 2" xfId="20618" xr:uid="{A81C035F-4D78-4F7F-94C1-7BDBBA7894F2}"/>
    <cellStyle name="Normal 12 10 2 4 3 2 2 2" xfId="26053" xr:uid="{3C0235C3-37A2-4EFE-BCAC-DCEFDD99C429}"/>
    <cellStyle name="Normal 12 10 2 4 3 2 3" xfId="26054" xr:uid="{0D8E5121-CC65-4E97-865C-7C0794ECF133}"/>
    <cellStyle name="Normal 12 10 2 4 3 3" xfId="15128" xr:uid="{06185F3E-772D-46CC-A4D1-F7B9F32BAF24}"/>
    <cellStyle name="Normal 12 10 2 4 3 3 2" xfId="26055" xr:uid="{7396CCEF-7083-4213-82F8-6F235C527A15}"/>
    <cellStyle name="Normal 12 10 2 4 3 4" xfId="26056" xr:uid="{81A3BEBF-20FC-487C-BEF2-1D3B943A1876}"/>
    <cellStyle name="Normal 12 10 2 4 4" xfId="4148" xr:uid="{9B80A78E-D5F3-4F20-99FB-58E30C008552}"/>
    <cellStyle name="Normal 12 10 2 4 4 2" xfId="9638" xr:uid="{814B98B6-0B02-4442-87BA-253C4AF0A766}"/>
    <cellStyle name="Normal 12 10 2 4 4 2 2" xfId="22448" xr:uid="{6FEF5398-F510-4EB2-A44C-9D5C5F452A17}"/>
    <cellStyle name="Normal 12 10 2 4 4 2 2 2" xfId="26057" xr:uid="{B82F4D85-B33E-4611-958A-0BFEC8591FFB}"/>
    <cellStyle name="Normal 12 10 2 4 4 2 3" xfId="26058" xr:uid="{9323A15A-EC57-4EF5-9142-41F62694727F}"/>
    <cellStyle name="Normal 12 10 2 4 4 3" xfId="16958" xr:uid="{8636EF18-2038-484D-9DD8-2386967A2294}"/>
    <cellStyle name="Normal 12 10 2 4 4 3 2" xfId="26059" xr:uid="{28EB1010-67E1-4544-AE47-7B2BE643F33C}"/>
    <cellStyle name="Normal 12 10 2 4 4 4" xfId="26060" xr:uid="{B19BE0BF-84AE-413D-8D85-F838D357787F}"/>
    <cellStyle name="Normal 12 10 2 4 5" xfId="11468" xr:uid="{8E902467-6185-41DE-8916-0F00F5FA91A0}"/>
    <cellStyle name="Normal 12 10 2 4 5 2" xfId="24278" xr:uid="{1AFB610C-E5BD-4C7D-A75D-9BF6F80448DA}"/>
    <cellStyle name="Normal 12 10 2 4 5 2 2" xfId="26061" xr:uid="{6D0F33B9-9234-4CB4-A3AD-B44FED82704E}"/>
    <cellStyle name="Normal 12 10 2 4 5 3" xfId="26062" xr:uid="{FED641B3-23E9-4B12-8C96-9EF1FE01D45B}"/>
    <cellStyle name="Normal 12 10 2 4 6" xfId="5978" xr:uid="{C634DF18-9A06-45FD-9854-79D26EE6209C}"/>
    <cellStyle name="Normal 12 10 2 4 6 2" xfId="18788" xr:uid="{021D7808-CA98-451E-8509-62466F49222C}"/>
    <cellStyle name="Normal 12 10 2 4 6 2 2" xfId="26063" xr:uid="{FC311276-64C0-4B45-882B-0C0A47D07A95}"/>
    <cellStyle name="Normal 12 10 2 4 6 3" xfId="26064" xr:uid="{921EEC9D-036B-48B5-B9C4-855ED93AF5F5}"/>
    <cellStyle name="Normal 12 10 2 4 7" xfId="13298" xr:uid="{2ADE9A5F-8968-4C7D-AA6A-3FBFDF5CABE9}"/>
    <cellStyle name="Normal 12 10 2 4 7 2" xfId="26065" xr:uid="{F531C778-27C7-465D-ADAC-5392C1222DDC}"/>
    <cellStyle name="Normal 12 10 2 4 8" xfId="26066" xr:uid="{A32FF683-D2CC-4DB0-864F-4BB293E09774}"/>
    <cellStyle name="Normal 12 10 2 5" xfId="846" xr:uid="{802E19E2-025A-4B47-A337-3CA5D10A68A7}"/>
    <cellStyle name="Normal 12 10 2 5 2" xfId="1741" xr:uid="{FE55621B-CAEC-44DB-BABE-876B3702E341}"/>
    <cellStyle name="Normal 12 10 2 5 2 2" xfId="3571" xr:uid="{549FD686-20F2-4EB1-8712-D8057169600F}"/>
    <cellStyle name="Normal 12 10 2 5 2 2 2" xfId="9061" xr:uid="{D22BED00-43F0-4B2E-87BB-E06CE390F10B}"/>
    <cellStyle name="Normal 12 10 2 5 2 2 2 2" xfId="21871" xr:uid="{8A14E5C1-7538-4C62-9525-E1A2F41FCC9A}"/>
    <cellStyle name="Normal 12 10 2 5 2 2 2 2 2" xfId="26067" xr:uid="{7237E993-35A0-4838-AA6B-D9E0CAECACE5}"/>
    <cellStyle name="Normal 12 10 2 5 2 2 2 3" xfId="26068" xr:uid="{F2C05F44-F700-48D3-BEE3-5C1D9AD7117A}"/>
    <cellStyle name="Normal 12 10 2 5 2 2 3" xfId="16381" xr:uid="{92A3EAEE-D442-4FDA-94D5-0915344D1284}"/>
    <cellStyle name="Normal 12 10 2 5 2 2 3 2" xfId="26069" xr:uid="{507587A5-909F-4C46-80BA-357A237ED901}"/>
    <cellStyle name="Normal 12 10 2 5 2 2 4" xfId="26070" xr:uid="{FBD120B6-2E52-47C5-BB28-1092BEDDFCDB}"/>
    <cellStyle name="Normal 12 10 2 5 2 3" xfId="5401" xr:uid="{CFE21084-9259-46E1-BDEB-62425CEB55C4}"/>
    <cellStyle name="Normal 12 10 2 5 2 3 2" xfId="10891" xr:uid="{3E3E644B-E9B3-46DF-8A00-AEF9BBFADC12}"/>
    <cellStyle name="Normal 12 10 2 5 2 3 2 2" xfId="23701" xr:uid="{FE116B92-773A-43E7-A5FA-75FFD22F3D9B}"/>
    <cellStyle name="Normal 12 10 2 5 2 3 2 2 2" xfId="26071" xr:uid="{2F924839-A2A8-4324-A12B-4589F2B3906C}"/>
    <cellStyle name="Normal 12 10 2 5 2 3 2 3" xfId="26072" xr:uid="{4C405CF3-3E3A-4190-899F-9392B7219DE3}"/>
    <cellStyle name="Normal 12 10 2 5 2 3 3" xfId="18211" xr:uid="{2A3FCF0A-0C0B-435A-8420-89677E60C208}"/>
    <cellStyle name="Normal 12 10 2 5 2 3 3 2" xfId="26073" xr:uid="{CA516793-5E88-44D8-B583-6C334EAFDCC6}"/>
    <cellStyle name="Normal 12 10 2 5 2 3 4" xfId="26074" xr:uid="{5312A247-012B-412F-84DE-8E92806D40F3}"/>
    <cellStyle name="Normal 12 10 2 5 2 4" xfId="12721" xr:uid="{31FB1755-821A-46D0-8C2F-C200C90EF42A}"/>
    <cellStyle name="Normal 12 10 2 5 2 4 2" xfId="25531" xr:uid="{3C3598EB-932C-428E-9AEF-53C912802E3E}"/>
    <cellStyle name="Normal 12 10 2 5 2 4 2 2" xfId="26075" xr:uid="{1D33A5B8-3064-4C5F-9E32-D2803C879287}"/>
    <cellStyle name="Normal 12 10 2 5 2 4 3" xfId="26076" xr:uid="{AFC85697-D95E-4F65-A608-D42F9365604A}"/>
    <cellStyle name="Normal 12 10 2 5 2 5" xfId="7231" xr:uid="{8DC0AFD9-0B53-47B9-B200-435367918C3A}"/>
    <cellStyle name="Normal 12 10 2 5 2 5 2" xfId="20041" xr:uid="{4E503ABE-38B5-4DC6-8A7B-8C8C067D8B81}"/>
    <cellStyle name="Normal 12 10 2 5 2 5 2 2" xfId="26077" xr:uid="{B92DAD8B-F0F1-44BD-AFA4-673CC400200F}"/>
    <cellStyle name="Normal 12 10 2 5 2 5 3" xfId="26078" xr:uid="{4D4D25E9-7CAB-4636-829A-DBF307F19446}"/>
    <cellStyle name="Normal 12 10 2 5 2 6" xfId="14551" xr:uid="{CF35C255-FB09-41C5-97C3-ABB08F11A886}"/>
    <cellStyle name="Normal 12 10 2 5 2 6 2" xfId="26079" xr:uid="{870AA560-19D3-474A-87E1-BC69768FA488}"/>
    <cellStyle name="Normal 12 10 2 5 2 7" xfId="26080" xr:uid="{6A879E82-9CC0-4912-B76B-F60EE0C155D8}"/>
    <cellStyle name="Normal 12 10 2 5 3" xfId="2677" xr:uid="{CA1DAD6D-0A8B-4A6B-9A68-6B48B961C401}"/>
    <cellStyle name="Normal 12 10 2 5 3 2" xfId="8167" xr:uid="{2BE486C8-B202-434A-8D88-E80044F434B1}"/>
    <cellStyle name="Normal 12 10 2 5 3 2 2" xfId="20977" xr:uid="{6DEAF726-82F4-420E-AAE5-47CE1A256D80}"/>
    <cellStyle name="Normal 12 10 2 5 3 2 2 2" xfId="26081" xr:uid="{6EF86F28-2390-4B51-B702-A971286CBD3D}"/>
    <cellStyle name="Normal 12 10 2 5 3 2 3" xfId="26082" xr:uid="{2DCF160B-61CD-45D8-A940-82062B0838C0}"/>
    <cellStyle name="Normal 12 10 2 5 3 3" xfId="15487" xr:uid="{3BC345BC-9BCA-4C5B-B876-3C1E5F5420C2}"/>
    <cellStyle name="Normal 12 10 2 5 3 3 2" xfId="26083" xr:uid="{E089FF81-A99D-4F3A-8AB9-EF3A093BA545}"/>
    <cellStyle name="Normal 12 10 2 5 3 4" xfId="26084" xr:uid="{AEA39636-EEB8-4D60-ACD6-609AED378044}"/>
    <cellStyle name="Normal 12 10 2 5 4" xfId="4507" xr:uid="{3265CEAA-7AA3-40D7-8C87-C510015D6457}"/>
    <cellStyle name="Normal 12 10 2 5 4 2" xfId="9997" xr:uid="{32F16914-0222-400B-8487-259A49651090}"/>
    <cellStyle name="Normal 12 10 2 5 4 2 2" xfId="22807" xr:uid="{0394F54F-3A7D-427D-9866-0087BDB82BB7}"/>
    <cellStyle name="Normal 12 10 2 5 4 2 2 2" xfId="26085" xr:uid="{4943D9A9-63CD-4953-B889-62504B4E6C36}"/>
    <cellStyle name="Normal 12 10 2 5 4 2 3" xfId="26086" xr:uid="{F100178D-8A27-4B55-B190-DAABEF260191}"/>
    <cellStyle name="Normal 12 10 2 5 4 3" xfId="17317" xr:uid="{7DCC2272-6160-4483-8712-9387A7AC7719}"/>
    <cellStyle name="Normal 12 10 2 5 4 3 2" xfId="26087" xr:uid="{991C4712-8BA3-4911-9CB7-A5FCF73507E9}"/>
    <cellStyle name="Normal 12 10 2 5 4 4" xfId="26088" xr:uid="{090BBA0E-B140-432D-BCF8-2000457DB624}"/>
    <cellStyle name="Normal 12 10 2 5 5" xfId="11827" xr:uid="{809A2D49-76B7-478C-B2DE-4761B102C46D}"/>
    <cellStyle name="Normal 12 10 2 5 5 2" xfId="24637" xr:uid="{3338BDFF-12ED-4E4C-86B6-0F8636696184}"/>
    <cellStyle name="Normal 12 10 2 5 5 2 2" xfId="26089" xr:uid="{4CF0331F-8E3D-4F67-92D6-85B5978ED1C9}"/>
    <cellStyle name="Normal 12 10 2 5 5 3" xfId="26090" xr:uid="{0E1591E7-46EE-4F34-A025-66C6855E5E34}"/>
    <cellStyle name="Normal 12 10 2 5 6" xfId="6337" xr:uid="{EE5A6BAC-114E-4045-AC96-A841F98F535D}"/>
    <cellStyle name="Normal 12 10 2 5 6 2" xfId="19147" xr:uid="{16DCE5D5-23E9-4BA3-8A99-99CB0765E000}"/>
    <cellStyle name="Normal 12 10 2 5 6 2 2" xfId="26091" xr:uid="{3AAF030D-A498-4D77-95B0-D707EC6F255E}"/>
    <cellStyle name="Normal 12 10 2 5 6 3" xfId="26092" xr:uid="{7405168E-FDC3-4D0B-9985-B39F96EB8653}"/>
    <cellStyle name="Normal 12 10 2 5 7" xfId="13657" xr:uid="{44A9133B-5EF3-4A97-ABEB-C31EAEB20C38}"/>
    <cellStyle name="Normal 12 10 2 5 7 2" xfId="26093" xr:uid="{38BB7639-B980-47DD-9A29-CF4F1215F73F}"/>
    <cellStyle name="Normal 12 10 2 5 8" xfId="26094" xr:uid="{86D16239-6445-4F59-B5ED-D8B07CCE6696}"/>
    <cellStyle name="Normal 12 10 2 6" xfId="1247" xr:uid="{B792B87F-1ABD-4125-A3D5-0FD10CBBE43A}"/>
    <cellStyle name="Normal 12 10 2 6 2" xfId="3077" xr:uid="{698EEB6D-5E52-426A-97D8-0225BC70413C}"/>
    <cellStyle name="Normal 12 10 2 6 2 2" xfId="8567" xr:uid="{0D4DC613-9B08-412C-96D0-BDC0B5375E47}"/>
    <cellStyle name="Normal 12 10 2 6 2 2 2" xfId="21377" xr:uid="{2E278304-F21D-4914-BACC-592F4C1C120C}"/>
    <cellStyle name="Normal 12 10 2 6 2 2 2 2" xfId="26095" xr:uid="{DEAF5FEE-55B5-49BB-96BD-084E105CCF00}"/>
    <cellStyle name="Normal 12 10 2 6 2 2 3" xfId="26096" xr:uid="{B47A9ED7-900D-4836-AE3F-96F27A491CE5}"/>
    <cellStyle name="Normal 12 10 2 6 2 3" xfId="15887" xr:uid="{622ABC09-D199-4EF8-9AE4-E5B00455BC22}"/>
    <cellStyle name="Normal 12 10 2 6 2 3 2" xfId="26097" xr:uid="{889ED524-F32D-4F87-A2B0-B95914E17CB5}"/>
    <cellStyle name="Normal 12 10 2 6 2 4" xfId="26098" xr:uid="{B50FBB29-2940-46BE-95E8-53CA610DB1F7}"/>
    <cellStyle name="Normal 12 10 2 6 2 5" xfId="51538" xr:uid="{83124DE8-0413-4456-93AA-15B5B8C1BDDD}"/>
    <cellStyle name="Normal 12 10 2 6 3" xfId="4907" xr:uid="{7675D505-8A05-4F85-A6A1-0F306F605795}"/>
    <cellStyle name="Normal 12 10 2 6 3 2" xfId="10397" xr:uid="{A3438497-9C0A-4F48-8B8F-ED47F04B6C9B}"/>
    <cellStyle name="Normal 12 10 2 6 3 2 2" xfId="23207" xr:uid="{3510E1C7-83EC-48EB-92A4-DD12900CEFC2}"/>
    <cellStyle name="Normal 12 10 2 6 3 2 2 2" xfId="26099" xr:uid="{3C114E14-BDA1-495D-871B-B5A33028144D}"/>
    <cellStyle name="Normal 12 10 2 6 3 2 3" xfId="26100" xr:uid="{956AA261-DE4E-4CE7-B1D7-1E7F202F82EC}"/>
    <cellStyle name="Normal 12 10 2 6 3 3" xfId="17717" xr:uid="{F2153813-4EB1-41F3-A0AC-00792FEC8279}"/>
    <cellStyle name="Normal 12 10 2 6 3 3 2" xfId="26101" xr:uid="{9183D806-2B7F-4355-8ED6-A8194A42CDCB}"/>
    <cellStyle name="Normal 12 10 2 6 3 4" xfId="26102" xr:uid="{5D44EED4-96B8-4508-906C-D8F470E12B68}"/>
    <cellStyle name="Normal 12 10 2 6 4" xfId="12227" xr:uid="{98577AA1-BB01-4AEE-A10D-17D0AE37B188}"/>
    <cellStyle name="Normal 12 10 2 6 4 2" xfId="25037" xr:uid="{DC11F6C7-A69A-4D79-B18C-CACC87A348AF}"/>
    <cellStyle name="Normal 12 10 2 6 4 2 2" xfId="26103" xr:uid="{1B7BF3B6-D5C4-4B7A-A1AB-481ADC02B5F3}"/>
    <cellStyle name="Normal 12 10 2 6 4 3" xfId="26104" xr:uid="{73F73A71-3BFB-47C6-9414-2087345502DB}"/>
    <cellStyle name="Normal 12 10 2 6 5" xfId="6737" xr:uid="{2EC6DC93-0715-4BC2-AE1C-C432B92A5782}"/>
    <cellStyle name="Normal 12 10 2 6 5 2" xfId="19547" xr:uid="{F61271B7-14CF-4C0A-B2C7-FBEC281E61E8}"/>
    <cellStyle name="Normal 12 10 2 6 5 2 2" xfId="26105" xr:uid="{5EED676D-D1C1-4409-ACB8-400B4A1C528D}"/>
    <cellStyle name="Normal 12 10 2 6 5 3" xfId="26106" xr:uid="{C9E6BCA7-B5A0-486B-A0A9-2BE3E4764477}"/>
    <cellStyle name="Normal 12 10 2 6 6" xfId="14057" xr:uid="{81F2488A-99C3-4C9A-AC57-3AF0D04B5FCA}"/>
    <cellStyle name="Normal 12 10 2 6 6 2" xfId="26107" xr:uid="{F5A37088-5FD2-418C-8571-C93DEC52376B}"/>
    <cellStyle name="Normal 12 10 2 6 7" xfId="26108" xr:uid="{64263EB8-0193-4DBE-BE66-AAC61661E911}"/>
    <cellStyle name="Normal 12 10 2 7" xfId="2183" xr:uid="{041AC032-7DB5-4C2A-B492-CC733E4F2116}"/>
    <cellStyle name="Normal 12 10 2 7 2" xfId="7673" xr:uid="{A7289E2C-A86C-459B-A7B4-B631D91D855F}"/>
    <cellStyle name="Normal 12 10 2 7 2 2" xfId="20483" xr:uid="{27E566F4-A045-491B-B485-2BC5445C1F38}"/>
    <cellStyle name="Normal 12 10 2 7 2 2 2" xfId="26109" xr:uid="{B52993AD-334E-47D1-967D-BD3C4531440C}"/>
    <cellStyle name="Normal 12 10 2 7 2 3" xfId="26110" xr:uid="{FC9AF799-1038-4798-AE78-679D939B744E}"/>
    <cellStyle name="Normal 12 10 2 7 3" xfId="14993" xr:uid="{9DBB1315-1CB8-4BA5-B3BF-8B5801EABC6D}"/>
    <cellStyle name="Normal 12 10 2 7 3 2" xfId="26111" xr:uid="{2CCA6431-419D-4282-AEDE-FE97E5A9320E}"/>
    <cellStyle name="Normal 12 10 2 7 4" xfId="26112" xr:uid="{E0D34640-552C-4B42-97A3-9AA1FE303A9A}"/>
    <cellStyle name="Normal 12 10 2 8" xfId="4013" xr:uid="{B7B42C0B-89E8-40BA-9D2F-5DF258C49834}"/>
    <cellStyle name="Normal 12 10 2 8 2" xfId="9503" xr:uid="{7ED3A03F-967B-4391-81D6-3D8695CB665F}"/>
    <cellStyle name="Normal 12 10 2 8 2 2" xfId="22313" xr:uid="{58D357C3-E4D9-4406-8FFD-CFC1D0918554}"/>
    <cellStyle name="Normal 12 10 2 8 2 2 2" xfId="26113" xr:uid="{FA778546-047C-4E66-97BE-88210958F050}"/>
    <cellStyle name="Normal 12 10 2 8 2 3" xfId="26114" xr:uid="{261EEF96-6868-4B04-AD97-91CFE9E7AA12}"/>
    <cellStyle name="Normal 12 10 2 8 3" xfId="16823" xr:uid="{2153F395-8A06-4EBD-981E-1B6F1D2B3E27}"/>
    <cellStyle name="Normal 12 10 2 8 3 2" xfId="26115" xr:uid="{08BBC014-B8CE-4DFF-89C2-5E10D639C74D}"/>
    <cellStyle name="Normal 12 10 2 8 4" xfId="26116" xr:uid="{BE830F41-A056-436C-BEDA-E40A384D38F5}"/>
    <cellStyle name="Normal 12 10 2 9" xfId="11333" xr:uid="{8589D477-2FCB-49D0-B4BA-0D34F00CEC36}"/>
    <cellStyle name="Normal 12 10 2 9 2" xfId="24143" xr:uid="{5C960616-7283-46AF-A0DF-60C85523BE63}"/>
    <cellStyle name="Normal 12 10 2 9 2 2" xfId="26117" xr:uid="{1B575F84-227F-41FB-980B-AF63CBE50801}"/>
    <cellStyle name="Normal 12 10 2 9 3" xfId="26118" xr:uid="{2681696F-DC92-44A5-BDFB-745984F5F2BB}"/>
    <cellStyle name="Normal 12 10 3" xfId="402" xr:uid="{93CF5B10-4977-4064-8D43-90D2A6882BB4}"/>
    <cellStyle name="Normal 12 10 3 10" xfId="5894" xr:uid="{9EDFD076-CC3C-47CA-B0BF-EDDA53424780}"/>
    <cellStyle name="Normal 12 10 3 10 2" xfId="18704" xr:uid="{44C65C23-6905-48C6-B61F-79E0AF1C26EB}"/>
    <cellStyle name="Normal 12 10 3 10 2 2" xfId="26119" xr:uid="{60234926-744A-43A2-A4D9-8DB277C5EA09}"/>
    <cellStyle name="Normal 12 10 3 10 3" xfId="26120" xr:uid="{EFD96E6F-7CF3-4B4E-9465-ADF4CB9415A6}"/>
    <cellStyle name="Normal 12 10 3 11" xfId="13214" xr:uid="{F8374D78-8889-420B-94AC-120AD9FE2A9B}"/>
    <cellStyle name="Normal 12 10 3 11 2" xfId="26121" xr:uid="{77956A72-1C0E-4079-B6A3-623C7B98DB3D}"/>
    <cellStyle name="Normal 12 10 3 12" xfId="26122" xr:uid="{C659C693-98D0-44C0-AA44-8CDB9C4C2681}"/>
    <cellStyle name="Normal 12 10 3 2" xfId="631" xr:uid="{EE0B517C-2678-48C4-8C04-C78A55412ECD}"/>
    <cellStyle name="Normal 12 10 3 2 2" xfId="1030" xr:uid="{AF71D41D-5B53-48F7-AC8A-42B9AF02F9DE}"/>
    <cellStyle name="Normal 12 10 3 2 2 2" xfId="1925" xr:uid="{F6DC948B-C2F5-460A-81C6-C18D89CAE039}"/>
    <cellStyle name="Normal 12 10 3 2 2 2 2" xfId="3755" xr:uid="{4AA26082-62DB-4560-B021-A91296490EB7}"/>
    <cellStyle name="Normal 12 10 3 2 2 2 2 2" xfId="9245" xr:uid="{83A66D1D-C951-4175-A68F-17727A9A5E31}"/>
    <cellStyle name="Normal 12 10 3 2 2 2 2 2 2" xfId="22055" xr:uid="{EDBC39C4-B823-4B89-9ECF-DF5DC8A632BD}"/>
    <cellStyle name="Normal 12 10 3 2 2 2 2 2 2 2" xfId="26123" xr:uid="{2809B649-4832-46E0-A5E3-B7AD55F75E1C}"/>
    <cellStyle name="Normal 12 10 3 2 2 2 2 2 3" xfId="26124" xr:uid="{59546B47-57D2-4ACF-882E-5138E6A69122}"/>
    <cellStyle name="Normal 12 10 3 2 2 2 2 3" xfId="16565" xr:uid="{C08AA772-D1DC-45F1-94DE-0B383C57F6F4}"/>
    <cellStyle name="Normal 12 10 3 2 2 2 2 3 2" xfId="26125" xr:uid="{455AA154-76E0-4528-8D0F-227E997A6520}"/>
    <cellStyle name="Normal 12 10 3 2 2 2 2 4" xfId="26126" xr:uid="{2E6DB5C4-3E79-457C-8D82-BDC0B2507952}"/>
    <cellStyle name="Normal 12 10 3 2 2 2 3" xfId="5585" xr:uid="{6ADDCCE2-63AB-4D54-B1B0-4872229721A2}"/>
    <cellStyle name="Normal 12 10 3 2 2 2 3 2" xfId="11075" xr:uid="{91ED0DD4-FEAB-4AA3-A95F-8CC87215161F}"/>
    <cellStyle name="Normal 12 10 3 2 2 2 3 2 2" xfId="23885" xr:uid="{3B215AC6-2D63-472D-8C49-0D33B482CC40}"/>
    <cellStyle name="Normal 12 10 3 2 2 2 3 2 2 2" xfId="26127" xr:uid="{65ACB3FB-72A3-4CE2-8F0D-5AB3C828C345}"/>
    <cellStyle name="Normal 12 10 3 2 2 2 3 2 3" xfId="26128" xr:uid="{C8428C0C-11EF-4F59-B764-BCCE3BE71C87}"/>
    <cellStyle name="Normal 12 10 3 2 2 2 3 3" xfId="18395" xr:uid="{50EC94CD-09EE-4C89-BE59-193B7F700396}"/>
    <cellStyle name="Normal 12 10 3 2 2 2 3 3 2" xfId="26129" xr:uid="{AAFE6224-3E77-4FC6-B635-596849CE9B41}"/>
    <cellStyle name="Normal 12 10 3 2 2 2 3 4" xfId="26130" xr:uid="{272DF168-96AE-4CD8-BF0F-6CF669061F0F}"/>
    <cellStyle name="Normal 12 10 3 2 2 2 4" xfId="12905" xr:uid="{6E4FAA7A-347D-4874-A96E-5F234B32668C}"/>
    <cellStyle name="Normal 12 10 3 2 2 2 4 2" xfId="25715" xr:uid="{6849608D-CC2D-44C2-8E48-2B3D829DC353}"/>
    <cellStyle name="Normal 12 10 3 2 2 2 4 2 2" xfId="26131" xr:uid="{072254D4-1C1C-40A8-B98E-A5CF208806CA}"/>
    <cellStyle name="Normal 12 10 3 2 2 2 4 3" xfId="26132" xr:uid="{D50F8B67-D29C-4F99-8220-F080E757FE1E}"/>
    <cellStyle name="Normal 12 10 3 2 2 2 5" xfId="7415" xr:uid="{1031BECD-4A87-47FD-9729-9C47875815A0}"/>
    <cellStyle name="Normal 12 10 3 2 2 2 5 2" xfId="20225" xr:uid="{55E10D15-BD5A-4744-BF18-C5E9E95BE6E9}"/>
    <cellStyle name="Normal 12 10 3 2 2 2 5 2 2" xfId="26133" xr:uid="{ECD1864B-A8C8-49E6-86CA-2C3D72135585}"/>
    <cellStyle name="Normal 12 10 3 2 2 2 5 3" xfId="26134" xr:uid="{7CC4C4E0-58F9-43B1-BF9E-C8D6D3233562}"/>
    <cellStyle name="Normal 12 10 3 2 2 2 6" xfId="14735" xr:uid="{67394561-81BE-44F0-90BB-9497AF48C7D9}"/>
    <cellStyle name="Normal 12 10 3 2 2 2 6 2" xfId="26135" xr:uid="{5BFDF199-CD55-4765-9CD2-532FB8B96AF8}"/>
    <cellStyle name="Normal 12 10 3 2 2 2 7" xfId="26136" xr:uid="{080B1D15-0DF6-4531-B70D-49BED7F2BEA7}"/>
    <cellStyle name="Normal 12 10 3 2 2 3" xfId="2861" xr:uid="{1EFA9C9A-D180-4431-BE26-3D2C9F5E1470}"/>
    <cellStyle name="Normal 12 10 3 2 2 3 2" xfId="8351" xr:uid="{8103FE40-A894-4531-AE6B-A8411E27879C}"/>
    <cellStyle name="Normal 12 10 3 2 2 3 2 2" xfId="21161" xr:uid="{455E5BFE-6992-4633-9C52-18399F27DE12}"/>
    <cellStyle name="Normal 12 10 3 2 2 3 2 2 2" xfId="26137" xr:uid="{61F474AA-4DB2-498A-B6FF-64C24A6791DD}"/>
    <cellStyle name="Normal 12 10 3 2 2 3 2 3" xfId="26138" xr:uid="{A5098B1F-76FB-4C2C-9F44-D057942EAD2C}"/>
    <cellStyle name="Normal 12 10 3 2 2 3 3" xfId="15671" xr:uid="{70AC9098-B8BE-4A4F-94E7-B10CFBC7884B}"/>
    <cellStyle name="Normal 12 10 3 2 2 3 3 2" xfId="26139" xr:uid="{10113E37-1149-4D48-A9CC-B0798540A9C7}"/>
    <cellStyle name="Normal 12 10 3 2 2 3 4" xfId="26140" xr:uid="{723F3360-DFAD-40CD-9054-FE3EE61E0318}"/>
    <cellStyle name="Normal 12 10 3 2 2 4" xfId="4691" xr:uid="{A5E791E3-141F-4789-BBEB-B702DA157CBA}"/>
    <cellStyle name="Normal 12 10 3 2 2 4 2" xfId="10181" xr:uid="{11D7240F-5076-46FF-BB00-5F3B3F9C220C}"/>
    <cellStyle name="Normal 12 10 3 2 2 4 2 2" xfId="22991" xr:uid="{FCD9DB29-9C32-4BF6-B706-07E0E2B7ED5C}"/>
    <cellStyle name="Normal 12 10 3 2 2 4 2 2 2" xfId="26141" xr:uid="{81A0F38C-0A12-4C27-96FD-2643D0B5D608}"/>
    <cellStyle name="Normal 12 10 3 2 2 4 2 3" xfId="26142" xr:uid="{AD5607BA-FD7F-47C0-98D8-E622F895B5E2}"/>
    <cellStyle name="Normal 12 10 3 2 2 4 3" xfId="17501" xr:uid="{BEDF125B-FD53-46E4-9DC3-E4B75DD0ECD5}"/>
    <cellStyle name="Normal 12 10 3 2 2 4 3 2" xfId="26143" xr:uid="{EEF1393E-6549-4C09-93A0-CD77BFFEE2F3}"/>
    <cellStyle name="Normal 12 10 3 2 2 4 4" xfId="26144" xr:uid="{1FEB4E4A-D7DA-42E2-BA67-CB9F217F6A2F}"/>
    <cellStyle name="Normal 12 10 3 2 2 5" xfId="12011" xr:uid="{AC8C017F-3BC2-4399-95C8-F92ACC896FA3}"/>
    <cellStyle name="Normal 12 10 3 2 2 5 2" xfId="24821" xr:uid="{E82F1731-B77C-4948-9DEF-4AB5AE1309A1}"/>
    <cellStyle name="Normal 12 10 3 2 2 5 2 2" xfId="26145" xr:uid="{CD721096-259C-497D-A9F8-D023CA1A266F}"/>
    <cellStyle name="Normal 12 10 3 2 2 5 3" xfId="26146" xr:uid="{08E1B8D5-0AD0-4079-A08E-7F8CEB8AAFD2}"/>
    <cellStyle name="Normal 12 10 3 2 2 6" xfId="6521" xr:uid="{0AB1F70D-749F-4622-9183-6752E73EEF3A}"/>
    <cellStyle name="Normal 12 10 3 2 2 6 2" xfId="19331" xr:uid="{1F60965A-F443-4892-AC34-0B12860F9911}"/>
    <cellStyle name="Normal 12 10 3 2 2 6 2 2" xfId="26147" xr:uid="{E57BDBEF-AC38-4C2A-B421-497BC7ED3B9F}"/>
    <cellStyle name="Normal 12 10 3 2 2 6 3" xfId="26148" xr:uid="{40C2BFA5-27EA-4F3E-AE67-A3408DBC5FDF}"/>
    <cellStyle name="Normal 12 10 3 2 2 7" xfId="13841" xr:uid="{CD49BC0A-A280-4CC0-9B6F-F32A8FA5B599}"/>
    <cellStyle name="Normal 12 10 3 2 2 7 2" xfId="26149" xr:uid="{E710C1E9-BFD6-4BF9-A8CF-04A6DDE388EE}"/>
    <cellStyle name="Normal 12 10 3 2 2 8" xfId="26150" xr:uid="{CDA0CC56-EA2D-4839-B6D0-E10EE7AAEEB1}"/>
    <cellStyle name="Normal 12 10 3 2 3" xfId="1526" xr:uid="{CBC636BE-E508-4A07-ACE8-137CD2026B66}"/>
    <cellStyle name="Normal 12 10 3 2 3 2" xfId="3356" xr:uid="{4C9BB3D3-3DD8-41B1-BA9C-0866AA5B7232}"/>
    <cellStyle name="Normal 12 10 3 2 3 2 2" xfId="8846" xr:uid="{423C8A13-FEA1-48A9-BE04-515821617826}"/>
    <cellStyle name="Normal 12 10 3 2 3 2 2 2" xfId="21656" xr:uid="{36DAA868-6C28-4307-8D31-076AA7E80441}"/>
    <cellStyle name="Normal 12 10 3 2 3 2 2 2 2" xfId="26151" xr:uid="{FBFD364F-B839-4248-B76B-B1FE0CA6ADB1}"/>
    <cellStyle name="Normal 12 10 3 2 3 2 2 3" xfId="26152" xr:uid="{6F32A370-5A81-4E7F-958D-42E10B54C96E}"/>
    <cellStyle name="Normal 12 10 3 2 3 2 3" xfId="16166" xr:uid="{63BD5C92-AC5F-4A37-B6D1-F39FBCF79AE0}"/>
    <cellStyle name="Normal 12 10 3 2 3 2 3 2" xfId="26153" xr:uid="{7636DE62-A800-4040-9490-6BBA0533C3FC}"/>
    <cellStyle name="Normal 12 10 3 2 3 2 4" xfId="26154" xr:uid="{4EF37793-8DEE-49E0-920B-A2DA3B8547AA}"/>
    <cellStyle name="Normal 12 10 3 2 3 3" xfId="5186" xr:uid="{7134A7A4-5350-43B3-B57F-C15D48C14825}"/>
    <cellStyle name="Normal 12 10 3 2 3 3 2" xfId="10676" xr:uid="{9EDC84E4-ACF8-4C70-A835-E8D82157483E}"/>
    <cellStyle name="Normal 12 10 3 2 3 3 2 2" xfId="23486" xr:uid="{A1468030-4B8F-4581-A5CA-4F3C81E1D67C}"/>
    <cellStyle name="Normal 12 10 3 2 3 3 2 2 2" xfId="26155" xr:uid="{CACA5225-EB89-4C6C-B481-70717839868C}"/>
    <cellStyle name="Normal 12 10 3 2 3 3 2 3" xfId="26156" xr:uid="{6C5137E0-E1F5-452D-B47C-4E4B77D14C68}"/>
    <cellStyle name="Normal 12 10 3 2 3 3 3" xfId="17996" xr:uid="{A11CB132-E778-4495-AD12-0A047AF9DD4C}"/>
    <cellStyle name="Normal 12 10 3 2 3 3 3 2" xfId="26157" xr:uid="{DEA77CBF-E127-40AC-9522-D6E600660ACD}"/>
    <cellStyle name="Normal 12 10 3 2 3 3 4" xfId="26158" xr:uid="{BA4366BC-13A5-4B9B-B980-EF30ED172999}"/>
    <cellStyle name="Normal 12 10 3 2 3 4" xfId="12506" xr:uid="{04C38E80-9534-403C-92D9-A64CFAA2031F}"/>
    <cellStyle name="Normal 12 10 3 2 3 4 2" xfId="25316" xr:uid="{B938EC73-0D81-4D22-9297-2E6D3AE5D3AE}"/>
    <cellStyle name="Normal 12 10 3 2 3 4 2 2" xfId="26159" xr:uid="{9C6AF0F5-21C4-4DC5-9475-08750A9C6BC8}"/>
    <cellStyle name="Normal 12 10 3 2 3 4 3" xfId="26160" xr:uid="{02E16010-82D8-47E4-85A3-6AB9797327AC}"/>
    <cellStyle name="Normal 12 10 3 2 3 5" xfId="7016" xr:uid="{F7F19466-5D4E-40C0-B143-EB3B826AF869}"/>
    <cellStyle name="Normal 12 10 3 2 3 5 2" xfId="19826" xr:uid="{8D1F18CC-2407-4F16-9C07-DDDF330D3E34}"/>
    <cellStyle name="Normal 12 10 3 2 3 5 2 2" xfId="26161" xr:uid="{49BD79CB-3BA8-4016-80CA-614E669C442C}"/>
    <cellStyle name="Normal 12 10 3 2 3 5 3" xfId="26162" xr:uid="{4E4DCA23-FBC8-470D-A6E0-5DC15E42B604}"/>
    <cellStyle name="Normal 12 10 3 2 3 6" xfId="14336" xr:uid="{9FA47EB1-33A8-4841-BA67-1F162BE67005}"/>
    <cellStyle name="Normal 12 10 3 2 3 6 2" xfId="26163" xr:uid="{BCCD4DC9-5E77-4EE4-9ABE-E504921763B2}"/>
    <cellStyle name="Normal 12 10 3 2 3 7" xfId="26164" xr:uid="{EE021D66-F189-4E07-BD8F-1E7FA842C18D}"/>
    <cellStyle name="Normal 12 10 3 2 4" xfId="2462" xr:uid="{726A02CC-A10C-4AC5-A130-A3D0877CB820}"/>
    <cellStyle name="Normal 12 10 3 2 4 2" xfId="7952" xr:uid="{B4CFE7ED-7565-40A8-9587-0270A7432AC2}"/>
    <cellStyle name="Normal 12 10 3 2 4 2 2" xfId="20762" xr:uid="{7391719D-DC0C-4F43-8849-59A3D92A8381}"/>
    <cellStyle name="Normal 12 10 3 2 4 2 2 2" xfId="26165" xr:uid="{AABFC69E-FF1B-4016-98B6-D3C926805724}"/>
    <cellStyle name="Normal 12 10 3 2 4 2 3" xfId="26166" xr:uid="{E471A59C-AF17-4CAC-8905-28267AABF3B5}"/>
    <cellStyle name="Normal 12 10 3 2 4 3" xfId="15272" xr:uid="{590108F9-46E9-4726-AA05-174FA0BCD0F6}"/>
    <cellStyle name="Normal 12 10 3 2 4 3 2" xfId="26167" xr:uid="{D03DB42B-F1F1-4677-944D-0C703BE57CE6}"/>
    <cellStyle name="Normal 12 10 3 2 4 4" xfId="26168" xr:uid="{51B614BC-0B97-41BE-A297-93A425043A19}"/>
    <cellStyle name="Normal 12 10 3 2 5" xfId="4292" xr:uid="{F8B3FC55-1CF2-4D01-AB63-BBB6356C2B08}"/>
    <cellStyle name="Normal 12 10 3 2 5 2" xfId="9782" xr:uid="{33DD5E6C-1187-4557-88A2-C01DCB39B935}"/>
    <cellStyle name="Normal 12 10 3 2 5 2 2" xfId="22592" xr:uid="{D6D776E1-DC39-4504-AE3D-3D7486443E5A}"/>
    <cellStyle name="Normal 12 10 3 2 5 2 2 2" xfId="26169" xr:uid="{F167F3F9-7641-44D1-8D65-2D3EF8BDC301}"/>
    <cellStyle name="Normal 12 10 3 2 5 2 3" xfId="26170" xr:uid="{F351B7F2-35B1-4FCC-B5EB-EE509CD41BB8}"/>
    <cellStyle name="Normal 12 10 3 2 5 3" xfId="17102" xr:uid="{54793016-9B0A-43CA-99D9-4C817135D304}"/>
    <cellStyle name="Normal 12 10 3 2 5 3 2" xfId="26171" xr:uid="{99DFAF31-0329-43B8-9549-8337834236E4}"/>
    <cellStyle name="Normal 12 10 3 2 5 4" xfId="26172" xr:uid="{83D2EFD5-ABE7-4F74-8E4C-D962F3D2B3FF}"/>
    <cellStyle name="Normal 12 10 3 2 6" xfId="11612" xr:uid="{C7FBAFCD-23B6-452E-9D51-5CF61138FB53}"/>
    <cellStyle name="Normal 12 10 3 2 6 2" xfId="24422" xr:uid="{0999AEBA-D69B-45D6-9B3D-939D73D802A9}"/>
    <cellStyle name="Normal 12 10 3 2 6 2 2" xfId="26173" xr:uid="{63F53374-DBCF-4E58-A8CB-E49F3862F5BB}"/>
    <cellStyle name="Normal 12 10 3 2 6 3" xfId="26174" xr:uid="{CE436435-CCD5-497A-B3DB-2D973EEBFD00}"/>
    <cellStyle name="Normal 12 10 3 2 7" xfId="6122" xr:uid="{BC31FBA7-3388-4E45-BFC1-72B275C21D56}"/>
    <cellStyle name="Normal 12 10 3 2 7 2" xfId="18932" xr:uid="{9CC8A074-6D0B-444D-9A1E-1F8478C5F866}"/>
    <cellStyle name="Normal 12 10 3 2 7 2 2" xfId="26175" xr:uid="{21ED483D-EFCC-4A9A-A14C-6731AED4DD6F}"/>
    <cellStyle name="Normal 12 10 3 2 7 3" xfId="26176" xr:uid="{BF21915B-BE23-48C1-A103-90E569C154CC}"/>
    <cellStyle name="Normal 12 10 3 2 8" xfId="13442" xr:uid="{274532F5-E70D-4220-B04F-F6172F336792}"/>
    <cellStyle name="Normal 12 10 3 2 8 2" xfId="26177" xr:uid="{6FB7D28F-D39B-48B7-A136-5F78F2AA29DB}"/>
    <cellStyle name="Normal 12 10 3 2 9" xfId="26178" xr:uid="{73A5B5F1-9B27-4B0E-8829-17DCB076FD5D}"/>
    <cellStyle name="Normal 12 10 3 3" xfId="763" xr:uid="{CF941627-9EF9-4EE9-AD14-F6BD307A5348}"/>
    <cellStyle name="Normal 12 10 3 3 2" xfId="1163" xr:uid="{80542E70-7C91-4680-8A2E-E04961096EBC}"/>
    <cellStyle name="Normal 12 10 3 3 2 2" xfId="2058" xr:uid="{17FC859F-AC46-451C-928E-BE354B1AE506}"/>
    <cellStyle name="Normal 12 10 3 3 2 2 2" xfId="3888" xr:uid="{295455F2-B69C-4AF0-ACD6-1A89A921C72E}"/>
    <cellStyle name="Normal 12 10 3 3 2 2 2 2" xfId="9378" xr:uid="{A9B180E8-3972-48AB-9D9A-3B3BA78448B6}"/>
    <cellStyle name="Normal 12 10 3 3 2 2 2 2 2" xfId="22188" xr:uid="{39AA5D7B-9AD6-4725-84E4-7DAF9E7FC854}"/>
    <cellStyle name="Normal 12 10 3 3 2 2 2 2 2 2" xfId="26179" xr:uid="{839D9AF1-3EC8-4874-BA6B-30F47892CA1C}"/>
    <cellStyle name="Normal 12 10 3 3 2 2 2 2 3" xfId="26180" xr:uid="{F1FE2C6B-B81A-48A8-AD46-0E52B49D2225}"/>
    <cellStyle name="Normal 12 10 3 3 2 2 2 3" xfId="16698" xr:uid="{D0039EC1-76E5-49B1-B07A-3926C04AA69B}"/>
    <cellStyle name="Normal 12 10 3 3 2 2 2 3 2" xfId="26181" xr:uid="{9FC48479-88EA-4539-87FA-376CF4C00E95}"/>
    <cellStyle name="Normal 12 10 3 3 2 2 2 4" xfId="26182" xr:uid="{14E6DA7D-B89F-4660-BCF7-5E7BD21EE217}"/>
    <cellStyle name="Normal 12 10 3 3 2 2 3" xfId="5718" xr:uid="{64E28064-6ABD-4DB4-8CBD-9865A814457D}"/>
    <cellStyle name="Normal 12 10 3 3 2 2 3 2" xfId="11208" xr:uid="{0D653B53-BB1E-44E4-9D5B-9CAA8605AE8C}"/>
    <cellStyle name="Normal 12 10 3 3 2 2 3 2 2" xfId="24018" xr:uid="{B8DD7FD1-3AC1-4870-A452-EB4574CA8A13}"/>
    <cellStyle name="Normal 12 10 3 3 2 2 3 2 2 2" xfId="26183" xr:uid="{97E42E8A-D411-4714-BA13-70D67E3918E8}"/>
    <cellStyle name="Normal 12 10 3 3 2 2 3 2 3" xfId="26184" xr:uid="{55208039-A5F7-4DA2-9D87-2D7CFCF56A29}"/>
    <cellStyle name="Normal 12 10 3 3 2 2 3 3" xfId="18528" xr:uid="{4224C818-9755-4FD2-BBD2-E14B1FB3FC38}"/>
    <cellStyle name="Normal 12 10 3 3 2 2 3 3 2" xfId="26185" xr:uid="{F429E8D9-6118-4CB0-98AD-4D463DF89854}"/>
    <cellStyle name="Normal 12 10 3 3 2 2 3 4" xfId="26186" xr:uid="{5839C009-BBBE-4FC2-9907-C39E7F9C0C5D}"/>
    <cellStyle name="Normal 12 10 3 3 2 2 4" xfId="13038" xr:uid="{D93395EC-9984-4C50-958F-C6D7D788DD06}"/>
    <cellStyle name="Normal 12 10 3 3 2 2 4 2" xfId="25848" xr:uid="{E6C84428-47CE-4AF5-8CC2-4239407892DE}"/>
    <cellStyle name="Normal 12 10 3 3 2 2 4 2 2" xfId="26187" xr:uid="{D3FB8F0F-BDB6-4B98-BD0F-032DA502A282}"/>
    <cellStyle name="Normal 12 10 3 3 2 2 4 3" xfId="26188" xr:uid="{C8915571-CE5F-4F32-8941-0B4D8532F20D}"/>
    <cellStyle name="Normal 12 10 3 3 2 2 5" xfId="7548" xr:uid="{395EA448-9AE9-431D-97F8-DCC676022D7E}"/>
    <cellStyle name="Normal 12 10 3 3 2 2 5 2" xfId="20358" xr:uid="{8EB68A4E-0B16-4FA9-ACDA-781ED7CEB188}"/>
    <cellStyle name="Normal 12 10 3 3 2 2 5 2 2" xfId="26189" xr:uid="{B8A7037E-A44D-4580-8838-E3BAFB8B506B}"/>
    <cellStyle name="Normal 12 10 3 3 2 2 5 3" xfId="26190" xr:uid="{68DBD9DF-7FD0-4DAE-8566-28EF92DE7347}"/>
    <cellStyle name="Normal 12 10 3 3 2 2 6" xfId="14868" xr:uid="{E4670AB1-2A7E-437E-92AE-6A9A8F1CC605}"/>
    <cellStyle name="Normal 12 10 3 3 2 2 6 2" xfId="26191" xr:uid="{54AC4839-429E-4CB2-8B89-2EB073700F63}"/>
    <cellStyle name="Normal 12 10 3 3 2 2 7" xfId="26192" xr:uid="{86C5C35F-92D3-48CD-AB85-4714EDAE9D0F}"/>
    <cellStyle name="Normal 12 10 3 3 2 3" xfId="2994" xr:uid="{437BA3B3-F7BC-4160-BCA7-C4E632F1DE4F}"/>
    <cellStyle name="Normal 12 10 3 3 2 3 2" xfId="8484" xr:uid="{5393FF7B-8539-4E15-A289-39DA9754D0EE}"/>
    <cellStyle name="Normal 12 10 3 3 2 3 2 2" xfId="21294" xr:uid="{1EB75B58-A0FC-4FA9-9051-3D5FB875B0FC}"/>
    <cellStyle name="Normal 12 10 3 3 2 3 2 2 2" xfId="26193" xr:uid="{0F12A99D-9ECC-4C70-AF94-F43606C61B4A}"/>
    <cellStyle name="Normal 12 10 3 3 2 3 2 3" xfId="26194" xr:uid="{6DD498FA-4721-44F0-8A49-6CF9AD647662}"/>
    <cellStyle name="Normal 12 10 3 3 2 3 3" xfId="15804" xr:uid="{5CEA5E04-D0AE-4DF8-91B5-7D91036B679B}"/>
    <cellStyle name="Normal 12 10 3 3 2 3 3 2" xfId="26195" xr:uid="{A951490E-1873-4F80-AFFE-C540CB9719AC}"/>
    <cellStyle name="Normal 12 10 3 3 2 3 4" xfId="26196" xr:uid="{6F422CC0-888B-4EB7-A0F7-846CDF712883}"/>
    <cellStyle name="Normal 12 10 3 3 2 4" xfId="4824" xr:uid="{85B90650-D37B-456B-B354-423EA5B5431C}"/>
    <cellStyle name="Normal 12 10 3 3 2 4 2" xfId="10314" xr:uid="{199DC838-0342-414F-AC65-43866E0131C5}"/>
    <cellStyle name="Normal 12 10 3 3 2 4 2 2" xfId="23124" xr:uid="{3A103D45-7B4B-4024-AE76-8DA67369829F}"/>
    <cellStyle name="Normal 12 10 3 3 2 4 2 2 2" xfId="26197" xr:uid="{62D0156E-98D8-4DFE-BFF5-B8714E89CFE7}"/>
    <cellStyle name="Normal 12 10 3 3 2 4 2 3" xfId="26198" xr:uid="{CB700549-FDC6-49E2-B0CC-86F176A28DAF}"/>
    <cellStyle name="Normal 12 10 3 3 2 4 3" xfId="17634" xr:uid="{62F9AF98-C50D-4C19-B7BC-985F53A46FEF}"/>
    <cellStyle name="Normal 12 10 3 3 2 4 3 2" xfId="26199" xr:uid="{F0ACA857-0862-45C7-9A32-2A7B5D6F5DDE}"/>
    <cellStyle name="Normal 12 10 3 3 2 4 4" xfId="26200" xr:uid="{4B819365-64C5-4C1C-8D6D-B931549367BB}"/>
    <cellStyle name="Normal 12 10 3 3 2 5" xfId="12144" xr:uid="{471C07A8-9796-4694-9D50-136BAC5D8F60}"/>
    <cellStyle name="Normal 12 10 3 3 2 5 2" xfId="24954" xr:uid="{199A8DF0-FC74-4C34-A858-44FBEE6E9C2B}"/>
    <cellStyle name="Normal 12 10 3 3 2 5 2 2" xfId="26201" xr:uid="{C3635269-6E82-44E8-96AC-7FB75A603738}"/>
    <cellStyle name="Normal 12 10 3 3 2 5 3" xfId="26202" xr:uid="{E07BB5D5-CD5D-4DE8-88C3-F737426A80B0}"/>
    <cellStyle name="Normal 12 10 3 3 2 6" xfId="6654" xr:uid="{0B87DBD3-0EFA-4220-B872-BFC27FC500F9}"/>
    <cellStyle name="Normal 12 10 3 3 2 6 2" xfId="19464" xr:uid="{9FFABEAB-5E74-4709-A8C5-4394C4CEA1B5}"/>
    <cellStyle name="Normal 12 10 3 3 2 6 2 2" xfId="26203" xr:uid="{C8F1B781-6BA3-4EA8-9BE8-7E0386F3D6BC}"/>
    <cellStyle name="Normal 12 10 3 3 2 6 3" xfId="26204" xr:uid="{92DA1B69-BDB4-43E3-985D-52F9619ED030}"/>
    <cellStyle name="Normal 12 10 3 3 2 7" xfId="13974" xr:uid="{5A80680C-2616-4F86-BDC7-AFA601347E9E}"/>
    <cellStyle name="Normal 12 10 3 3 2 7 2" xfId="26205" xr:uid="{3A44F4D7-3694-4687-B930-9ABAB4A62DBD}"/>
    <cellStyle name="Normal 12 10 3 3 2 8" xfId="26206" xr:uid="{221C7D25-D24E-4A88-A22A-65BA6C615FA0}"/>
    <cellStyle name="Normal 12 10 3 3 3" xfId="1658" xr:uid="{7C6C12B6-817B-4F97-8EA1-C37D834D7FE6}"/>
    <cellStyle name="Normal 12 10 3 3 3 2" xfId="3488" xr:uid="{E72BCE49-5E4C-4A60-9271-1301F8664D84}"/>
    <cellStyle name="Normal 12 10 3 3 3 2 2" xfId="8978" xr:uid="{28FE3AF5-43C8-4367-ABF5-A2874101ADD4}"/>
    <cellStyle name="Normal 12 10 3 3 3 2 2 2" xfId="21788" xr:uid="{634332C7-ABFE-4419-9077-D429B821AED6}"/>
    <cellStyle name="Normal 12 10 3 3 3 2 2 2 2" xfId="26207" xr:uid="{5DEFD61C-28A1-477E-B98E-D8FBC0BAF2F6}"/>
    <cellStyle name="Normal 12 10 3 3 3 2 2 3" xfId="26208" xr:uid="{59EF0359-96E2-486B-9C7F-F43C1CD4DCDC}"/>
    <cellStyle name="Normal 12 10 3 3 3 2 3" xfId="16298" xr:uid="{EC08332A-AA88-40EA-9E35-21F837B3F99D}"/>
    <cellStyle name="Normal 12 10 3 3 3 2 3 2" xfId="26209" xr:uid="{6C9B7185-4764-4C1A-B171-F5CB53041E8C}"/>
    <cellStyle name="Normal 12 10 3 3 3 2 4" xfId="26210" xr:uid="{62F2B747-8E5C-43EC-87F4-131F4B93EB80}"/>
    <cellStyle name="Normal 12 10 3 3 3 3" xfId="5318" xr:uid="{EFB98D3C-843F-4D86-8EC6-E3F8BB2A5413}"/>
    <cellStyle name="Normal 12 10 3 3 3 3 2" xfId="10808" xr:uid="{CAA78718-4B7E-4728-8BBB-2919B0E224F2}"/>
    <cellStyle name="Normal 12 10 3 3 3 3 2 2" xfId="23618" xr:uid="{F36DC6B8-7145-424E-9FB0-7252E673D261}"/>
    <cellStyle name="Normal 12 10 3 3 3 3 2 2 2" xfId="26211" xr:uid="{83952C0C-9D13-4636-81A6-744BBC62E7C5}"/>
    <cellStyle name="Normal 12 10 3 3 3 3 2 3" xfId="26212" xr:uid="{6652CCE2-8AD9-4690-AB76-9A8963364F5D}"/>
    <cellStyle name="Normal 12 10 3 3 3 3 3" xfId="18128" xr:uid="{DCE934F3-C975-44D2-90CF-35F2542630D9}"/>
    <cellStyle name="Normal 12 10 3 3 3 3 3 2" xfId="26213" xr:uid="{DAAF1274-BABD-486E-A400-AE9E126483CE}"/>
    <cellStyle name="Normal 12 10 3 3 3 3 4" xfId="26214" xr:uid="{641D565B-8499-4D3E-B220-9A78662884D2}"/>
    <cellStyle name="Normal 12 10 3 3 3 4" xfId="12638" xr:uid="{6C1AD6D0-F582-4B63-A0F6-FEA11195B94B}"/>
    <cellStyle name="Normal 12 10 3 3 3 4 2" xfId="25448" xr:uid="{D9C5B3E2-EF4D-49A6-BB20-C213E2DA6C0D}"/>
    <cellStyle name="Normal 12 10 3 3 3 4 2 2" xfId="26215" xr:uid="{B0AADAD9-4C8B-4742-BFEA-260E1FF2A50C}"/>
    <cellStyle name="Normal 12 10 3 3 3 4 3" xfId="26216" xr:uid="{6121784D-1C14-433C-942B-E1E9C8BE19FE}"/>
    <cellStyle name="Normal 12 10 3 3 3 5" xfId="7148" xr:uid="{C2C77005-39DA-442E-B91F-89EBC8A4823D}"/>
    <cellStyle name="Normal 12 10 3 3 3 5 2" xfId="19958" xr:uid="{BC3B63F7-7EFE-40F0-9004-51D382A4C436}"/>
    <cellStyle name="Normal 12 10 3 3 3 5 2 2" xfId="26217" xr:uid="{192DC930-2102-42E9-A0CF-7E4508A5D00B}"/>
    <cellStyle name="Normal 12 10 3 3 3 5 3" xfId="26218" xr:uid="{EC5BA7C4-379E-4D58-AD48-E5FEEB3F2DF5}"/>
    <cellStyle name="Normal 12 10 3 3 3 6" xfId="14468" xr:uid="{B8236B85-3763-449D-A0D6-6B23728A5B01}"/>
    <cellStyle name="Normal 12 10 3 3 3 6 2" xfId="26219" xr:uid="{78F1906A-DC45-46E7-9262-4AC482FED9F6}"/>
    <cellStyle name="Normal 12 10 3 3 3 7" xfId="26220" xr:uid="{59B99087-9378-4CCF-AB22-121AC4E6EC0B}"/>
    <cellStyle name="Normal 12 10 3 3 4" xfId="2594" xr:uid="{2BEDD33A-A60C-439A-A976-97F2050A5EFD}"/>
    <cellStyle name="Normal 12 10 3 3 4 2" xfId="8084" xr:uid="{0A04D737-8846-4AC8-9FB3-A7D31D24BE52}"/>
    <cellStyle name="Normal 12 10 3 3 4 2 2" xfId="20894" xr:uid="{EBDB9F39-D591-45B9-8CC8-5A49B4CE5B60}"/>
    <cellStyle name="Normal 12 10 3 3 4 2 2 2" xfId="26221" xr:uid="{192B5D47-57E6-494E-B7BF-2EF898929863}"/>
    <cellStyle name="Normal 12 10 3 3 4 2 3" xfId="26222" xr:uid="{CDFA08F2-92DA-4576-ACE8-10D3DA9ABB8B}"/>
    <cellStyle name="Normal 12 10 3 3 4 3" xfId="15404" xr:uid="{CC589DE6-676C-4FEC-B751-59BDA6544C75}"/>
    <cellStyle name="Normal 12 10 3 3 4 3 2" xfId="26223" xr:uid="{A8642B83-F303-4F71-977D-80CAC31D21FD}"/>
    <cellStyle name="Normal 12 10 3 3 4 4" xfId="26224" xr:uid="{74C2207A-441F-4C16-AD9E-EE4FC46637FB}"/>
    <cellStyle name="Normal 12 10 3 3 5" xfId="4424" xr:uid="{2F94DC71-B99A-4427-8A87-0FE9B1062BF9}"/>
    <cellStyle name="Normal 12 10 3 3 5 2" xfId="9914" xr:uid="{DF307C37-F94B-4794-99D2-D30D51F94810}"/>
    <cellStyle name="Normal 12 10 3 3 5 2 2" xfId="22724" xr:uid="{9943860E-82BA-457C-9C19-E5162449E054}"/>
    <cellStyle name="Normal 12 10 3 3 5 2 2 2" xfId="26225" xr:uid="{0B22C128-535E-4453-ACDA-C70AC2704065}"/>
    <cellStyle name="Normal 12 10 3 3 5 2 3" xfId="26226" xr:uid="{3980861E-65A3-407D-886F-9ED2843A1EFE}"/>
    <cellStyle name="Normal 12 10 3 3 5 3" xfId="17234" xr:uid="{E4E3CAB3-D3BD-49AF-8983-BBE1E72768B6}"/>
    <cellStyle name="Normal 12 10 3 3 5 3 2" xfId="26227" xr:uid="{C003F5DB-5D91-4D31-8D1E-EEB50E8A522A}"/>
    <cellStyle name="Normal 12 10 3 3 5 4" xfId="26228" xr:uid="{7A760395-C51C-4F1A-84A6-1B6B4980C61A}"/>
    <cellStyle name="Normal 12 10 3 3 6" xfId="11744" xr:uid="{00F3F9D1-EC45-4257-9EA0-14D6924AD3E7}"/>
    <cellStyle name="Normal 12 10 3 3 6 2" xfId="24554" xr:uid="{736EEC81-579E-4DF4-9C33-531BE296485A}"/>
    <cellStyle name="Normal 12 10 3 3 6 2 2" xfId="26229" xr:uid="{EA9C06F7-3598-4261-AB74-9DFDFD2F8328}"/>
    <cellStyle name="Normal 12 10 3 3 6 3" xfId="26230" xr:uid="{BCFB2173-A8E5-4172-B672-0C93ADDCF437}"/>
    <cellStyle name="Normal 12 10 3 3 7" xfId="6254" xr:uid="{CCBCCD5E-668C-4B5D-956D-D4B6BF412361}"/>
    <cellStyle name="Normal 12 10 3 3 7 2" xfId="19064" xr:uid="{74DB3074-FF83-4182-BF60-C7838BB21D50}"/>
    <cellStyle name="Normal 12 10 3 3 7 2 2" xfId="26231" xr:uid="{F201BABD-C392-4BBC-BE0E-A7B5037831BE}"/>
    <cellStyle name="Normal 12 10 3 3 7 3" xfId="26232" xr:uid="{C6F7F158-08E1-495B-B6BC-29FB4289E89F}"/>
    <cellStyle name="Normal 12 10 3 3 8" xfId="13574" xr:uid="{8934F26D-A96A-4B9D-8CAB-FA6493BE5535}"/>
    <cellStyle name="Normal 12 10 3 3 8 2" xfId="26233" xr:uid="{922C5AEC-CE26-4CF1-8772-D9FA175EC704}"/>
    <cellStyle name="Normal 12 10 3 3 9" xfId="26234" xr:uid="{C703A335-0933-4F33-A7AE-5C79A8CE9B25}"/>
    <cellStyle name="Normal 12 10 3 4" xfId="538" xr:uid="{F5ABA5F8-5553-467A-B8BC-45D773358361}"/>
    <cellStyle name="Normal 12 10 3 4 2" xfId="1433" xr:uid="{8D2E5D59-7D38-4045-A40A-C83EA191BBC5}"/>
    <cellStyle name="Normal 12 10 3 4 2 2" xfId="3263" xr:uid="{E3C5C473-0769-4DF1-8583-D2663C1CE2A2}"/>
    <cellStyle name="Normal 12 10 3 4 2 2 2" xfId="8753" xr:uid="{FC5437D4-5E91-4E4E-9562-862F7E865DA5}"/>
    <cellStyle name="Normal 12 10 3 4 2 2 2 2" xfId="21563" xr:uid="{10E45CB1-D784-4671-BE73-41AC7B054763}"/>
    <cellStyle name="Normal 12 10 3 4 2 2 2 2 2" xfId="26235" xr:uid="{A5F698F9-3A75-4AE8-8AE3-9C1F42299960}"/>
    <cellStyle name="Normal 12 10 3 4 2 2 2 3" xfId="26236" xr:uid="{73F53D64-8515-4639-A7F7-231A6F96F2EB}"/>
    <cellStyle name="Normal 12 10 3 4 2 2 3" xfId="16073" xr:uid="{D836C744-DFE1-4320-A170-62018A48D4F7}"/>
    <cellStyle name="Normal 12 10 3 4 2 2 3 2" xfId="26237" xr:uid="{D3DA0863-D4F8-426A-9F0F-D1024C5EA3EE}"/>
    <cellStyle name="Normal 12 10 3 4 2 2 4" xfId="26238" xr:uid="{8DF07FA6-D357-40E0-80AB-2830D6CF1404}"/>
    <cellStyle name="Normal 12 10 3 4 2 3" xfId="5093" xr:uid="{488B1EFD-597C-40E6-8AA4-18B5D18DE01F}"/>
    <cellStyle name="Normal 12 10 3 4 2 3 2" xfId="10583" xr:uid="{0DCA1340-EDC8-47B4-943D-D65A0EAE5EE7}"/>
    <cellStyle name="Normal 12 10 3 4 2 3 2 2" xfId="23393" xr:uid="{C79D675D-4C36-4A37-B74D-D5EBFC255A9C}"/>
    <cellStyle name="Normal 12 10 3 4 2 3 2 2 2" xfId="26239" xr:uid="{6467B11D-9A4F-49E6-9243-637B979CE12B}"/>
    <cellStyle name="Normal 12 10 3 4 2 3 2 3" xfId="26240" xr:uid="{54F07514-8AAE-4117-B5E6-9719361FF7C0}"/>
    <cellStyle name="Normal 12 10 3 4 2 3 3" xfId="17903" xr:uid="{D60139E9-414E-4BEC-970F-8AB4FA732F26}"/>
    <cellStyle name="Normal 12 10 3 4 2 3 3 2" xfId="26241" xr:uid="{B800370E-879F-47AD-A8D2-54FA79B45091}"/>
    <cellStyle name="Normal 12 10 3 4 2 3 4" xfId="26242" xr:uid="{B15F071A-6D92-46D9-A628-4B07EF7A8D02}"/>
    <cellStyle name="Normal 12 10 3 4 2 4" xfId="12413" xr:uid="{0D6F1A43-E58C-48B4-AD0A-8EE0C9F9C633}"/>
    <cellStyle name="Normal 12 10 3 4 2 4 2" xfId="25223" xr:uid="{5AE1A5A8-0ED0-4CC9-A372-87B69FA75FE9}"/>
    <cellStyle name="Normal 12 10 3 4 2 4 2 2" xfId="26243" xr:uid="{6C65B1A9-A755-4AE3-B027-1672118C2A6D}"/>
    <cellStyle name="Normal 12 10 3 4 2 4 3" xfId="26244" xr:uid="{B92FB1F3-DF35-4228-93CB-A6E6C492A93B}"/>
    <cellStyle name="Normal 12 10 3 4 2 5" xfId="6923" xr:uid="{FB046D1B-A95A-424E-99CD-C13224D46301}"/>
    <cellStyle name="Normal 12 10 3 4 2 5 2" xfId="19733" xr:uid="{2974B9AB-8FDF-414E-B5BD-1EA75FC20FB3}"/>
    <cellStyle name="Normal 12 10 3 4 2 5 2 2" xfId="26245" xr:uid="{6E8B318B-6735-4D97-B82B-FB792BCA1A2D}"/>
    <cellStyle name="Normal 12 10 3 4 2 5 3" xfId="26246" xr:uid="{C30EC27A-CB08-4849-B33C-366E12110F09}"/>
    <cellStyle name="Normal 12 10 3 4 2 6" xfId="14243" xr:uid="{C4A9826F-29E2-4804-87CD-4F5625FF7661}"/>
    <cellStyle name="Normal 12 10 3 4 2 6 2" xfId="26247" xr:uid="{E2292207-58E2-44CD-9B1F-6A9D72F542FA}"/>
    <cellStyle name="Normal 12 10 3 4 2 7" xfId="26248" xr:uid="{2C92E5BF-B795-4641-8460-CD97FB56F1F9}"/>
    <cellStyle name="Normal 12 10 3 4 3" xfId="2369" xr:uid="{8110B4F6-78CD-4200-A3A0-B1D69514F7C7}"/>
    <cellStyle name="Normal 12 10 3 4 3 2" xfId="7859" xr:uid="{0E1974C1-DC38-4F62-B487-55CB5444225D}"/>
    <cellStyle name="Normal 12 10 3 4 3 2 2" xfId="20669" xr:uid="{D224BEF5-BEC3-42A0-8059-CD1AF8564108}"/>
    <cellStyle name="Normal 12 10 3 4 3 2 2 2" xfId="26249" xr:uid="{4AEA1E65-ED0D-4E81-88E6-CD2DC7186D41}"/>
    <cellStyle name="Normal 12 10 3 4 3 2 3" xfId="26250" xr:uid="{2E23CD46-F67F-49A9-A74A-39547A4C9CD2}"/>
    <cellStyle name="Normal 12 10 3 4 3 3" xfId="15179" xr:uid="{F2B30918-B71B-450F-8269-8BAFA0BFBA81}"/>
    <cellStyle name="Normal 12 10 3 4 3 3 2" xfId="26251" xr:uid="{BA959290-1FF1-403A-8BE5-F04221EEFC09}"/>
    <cellStyle name="Normal 12 10 3 4 3 4" xfId="26252" xr:uid="{FC405245-52E4-48DB-A8F5-04997A3FC475}"/>
    <cellStyle name="Normal 12 10 3 4 4" xfId="4199" xr:uid="{33A530F8-7573-419E-9F47-CF37CD4ED307}"/>
    <cellStyle name="Normal 12 10 3 4 4 2" xfId="9689" xr:uid="{D82E2232-2A34-4BFD-8C0E-F4AAFB91426F}"/>
    <cellStyle name="Normal 12 10 3 4 4 2 2" xfId="22499" xr:uid="{1C3A80BA-674F-4EF7-9650-2B2B628BBF53}"/>
    <cellStyle name="Normal 12 10 3 4 4 2 2 2" xfId="26253" xr:uid="{F8765CD8-B6DB-44E6-AE96-CBBC7D2FF998}"/>
    <cellStyle name="Normal 12 10 3 4 4 2 3" xfId="26254" xr:uid="{80AD7ED6-8455-45C2-B4E9-5CD96919EF59}"/>
    <cellStyle name="Normal 12 10 3 4 4 3" xfId="17009" xr:uid="{98EB8053-A778-4F9C-B56F-C33906F1EE7F}"/>
    <cellStyle name="Normal 12 10 3 4 4 3 2" xfId="26255" xr:uid="{5C7711E6-9BA1-415A-9ECA-AEF344004596}"/>
    <cellStyle name="Normal 12 10 3 4 4 4" xfId="26256" xr:uid="{7728B78C-DA85-4875-874C-5A0C89F4B38E}"/>
    <cellStyle name="Normal 12 10 3 4 5" xfId="11519" xr:uid="{EBE13647-8487-4E7C-BC61-7947851CD58A}"/>
    <cellStyle name="Normal 12 10 3 4 5 2" xfId="24329" xr:uid="{5DEA73DC-6A99-4A82-B2DC-B5B884EFF987}"/>
    <cellStyle name="Normal 12 10 3 4 5 2 2" xfId="26257" xr:uid="{1D025646-BA68-4347-81FA-91A03F2BF96E}"/>
    <cellStyle name="Normal 12 10 3 4 5 3" xfId="26258" xr:uid="{059C5FF7-4756-4665-9B28-6C828DB8C73E}"/>
    <cellStyle name="Normal 12 10 3 4 6" xfId="6029" xr:uid="{ACBC6424-268D-4C57-B5E3-9851DC68F9B9}"/>
    <cellStyle name="Normal 12 10 3 4 6 2" xfId="18839" xr:uid="{804E1569-E35D-44AE-A380-8B00C4959CFD}"/>
    <cellStyle name="Normal 12 10 3 4 6 2 2" xfId="26259" xr:uid="{38B9EB61-56C5-4A8D-B2BA-5DCFFF30BE69}"/>
    <cellStyle name="Normal 12 10 3 4 6 3" xfId="26260" xr:uid="{D9B937AA-26C1-45DA-8CEF-DA774823E974}"/>
    <cellStyle name="Normal 12 10 3 4 7" xfId="13349" xr:uid="{7A2943C5-5968-4A6D-92B7-DD4616DEE84E}"/>
    <cellStyle name="Normal 12 10 3 4 7 2" xfId="26261" xr:uid="{DF6736B4-8A79-4532-9EF0-ACAA4D851383}"/>
    <cellStyle name="Normal 12 10 3 4 8" xfId="26262" xr:uid="{91DEF9BB-96BA-437B-AFEF-96CD4749AB42}"/>
    <cellStyle name="Normal 12 10 3 5" xfId="897" xr:uid="{83D71403-4E3B-4ADA-B6C6-08DEA7A819D9}"/>
    <cellStyle name="Normal 12 10 3 5 2" xfId="1792" xr:uid="{459883EB-B711-4321-8C7B-F61A2A7F73F9}"/>
    <cellStyle name="Normal 12 10 3 5 2 2" xfId="3622" xr:uid="{746F3FCD-7385-4751-9A01-792AA985B8A8}"/>
    <cellStyle name="Normal 12 10 3 5 2 2 2" xfId="9112" xr:uid="{FB027F04-DAED-4D22-AE6F-0E4D2F143940}"/>
    <cellStyle name="Normal 12 10 3 5 2 2 2 2" xfId="21922" xr:uid="{C312B044-1732-44F7-A514-E80A53174B81}"/>
    <cellStyle name="Normal 12 10 3 5 2 2 2 2 2" xfId="26263" xr:uid="{67C30C05-86CD-4F47-BDDC-D0FF9525D12E}"/>
    <cellStyle name="Normal 12 10 3 5 2 2 2 3" xfId="26264" xr:uid="{D399CAF0-EC1A-47B0-99D5-8EAAE1FC91BE}"/>
    <cellStyle name="Normal 12 10 3 5 2 2 3" xfId="16432" xr:uid="{5453EBD2-F0EF-47FD-9D91-F4BD029F8AF7}"/>
    <cellStyle name="Normal 12 10 3 5 2 2 3 2" xfId="26265" xr:uid="{0C12DA42-DE92-4CCD-BDD2-3DCC935F8E71}"/>
    <cellStyle name="Normal 12 10 3 5 2 2 4" xfId="26266" xr:uid="{8212335B-93C4-4C6E-B679-CF657923A161}"/>
    <cellStyle name="Normal 12 10 3 5 2 3" xfId="5452" xr:uid="{89229869-EEB1-4D25-87F5-195A25639312}"/>
    <cellStyle name="Normal 12 10 3 5 2 3 2" xfId="10942" xr:uid="{0FD002A9-72FB-4B22-A2F9-77AD65423B17}"/>
    <cellStyle name="Normal 12 10 3 5 2 3 2 2" xfId="23752" xr:uid="{AB9584D5-684A-4616-B328-C08350D65357}"/>
    <cellStyle name="Normal 12 10 3 5 2 3 2 2 2" xfId="26267" xr:uid="{BBC5CD52-858E-4FC7-A94E-48B222886E1D}"/>
    <cellStyle name="Normal 12 10 3 5 2 3 2 3" xfId="26268" xr:uid="{8791168E-B2C5-4EC0-8F57-9E90029AB617}"/>
    <cellStyle name="Normal 12 10 3 5 2 3 3" xfId="18262" xr:uid="{F2D40581-3FDD-4045-B36C-A5EB0D71E062}"/>
    <cellStyle name="Normal 12 10 3 5 2 3 3 2" xfId="26269" xr:uid="{DFAC2F25-397C-43FD-B6E2-B07EE21337C8}"/>
    <cellStyle name="Normal 12 10 3 5 2 3 4" xfId="26270" xr:uid="{BA201888-A587-487F-A59D-0D09147B306D}"/>
    <cellStyle name="Normal 12 10 3 5 2 4" xfId="12772" xr:uid="{0A1A4F52-8A00-4BDA-8183-C37B16022BB1}"/>
    <cellStyle name="Normal 12 10 3 5 2 4 2" xfId="25582" xr:uid="{B8A4A1F3-B51B-4772-AD96-DF076F6F190E}"/>
    <cellStyle name="Normal 12 10 3 5 2 4 2 2" xfId="26271" xr:uid="{B24373A5-EC78-4BC4-8B36-3E63AA8AD373}"/>
    <cellStyle name="Normal 12 10 3 5 2 4 3" xfId="26272" xr:uid="{05494220-ED37-49B9-9033-9046A33F9686}"/>
    <cellStyle name="Normal 12 10 3 5 2 5" xfId="7282" xr:uid="{5DEF3099-DCD1-4F81-9CD6-2D32D21C7A76}"/>
    <cellStyle name="Normal 12 10 3 5 2 5 2" xfId="20092" xr:uid="{31A2DAF8-2CAE-4554-B265-686E9545DAA3}"/>
    <cellStyle name="Normal 12 10 3 5 2 5 2 2" xfId="26273" xr:uid="{00AEF18E-1BA2-4F54-9301-AD0DBE3A2DDC}"/>
    <cellStyle name="Normal 12 10 3 5 2 5 3" xfId="26274" xr:uid="{992FFCCB-6BA9-4CA2-ADF2-7FD92E0AA824}"/>
    <cellStyle name="Normal 12 10 3 5 2 6" xfId="14602" xr:uid="{8E3C7EE8-F665-49F9-97C7-FF957BA5D8A1}"/>
    <cellStyle name="Normal 12 10 3 5 2 6 2" xfId="26275" xr:uid="{CF68C4AB-0724-40B6-B949-D8DF1AA20253}"/>
    <cellStyle name="Normal 12 10 3 5 2 7" xfId="26276" xr:uid="{9BFD5762-21C3-4D95-9F37-85469CAFF1BB}"/>
    <cellStyle name="Normal 12 10 3 5 3" xfId="2728" xr:uid="{4041176E-F39C-4BBC-AEF2-6CE41B805A69}"/>
    <cellStyle name="Normal 12 10 3 5 3 2" xfId="8218" xr:uid="{BF3ECA74-F66C-4D9B-A344-80C6388408C2}"/>
    <cellStyle name="Normal 12 10 3 5 3 2 2" xfId="21028" xr:uid="{B600EFFC-AA87-44FB-AD0D-E93785CF431D}"/>
    <cellStyle name="Normal 12 10 3 5 3 2 2 2" xfId="26277" xr:uid="{96047F68-0A9A-42DD-89DA-C76BCE3486AB}"/>
    <cellStyle name="Normal 12 10 3 5 3 2 3" xfId="26278" xr:uid="{078E52AD-0658-47CA-AFA4-02030A060287}"/>
    <cellStyle name="Normal 12 10 3 5 3 3" xfId="15538" xr:uid="{0DCBF6D6-E2E7-4CC1-972F-26D097F6E4FF}"/>
    <cellStyle name="Normal 12 10 3 5 3 3 2" xfId="26279" xr:uid="{1DBA0E87-3DA5-4DAB-8587-2F3BD92388AC}"/>
    <cellStyle name="Normal 12 10 3 5 3 4" xfId="26280" xr:uid="{EBDE87F5-EF70-4342-B615-072DF26B6187}"/>
    <cellStyle name="Normal 12 10 3 5 4" xfId="4558" xr:uid="{6CFF385B-28BA-4DF3-B0C9-BF346C122537}"/>
    <cellStyle name="Normal 12 10 3 5 4 2" xfId="10048" xr:uid="{01B154EA-F1A4-4411-8D8A-CE94399D2B71}"/>
    <cellStyle name="Normal 12 10 3 5 4 2 2" xfId="22858" xr:uid="{9E019654-15AB-4A1E-B2FE-C79ACE206D4F}"/>
    <cellStyle name="Normal 12 10 3 5 4 2 2 2" xfId="26281" xr:uid="{DAB533C2-F410-41CA-B2A3-C9FFE9360DB1}"/>
    <cellStyle name="Normal 12 10 3 5 4 2 3" xfId="26282" xr:uid="{075D25EC-A9B9-49F1-992C-C558C3533222}"/>
    <cellStyle name="Normal 12 10 3 5 4 3" xfId="17368" xr:uid="{7DB06B8B-68C3-42E3-B875-901A991AC65D}"/>
    <cellStyle name="Normal 12 10 3 5 4 3 2" xfId="26283" xr:uid="{7A3DC64B-BD68-4338-8E75-293B1B71E8AB}"/>
    <cellStyle name="Normal 12 10 3 5 4 4" xfId="26284" xr:uid="{575D4A2F-2E6C-4849-AA5F-DF2D4F9FEC58}"/>
    <cellStyle name="Normal 12 10 3 5 5" xfId="11878" xr:uid="{17C15B32-515C-4F35-9E26-4140D232702B}"/>
    <cellStyle name="Normal 12 10 3 5 5 2" xfId="24688" xr:uid="{5A66AF3D-DA0B-4084-9CC8-5F6481A07939}"/>
    <cellStyle name="Normal 12 10 3 5 5 2 2" xfId="26285" xr:uid="{2FF1526C-B9EB-4235-9BD9-1ED464C28F5C}"/>
    <cellStyle name="Normal 12 10 3 5 5 3" xfId="26286" xr:uid="{3637E15E-C3FD-41CD-ABED-5A7CE5C9763F}"/>
    <cellStyle name="Normal 12 10 3 5 6" xfId="6388" xr:uid="{5959564E-2892-4ECD-B8BE-4A951C247195}"/>
    <cellStyle name="Normal 12 10 3 5 6 2" xfId="19198" xr:uid="{2662730A-84F8-44FF-881C-5A8F8A3A01D1}"/>
    <cellStyle name="Normal 12 10 3 5 6 2 2" xfId="26287" xr:uid="{E63F78B9-A377-4E13-85D9-06719313F74D}"/>
    <cellStyle name="Normal 12 10 3 5 6 3" xfId="26288" xr:uid="{CFD9428B-4B7E-4DAA-90FC-27054B04E87E}"/>
    <cellStyle name="Normal 12 10 3 5 7" xfId="13708" xr:uid="{28F2F90E-56D2-4440-98A8-5247749DAF3D}"/>
    <cellStyle name="Normal 12 10 3 5 7 2" xfId="26289" xr:uid="{B83D0A7E-2E17-4E84-8F43-B1DB4B85748A}"/>
    <cellStyle name="Normal 12 10 3 5 8" xfId="26290" xr:uid="{A395CA2C-BE3B-43E1-B6C1-21E670DA1C05}"/>
    <cellStyle name="Normal 12 10 3 6" xfId="1298" xr:uid="{34F08B26-AA5B-48A8-A86F-48DBA2F728C8}"/>
    <cellStyle name="Normal 12 10 3 6 2" xfId="3128" xr:uid="{ED9421CC-D5B7-4FDB-82E9-E18717809FF1}"/>
    <cellStyle name="Normal 12 10 3 6 2 2" xfId="8618" xr:uid="{3174638C-AA5B-461C-81A4-A6E9B17A339E}"/>
    <cellStyle name="Normal 12 10 3 6 2 2 2" xfId="21428" xr:uid="{EF757D1F-17C1-45F1-828E-0E0699BCDBA8}"/>
    <cellStyle name="Normal 12 10 3 6 2 2 2 2" xfId="26291" xr:uid="{570C30CB-6E3B-440C-AF19-83988024057C}"/>
    <cellStyle name="Normal 12 10 3 6 2 2 3" xfId="26292" xr:uid="{C3D245B3-E5C4-4AD5-95CC-C141F8F68F6E}"/>
    <cellStyle name="Normal 12 10 3 6 2 3" xfId="15938" xr:uid="{002ADE21-6F81-41D0-8C94-288B82C635C9}"/>
    <cellStyle name="Normal 12 10 3 6 2 3 2" xfId="26293" xr:uid="{1E938FAD-C9FC-4FB1-9CE3-C71707EE4F7F}"/>
    <cellStyle name="Normal 12 10 3 6 2 4" xfId="26294" xr:uid="{02286F20-238D-43F0-85CE-67A742D0C963}"/>
    <cellStyle name="Normal 12 10 3 6 3" xfId="4958" xr:uid="{80AB7343-BAA5-49B8-B925-4600148D31F2}"/>
    <cellStyle name="Normal 12 10 3 6 3 2" xfId="10448" xr:uid="{A5A6B243-56EE-4580-AC9B-2EC5FBDD935A}"/>
    <cellStyle name="Normal 12 10 3 6 3 2 2" xfId="23258" xr:uid="{2D25C454-6EBC-40F0-A083-4961E2874985}"/>
    <cellStyle name="Normal 12 10 3 6 3 2 2 2" xfId="26295" xr:uid="{CA839776-8C64-48C1-A2EA-137EB4DEFC30}"/>
    <cellStyle name="Normal 12 10 3 6 3 2 3" xfId="26296" xr:uid="{FEC32F4A-AAFC-4885-AAF1-BBF500C3EE5E}"/>
    <cellStyle name="Normal 12 10 3 6 3 3" xfId="17768" xr:uid="{53F19C29-2D39-43CC-8FBA-63E272B5C02E}"/>
    <cellStyle name="Normal 12 10 3 6 3 3 2" xfId="26297" xr:uid="{90EFF5F8-A618-4B2E-9119-87EE3488F931}"/>
    <cellStyle name="Normal 12 10 3 6 3 4" xfId="26298" xr:uid="{3C13C7A8-9F94-4798-8A64-CFADABFCB0F4}"/>
    <cellStyle name="Normal 12 10 3 6 4" xfId="12278" xr:uid="{643FEDF2-BBA6-4459-94C0-4D144BD27DE8}"/>
    <cellStyle name="Normal 12 10 3 6 4 2" xfId="25088" xr:uid="{4DCB6F35-EC82-4D67-A813-1142FBED800B}"/>
    <cellStyle name="Normal 12 10 3 6 4 2 2" xfId="26299" xr:uid="{88E91CC7-C34E-4099-BC0D-356BB1180C2E}"/>
    <cellStyle name="Normal 12 10 3 6 4 3" xfId="26300" xr:uid="{A25BD145-0F0E-4EFF-BC9F-F5773BEFE4EC}"/>
    <cellStyle name="Normal 12 10 3 6 5" xfId="6788" xr:uid="{F6022794-D618-4296-8678-21A4E09B1C34}"/>
    <cellStyle name="Normal 12 10 3 6 5 2" xfId="19598" xr:uid="{948FBBC6-D2D4-4FA9-AD40-C8231483B008}"/>
    <cellStyle name="Normal 12 10 3 6 5 2 2" xfId="26301" xr:uid="{20D3E6F5-3A43-4D1E-8462-D9BDB0B47CE9}"/>
    <cellStyle name="Normal 12 10 3 6 5 3" xfId="26302" xr:uid="{3DACE60A-9512-4D62-A90F-628AC21C74BC}"/>
    <cellStyle name="Normal 12 10 3 6 6" xfId="14108" xr:uid="{F5CF71DB-13AD-4075-B11E-80C42699A5EB}"/>
    <cellStyle name="Normal 12 10 3 6 6 2" xfId="26303" xr:uid="{767CFDBD-8A8D-484B-BDE3-BEA132CB8357}"/>
    <cellStyle name="Normal 12 10 3 6 7" xfId="26304" xr:uid="{6DE2C548-3FD4-4AB8-A5E5-E820A35CB2C8}"/>
    <cellStyle name="Normal 12 10 3 7" xfId="2234" xr:uid="{21C61BA1-7804-4A29-B065-8729C053C62B}"/>
    <cellStyle name="Normal 12 10 3 7 2" xfId="7724" xr:uid="{2D93A1F7-BD30-415C-A025-1ED79B52DC99}"/>
    <cellStyle name="Normal 12 10 3 7 2 2" xfId="20534" xr:uid="{11513A4E-2B79-4001-A097-D489DDFF0935}"/>
    <cellStyle name="Normal 12 10 3 7 2 2 2" xfId="26305" xr:uid="{0EC0B2E5-8F5D-4E1A-AAEA-937267167E8B}"/>
    <cellStyle name="Normal 12 10 3 7 2 3" xfId="26306" xr:uid="{3E1BF888-E444-431D-B418-CC52C31DF0EE}"/>
    <cellStyle name="Normal 12 10 3 7 3" xfId="15044" xr:uid="{4D7B9C32-F240-4781-B9C5-0FEE706F1E6E}"/>
    <cellStyle name="Normal 12 10 3 7 3 2" xfId="26307" xr:uid="{0BD2D934-E699-4B41-A7D9-E60B6627981A}"/>
    <cellStyle name="Normal 12 10 3 7 4" xfId="26308" xr:uid="{E174426D-8898-4ADD-9EA9-5E33B5288CA7}"/>
    <cellStyle name="Normal 12 10 3 8" xfId="4064" xr:uid="{381AE9DB-9C41-476E-8DAC-59D28A569D12}"/>
    <cellStyle name="Normal 12 10 3 8 2" xfId="9554" xr:uid="{5FA257F6-0699-482E-9C32-1C61991C7510}"/>
    <cellStyle name="Normal 12 10 3 8 2 2" xfId="22364" xr:uid="{14ADFBCF-AE13-4BA8-AF88-7F7BAE28D56F}"/>
    <cellStyle name="Normal 12 10 3 8 2 2 2" xfId="26309" xr:uid="{B36B8816-192D-4A29-9D7A-CD710B877EEF}"/>
    <cellStyle name="Normal 12 10 3 8 2 3" xfId="26310" xr:uid="{A8B06985-4DA8-4288-9BAE-60684117B90D}"/>
    <cellStyle name="Normal 12 10 3 8 3" xfId="16874" xr:uid="{525A18ED-7BFB-4E53-85C9-53238D4611CE}"/>
    <cellStyle name="Normal 12 10 3 8 3 2" xfId="26311" xr:uid="{4A8E3272-917D-41C8-A303-841D16827E84}"/>
    <cellStyle name="Normal 12 10 3 8 4" xfId="26312" xr:uid="{8C2B7D57-9716-4BD4-9E4C-0A8E15A12B61}"/>
    <cellStyle name="Normal 12 10 3 9" xfId="11384" xr:uid="{65164D99-A2C9-4996-AC45-5F70834AA7C8}"/>
    <cellStyle name="Normal 12 10 3 9 2" xfId="24194" xr:uid="{DC2A0E80-D0B7-4090-84F8-6B2FB1369518}"/>
    <cellStyle name="Normal 12 10 3 9 2 2" xfId="26313" xr:uid="{5DC8BAB3-3269-4793-A00D-19A2E909EEEA}"/>
    <cellStyle name="Normal 12 10 3 9 3" xfId="26314" xr:uid="{663F42AD-F7D1-44A0-8043-F1CC4E87BE04}"/>
    <cellStyle name="Normal 12 10 4" xfId="427" xr:uid="{E8C63C3C-64DA-4039-833F-14848C267CD8}"/>
    <cellStyle name="Normal 12 10 4 2" xfId="938" xr:uid="{7C18C445-BE46-4A74-8A3F-6FC39EA9CD4A}"/>
    <cellStyle name="Normal 12 10 4 2 2" xfId="1833" xr:uid="{ABE530D9-2B68-4DC3-90FD-191DC43013C9}"/>
    <cellStyle name="Normal 12 10 4 2 2 2" xfId="3663" xr:uid="{59C96CE0-28A0-45B4-8731-236BCD52A05A}"/>
    <cellStyle name="Normal 12 10 4 2 2 2 2" xfId="9153" xr:uid="{A104B9DC-4910-4732-A464-24DC0C054A15}"/>
    <cellStyle name="Normal 12 10 4 2 2 2 2 2" xfId="21963" xr:uid="{E46F31CD-4B00-4767-AAD1-0F34E122406B}"/>
    <cellStyle name="Normal 12 10 4 2 2 2 2 2 2" xfId="26315" xr:uid="{71CF80CE-F1E9-4AB9-BB39-216D6354594D}"/>
    <cellStyle name="Normal 12 10 4 2 2 2 2 3" xfId="26316" xr:uid="{B1B91D35-6733-4CEE-B603-818B508C21EA}"/>
    <cellStyle name="Normal 12 10 4 2 2 2 3" xfId="16473" xr:uid="{21F6D6BB-69DA-48C6-84F6-46B44761ED3D}"/>
    <cellStyle name="Normal 12 10 4 2 2 2 3 2" xfId="26317" xr:uid="{2CCA3223-7BB6-470D-8B4A-0EA3BB8BC83B}"/>
    <cellStyle name="Normal 12 10 4 2 2 2 4" xfId="26318" xr:uid="{A5F13C9C-1D18-4502-8877-94F4A20AF8DE}"/>
    <cellStyle name="Normal 12 10 4 2 2 3" xfId="5493" xr:uid="{0C935B62-2E7E-453A-AC14-6631A570FE14}"/>
    <cellStyle name="Normal 12 10 4 2 2 3 2" xfId="10983" xr:uid="{513274D2-4390-4D42-8575-9F7C2165E7DE}"/>
    <cellStyle name="Normal 12 10 4 2 2 3 2 2" xfId="23793" xr:uid="{FC9E45B9-F0FF-4CC4-9206-DB88257EDF63}"/>
    <cellStyle name="Normal 12 10 4 2 2 3 2 2 2" xfId="26319" xr:uid="{98E0AA04-3FB8-4285-8631-F3EB8586B28D}"/>
    <cellStyle name="Normal 12 10 4 2 2 3 2 3" xfId="26320" xr:uid="{05C7ADEB-A6FA-427D-8BE5-95FD2DF6C077}"/>
    <cellStyle name="Normal 12 10 4 2 2 3 3" xfId="18303" xr:uid="{7BD2DF88-BB31-4FB5-B6FF-D3ABDAA117C5}"/>
    <cellStyle name="Normal 12 10 4 2 2 3 3 2" xfId="26321" xr:uid="{BE3D2D27-5DFF-4B00-9D31-CE16C6D8FAF2}"/>
    <cellStyle name="Normal 12 10 4 2 2 3 4" xfId="26322" xr:uid="{61AB3F40-DF6C-42C0-B742-2EDB76F885BD}"/>
    <cellStyle name="Normal 12 10 4 2 2 4" xfId="12813" xr:uid="{F12E101B-D473-4BA2-B296-D47DF7CD73EC}"/>
    <cellStyle name="Normal 12 10 4 2 2 4 2" xfId="25623" xr:uid="{C7CC3660-8327-4ED3-AED8-2DDF462265B9}"/>
    <cellStyle name="Normal 12 10 4 2 2 4 2 2" xfId="26323" xr:uid="{51F5CB4A-3075-4B33-AB69-60EA7B02563B}"/>
    <cellStyle name="Normal 12 10 4 2 2 4 3" xfId="26324" xr:uid="{772E6E7B-8C21-4346-BBD3-00E9EAEBCDE0}"/>
    <cellStyle name="Normal 12 10 4 2 2 5" xfId="7323" xr:uid="{7D1D261A-024A-47A8-9B65-0F58740FE573}"/>
    <cellStyle name="Normal 12 10 4 2 2 5 2" xfId="20133" xr:uid="{AE69F55C-E303-4581-BCFE-02B493B07BF7}"/>
    <cellStyle name="Normal 12 10 4 2 2 5 2 2" xfId="26325" xr:uid="{86166A94-9F6C-4DEC-A0D0-665F9D5777E5}"/>
    <cellStyle name="Normal 12 10 4 2 2 5 3" xfId="26326" xr:uid="{488D763A-9D39-4ED4-86E7-D2B91E2B52F8}"/>
    <cellStyle name="Normal 12 10 4 2 2 6" xfId="14643" xr:uid="{D06D2DA5-22E2-477C-A686-2C70045BD702}"/>
    <cellStyle name="Normal 12 10 4 2 2 6 2" xfId="26327" xr:uid="{174D175F-C019-47E8-9AAF-1C991C1013F3}"/>
    <cellStyle name="Normal 12 10 4 2 2 7" xfId="26328" xr:uid="{41F7C61B-6F4F-4577-AAE6-3A03F9B8A4EE}"/>
    <cellStyle name="Normal 12 10 4 2 3" xfId="2769" xr:uid="{624E7F15-2AD5-4EA8-90C8-CCF79B84785C}"/>
    <cellStyle name="Normal 12 10 4 2 3 2" xfId="8259" xr:uid="{82725FD0-F0F5-403D-AD16-FEB54F0DC72E}"/>
    <cellStyle name="Normal 12 10 4 2 3 2 2" xfId="21069" xr:uid="{C5FB1A6C-1EE6-4296-A55E-C672F5108FB3}"/>
    <cellStyle name="Normal 12 10 4 2 3 2 2 2" xfId="26329" xr:uid="{04817B8B-A6D4-4D8B-82AB-A785BFA3A98A}"/>
    <cellStyle name="Normal 12 10 4 2 3 2 3" xfId="26330" xr:uid="{A7B8CA98-145E-48AC-87C5-E1F89749C141}"/>
    <cellStyle name="Normal 12 10 4 2 3 3" xfId="15579" xr:uid="{BB01E5D5-0BC0-4660-ABE0-F8AB1659D4E2}"/>
    <cellStyle name="Normal 12 10 4 2 3 3 2" xfId="26331" xr:uid="{01B75206-D829-4646-AC00-091C297FC374}"/>
    <cellStyle name="Normal 12 10 4 2 3 4" xfId="26332" xr:uid="{BDBD3288-8DC6-4DB0-8AC3-052C7D1A40A3}"/>
    <cellStyle name="Normal 12 10 4 2 4" xfId="4599" xr:uid="{91FE17CC-E2EC-4149-89F0-5984B4F127BE}"/>
    <cellStyle name="Normal 12 10 4 2 4 2" xfId="10089" xr:uid="{6DF913B1-8634-40B4-90FB-72EE68D81E70}"/>
    <cellStyle name="Normal 12 10 4 2 4 2 2" xfId="22899" xr:uid="{F51B10A9-D186-4342-B227-7C0550C941A4}"/>
    <cellStyle name="Normal 12 10 4 2 4 2 2 2" xfId="26333" xr:uid="{6424C698-965B-4D4E-B3D9-7895A5DF440B}"/>
    <cellStyle name="Normal 12 10 4 2 4 2 3" xfId="26334" xr:uid="{408DD73A-8D41-4CB2-92C0-06D71813705A}"/>
    <cellStyle name="Normal 12 10 4 2 4 3" xfId="17409" xr:uid="{70F9DCE8-0B55-469D-9C1D-76559414502B}"/>
    <cellStyle name="Normal 12 10 4 2 4 3 2" xfId="26335" xr:uid="{271430FB-CC8E-4006-85E6-C8353F5FA879}"/>
    <cellStyle name="Normal 12 10 4 2 4 4" xfId="26336" xr:uid="{CFBFF3B2-9B5D-4541-A2EB-3A9EA4DDA4DA}"/>
    <cellStyle name="Normal 12 10 4 2 5" xfId="11919" xr:uid="{BF5A867D-DED4-47C1-A8B4-84FD4708C0A6}"/>
    <cellStyle name="Normal 12 10 4 2 5 2" xfId="24729" xr:uid="{AB54188D-C410-4A75-A913-3BC01C93AAE5}"/>
    <cellStyle name="Normal 12 10 4 2 5 2 2" xfId="26337" xr:uid="{78EAE9DD-699F-4A7E-8893-1F1A997E87B9}"/>
    <cellStyle name="Normal 12 10 4 2 5 3" xfId="26338" xr:uid="{850ED70F-9B14-4946-92B2-F73498325974}"/>
    <cellStyle name="Normal 12 10 4 2 6" xfId="6429" xr:uid="{B64AAED4-1857-4C57-A5B7-DBDE653C8577}"/>
    <cellStyle name="Normal 12 10 4 2 6 2" xfId="19239" xr:uid="{25B634D3-33BD-41D8-BE8E-4CB68CC3CD05}"/>
    <cellStyle name="Normal 12 10 4 2 6 2 2" xfId="26339" xr:uid="{A1CBB60D-6A10-4A55-99AC-4128B586D975}"/>
    <cellStyle name="Normal 12 10 4 2 6 3" xfId="26340" xr:uid="{FEB4CB8F-2C11-4004-9A83-A688AE4F98C0}"/>
    <cellStyle name="Normal 12 10 4 2 7" xfId="13749" xr:uid="{6953DEBD-75CD-4A19-ABCA-82A750F54D5F}"/>
    <cellStyle name="Normal 12 10 4 2 7 2" xfId="26341" xr:uid="{DA2C6C92-183D-40F1-8125-7D8A0CE46EE5}"/>
    <cellStyle name="Normal 12 10 4 2 8" xfId="26342" xr:uid="{7B24BD11-946E-4484-BE25-287ED487BD9B}"/>
    <cellStyle name="Normal 12 10 4 3" xfId="1322" xr:uid="{A70AB6BA-DAE7-4316-96D5-7ED851C7A175}"/>
    <cellStyle name="Normal 12 10 4 3 2" xfId="3152" xr:uid="{7F62BAD3-5A0F-465D-875D-6B0B72C16832}"/>
    <cellStyle name="Normal 12 10 4 3 2 2" xfId="8642" xr:uid="{19CA9BB1-EA83-45A9-90D5-C44996458222}"/>
    <cellStyle name="Normal 12 10 4 3 2 2 2" xfId="21452" xr:uid="{6271A3D8-426B-48EA-B159-121D4D4B58D7}"/>
    <cellStyle name="Normal 12 10 4 3 2 2 2 2" xfId="26343" xr:uid="{D8760754-01CC-472E-AD86-A7106E52FD88}"/>
    <cellStyle name="Normal 12 10 4 3 2 2 3" xfId="26344" xr:uid="{DC615B60-DF76-4AAF-8F6A-5EE373FE0903}"/>
    <cellStyle name="Normal 12 10 4 3 2 3" xfId="15962" xr:uid="{8FBF4675-5E4E-46EA-BB22-C683553F7B8F}"/>
    <cellStyle name="Normal 12 10 4 3 2 3 2" xfId="26345" xr:uid="{D33E5B9D-2556-4E6D-9D95-40709F41279B}"/>
    <cellStyle name="Normal 12 10 4 3 2 4" xfId="26346" xr:uid="{D9E0FFBA-AC20-448F-BA59-5FDB872C9BE7}"/>
    <cellStyle name="Normal 12 10 4 3 3" xfId="4982" xr:uid="{6CCEFB9C-AD6F-4F3C-ACAC-C83EB6F73CFD}"/>
    <cellStyle name="Normal 12 10 4 3 3 2" xfId="10472" xr:uid="{DF3DCCC4-63A2-42F9-9044-FADAD03E8B8B}"/>
    <cellStyle name="Normal 12 10 4 3 3 2 2" xfId="23282" xr:uid="{8B4B3536-BE6B-4A19-A3EF-9439A7E25177}"/>
    <cellStyle name="Normal 12 10 4 3 3 2 2 2" xfId="26347" xr:uid="{FF2DB178-2CFB-44BE-BE5C-535BD9BE1309}"/>
    <cellStyle name="Normal 12 10 4 3 3 2 3" xfId="26348" xr:uid="{7D358D68-3A96-4003-99AE-A8DACFE33E03}"/>
    <cellStyle name="Normal 12 10 4 3 3 3" xfId="17792" xr:uid="{44197CBE-0C8D-44C8-9993-ABB42E283BC8}"/>
    <cellStyle name="Normal 12 10 4 3 3 3 2" xfId="26349" xr:uid="{BF101115-E387-4982-AB1B-1992626665B7}"/>
    <cellStyle name="Normal 12 10 4 3 3 4" xfId="26350" xr:uid="{2368C528-6673-48B4-9314-33F18ADFE627}"/>
    <cellStyle name="Normal 12 10 4 3 4" xfId="12302" xr:uid="{ADDA591A-E100-4DD0-A524-F4A9B7ED619F}"/>
    <cellStyle name="Normal 12 10 4 3 4 2" xfId="25112" xr:uid="{8B4F373F-B558-4346-BA16-2E4BF41E8C90}"/>
    <cellStyle name="Normal 12 10 4 3 4 2 2" xfId="26351" xr:uid="{E8DD7BA7-787B-439C-8FC7-55383D2899E6}"/>
    <cellStyle name="Normal 12 10 4 3 4 3" xfId="26352" xr:uid="{E9672724-3DD3-40AC-9B36-6CA49F03D0D8}"/>
    <cellStyle name="Normal 12 10 4 3 5" xfId="6812" xr:uid="{0A07AF54-B998-47A3-B17C-1B62B901F4A4}"/>
    <cellStyle name="Normal 12 10 4 3 5 2" xfId="19622" xr:uid="{EFBBBE28-0F72-49CA-B950-6452170356FE}"/>
    <cellStyle name="Normal 12 10 4 3 5 2 2" xfId="26353" xr:uid="{6D7C28E3-A806-46E3-940B-A68E30BF6F3A}"/>
    <cellStyle name="Normal 12 10 4 3 5 3" xfId="26354" xr:uid="{4947ECA9-A28F-4485-80AD-7ED6E60B7283}"/>
    <cellStyle name="Normal 12 10 4 3 6" xfId="14132" xr:uid="{4C14BD9E-2283-4583-9CF1-FDB80C43D04F}"/>
    <cellStyle name="Normal 12 10 4 3 6 2" xfId="26355" xr:uid="{B4FCD868-7B24-4F6B-A7F2-6DF7618FFC69}"/>
    <cellStyle name="Normal 12 10 4 3 7" xfId="26356" xr:uid="{55BF9118-63A6-4AC6-8771-D142E075A570}"/>
    <cellStyle name="Normal 12 10 4 4" xfId="2258" xr:uid="{A0536393-DCE3-4A28-A7F5-A3BD1F7CA2FC}"/>
    <cellStyle name="Normal 12 10 4 4 2" xfId="7748" xr:uid="{2A101E04-1C7E-4224-AC41-9A49485BFF3B}"/>
    <cellStyle name="Normal 12 10 4 4 2 2" xfId="20558" xr:uid="{DB1EEB31-FC83-451D-AC5D-A24568640F41}"/>
    <cellStyle name="Normal 12 10 4 4 2 2 2" xfId="26357" xr:uid="{3D182CFF-6DCE-455F-B8E6-4F668CEFABB0}"/>
    <cellStyle name="Normal 12 10 4 4 2 3" xfId="26358" xr:uid="{933B8B56-7CE0-4ABD-AB3A-82F68D1CB671}"/>
    <cellStyle name="Normal 12 10 4 4 3" xfId="15068" xr:uid="{15CD1611-8ADF-4333-B502-7FBE0A814DBF}"/>
    <cellStyle name="Normal 12 10 4 4 3 2" xfId="26359" xr:uid="{7DD2D13F-8D72-4ECF-A0C6-6AF63E8B8379}"/>
    <cellStyle name="Normal 12 10 4 4 4" xfId="26360" xr:uid="{DED3E797-BDB3-45C8-B7E6-B68402C8C1AB}"/>
    <cellStyle name="Normal 12 10 4 5" xfId="4088" xr:uid="{3DFA1A2C-326F-4DE4-B790-3A875785A122}"/>
    <cellStyle name="Normal 12 10 4 5 2" xfId="9578" xr:uid="{FF68F1C8-F540-4859-A9D7-ABAE1F0DFDD6}"/>
    <cellStyle name="Normal 12 10 4 5 2 2" xfId="22388" xr:uid="{716235B0-EE74-492C-BD1E-72A253B368C7}"/>
    <cellStyle name="Normal 12 10 4 5 2 2 2" xfId="26361" xr:uid="{C07527CB-F372-4FBA-9373-CE6CACE03C72}"/>
    <cellStyle name="Normal 12 10 4 5 2 3" xfId="26362" xr:uid="{E9D5F89C-7DF8-4D69-BCD2-23F27F1216A3}"/>
    <cellStyle name="Normal 12 10 4 5 3" xfId="16898" xr:uid="{E7497211-D6E3-4D58-9CEB-A2C274A1E8DD}"/>
    <cellStyle name="Normal 12 10 4 5 3 2" xfId="26363" xr:uid="{CFD0E3AD-2A08-43BA-832B-2BF4C86D33EB}"/>
    <cellStyle name="Normal 12 10 4 5 4" xfId="26364" xr:uid="{A36D8217-3515-4B44-82D8-CF860CFE1F1E}"/>
    <cellStyle name="Normal 12 10 4 6" xfId="11408" xr:uid="{B50D5987-8435-424A-A76E-23752513971D}"/>
    <cellStyle name="Normal 12 10 4 6 2" xfId="24218" xr:uid="{5D9A62D6-0733-4641-B208-099B6B2E2339}"/>
    <cellStyle name="Normal 12 10 4 6 2 2" xfId="26365" xr:uid="{32139FB4-F9DC-4A32-B3F0-4F641103D006}"/>
    <cellStyle name="Normal 12 10 4 6 3" xfId="26366" xr:uid="{C0D493F3-9643-4009-925A-646E8572D799}"/>
    <cellStyle name="Normal 12 10 4 7" xfId="5918" xr:uid="{39556191-A6FF-410D-BF74-8DC6C448020C}"/>
    <cellStyle name="Normal 12 10 4 7 2" xfId="18728" xr:uid="{5E928942-FB8D-41DF-A28E-C582F2F190B1}"/>
    <cellStyle name="Normal 12 10 4 7 2 2" xfId="26367" xr:uid="{B0B6409D-19CB-4839-B0F4-73BF8EF6A74A}"/>
    <cellStyle name="Normal 12 10 4 7 3" xfId="26368" xr:uid="{836A8B4E-1D60-4B06-9655-B23EF8EFA85B}"/>
    <cellStyle name="Normal 12 10 4 8" xfId="13238" xr:uid="{531D8E37-F957-4AA7-9882-9B6056AE4AA2}"/>
    <cellStyle name="Normal 12 10 4 8 2" xfId="26369" xr:uid="{272FF367-7090-48FD-B1CD-1B9BBE133CF6}"/>
    <cellStyle name="Normal 12 10 4 9" xfId="26370" xr:uid="{CA5C28E8-070B-4EFE-B8E0-68CEB80034E1}"/>
    <cellStyle name="Normal 12 10 5" xfId="671" xr:uid="{854DDDDC-6D18-453F-AADA-09D15C432724}"/>
    <cellStyle name="Normal 12 10 5 2" xfId="1071" xr:uid="{D9503AF1-B185-4528-951A-49052F5CA22C}"/>
    <cellStyle name="Normal 12 10 5 2 2" xfId="1966" xr:uid="{124E2DD1-56FF-4490-95AE-730595A5F0E1}"/>
    <cellStyle name="Normal 12 10 5 2 2 2" xfId="3796" xr:uid="{6357AD56-50FF-4FCC-84AA-2DD93EF92509}"/>
    <cellStyle name="Normal 12 10 5 2 2 2 2" xfId="9286" xr:uid="{8D422D54-5981-492F-B698-32CBC36EFBFD}"/>
    <cellStyle name="Normal 12 10 5 2 2 2 2 2" xfId="22096" xr:uid="{032C1C07-ABA4-4FD5-8216-8D0455F62D23}"/>
    <cellStyle name="Normal 12 10 5 2 2 2 2 2 2" xfId="26371" xr:uid="{4B71840E-2F3F-4E9D-9BEE-067B0C04D8E0}"/>
    <cellStyle name="Normal 12 10 5 2 2 2 2 3" xfId="26372" xr:uid="{044B4C59-4E78-405A-AE7D-BCE7026A6D45}"/>
    <cellStyle name="Normal 12 10 5 2 2 2 3" xfId="16606" xr:uid="{06E82D97-2262-4F43-A54D-B08032DBFBA6}"/>
    <cellStyle name="Normal 12 10 5 2 2 2 3 2" xfId="26373" xr:uid="{4888B720-63D4-4F3A-B693-C178379636C3}"/>
    <cellStyle name="Normal 12 10 5 2 2 2 4" xfId="26374" xr:uid="{B82E8EC4-B900-44FE-90C3-F55AFE4EC53E}"/>
    <cellStyle name="Normal 12 10 5 2 2 3" xfId="5626" xr:uid="{58347693-6778-4D5A-B1AB-E96ADBE30CB2}"/>
    <cellStyle name="Normal 12 10 5 2 2 3 2" xfId="11116" xr:uid="{66CDA246-0BAB-4D0C-AC48-C837F3DA095E}"/>
    <cellStyle name="Normal 12 10 5 2 2 3 2 2" xfId="23926" xr:uid="{DA5BA490-4E2B-480F-99A1-63120496DDD1}"/>
    <cellStyle name="Normal 12 10 5 2 2 3 2 2 2" xfId="26375" xr:uid="{852E0B01-EA8E-41C8-AB65-B18A09ACE12F}"/>
    <cellStyle name="Normal 12 10 5 2 2 3 2 3" xfId="26376" xr:uid="{4754D41C-8930-49F7-89E5-F4C66CF49427}"/>
    <cellStyle name="Normal 12 10 5 2 2 3 3" xfId="18436" xr:uid="{2A00E0DD-AB47-4F11-A070-122F44DF2A79}"/>
    <cellStyle name="Normal 12 10 5 2 2 3 3 2" xfId="26377" xr:uid="{7DA6CD7F-5848-48FC-8168-BB507A5D71C2}"/>
    <cellStyle name="Normal 12 10 5 2 2 3 4" xfId="26378" xr:uid="{F01EFCEF-4875-449E-9B47-247DC245CC3C}"/>
    <cellStyle name="Normal 12 10 5 2 2 4" xfId="12946" xr:uid="{1681F24A-7139-4EFC-9429-0D612A2B6BAB}"/>
    <cellStyle name="Normal 12 10 5 2 2 4 2" xfId="25756" xr:uid="{F5C19C7F-BD4D-48F4-8326-1D3AB62F1DF7}"/>
    <cellStyle name="Normal 12 10 5 2 2 4 2 2" xfId="26379" xr:uid="{6D717D8C-81A0-4B8F-A377-3403ED35DD26}"/>
    <cellStyle name="Normal 12 10 5 2 2 4 3" xfId="26380" xr:uid="{B754CA92-852F-4117-84A9-F5E8295218E8}"/>
    <cellStyle name="Normal 12 10 5 2 2 5" xfId="7456" xr:uid="{6575FEA0-8221-42BB-977E-B3F91FAE8EA0}"/>
    <cellStyle name="Normal 12 10 5 2 2 5 2" xfId="20266" xr:uid="{510192DC-8954-482B-B894-E2D10DCAA6B5}"/>
    <cellStyle name="Normal 12 10 5 2 2 5 2 2" xfId="26381" xr:uid="{537A29D7-41A9-42DB-AD63-8B8D6B0858D4}"/>
    <cellStyle name="Normal 12 10 5 2 2 5 3" xfId="26382" xr:uid="{6620A28A-57F0-45DD-9E32-A479B00AAC2D}"/>
    <cellStyle name="Normal 12 10 5 2 2 6" xfId="14776" xr:uid="{F6573DDC-A5AF-463C-A29E-F69AFADD34EF}"/>
    <cellStyle name="Normal 12 10 5 2 2 6 2" xfId="26383" xr:uid="{51C9DECC-0B77-4826-9247-D0400C8EA10A}"/>
    <cellStyle name="Normal 12 10 5 2 2 7" xfId="26384" xr:uid="{BB1307AC-165A-44EE-8FCC-A2104C11258F}"/>
    <cellStyle name="Normal 12 10 5 2 3" xfId="2902" xr:uid="{4F62E8A9-4D9A-4DE6-9FAE-9C0555147917}"/>
    <cellStyle name="Normal 12 10 5 2 3 2" xfId="8392" xr:uid="{A6BC2B29-B942-402B-B0D1-F94052EA1E78}"/>
    <cellStyle name="Normal 12 10 5 2 3 2 2" xfId="21202" xr:uid="{27C0158C-9CA9-47A4-A5E5-D2FD028198C1}"/>
    <cellStyle name="Normal 12 10 5 2 3 2 2 2" xfId="26385" xr:uid="{025A0F66-12B6-41AB-A176-00EE3689CDAC}"/>
    <cellStyle name="Normal 12 10 5 2 3 2 3" xfId="26386" xr:uid="{04347302-E170-4707-B092-D1A9D954F4CD}"/>
    <cellStyle name="Normal 12 10 5 2 3 3" xfId="15712" xr:uid="{FD76E16F-4590-47C1-BE7C-981DDED66E4B}"/>
    <cellStyle name="Normal 12 10 5 2 3 3 2" xfId="26387" xr:uid="{37D30D34-741D-4B17-91C9-C2F76F7A9EC8}"/>
    <cellStyle name="Normal 12 10 5 2 3 4" xfId="26388" xr:uid="{40A01513-1FB4-41F4-8B09-CDB1C7537C8C}"/>
    <cellStyle name="Normal 12 10 5 2 4" xfId="4732" xr:uid="{58A26E13-FA8A-4797-A479-BD713B767025}"/>
    <cellStyle name="Normal 12 10 5 2 4 2" xfId="10222" xr:uid="{128A7A5C-C825-4732-8F94-954A4AD616B4}"/>
    <cellStyle name="Normal 12 10 5 2 4 2 2" xfId="23032" xr:uid="{57C9CDE5-F99A-4FD0-9F68-ADB79DEA199E}"/>
    <cellStyle name="Normal 12 10 5 2 4 2 2 2" xfId="26389" xr:uid="{84A5D112-9100-4499-A7F4-DC8CF01FD6F9}"/>
    <cellStyle name="Normal 12 10 5 2 4 2 3" xfId="26390" xr:uid="{5626A834-8E90-4C55-A320-920E7CF52ACF}"/>
    <cellStyle name="Normal 12 10 5 2 4 3" xfId="17542" xr:uid="{8BCC6B5C-B744-4D22-B4BA-568BCBBC1B6C}"/>
    <cellStyle name="Normal 12 10 5 2 4 3 2" xfId="26391" xr:uid="{AA4964CE-D727-4DFB-AEDA-C95042EE5983}"/>
    <cellStyle name="Normal 12 10 5 2 4 4" xfId="26392" xr:uid="{B9B0D468-506E-42A3-9950-92551B489CA2}"/>
    <cellStyle name="Normal 12 10 5 2 5" xfId="12052" xr:uid="{7A785CB5-FAC6-4993-A94C-76CE1FCFB712}"/>
    <cellStyle name="Normal 12 10 5 2 5 2" xfId="24862" xr:uid="{74659642-3C1B-410C-B73F-9D15B5EE09FD}"/>
    <cellStyle name="Normal 12 10 5 2 5 2 2" xfId="26393" xr:uid="{937C21A5-C8E8-47EF-BBEB-A9764F00D6E7}"/>
    <cellStyle name="Normal 12 10 5 2 5 3" xfId="26394" xr:uid="{06D8DCB7-6701-4CEA-BD2C-2AF3C0472A23}"/>
    <cellStyle name="Normal 12 10 5 2 6" xfId="6562" xr:uid="{26EC9F19-D615-4B1B-BF44-993103B08FD7}"/>
    <cellStyle name="Normal 12 10 5 2 6 2" xfId="19372" xr:uid="{EF6442BA-1A71-4396-8FC8-42BBD2794751}"/>
    <cellStyle name="Normal 12 10 5 2 6 2 2" xfId="26395" xr:uid="{E70C1922-896E-49B6-9603-A6CE51C716AB}"/>
    <cellStyle name="Normal 12 10 5 2 6 3" xfId="26396" xr:uid="{BA5AB4CC-0CC5-443D-B52E-3B323A02F96E}"/>
    <cellStyle name="Normal 12 10 5 2 7" xfId="13882" xr:uid="{B6E24D4B-BBBB-44B8-8224-1465C472B040}"/>
    <cellStyle name="Normal 12 10 5 2 7 2" xfId="26397" xr:uid="{1AC01ABF-E379-4D82-853A-F4B2D7B5B0DB}"/>
    <cellStyle name="Normal 12 10 5 2 8" xfId="26398" xr:uid="{501782B5-84DC-414D-BDD8-59915DB1A800}"/>
    <cellStyle name="Normal 12 10 5 3" xfId="1566" xr:uid="{91338BD6-8087-4D6E-A696-3E8CA8FE9221}"/>
    <cellStyle name="Normal 12 10 5 3 2" xfId="3396" xr:uid="{BFEDCFCC-5883-4BD7-9580-A4D17B054E1D}"/>
    <cellStyle name="Normal 12 10 5 3 2 2" xfId="8886" xr:uid="{8FDABC5C-A684-4845-898B-0CD00FA8B55E}"/>
    <cellStyle name="Normal 12 10 5 3 2 2 2" xfId="21696" xr:uid="{F52213B1-3C4D-4A77-905E-90725CAF022C}"/>
    <cellStyle name="Normal 12 10 5 3 2 2 2 2" xfId="26399" xr:uid="{E35A63CE-C574-4083-BF1E-FDF1722F093F}"/>
    <cellStyle name="Normal 12 10 5 3 2 2 3" xfId="26400" xr:uid="{BC60955B-40E0-46B5-9C07-4509C52CAFB7}"/>
    <cellStyle name="Normal 12 10 5 3 2 3" xfId="16206" xr:uid="{2EAFCA89-1CD5-4CA9-89EA-FE0BB54B45F9}"/>
    <cellStyle name="Normal 12 10 5 3 2 3 2" xfId="26401" xr:uid="{307BB905-4883-4441-89F6-790C3506FA7F}"/>
    <cellStyle name="Normal 12 10 5 3 2 4" xfId="26402" xr:uid="{C44312B2-CFBA-4C18-8871-1D36F240399D}"/>
    <cellStyle name="Normal 12 10 5 3 3" xfId="5226" xr:uid="{67CC387C-737A-45F8-96F1-F137BF3DD3BB}"/>
    <cellStyle name="Normal 12 10 5 3 3 2" xfId="10716" xr:uid="{B7464E71-D876-4BDD-9E0D-B377088863CF}"/>
    <cellStyle name="Normal 12 10 5 3 3 2 2" xfId="23526" xr:uid="{775CAC87-04F1-4E53-8019-99D48BFFCFB5}"/>
    <cellStyle name="Normal 12 10 5 3 3 2 2 2" xfId="26403" xr:uid="{EB355872-053D-4918-B94F-AD01F7270487}"/>
    <cellStyle name="Normal 12 10 5 3 3 2 3" xfId="26404" xr:uid="{42F04262-C360-4F4C-9B1A-2A3577B8ED9B}"/>
    <cellStyle name="Normal 12 10 5 3 3 3" xfId="18036" xr:uid="{92693016-314A-4E9A-A245-BDAE9C2CD1BB}"/>
    <cellStyle name="Normal 12 10 5 3 3 3 2" xfId="26405" xr:uid="{E1B50DBD-0ECB-4F94-8750-C6CEC81930B0}"/>
    <cellStyle name="Normal 12 10 5 3 3 4" xfId="26406" xr:uid="{5662B51C-508B-4A8B-9A1C-47B1A0F8F006}"/>
    <cellStyle name="Normal 12 10 5 3 4" xfId="12546" xr:uid="{53C7554F-1C20-4B2A-B6FA-A84808E61B67}"/>
    <cellStyle name="Normal 12 10 5 3 4 2" xfId="25356" xr:uid="{7A7A3C0A-1924-48F7-B9F7-3F412D8DE39F}"/>
    <cellStyle name="Normal 12 10 5 3 4 2 2" xfId="26407" xr:uid="{90349A35-9D20-4A0C-9779-7E5D13481EE3}"/>
    <cellStyle name="Normal 12 10 5 3 4 3" xfId="26408" xr:uid="{FC290189-3FF2-431C-A38F-7E272539766F}"/>
    <cellStyle name="Normal 12 10 5 3 5" xfId="7056" xr:uid="{4425FC6D-56C5-424A-8C9B-4D4F61F28302}"/>
    <cellStyle name="Normal 12 10 5 3 5 2" xfId="19866" xr:uid="{B0092CFF-8DF1-4B41-B31E-C05CA86DFF2E}"/>
    <cellStyle name="Normal 12 10 5 3 5 2 2" xfId="26409" xr:uid="{9331050B-37EC-44D2-AA83-F0F1D68939C5}"/>
    <cellStyle name="Normal 12 10 5 3 5 3" xfId="26410" xr:uid="{4B87DE35-4D4F-424E-A487-C187604F0BCA}"/>
    <cellStyle name="Normal 12 10 5 3 6" xfId="14376" xr:uid="{04BBA056-38A8-43F6-B43B-1C28BEAAC53C}"/>
    <cellStyle name="Normal 12 10 5 3 6 2" xfId="26411" xr:uid="{7E45C2E3-807D-4137-AC49-4931957583F1}"/>
    <cellStyle name="Normal 12 10 5 3 7" xfId="26412" xr:uid="{512FFAC9-994F-4198-964B-0CB421808396}"/>
    <cellStyle name="Normal 12 10 5 4" xfId="2502" xr:uid="{B60DBE25-638F-4351-AF5A-541982DBED33}"/>
    <cellStyle name="Normal 12 10 5 4 2" xfId="7992" xr:uid="{136C99C6-E684-46B5-8BD4-62133E73BCFE}"/>
    <cellStyle name="Normal 12 10 5 4 2 2" xfId="20802" xr:uid="{E171808D-A26B-44CF-80B0-EE6304487E44}"/>
    <cellStyle name="Normal 12 10 5 4 2 2 2" xfId="26413" xr:uid="{A75AC613-8041-4A31-BAAD-C576C4D89AAB}"/>
    <cellStyle name="Normal 12 10 5 4 2 3" xfId="26414" xr:uid="{D5D086D3-D607-44F7-BE42-8E9F21B08732}"/>
    <cellStyle name="Normal 12 10 5 4 3" xfId="15312" xr:uid="{A27B44B7-2B68-4A8B-846C-9E29BF0436FE}"/>
    <cellStyle name="Normal 12 10 5 4 3 2" xfId="26415" xr:uid="{A2A5B9B8-F97C-4E1B-B3C3-16B411BBCB51}"/>
    <cellStyle name="Normal 12 10 5 4 4" xfId="26416" xr:uid="{1594563B-6C30-46F8-A025-F923419AB702}"/>
    <cellStyle name="Normal 12 10 5 5" xfId="4332" xr:uid="{237C96CA-8B0F-40A7-B84A-53EB680EF505}"/>
    <cellStyle name="Normal 12 10 5 5 2" xfId="9822" xr:uid="{B5DC8FCC-ECD8-430B-AFFC-C71C05F14BD3}"/>
    <cellStyle name="Normal 12 10 5 5 2 2" xfId="22632" xr:uid="{BD4BD093-92BC-46D5-BE96-1B3AED62E156}"/>
    <cellStyle name="Normal 12 10 5 5 2 2 2" xfId="26417" xr:uid="{51858B17-944B-48E3-92D8-57CD7E604210}"/>
    <cellStyle name="Normal 12 10 5 5 2 3" xfId="26418" xr:uid="{2FEEA335-B5CC-478B-882B-7BF4558F5019}"/>
    <cellStyle name="Normal 12 10 5 5 3" xfId="17142" xr:uid="{DA0D26F6-E232-426A-96C6-F05E062CE31F}"/>
    <cellStyle name="Normal 12 10 5 5 3 2" xfId="26419" xr:uid="{DDD6AE59-4974-49B6-B97E-8D28BC7FB8AC}"/>
    <cellStyle name="Normal 12 10 5 5 4" xfId="26420" xr:uid="{AC67342C-FE8A-4D0D-85BC-356D33C3DD34}"/>
    <cellStyle name="Normal 12 10 5 6" xfId="11652" xr:uid="{6893F254-0036-4FC2-A6C0-45F4270AE6D6}"/>
    <cellStyle name="Normal 12 10 5 6 2" xfId="24462" xr:uid="{48AAF685-9761-4270-9948-00F5AF865D0A}"/>
    <cellStyle name="Normal 12 10 5 6 2 2" xfId="26421" xr:uid="{B6BB38BA-D98C-4F18-9745-75CD7B20E3AB}"/>
    <cellStyle name="Normal 12 10 5 6 3" xfId="26422" xr:uid="{1D1FE5FA-A11E-4CC1-B4BC-0DE1FAF23696}"/>
    <cellStyle name="Normal 12 10 5 7" xfId="6162" xr:uid="{77E3C019-79EE-4B1F-8076-2AF2F3463711}"/>
    <cellStyle name="Normal 12 10 5 7 2" xfId="18972" xr:uid="{A1D87D2B-352B-4362-B24F-6ACB69D03A05}"/>
    <cellStyle name="Normal 12 10 5 7 2 2" xfId="26423" xr:uid="{76A7B6AF-B835-4709-8742-CE7113DFC967}"/>
    <cellStyle name="Normal 12 10 5 7 3" xfId="26424" xr:uid="{FBEA5548-CF19-454A-8D5A-935E9ADC4B6E}"/>
    <cellStyle name="Normal 12 10 5 8" xfId="13482" xr:uid="{0B483915-8037-46EF-966F-2C9BA26CD23C}"/>
    <cellStyle name="Normal 12 10 5 8 2" xfId="26425" xr:uid="{E779A19B-7938-4A90-BC91-83BE5D48B4C2}"/>
    <cellStyle name="Normal 12 10 5 9" xfId="26426" xr:uid="{40901B90-6474-4FAC-A816-21A320B6879D}"/>
    <cellStyle name="Normal 12 10 6" xfId="805" xr:uid="{128EFA11-A61D-45AE-B41B-D1C15A081CA3}"/>
    <cellStyle name="Normal 12 10 6 2" xfId="1700" xr:uid="{653B9FF7-D976-46B0-B440-A5048F5FED17}"/>
    <cellStyle name="Normal 12 10 6 2 2" xfId="3530" xr:uid="{6C551D9E-AFB5-4D3F-92D3-685FF8D966B6}"/>
    <cellStyle name="Normal 12 10 6 2 2 2" xfId="9020" xr:uid="{74ED623C-0161-4736-A6BF-0588E0F8F5C6}"/>
    <cellStyle name="Normal 12 10 6 2 2 2 2" xfId="21830" xr:uid="{E7CB3B86-5112-40E8-B52F-876A940456BE}"/>
    <cellStyle name="Normal 12 10 6 2 2 2 2 2" xfId="26427" xr:uid="{06DA63BB-CF47-4095-8A6B-EBD9D2122AEF}"/>
    <cellStyle name="Normal 12 10 6 2 2 2 3" xfId="26428" xr:uid="{916DD9F8-BE88-44CB-BEB8-43F6CE1DD7EC}"/>
    <cellStyle name="Normal 12 10 6 2 2 3" xfId="16340" xr:uid="{739F3589-BACE-4BDA-8036-AF4B49881302}"/>
    <cellStyle name="Normal 12 10 6 2 2 3 2" xfId="26429" xr:uid="{10B51D8A-E295-4658-9CA9-93BB137952F2}"/>
    <cellStyle name="Normal 12 10 6 2 2 4" xfId="26430" xr:uid="{AB521EF2-9170-4496-AA8D-7A8C05770958}"/>
    <cellStyle name="Normal 12 10 6 2 3" xfId="5360" xr:uid="{D1D486CA-D340-4638-BC30-49D285F39852}"/>
    <cellStyle name="Normal 12 10 6 2 3 2" xfId="10850" xr:uid="{E39F27B7-6475-4784-88ED-DAA0D31712FC}"/>
    <cellStyle name="Normal 12 10 6 2 3 2 2" xfId="23660" xr:uid="{92FEE53E-F12F-4411-9985-117AE84266FE}"/>
    <cellStyle name="Normal 12 10 6 2 3 2 2 2" xfId="26431" xr:uid="{99D8384F-039B-47FB-AB93-9ACB13E0D4B7}"/>
    <cellStyle name="Normal 12 10 6 2 3 2 3" xfId="26432" xr:uid="{D32962BC-E156-416B-99EE-C554CDF1DA9A}"/>
    <cellStyle name="Normal 12 10 6 2 3 3" xfId="18170" xr:uid="{A97027F7-0533-41D3-A520-3B77EC348AFF}"/>
    <cellStyle name="Normal 12 10 6 2 3 3 2" xfId="26433" xr:uid="{C4037480-8EA1-45F0-BDB2-C67A565E25F0}"/>
    <cellStyle name="Normal 12 10 6 2 3 4" xfId="26434" xr:uid="{8B66E6C3-7FEF-42E8-BF2C-CB92575C6B2B}"/>
    <cellStyle name="Normal 12 10 6 2 4" xfId="12680" xr:uid="{9659D395-0B1B-4380-AA52-532915BD190D}"/>
    <cellStyle name="Normal 12 10 6 2 4 2" xfId="25490" xr:uid="{DEA903A8-9194-4C0C-9F93-8502F625433A}"/>
    <cellStyle name="Normal 12 10 6 2 4 2 2" xfId="26435" xr:uid="{A2B66348-1822-42CD-8B6B-5B72F3F3D805}"/>
    <cellStyle name="Normal 12 10 6 2 4 3" xfId="26436" xr:uid="{6830AEEC-A9EC-41B2-B061-D20335A2B5B4}"/>
    <cellStyle name="Normal 12 10 6 2 5" xfId="7190" xr:uid="{9915231D-39B5-4E48-9A77-912213163366}"/>
    <cellStyle name="Normal 12 10 6 2 5 2" xfId="20000" xr:uid="{FC948F77-9D25-48F5-8496-FA1FBE098A8A}"/>
    <cellStyle name="Normal 12 10 6 2 5 2 2" xfId="26437" xr:uid="{D132B9AA-EA5A-444C-9473-8AEBDFCDE561}"/>
    <cellStyle name="Normal 12 10 6 2 5 3" xfId="26438" xr:uid="{CA0CE706-5625-4D89-9F50-FEB5F56F9DC7}"/>
    <cellStyle name="Normal 12 10 6 2 6" xfId="14510" xr:uid="{285BAF23-16DB-4BB3-B720-858CC9362186}"/>
    <cellStyle name="Normal 12 10 6 2 6 2" xfId="26439" xr:uid="{D99404FF-F62F-4604-98B2-6A45AD545934}"/>
    <cellStyle name="Normal 12 10 6 2 7" xfId="26440" xr:uid="{41D34AA6-6961-4055-92FE-F6903EA33D1E}"/>
    <cellStyle name="Normal 12 10 6 3" xfId="2636" xr:uid="{8A5A0E4B-2F33-4E79-A478-CC82182A5900}"/>
    <cellStyle name="Normal 12 10 6 3 2" xfId="8126" xr:uid="{8736051E-DB7F-46C1-A49C-16CE08E67DE7}"/>
    <cellStyle name="Normal 12 10 6 3 2 2" xfId="20936" xr:uid="{F92F4BFE-FE56-400C-B14A-85FA8CEAEFA5}"/>
    <cellStyle name="Normal 12 10 6 3 2 2 2" xfId="26441" xr:uid="{78A5B57E-DB21-47A6-8D7F-103006281246}"/>
    <cellStyle name="Normal 12 10 6 3 2 3" xfId="26442" xr:uid="{61E6173B-E9AC-4134-A1AE-16FC5D51EFFC}"/>
    <cellStyle name="Normal 12 10 6 3 3" xfId="15446" xr:uid="{C5A4C038-1476-41DC-B07F-DFB2A3F27F50}"/>
    <cellStyle name="Normal 12 10 6 3 3 2" xfId="26443" xr:uid="{20956C88-8739-45FB-8B80-3BF9899F305E}"/>
    <cellStyle name="Normal 12 10 6 3 4" xfId="26444" xr:uid="{65B0D40E-2B40-4875-9635-4A640712AFF9}"/>
    <cellStyle name="Normal 12 10 6 4" xfId="4466" xr:uid="{3127CD6B-533F-432C-95C8-5787D972B1E5}"/>
    <cellStyle name="Normal 12 10 6 4 2" xfId="9956" xr:uid="{32FA7C89-D9A0-4D0F-B61D-9C824A8E9985}"/>
    <cellStyle name="Normal 12 10 6 4 2 2" xfId="22766" xr:uid="{9A1824A3-8669-4BB7-8342-958D564C0AFC}"/>
    <cellStyle name="Normal 12 10 6 4 2 2 2" xfId="26445" xr:uid="{C5AE26D8-A0A3-40E3-8088-9B68585FA964}"/>
    <cellStyle name="Normal 12 10 6 4 2 3" xfId="26446" xr:uid="{18CB8073-EB53-4950-8A91-6872F323DFB9}"/>
    <cellStyle name="Normal 12 10 6 4 3" xfId="17276" xr:uid="{24C9E4E2-E818-4639-A6E4-B8B0ED8BF23F}"/>
    <cellStyle name="Normal 12 10 6 4 3 2" xfId="26447" xr:uid="{51014D42-E10C-441E-967C-22262A35E979}"/>
    <cellStyle name="Normal 12 10 6 4 4" xfId="26448" xr:uid="{A60714A8-C04C-4D93-80E3-C1E0AFE3CD68}"/>
    <cellStyle name="Normal 12 10 6 5" xfId="11786" xr:uid="{D097A7B0-69CC-41CA-A699-6E8E086EC553}"/>
    <cellStyle name="Normal 12 10 6 5 2" xfId="24596" xr:uid="{DAE49F7E-E428-40E7-A7AC-61DCE934118D}"/>
    <cellStyle name="Normal 12 10 6 5 2 2" xfId="26449" xr:uid="{574E9701-A915-495B-87C5-42533D6A470B}"/>
    <cellStyle name="Normal 12 10 6 5 3" xfId="26450" xr:uid="{2AF4926A-9D43-4FDE-9F44-61D294AB6D23}"/>
    <cellStyle name="Normal 12 10 6 6" xfId="6296" xr:uid="{DA358A72-057F-40B3-B7F3-89023AC487E4}"/>
    <cellStyle name="Normal 12 10 6 6 2" xfId="19106" xr:uid="{9A822DB4-45AB-4125-93D0-498729FE2C0D}"/>
    <cellStyle name="Normal 12 10 6 6 2 2" xfId="26451" xr:uid="{39A67FDB-44B0-4FF3-A936-5B58DA388479}"/>
    <cellStyle name="Normal 12 10 6 6 3" xfId="26452" xr:uid="{061E5D5A-3036-48A0-9EF9-B5AD1162317E}"/>
    <cellStyle name="Normal 12 10 6 7" xfId="13616" xr:uid="{72D82C29-85D0-4C7B-A070-33BFCFD685AE}"/>
    <cellStyle name="Normal 12 10 6 7 2" xfId="26453" xr:uid="{E42B05FA-27F8-45D6-A02F-85820673CFBA}"/>
    <cellStyle name="Normal 12 10 6 8" xfId="26454" xr:uid="{7BCB612C-E1FD-4D51-AC64-E21ED40B141E}"/>
    <cellStyle name="Normal 12 10 7" xfId="1206" xr:uid="{E241E7E5-1DA2-4782-8FE4-40E88B1264D0}"/>
    <cellStyle name="Normal 12 10 7 2" xfId="3036" xr:uid="{27379927-893E-4D14-BA52-CD159992BF0F}"/>
    <cellStyle name="Normal 12 10 7 2 2" xfId="8526" xr:uid="{87FFF6CA-4693-4CE1-BBE5-04E78DCF9337}"/>
    <cellStyle name="Normal 12 10 7 2 2 2" xfId="21336" xr:uid="{E502618E-4E10-4CBB-B94B-A16C77375EE8}"/>
    <cellStyle name="Normal 12 10 7 2 2 2 2" xfId="26455" xr:uid="{7D0562A7-1DFB-4D91-8758-72AA5505AE6D}"/>
    <cellStyle name="Normal 12 10 7 2 2 3" xfId="26456" xr:uid="{2B9CE165-50E8-4C63-AEE2-438EF0F26D6D}"/>
    <cellStyle name="Normal 12 10 7 2 3" xfId="15846" xr:uid="{F98EC132-A642-4AD3-9503-389AFD81568F}"/>
    <cellStyle name="Normal 12 10 7 2 3 2" xfId="26457" xr:uid="{1A692453-3EB4-4B34-96EF-98E396DF34EA}"/>
    <cellStyle name="Normal 12 10 7 2 4" xfId="26458" xr:uid="{5BE95937-1A62-4B65-8576-4E4EB9F186BE}"/>
    <cellStyle name="Normal 12 10 7 3" xfId="4866" xr:uid="{8DD48C89-0057-41D5-9122-7A78A06267C4}"/>
    <cellStyle name="Normal 12 10 7 3 2" xfId="10356" xr:uid="{B49719BC-6629-44DA-ABB9-FFD36BEC04B8}"/>
    <cellStyle name="Normal 12 10 7 3 2 2" xfId="23166" xr:uid="{D901745C-770D-4E36-8C5E-369098B373D2}"/>
    <cellStyle name="Normal 12 10 7 3 2 2 2" xfId="26459" xr:uid="{ED38B2F7-B27A-49FC-9CFA-A0CF9FDA9BFE}"/>
    <cellStyle name="Normal 12 10 7 3 2 3" xfId="26460" xr:uid="{0B880515-D1A1-40B1-85D5-5E6103B040AA}"/>
    <cellStyle name="Normal 12 10 7 3 3" xfId="17676" xr:uid="{515A7F6F-434E-45A3-8BEC-DAC39E92E002}"/>
    <cellStyle name="Normal 12 10 7 3 3 2" xfId="26461" xr:uid="{3D25B570-430D-4BAF-BCD5-C6E1EF9707F0}"/>
    <cellStyle name="Normal 12 10 7 3 4" xfId="26462" xr:uid="{9E43DBF2-FDD9-4FC9-A8C6-0F33C4060225}"/>
    <cellStyle name="Normal 12 10 7 4" xfId="12186" xr:uid="{64ADF7DC-9279-49B7-A61E-472EE3767D4C}"/>
    <cellStyle name="Normal 12 10 7 4 2" xfId="24996" xr:uid="{81DBDCAA-6E94-4A61-A534-2E0073CF8848}"/>
    <cellStyle name="Normal 12 10 7 4 2 2" xfId="26463" xr:uid="{9F1BCC98-6DB7-43C9-886B-F38CA3AFFF9E}"/>
    <cellStyle name="Normal 12 10 7 4 3" xfId="26464" xr:uid="{D3F5D1DC-1C30-4274-A2BB-5609FC98AA38}"/>
    <cellStyle name="Normal 12 10 7 5" xfId="6696" xr:uid="{5E3D0C1C-9481-41DA-B066-507FA9A9C409}"/>
    <cellStyle name="Normal 12 10 7 5 2" xfId="19506" xr:uid="{DEFCC013-8B9C-468B-8AE4-84CADDA7CE8C}"/>
    <cellStyle name="Normal 12 10 7 5 2 2" xfId="26465" xr:uid="{253988C2-B42C-465D-9025-1B011B699652}"/>
    <cellStyle name="Normal 12 10 7 5 3" xfId="26466" xr:uid="{35C8D713-6181-47EC-82D8-591FB840F5F2}"/>
    <cellStyle name="Normal 12 10 7 6" xfId="14016" xr:uid="{5B39F0A4-5ECE-46BF-A377-6195A490A249}"/>
    <cellStyle name="Normal 12 10 7 6 2" xfId="26467" xr:uid="{D8A870D9-4CC6-4991-9ED7-6EF0E4D92BA5}"/>
    <cellStyle name="Normal 12 10 7 7" xfId="26468" xr:uid="{825DCAC8-A754-4661-857B-53EA8305A6D8}"/>
    <cellStyle name="Normal 12 10 8" xfId="2101" xr:uid="{8A136F68-0395-445D-8757-1F859D5C56B4}"/>
    <cellStyle name="Normal 12 10 8 2" xfId="3931" xr:uid="{FA4136E0-B745-43AE-B7D3-9A7E1D071958}"/>
    <cellStyle name="Normal 12 10 8 2 2" xfId="9421" xr:uid="{1835B74E-8CBE-43A0-8BDC-590D137E7826}"/>
    <cellStyle name="Normal 12 10 8 2 2 2" xfId="22231" xr:uid="{47DCB5B1-8EF5-4D91-9185-3168451CF697}"/>
    <cellStyle name="Normal 12 10 8 2 2 2 2" xfId="26469" xr:uid="{3FF42095-F0AF-4525-B885-35C80E231933}"/>
    <cellStyle name="Normal 12 10 8 2 2 3" xfId="26470" xr:uid="{18AF415A-EA6C-4C99-BD52-1D395E3D1AD9}"/>
    <cellStyle name="Normal 12 10 8 2 3" xfId="16741" xr:uid="{877897BC-BA33-478A-A729-E759ADBC3D32}"/>
    <cellStyle name="Normal 12 10 8 2 3 2" xfId="26471" xr:uid="{AFF2AE65-8F9A-4255-BF08-9BACFCE1C1B7}"/>
    <cellStyle name="Normal 12 10 8 2 4" xfId="26472" xr:uid="{274783B1-D831-4698-AF70-3C61C395ED2D}"/>
    <cellStyle name="Normal 12 10 8 3" xfId="5761" xr:uid="{071F2AC4-FF5B-4FCF-96E3-8109D0E88605}"/>
    <cellStyle name="Normal 12 10 8 3 2" xfId="11251" xr:uid="{85A2CBED-2626-4AFF-AC9C-81A7E74645C1}"/>
    <cellStyle name="Normal 12 10 8 3 2 2" xfId="24061" xr:uid="{344AB449-AD51-4484-9396-E8DAFD43B7BF}"/>
    <cellStyle name="Normal 12 10 8 3 2 2 2" xfId="26473" xr:uid="{BAA155CD-1581-4C8F-A847-FF1DFD0F6759}"/>
    <cellStyle name="Normal 12 10 8 3 2 3" xfId="26474" xr:uid="{F704A947-7284-41B0-A9F0-8F2B2978250E}"/>
    <cellStyle name="Normal 12 10 8 3 3" xfId="18571" xr:uid="{584E85A4-08AD-4C6A-807C-4428F11D3F03}"/>
    <cellStyle name="Normal 12 10 8 3 3 2" xfId="26475" xr:uid="{94DA52D4-00A1-4182-8D56-FD1464294D9B}"/>
    <cellStyle name="Normal 12 10 8 3 4" xfId="26476" xr:uid="{11267D71-17EF-4503-B6B4-0894BA8FBDDB}"/>
    <cellStyle name="Normal 12 10 8 4" xfId="13081" xr:uid="{DA1576E9-3024-477F-9D3D-A378991D9C4D}"/>
    <cellStyle name="Normal 12 10 8 4 2" xfId="25891" xr:uid="{3EFD7F6A-ED61-4490-89D2-A363EC4DE579}"/>
    <cellStyle name="Normal 12 10 8 4 2 2" xfId="26477" xr:uid="{BFBC9799-2516-4697-AEB3-A3C06A43C280}"/>
    <cellStyle name="Normal 12 10 8 4 3" xfId="26478" xr:uid="{D34BB36E-D05E-4B26-866E-1E446271D3B1}"/>
    <cellStyle name="Normal 12 10 8 5" xfId="7591" xr:uid="{05EE679D-5A73-4764-BFDF-573994849298}"/>
    <cellStyle name="Normal 12 10 8 5 2" xfId="20401" xr:uid="{37C2AAF0-35ED-4F2E-A6B8-C30BE9F2828A}"/>
    <cellStyle name="Normal 12 10 8 5 2 2" xfId="26479" xr:uid="{71282484-A361-4CC4-A84E-E0A178236412}"/>
    <cellStyle name="Normal 12 10 8 5 3" xfId="26480" xr:uid="{4C544A5E-6C07-4D89-9490-1FF86F8736DA}"/>
    <cellStyle name="Normal 12 10 8 6" xfId="14911" xr:uid="{B35CA4E9-8989-4EDD-9FD3-A22426EDBCC5}"/>
    <cellStyle name="Normal 12 10 8 6 2" xfId="26481" xr:uid="{37842526-5C0A-4C9F-B22F-032B08566EE8}"/>
    <cellStyle name="Normal 12 10 8 7" xfId="26482" xr:uid="{59D76F3F-E7BC-455D-98E5-43F23779B4E1}"/>
    <cellStyle name="Normal 12 10 9" xfId="2142" xr:uid="{7978225C-BD8B-456B-B9CD-9875AE03F03F}"/>
    <cellStyle name="Normal 12 10 9 2" xfId="7632" xr:uid="{B777A29F-4BFF-4F5A-AEE5-8FC2EE0DB4CE}"/>
    <cellStyle name="Normal 12 10 9 2 2" xfId="20442" xr:uid="{9661D76E-46A1-4C9E-9D21-6B33243CE6A5}"/>
    <cellStyle name="Normal 12 10 9 2 2 2" xfId="26483" xr:uid="{4B626F18-18FB-4D5A-B142-6B289E43670B}"/>
    <cellStyle name="Normal 12 10 9 2 3" xfId="26484" xr:uid="{E77B8FDD-D4C7-4040-848C-BEF45DC549E2}"/>
    <cellStyle name="Normal 12 10 9 3" xfId="14952" xr:uid="{9C199B2E-1A73-4CDC-8306-B8DBD01F3379}"/>
    <cellStyle name="Normal 12 10 9 3 2" xfId="26485" xr:uid="{AAA68D97-BE82-4656-BE22-DAD9928C1723}"/>
    <cellStyle name="Normal 12 10 9 4" xfId="26486" xr:uid="{C597F838-28D7-4703-A92D-D7F5787066A9}"/>
    <cellStyle name="Normal 12 11" xfId="372" xr:uid="{776928EE-FD4D-4A7E-A678-4DE92D4693DF}"/>
    <cellStyle name="Normal 12 11 10" xfId="5864" xr:uid="{A1DB2E68-7AAA-4921-A183-4D19CC49C02B}"/>
    <cellStyle name="Normal 12 11 10 2" xfId="18674" xr:uid="{04A37723-BDAB-4CC2-AECE-0E47D97E39D7}"/>
    <cellStyle name="Normal 12 11 10 2 2" xfId="26487" xr:uid="{44E6DDD8-9518-4DC2-8ECA-8C0A294306D7}"/>
    <cellStyle name="Normal 12 11 10 3" xfId="26488" xr:uid="{A0134AF1-1290-45C4-AFE5-87FC70A3E395}"/>
    <cellStyle name="Normal 12 11 11" xfId="13184" xr:uid="{CC591A72-3046-4DF1-874C-903BD435A58F}"/>
    <cellStyle name="Normal 12 11 11 2" xfId="26489" xr:uid="{91211A14-BF1B-4E62-855E-56841E0A035F}"/>
    <cellStyle name="Normal 12 11 12" xfId="26490" xr:uid="{3EF20AC9-32D2-45E2-8751-2B1BDBA14E3C}"/>
    <cellStyle name="Normal 12 11 2" xfId="601" xr:uid="{EEC97A26-8EB9-4F57-B8F3-502AA6870E89}"/>
    <cellStyle name="Normal 12 11 2 2" xfId="1000" xr:uid="{F8F13271-A5B4-42C1-90D3-5861A1F52CCB}"/>
    <cellStyle name="Normal 12 11 2 2 2" xfId="1895" xr:uid="{AD9BD934-F5D1-4298-8A2F-D7E3CFC54529}"/>
    <cellStyle name="Normal 12 11 2 2 2 2" xfId="3725" xr:uid="{9171EF8C-7F13-464A-97A5-D04A7F0862F6}"/>
    <cellStyle name="Normal 12 11 2 2 2 2 2" xfId="9215" xr:uid="{9FBD7314-6D16-48DA-B3D6-21C4C310D3FB}"/>
    <cellStyle name="Normal 12 11 2 2 2 2 2 2" xfId="22025" xr:uid="{B9627153-C1A5-42AB-B19C-0EAFFBC33E57}"/>
    <cellStyle name="Normal 12 11 2 2 2 2 2 2 2" xfId="26491" xr:uid="{04067C27-E6B4-4D5D-AA0D-FB71460EC62F}"/>
    <cellStyle name="Normal 12 11 2 2 2 2 2 3" xfId="26492" xr:uid="{33647C3C-4229-4F02-BE04-CF67012C158E}"/>
    <cellStyle name="Normal 12 11 2 2 2 2 3" xfId="16535" xr:uid="{79F1DDE6-A2D5-4BE2-AF10-CCB6EAA49DDB}"/>
    <cellStyle name="Normal 12 11 2 2 2 2 3 2" xfId="26493" xr:uid="{2DA99B81-D5A7-4022-ABEA-41B2F860E67F}"/>
    <cellStyle name="Normal 12 11 2 2 2 2 4" xfId="26494" xr:uid="{46382F58-38CC-4583-905F-B5E38E451854}"/>
    <cellStyle name="Normal 12 11 2 2 2 3" xfId="5555" xr:uid="{294BCE05-B8B6-4095-95A8-25710C271B0A}"/>
    <cellStyle name="Normal 12 11 2 2 2 3 2" xfId="11045" xr:uid="{298AFCFF-AA73-4F22-83A0-6EA59D570188}"/>
    <cellStyle name="Normal 12 11 2 2 2 3 2 2" xfId="23855" xr:uid="{071C1BF9-C480-4D61-8653-BECEEDFCC15E}"/>
    <cellStyle name="Normal 12 11 2 2 2 3 2 2 2" xfId="26495" xr:uid="{4C6CF230-B6EF-4E50-9B81-D5F742A29A6F}"/>
    <cellStyle name="Normal 12 11 2 2 2 3 2 3" xfId="26496" xr:uid="{C178AB8C-2FC7-45D2-B316-435BDE88B033}"/>
    <cellStyle name="Normal 12 11 2 2 2 3 3" xfId="18365" xr:uid="{B3B5D335-6707-4AF1-BA06-F21F5091D15C}"/>
    <cellStyle name="Normal 12 11 2 2 2 3 3 2" xfId="26497" xr:uid="{5534009B-CE5D-4AF8-B5DB-9740540E9E94}"/>
    <cellStyle name="Normal 12 11 2 2 2 3 4" xfId="26498" xr:uid="{88D12004-0C6F-4098-A343-2C20F84336B3}"/>
    <cellStyle name="Normal 12 11 2 2 2 4" xfId="12875" xr:uid="{93DD94FB-498C-4984-A6AB-82557CAED157}"/>
    <cellStyle name="Normal 12 11 2 2 2 4 2" xfId="25685" xr:uid="{02571915-A65F-479B-9270-FF172465C14C}"/>
    <cellStyle name="Normal 12 11 2 2 2 4 2 2" xfId="26499" xr:uid="{0920E3B7-19BE-4BDE-8FC3-F45818703F3A}"/>
    <cellStyle name="Normal 12 11 2 2 2 4 3" xfId="26500" xr:uid="{7F0D293A-08B2-4F96-AE45-629ABA3E4E6F}"/>
    <cellStyle name="Normal 12 11 2 2 2 5" xfId="7385" xr:uid="{8DB8A7B7-C840-434A-A0CB-3E2878767BD8}"/>
    <cellStyle name="Normal 12 11 2 2 2 5 2" xfId="20195" xr:uid="{6DB53225-FD91-42B8-872B-506CD179C6A2}"/>
    <cellStyle name="Normal 12 11 2 2 2 5 2 2" xfId="26501" xr:uid="{01AC5E54-BE29-4BCF-A86D-901A811A23A0}"/>
    <cellStyle name="Normal 12 11 2 2 2 5 3" xfId="26502" xr:uid="{AC59BD4F-CB19-4D40-917D-3CCA9D02782C}"/>
    <cellStyle name="Normal 12 11 2 2 2 6" xfId="14705" xr:uid="{5643E741-3CA6-4D91-8A81-994F1B1AA7D3}"/>
    <cellStyle name="Normal 12 11 2 2 2 6 2" xfId="26503" xr:uid="{00BFD197-F9B3-4FCA-8110-423092FB260E}"/>
    <cellStyle name="Normal 12 11 2 2 2 7" xfId="26504" xr:uid="{6D1B02DF-BFFF-407A-A89C-E37882A50EAD}"/>
    <cellStyle name="Normal 12 11 2 2 3" xfId="2831" xr:uid="{00F0D4C7-5B0B-48F3-8B51-DC82F26FAF94}"/>
    <cellStyle name="Normal 12 11 2 2 3 2" xfId="8321" xr:uid="{1B1266CE-EA14-4DC0-98DD-85849E634375}"/>
    <cellStyle name="Normal 12 11 2 2 3 2 2" xfId="21131" xr:uid="{2B4C3D3B-25A3-40F0-A22B-8C88C3BC6920}"/>
    <cellStyle name="Normal 12 11 2 2 3 2 2 2" xfId="26505" xr:uid="{E65DA268-CBD5-4F51-9B10-A4AC51B3E943}"/>
    <cellStyle name="Normal 12 11 2 2 3 2 3" xfId="26506" xr:uid="{7F965798-FC38-4DBB-89F0-F2F5A062774D}"/>
    <cellStyle name="Normal 12 11 2 2 3 3" xfId="15641" xr:uid="{EF94EBB6-7706-42B1-8098-53091FFF0AA3}"/>
    <cellStyle name="Normal 12 11 2 2 3 3 2" xfId="26507" xr:uid="{E03CE999-4518-408A-8EBC-73C0A83AEA84}"/>
    <cellStyle name="Normal 12 11 2 2 3 4" xfId="26508" xr:uid="{4CCBAAC4-70EB-4637-B50C-0BD53F9596FD}"/>
    <cellStyle name="Normal 12 11 2 2 4" xfId="4661" xr:uid="{36F4E8EF-AED3-4A0E-A449-88057D2BA0D8}"/>
    <cellStyle name="Normal 12 11 2 2 4 2" xfId="10151" xr:uid="{E3BB7DDE-547A-4D7A-99BB-E57107A89E21}"/>
    <cellStyle name="Normal 12 11 2 2 4 2 2" xfId="22961" xr:uid="{A3C3E1DC-2DC7-427E-B642-E76D920C25DE}"/>
    <cellStyle name="Normal 12 11 2 2 4 2 2 2" xfId="26509" xr:uid="{62FF527F-0DFF-44C8-975D-840C4BDDD164}"/>
    <cellStyle name="Normal 12 11 2 2 4 2 3" xfId="26510" xr:uid="{712ED51A-2568-4193-9199-C49DC603DBD9}"/>
    <cellStyle name="Normal 12 11 2 2 4 3" xfId="17471" xr:uid="{3290257C-F375-483B-909D-035E04EBB59D}"/>
    <cellStyle name="Normal 12 11 2 2 4 3 2" xfId="26511" xr:uid="{30DF2F1F-9282-4ED3-8962-F26E41CCA0E9}"/>
    <cellStyle name="Normal 12 11 2 2 4 4" xfId="26512" xr:uid="{FA5A0200-5F80-4D6C-A2A1-78D91862D9F1}"/>
    <cellStyle name="Normal 12 11 2 2 5" xfId="11981" xr:uid="{21BBE352-9A7C-47BA-A2A9-0A2FA5292E78}"/>
    <cellStyle name="Normal 12 11 2 2 5 2" xfId="24791" xr:uid="{13A32966-4DF0-452B-8E3B-19B3BD69B669}"/>
    <cellStyle name="Normal 12 11 2 2 5 2 2" xfId="26513" xr:uid="{8696F52A-7AE9-4BAF-A7EF-9DFD0A413446}"/>
    <cellStyle name="Normal 12 11 2 2 5 3" xfId="26514" xr:uid="{6CA87878-4659-4A61-A96E-867266D6747C}"/>
    <cellStyle name="Normal 12 11 2 2 6" xfId="6491" xr:uid="{52E48EE8-ACA4-4B36-8AE1-943CD5438794}"/>
    <cellStyle name="Normal 12 11 2 2 6 2" xfId="19301" xr:uid="{66ED1061-670A-48E9-8898-62D07DD68A1E}"/>
    <cellStyle name="Normal 12 11 2 2 6 2 2" xfId="26515" xr:uid="{F64D0E70-BB02-4829-A9EC-982C06096C65}"/>
    <cellStyle name="Normal 12 11 2 2 6 3" xfId="26516" xr:uid="{0D3EF232-FED3-48D6-9BB2-91D4C6981E0B}"/>
    <cellStyle name="Normal 12 11 2 2 7" xfId="13811" xr:uid="{9ED38F81-91AB-430D-8223-8A51096C28C7}"/>
    <cellStyle name="Normal 12 11 2 2 7 2" xfId="26517" xr:uid="{04624A68-C816-49FA-B7B6-EBCC25F7AEF5}"/>
    <cellStyle name="Normal 12 11 2 2 8" xfId="26518" xr:uid="{6F530FDD-E976-4FF5-9B4A-642B472D490D}"/>
    <cellStyle name="Normal 12 11 2 3" xfId="1496" xr:uid="{00398F72-5279-4DDF-AF5F-0192AF03251E}"/>
    <cellStyle name="Normal 12 11 2 3 2" xfId="3326" xr:uid="{0BC07C6B-DBEC-4716-AEC1-BE394AB9AD4F}"/>
    <cellStyle name="Normal 12 11 2 3 2 2" xfId="8816" xr:uid="{8D490455-D5A7-42E0-BB7E-DFE97F9263CE}"/>
    <cellStyle name="Normal 12 11 2 3 2 2 2" xfId="21626" xr:uid="{A5EFC6B5-6443-40D8-A3DB-DF6939FC71C9}"/>
    <cellStyle name="Normal 12 11 2 3 2 2 2 2" xfId="26519" xr:uid="{B4FF7182-70B6-45F4-B579-66E374582599}"/>
    <cellStyle name="Normal 12 11 2 3 2 2 3" xfId="26520" xr:uid="{B3DBA8B4-731F-43FD-A7A5-6B8484FA289F}"/>
    <cellStyle name="Normal 12 11 2 3 2 3" xfId="16136" xr:uid="{0FDB3D0A-3A49-4D92-9D56-C597131DEE6F}"/>
    <cellStyle name="Normal 12 11 2 3 2 3 2" xfId="26521" xr:uid="{CA292610-0CFA-42B0-A060-01B3C4213EFB}"/>
    <cellStyle name="Normal 12 11 2 3 2 4" xfId="26522" xr:uid="{711948F5-221F-4EF9-BB5A-C67B9F4CC915}"/>
    <cellStyle name="Normal 12 11 2 3 3" xfId="5156" xr:uid="{D11EB34C-2796-45FB-95C3-46377EDB2360}"/>
    <cellStyle name="Normal 12 11 2 3 3 2" xfId="10646" xr:uid="{BA72B446-0E7E-457E-A8A0-FF510D1A3109}"/>
    <cellStyle name="Normal 12 11 2 3 3 2 2" xfId="23456" xr:uid="{27799072-E99E-4A9A-B0A7-A5BFD08F05E1}"/>
    <cellStyle name="Normal 12 11 2 3 3 2 2 2" xfId="26523" xr:uid="{3E0A213A-6300-4575-A05A-1A25CA4EF717}"/>
    <cellStyle name="Normal 12 11 2 3 3 2 3" xfId="26524" xr:uid="{5CE6A20A-82CF-4682-86CD-FF7DDAFD438C}"/>
    <cellStyle name="Normal 12 11 2 3 3 3" xfId="17966" xr:uid="{FB5BDDFA-094D-43DA-868C-AF4870248ACE}"/>
    <cellStyle name="Normal 12 11 2 3 3 3 2" xfId="26525" xr:uid="{8227A0B6-7DE4-4395-84D2-438DE635698A}"/>
    <cellStyle name="Normal 12 11 2 3 3 4" xfId="26526" xr:uid="{D6E22AC2-77E1-423A-8330-6D12A46FD226}"/>
    <cellStyle name="Normal 12 11 2 3 4" xfId="12476" xr:uid="{0D5B21D0-2486-4BAD-9FA3-257364502458}"/>
    <cellStyle name="Normal 12 11 2 3 4 2" xfId="25286" xr:uid="{BE22CB35-C9FE-482E-A462-E3ADCCF32E25}"/>
    <cellStyle name="Normal 12 11 2 3 4 2 2" xfId="26527" xr:uid="{04372749-01C9-4D52-8F61-D7EB9E45D21C}"/>
    <cellStyle name="Normal 12 11 2 3 4 3" xfId="26528" xr:uid="{C61904E7-6CA3-402C-AD60-D558499BDB71}"/>
    <cellStyle name="Normal 12 11 2 3 5" xfId="6986" xr:uid="{B6E82197-EE6B-45C1-AA3D-10063C9E70EF}"/>
    <cellStyle name="Normal 12 11 2 3 5 2" xfId="19796" xr:uid="{0D5C1757-0F12-4E42-86A6-3C161BC13589}"/>
    <cellStyle name="Normal 12 11 2 3 5 2 2" xfId="26529" xr:uid="{2AFD35E8-E640-4846-8AE1-2FEC20BCB625}"/>
    <cellStyle name="Normal 12 11 2 3 5 3" xfId="26530" xr:uid="{62DEADAC-62E1-4D7A-8353-689D38ADE2C6}"/>
    <cellStyle name="Normal 12 11 2 3 6" xfId="14306" xr:uid="{B71768C8-E5FD-48AF-8588-B80FB5C974BF}"/>
    <cellStyle name="Normal 12 11 2 3 6 2" xfId="26531" xr:uid="{F481A5FE-07B5-411A-8357-97EC690C3D4C}"/>
    <cellStyle name="Normal 12 11 2 3 7" xfId="26532" xr:uid="{B8911736-9707-4B0F-9E22-6EFD02BB46D0}"/>
    <cellStyle name="Normal 12 11 2 4" xfId="2432" xr:uid="{45FBF611-E4B9-424A-8181-0F5B666370A7}"/>
    <cellStyle name="Normal 12 11 2 4 2" xfId="7922" xr:uid="{FBED0E9D-DE27-4788-8F8D-282E2BDBEA0B}"/>
    <cellStyle name="Normal 12 11 2 4 2 2" xfId="20732" xr:uid="{767CE3C0-A02D-4C6D-A788-508C0F31BE45}"/>
    <cellStyle name="Normal 12 11 2 4 2 2 2" xfId="26533" xr:uid="{DCD91445-6676-4139-99C3-DC58CA93E59A}"/>
    <cellStyle name="Normal 12 11 2 4 2 3" xfId="26534" xr:uid="{B3AC95DA-D5D3-41A1-A9A0-D6679098CF1B}"/>
    <cellStyle name="Normal 12 11 2 4 3" xfId="15242" xr:uid="{171D2FC2-5CEC-4FFF-AC8B-E78AE3655ABD}"/>
    <cellStyle name="Normal 12 11 2 4 3 2" xfId="26535" xr:uid="{ACC396C0-3379-4010-9D3E-EDDB5062A8EA}"/>
    <cellStyle name="Normal 12 11 2 4 4" xfId="26536" xr:uid="{BB59B88F-7CE7-4964-9334-D2C4B9A02FEE}"/>
    <cellStyle name="Normal 12 11 2 5" xfId="4262" xr:uid="{B76F1A1C-5D4C-4E97-A69C-0945959E9BB3}"/>
    <cellStyle name="Normal 12 11 2 5 2" xfId="9752" xr:uid="{ED451717-53AF-407D-B563-29A6089A69C9}"/>
    <cellStyle name="Normal 12 11 2 5 2 2" xfId="22562" xr:uid="{76F8928F-5A77-48A3-B426-A676593F416F}"/>
    <cellStyle name="Normal 12 11 2 5 2 2 2" xfId="26537" xr:uid="{A270844D-0FE5-44F8-BF4C-FDCE8D226D82}"/>
    <cellStyle name="Normal 12 11 2 5 2 3" xfId="26538" xr:uid="{B3E1FA92-5C72-4E56-A819-77DFC42418F3}"/>
    <cellStyle name="Normal 12 11 2 5 3" xfId="17072" xr:uid="{06BF531E-6B1D-4150-ADF5-9084D52A0D2B}"/>
    <cellStyle name="Normal 12 11 2 5 3 2" xfId="26539" xr:uid="{8F005D1B-C5E7-41B7-A735-C9B44EA9018D}"/>
    <cellStyle name="Normal 12 11 2 5 4" xfId="26540" xr:uid="{F2EED8BF-B7EC-46C6-A7DB-1749ABDFE9C0}"/>
    <cellStyle name="Normal 12 11 2 6" xfId="11582" xr:uid="{D1E4BE31-EE0E-4BF0-A306-7CCBDEBA59DE}"/>
    <cellStyle name="Normal 12 11 2 6 2" xfId="24392" xr:uid="{2D5F3283-74E5-48E5-A68A-792452B918ED}"/>
    <cellStyle name="Normal 12 11 2 6 2 2" xfId="26541" xr:uid="{00736B4D-E58C-4228-B119-6EBD43EE369D}"/>
    <cellStyle name="Normal 12 11 2 6 3" xfId="26542" xr:uid="{19EE9D27-7EFE-4CA3-9835-DB8A976149CF}"/>
    <cellStyle name="Normal 12 11 2 7" xfId="6092" xr:uid="{37715EEC-0AF0-494E-ABA6-68EA4C8E9ABF}"/>
    <cellStyle name="Normal 12 11 2 7 2" xfId="18902" xr:uid="{3870CEF7-E3E7-41F5-9C37-362C4DEBE5FC}"/>
    <cellStyle name="Normal 12 11 2 7 2 2" xfId="26543" xr:uid="{21A46E47-808B-48CA-890E-701D0363BF0B}"/>
    <cellStyle name="Normal 12 11 2 7 3" xfId="26544" xr:uid="{1DD19282-F9C5-47FC-986F-A39B69F9C93A}"/>
    <cellStyle name="Normal 12 11 2 8" xfId="13412" xr:uid="{40A6888E-C6DC-4737-8575-AFB23421706C}"/>
    <cellStyle name="Normal 12 11 2 8 2" xfId="26545" xr:uid="{3E2E79F6-FD50-450F-BF9E-098E5159331D}"/>
    <cellStyle name="Normal 12 11 2 9" xfId="26546" xr:uid="{E7D5C1DD-BAF7-43D2-8542-B66D7684B38B}"/>
    <cellStyle name="Normal 12 11 3" xfId="733" xr:uid="{D0A3C7BE-243A-4559-83E2-80E7E0A855A6}"/>
    <cellStyle name="Normal 12 11 3 2" xfId="1133" xr:uid="{C03FCBD6-C8AE-4905-A624-635C6A8A27F9}"/>
    <cellStyle name="Normal 12 11 3 2 2" xfId="2028" xr:uid="{C0EAEBED-6A86-428C-B8D6-8F08F3C4DD1C}"/>
    <cellStyle name="Normal 12 11 3 2 2 2" xfId="3858" xr:uid="{16DB30A3-AE53-4D4B-8F1C-5458667139B3}"/>
    <cellStyle name="Normal 12 11 3 2 2 2 2" xfId="9348" xr:uid="{9517D200-E9D2-4763-AF28-0A0A40C11CF7}"/>
    <cellStyle name="Normal 12 11 3 2 2 2 2 2" xfId="22158" xr:uid="{68102D15-EC41-4B3A-98C2-AE2F3965A28B}"/>
    <cellStyle name="Normal 12 11 3 2 2 2 2 2 2" xfId="26547" xr:uid="{BABF0522-3065-4B29-9DED-5F10FC190116}"/>
    <cellStyle name="Normal 12 11 3 2 2 2 2 3" xfId="26548" xr:uid="{BF357F7C-6E23-4516-9632-29FAF20D83FA}"/>
    <cellStyle name="Normal 12 11 3 2 2 2 3" xfId="16668" xr:uid="{53DECD2B-1AE7-420C-A7C2-32D54A7DA5D7}"/>
    <cellStyle name="Normal 12 11 3 2 2 2 3 2" xfId="26549" xr:uid="{63E1C3B2-76FF-4DEF-99D2-ECAB2C2CEE01}"/>
    <cellStyle name="Normal 12 11 3 2 2 2 4" xfId="26550" xr:uid="{9511CBD9-6090-4CD2-A7D4-4C20A4548CAF}"/>
    <cellStyle name="Normal 12 11 3 2 2 3" xfId="5688" xr:uid="{98E9F169-0696-418A-B6A0-1A3CC85CEAF4}"/>
    <cellStyle name="Normal 12 11 3 2 2 3 2" xfId="11178" xr:uid="{166A43A9-1B78-41BE-B150-EFD648096114}"/>
    <cellStyle name="Normal 12 11 3 2 2 3 2 2" xfId="23988" xr:uid="{80ED0C96-962F-40B2-84B3-97EB5A5E9565}"/>
    <cellStyle name="Normal 12 11 3 2 2 3 2 2 2" xfId="26551" xr:uid="{B35821F4-92D4-4E55-8D5C-DEA735D681D6}"/>
    <cellStyle name="Normal 12 11 3 2 2 3 2 3" xfId="26552" xr:uid="{BEAD6560-6C1D-4038-A20F-0414D0DA3AF7}"/>
    <cellStyle name="Normal 12 11 3 2 2 3 3" xfId="18498" xr:uid="{AB988B2A-34C5-4A75-A70D-E8208BE9B021}"/>
    <cellStyle name="Normal 12 11 3 2 2 3 3 2" xfId="26553" xr:uid="{643876DB-65FF-460D-843E-102D475B9B41}"/>
    <cellStyle name="Normal 12 11 3 2 2 3 4" xfId="26554" xr:uid="{48E7B83E-5FBD-4979-948A-1EA3328EEBEC}"/>
    <cellStyle name="Normal 12 11 3 2 2 4" xfId="13008" xr:uid="{532CC69D-45AF-414E-A21F-5B28B0EBB07D}"/>
    <cellStyle name="Normal 12 11 3 2 2 4 2" xfId="25818" xr:uid="{200B70B2-AC5B-4257-87EA-81265A5FDD4D}"/>
    <cellStyle name="Normal 12 11 3 2 2 4 2 2" xfId="26555" xr:uid="{AA755B41-A790-411F-A36D-458C61DFCFB0}"/>
    <cellStyle name="Normal 12 11 3 2 2 4 3" xfId="26556" xr:uid="{A355F6E5-F517-4CF3-BC50-21ED0D0AA1CA}"/>
    <cellStyle name="Normal 12 11 3 2 2 5" xfId="7518" xr:uid="{1144BA1B-0538-45C2-8157-F60BFEE858CA}"/>
    <cellStyle name="Normal 12 11 3 2 2 5 2" xfId="20328" xr:uid="{4AFF3621-C431-4D0E-859A-F22A112E6571}"/>
    <cellStyle name="Normal 12 11 3 2 2 5 2 2" xfId="26557" xr:uid="{C2A57C71-54D0-4A1C-B3A5-86A1F2EF9046}"/>
    <cellStyle name="Normal 12 11 3 2 2 5 3" xfId="26558" xr:uid="{90C37E5F-A15E-4F1F-9026-939700A0EFCE}"/>
    <cellStyle name="Normal 12 11 3 2 2 6" xfId="14838" xr:uid="{4111CC9A-8FAB-420E-BCA4-6EDE4049F72C}"/>
    <cellStyle name="Normal 12 11 3 2 2 6 2" xfId="26559" xr:uid="{C2EB5180-B8C4-4B78-BF47-10AC735666A6}"/>
    <cellStyle name="Normal 12 11 3 2 2 7" xfId="26560" xr:uid="{015EDCA7-B82F-4678-964F-EBC56FDEA903}"/>
    <cellStyle name="Normal 12 11 3 2 3" xfId="2964" xr:uid="{4DB51114-0F8D-4977-B477-749DDC6DE4F4}"/>
    <cellStyle name="Normal 12 11 3 2 3 2" xfId="8454" xr:uid="{1E424677-E184-4603-843F-7FDA1E982442}"/>
    <cellStyle name="Normal 12 11 3 2 3 2 2" xfId="21264" xr:uid="{61F5E300-B7C6-4258-BB2E-05A10FCB5594}"/>
    <cellStyle name="Normal 12 11 3 2 3 2 2 2" xfId="26561" xr:uid="{A5441A20-7397-4A75-8903-E661386404A3}"/>
    <cellStyle name="Normal 12 11 3 2 3 2 3" xfId="26562" xr:uid="{9ED41470-655F-45A2-B7D3-D56270133CAB}"/>
    <cellStyle name="Normal 12 11 3 2 3 3" xfId="15774" xr:uid="{06D3ED31-94F2-4397-9BAB-925E7D33808F}"/>
    <cellStyle name="Normal 12 11 3 2 3 3 2" xfId="26563" xr:uid="{8E7F8F90-41B0-47B7-A0BC-6C03ED15E48D}"/>
    <cellStyle name="Normal 12 11 3 2 3 4" xfId="26564" xr:uid="{B6C5D554-F82F-4D7C-B8DA-34864D4B54DE}"/>
    <cellStyle name="Normal 12 11 3 2 4" xfId="4794" xr:uid="{FE512DDE-32B2-4B27-AAC0-09FE399578CD}"/>
    <cellStyle name="Normal 12 11 3 2 4 2" xfId="10284" xr:uid="{3ED46C04-7DF3-46CF-BAC8-48564CFEBDAA}"/>
    <cellStyle name="Normal 12 11 3 2 4 2 2" xfId="23094" xr:uid="{F5E49D64-CBA4-46A7-9CB1-DFE695564068}"/>
    <cellStyle name="Normal 12 11 3 2 4 2 2 2" xfId="26565" xr:uid="{FB72DF9B-E412-47DE-B072-4C53BD779C6A}"/>
    <cellStyle name="Normal 12 11 3 2 4 2 3" xfId="26566" xr:uid="{1160CD11-D43A-4552-95F9-007FCE014A58}"/>
    <cellStyle name="Normal 12 11 3 2 4 3" xfId="17604" xr:uid="{71C10D36-A347-4B89-BCF3-E887110C258C}"/>
    <cellStyle name="Normal 12 11 3 2 4 3 2" xfId="26567" xr:uid="{B41D95A8-7691-41AF-860E-8C14CFAD244F}"/>
    <cellStyle name="Normal 12 11 3 2 4 4" xfId="26568" xr:uid="{E8453FB8-2FFA-483C-BB1F-7D89F8304C1C}"/>
    <cellStyle name="Normal 12 11 3 2 5" xfId="12114" xr:uid="{3383F35A-A687-4A9A-AFFC-39985DE49556}"/>
    <cellStyle name="Normal 12 11 3 2 5 2" xfId="24924" xr:uid="{75E0369D-A05C-475E-A433-BACE2E671751}"/>
    <cellStyle name="Normal 12 11 3 2 5 2 2" xfId="26569" xr:uid="{349AD9AC-A3DE-47C0-905A-DCEDD5588211}"/>
    <cellStyle name="Normal 12 11 3 2 5 3" xfId="26570" xr:uid="{539B41D8-393D-4FA8-B62E-D5F359BFA9F4}"/>
    <cellStyle name="Normal 12 11 3 2 6" xfId="6624" xr:uid="{B1D595AE-ADFA-4F84-96A5-B9E6A2CFC1BE}"/>
    <cellStyle name="Normal 12 11 3 2 6 2" xfId="19434" xr:uid="{C80BAAF4-D62E-4E97-87ED-5D65322B2E38}"/>
    <cellStyle name="Normal 12 11 3 2 6 2 2" xfId="26571" xr:uid="{5E1B244F-633F-4F3C-B355-4A3A8EC20A26}"/>
    <cellStyle name="Normal 12 11 3 2 6 3" xfId="26572" xr:uid="{9735BD18-53D3-4D1E-B267-DA1A4E627927}"/>
    <cellStyle name="Normal 12 11 3 2 7" xfId="13944" xr:uid="{7C50671C-18E3-4A6A-A0D9-A676BDF14B74}"/>
    <cellStyle name="Normal 12 11 3 2 7 2" xfId="26573" xr:uid="{E53A6271-E871-4165-90C2-8707BA6B599A}"/>
    <cellStyle name="Normal 12 11 3 2 8" xfId="26574" xr:uid="{58CC2BD4-A1F4-43C4-904C-7224146218C6}"/>
    <cellStyle name="Normal 12 11 3 3" xfId="1628" xr:uid="{018E7792-BCC9-44E2-8317-FA4953622051}"/>
    <cellStyle name="Normal 12 11 3 3 2" xfId="3458" xr:uid="{2F0A053F-4245-4477-934F-9582EA13C4E4}"/>
    <cellStyle name="Normal 12 11 3 3 2 2" xfId="8948" xr:uid="{0BE280FA-2E12-4399-8A8A-83A52BA429AB}"/>
    <cellStyle name="Normal 12 11 3 3 2 2 2" xfId="21758" xr:uid="{A2AC0373-6F8E-45C6-B25E-F2E720D83F30}"/>
    <cellStyle name="Normal 12 11 3 3 2 2 2 2" xfId="26575" xr:uid="{1FD908A0-565F-44DB-9FD2-8F546CFD9709}"/>
    <cellStyle name="Normal 12 11 3 3 2 2 3" xfId="26576" xr:uid="{0F59F766-0958-4813-B8FF-4FF35CFC19B7}"/>
    <cellStyle name="Normal 12 11 3 3 2 3" xfId="16268" xr:uid="{E42D826E-F446-418F-9283-6B03D564FB8F}"/>
    <cellStyle name="Normal 12 11 3 3 2 3 2" xfId="26577" xr:uid="{8E3967FE-EF33-4C0D-B130-97979452721B}"/>
    <cellStyle name="Normal 12 11 3 3 2 4" xfId="26578" xr:uid="{3B6D07C2-11B1-4EB4-8B2C-BB7BA39AD5EA}"/>
    <cellStyle name="Normal 12 11 3 3 3" xfId="5288" xr:uid="{9B16889B-931A-4E61-A0E3-2EF19EBB75C5}"/>
    <cellStyle name="Normal 12 11 3 3 3 2" xfId="10778" xr:uid="{8DDAB245-0F05-4975-A39E-DC4431541B6B}"/>
    <cellStyle name="Normal 12 11 3 3 3 2 2" xfId="23588" xr:uid="{80B8BA33-1BEE-4D22-BC3D-66E95BF15BD0}"/>
    <cellStyle name="Normal 12 11 3 3 3 2 2 2" xfId="26579" xr:uid="{93B27881-ACB6-4853-A804-F85A5CEFFA42}"/>
    <cellStyle name="Normal 12 11 3 3 3 2 3" xfId="26580" xr:uid="{29B4E4A1-0305-4A5D-9FD4-50E11E15A903}"/>
    <cellStyle name="Normal 12 11 3 3 3 3" xfId="18098" xr:uid="{4DDF12E9-8947-4395-8B32-9322D5D60CA1}"/>
    <cellStyle name="Normal 12 11 3 3 3 3 2" xfId="26581" xr:uid="{F41DA0B4-FD30-481E-9BAF-214401E12DCA}"/>
    <cellStyle name="Normal 12 11 3 3 3 4" xfId="26582" xr:uid="{51A2216E-5983-4620-BE85-30B56DC775B3}"/>
    <cellStyle name="Normal 12 11 3 3 4" xfId="12608" xr:uid="{406F33EA-8619-40DE-B044-A516377FB60B}"/>
    <cellStyle name="Normal 12 11 3 3 4 2" xfId="25418" xr:uid="{706B7962-0D06-44F9-8365-C3C3D1032E9D}"/>
    <cellStyle name="Normal 12 11 3 3 4 2 2" xfId="26583" xr:uid="{C2C960B7-39F6-43C1-9AB4-7465694FEDE9}"/>
    <cellStyle name="Normal 12 11 3 3 4 3" xfId="26584" xr:uid="{08434EA3-F1A2-4C99-B9AB-E164732A7C19}"/>
    <cellStyle name="Normal 12 11 3 3 5" xfId="7118" xr:uid="{12201A60-D564-473C-A100-F37D9F022D1B}"/>
    <cellStyle name="Normal 12 11 3 3 5 2" xfId="19928" xr:uid="{E8181312-EAE4-446E-BCE7-8E6700846016}"/>
    <cellStyle name="Normal 12 11 3 3 5 2 2" xfId="26585" xr:uid="{99584DD1-15C8-47DF-A704-21BC5E18A4A9}"/>
    <cellStyle name="Normal 12 11 3 3 5 3" xfId="26586" xr:uid="{1D800C3B-1BC2-4354-ADA2-DC252D7B91C6}"/>
    <cellStyle name="Normal 12 11 3 3 6" xfId="14438" xr:uid="{804CBC64-316A-42AD-A18D-5CE4F92BC1EE}"/>
    <cellStyle name="Normal 12 11 3 3 6 2" xfId="26587" xr:uid="{1F390DF7-B49A-48D6-AB92-022288E02143}"/>
    <cellStyle name="Normal 12 11 3 3 7" xfId="26588" xr:uid="{A8C02B17-2FB1-4D81-8C19-46CE6B18E905}"/>
    <cellStyle name="Normal 12 11 3 4" xfId="2564" xr:uid="{87DC05EE-C6A1-4D03-86E6-FFC374140FE9}"/>
    <cellStyle name="Normal 12 11 3 4 2" xfId="8054" xr:uid="{885BE4D5-71F0-430B-9755-DF5B8C45594D}"/>
    <cellStyle name="Normal 12 11 3 4 2 2" xfId="20864" xr:uid="{563D6C2B-7851-402A-ADF5-034EDDEC359C}"/>
    <cellStyle name="Normal 12 11 3 4 2 2 2" xfId="26589" xr:uid="{AF2CD552-8EBA-407D-A674-09715E9F4F7A}"/>
    <cellStyle name="Normal 12 11 3 4 2 3" xfId="26590" xr:uid="{BCB2517C-8389-47A1-855E-2B556B816311}"/>
    <cellStyle name="Normal 12 11 3 4 3" xfId="15374" xr:uid="{C8A55482-BC76-4D15-978E-E920C8AF001F}"/>
    <cellStyle name="Normal 12 11 3 4 3 2" xfId="26591" xr:uid="{177F444D-C4B7-4511-ACFA-E5493EA27BC8}"/>
    <cellStyle name="Normal 12 11 3 4 4" xfId="26592" xr:uid="{34A4F0B9-4D1A-49A1-A975-6C84073AAA64}"/>
    <cellStyle name="Normal 12 11 3 5" xfId="4394" xr:uid="{9C12AA8D-30B5-4E79-A68A-966CEEB991C1}"/>
    <cellStyle name="Normal 12 11 3 5 2" xfId="9884" xr:uid="{E78E8FE2-CEAD-4D40-AC69-FAC15815BDAB}"/>
    <cellStyle name="Normal 12 11 3 5 2 2" xfId="22694" xr:uid="{1E9B1842-D14C-46CD-B3D6-67A8681F671A}"/>
    <cellStyle name="Normal 12 11 3 5 2 2 2" xfId="26593" xr:uid="{227C781C-F70F-48A6-9742-0905E6B81F00}"/>
    <cellStyle name="Normal 12 11 3 5 2 3" xfId="26594" xr:uid="{01D6AF87-7D56-4175-9A12-D61A01BD25B6}"/>
    <cellStyle name="Normal 12 11 3 5 3" xfId="17204" xr:uid="{ED69C35C-CE5D-4ACB-92BA-F0A29D6519AB}"/>
    <cellStyle name="Normal 12 11 3 5 3 2" xfId="26595" xr:uid="{5721E191-4747-4930-B1EE-866BAC924957}"/>
    <cellStyle name="Normal 12 11 3 5 4" xfId="26596" xr:uid="{8EA9A2B0-35AC-4451-A886-E0F3ECF655B4}"/>
    <cellStyle name="Normal 12 11 3 6" xfId="11714" xr:uid="{70FE43DB-92B3-4983-B204-30E3F5EA4A95}"/>
    <cellStyle name="Normal 12 11 3 6 2" xfId="24524" xr:uid="{37AB34DE-12A4-4D68-ABA1-ED5DCCECA78A}"/>
    <cellStyle name="Normal 12 11 3 6 2 2" xfId="26597" xr:uid="{69A6E796-BA00-4669-938B-5F00329A3A01}"/>
    <cellStyle name="Normal 12 11 3 6 3" xfId="26598" xr:uid="{34B82D4F-F9F4-4B61-9239-9E79D0BF2F23}"/>
    <cellStyle name="Normal 12 11 3 7" xfId="6224" xr:uid="{6C001ADD-D812-4A79-9338-AC1F5EDAFC12}"/>
    <cellStyle name="Normal 12 11 3 7 2" xfId="19034" xr:uid="{7FA2EF22-8D4D-4E86-BA13-CC976FC919A7}"/>
    <cellStyle name="Normal 12 11 3 7 2 2" xfId="26599" xr:uid="{EA474BC8-CD77-439F-83D9-201A6F9F79DB}"/>
    <cellStyle name="Normal 12 11 3 7 3" xfId="26600" xr:uid="{55687735-13B9-4CBE-BF3A-D7641D2659CC}"/>
    <cellStyle name="Normal 12 11 3 8" xfId="13544" xr:uid="{98648083-9297-47FC-94EC-3F1FD083A4C6}"/>
    <cellStyle name="Normal 12 11 3 8 2" xfId="26601" xr:uid="{A4438573-1DF1-449E-A6B7-F7E89EEC669B}"/>
    <cellStyle name="Normal 12 11 3 9" xfId="26602" xr:uid="{064C7E32-6BAF-4AD9-96FA-8B8A7FDDC0EC}"/>
    <cellStyle name="Normal 12 11 4" xfId="508" xr:uid="{10E5472D-89B6-4E9B-814C-A3AC3AAD309F}"/>
    <cellStyle name="Normal 12 11 4 2" xfId="1403" xr:uid="{F90FBD6D-2B4E-4CC2-99B2-265D9B23E82F}"/>
    <cellStyle name="Normal 12 11 4 2 2" xfId="3233" xr:uid="{DEE9368F-0E93-4167-8B64-99B7F5E53D63}"/>
    <cellStyle name="Normal 12 11 4 2 2 2" xfId="8723" xr:uid="{4810D7F6-72F5-445F-A1DA-F06B2CC0B5B1}"/>
    <cellStyle name="Normal 12 11 4 2 2 2 2" xfId="21533" xr:uid="{F7229E1C-1FE5-47CB-A6CB-92788965E6F5}"/>
    <cellStyle name="Normal 12 11 4 2 2 2 2 2" xfId="26603" xr:uid="{F08DFC80-FA0D-4074-B704-463F7AAFEE44}"/>
    <cellStyle name="Normal 12 11 4 2 2 2 3" xfId="26604" xr:uid="{991D000C-257E-44E8-9011-1B8C2C55F04E}"/>
    <cellStyle name="Normal 12 11 4 2 2 3" xfId="16043" xr:uid="{A2BFC646-C302-48D8-99F8-9F4E12D54209}"/>
    <cellStyle name="Normal 12 11 4 2 2 3 2" xfId="26605" xr:uid="{AD9DCB9A-30A2-435F-B4B0-A56AB69A0DDD}"/>
    <cellStyle name="Normal 12 11 4 2 2 4" xfId="26606" xr:uid="{44761834-6AB1-4C6A-9155-69055DC56225}"/>
    <cellStyle name="Normal 12 11 4 2 3" xfId="5063" xr:uid="{50EC17B9-E476-42AF-9E9C-8E9A1C82C23C}"/>
    <cellStyle name="Normal 12 11 4 2 3 2" xfId="10553" xr:uid="{1AEA08FA-D0F6-4EEF-9082-BB3C3E9A6ED2}"/>
    <cellStyle name="Normal 12 11 4 2 3 2 2" xfId="23363" xr:uid="{0A000322-CE3A-4170-984F-84E6DA562797}"/>
    <cellStyle name="Normal 12 11 4 2 3 2 2 2" xfId="26607" xr:uid="{E4CD328A-C7B7-4BB8-81D9-45FF06F7A282}"/>
    <cellStyle name="Normal 12 11 4 2 3 2 3" xfId="26608" xr:uid="{27D75399-BAD6-47AB-AEDE-818433A30DDD}"/>
    <cellStyle name="Normal 12 11 4 2 3 3" xfId="17873" xr:uid="{6F24E765-37D1-436F-B857-EC35D9367DF3}"/>
    <cellStyle name="Normal 12 11 4 2 3 3 2" xfId="26609" xr:uid="{97C053EE-5C6B-4C93-8E97-3278C51A22E7}"/>
    <cellStyle name="Normal 12 11 4 2 3 4" xfId="26610" xr:uid="{7AC36813-AFD9-4B36-B129-42A4A2D2759B}"/>
    <cellStyle name="Normal 12 11 4 2 4" xfId="12383" xr:uid="{3DE693D0-9E68-4DC0-9658-746787A68FD5}"/>
    <cellStyle name="Normal 12 11 4 2 4 2" xfId="25193" xr:uid="{1AA471E7-F75E-49D2-9FE4-746CEBCEB2AE}"/>
    <cellStyle name="Normal 12 11 4 2 4 2 2" xfId="26611" xr:uid="{61AD69D8-87EA-4E76-91F0-78AF98A8C532}"/>
    <cellStyle name="Normal 12 11 4 2 4 3" xfId="26612" xr:uid="{EC87E69B-24DB-43CE-860B-F997F4F02D27}"/>
    <cellStyle name="Normal 12 11 4 2 5" xfId="6893" xr:uid="{8FDDE1D0-745F-4481-80B2-CCB5B238A6C4}"/>
    <cellStyle name="Normal 12 11 4 2 5 2" xfId="19703" xr:uid="{922E7F4F-2B9C-4AFB-8720-025A917A9E27}"/>
    <cellStyle name="Normal 12 11 4 2 5 2 2" xfId="26613" xr:uid="{872A2B7A-2D9B-4676-8B0C-8A86A7B4F632}"/>
    <cellStyle name="Normal 12 11 4 2 5 3" xfId="26614" xr:uid="{CE5997BA-715A-47E5-B995-C1119963B758}"/>
    <cellStyle name="Normal 12 11 4 2 6" xfId="14213" xr:uid="{7BD81345-1380-412C-BE94-8402FE46A13F}"/>
    <cellStyle name="Normal 12 11 4 2 6 2" xfId="26615" xr:uid="{453FD90B-97C6-4F13-A2D9-3BE77BCBC577}"/>
    <cellStyle name="Normal 12 11 4 2 7" xfId="26616" xr:uid="{A431DD88-B8D8-47E1-81E2-493F0CD5FC6E}"/>
    <cellStyle name="Normal 12 11 4 3" xfId="2339" xr:uid="{F8922DEF-C740-4AC2-951A-38A231153DA2}"/>
    <cellStyle name="Normal 12 11 4 3 2" xfId="7829" xr:uid="{03E7D9E2-3118-4BFA-A821-C8905FAC4F80}"/>
    <cellStyle name="Normal 12 11 4 3 2 2" xfId="20639" xr:uid="{EE2CD47D-0529-4A0C-99CB-0689CDEEA4C3}"/>
    <cellStyle name="Normal 12 11 4 3 2 2 2" xfId="26617" xr:uid="{BCFD0F56-050A-4704-9A96-D49351360D43}"/>
    <cellStyle name="Normal 12 11 4 3 2 3" xfId="26618" xr:uid="{B5AEF3D8-BEA9-4EE6-8B54-8E3EF6D8AA9F}"/>
    <cellStyle name="Normal 12 11 4 3 3" xfId="15149" xr:uid="{C8F639AE-C4CF-4AB0-B41D-8DF25CFD8BF5}"/>
    <cellStyle name="Normal 12 11 4 3 3 2" xfId="26619" xr:uid="{6AB08024-C5E6-4666-ACC8-F293FB552BFB}"/>
    <cellStyle name="Normal 12 11 4 3 4" xfId="26620" xr:uid="{B6F0C6F2-C4DA-4676-80EA-9ACED7AA6865}"/>
    <cellStyle name="Normal 12 11 4 4" xfId="4169" xr:uid="{A6FD6DE8-3C54-4F1D-9FB1-52B9D2C9E1E1}"/>
    <cellStyle name="Normal 12 11 4 4 2" xfId="9659" xr:uid="{91261A62-C7DF-4B96-BE91-F8E1321E5B7E}"/>
    <cellStyle name="Normal 12 11 4 4 2 2" xfId="22469" xr:uid="{18CE9A90-EE89-4D3E-BB7D-D0CB4628EC0C}"/>
    <cellStyle name="Normal 12 11 4 4 2 2 2" xfId="26621" xr:uid="{8AD896E8-4404-4B2A-AB33-B0542F86BEA5}"/>
    <cellStyle name="Normal 12 11 4 4 2 3" xfId="26622" xr:uid="{8238B956-194F-4CC0-8012-03745DC23B56}"/>
    <cellStyle name="Normal 12 11 4 4 3" xfId="16979" xr:uid="{899D7B0D-B994-48D2-99B4-28DA99C8A6AE}"/>
    <cellStyle name="Normal 12 11 4 4 3 2" xfId="26623" xr:uid="{AE069F0C-DA3E-4CEA-B4C7-79622054776F}"/>
    <cellStyle name="Normal 12 11 4 4 4" xfId="26624" xr:uid="{373DC905-2230-4B7C-920A-AF142A4059A3}"/>
    <cellStyle name="Normal 12 11 4 5" xfId="11489" xr:uid="{59FCBF41-2428-443E-8954-F9ED01C890E9}"/>
    <cellStyle name="Normal 12 11 4 5 2" xfId="24299" xr:uid="{3DEB8A8D-3154-4339-955A-68B9CE7C1F58}"/>
    <cellStyle name="Normal 12 11 4 5 2 2" xfId="26625" xr:uid="{27D667CA-8E55-4908-9844-B5E856BD363D}"/>
    <cellStyle name="Normal 12 11 4 5 3" xfId="26626" xr:uid="{E3A8AF30-A669-4195-AD42-1867261A6E7F}"/>
    <cellStyle name="Normal 12 11 4 6" xfId="5999" xr:uid="{FB2E9BF2-F124-4319-A165-0161A8FDCF04}"/>
    <cellStyle name="Normal 12 11 4 6 2" xfId="18809" xr:uid="{364A378C-7CB6-4FAF-B390-6AC27F32FAD7}"/>
    <cellStyle name="Normal 12 11 4 6 2 2" xfId="26627" xr:uid="{91D50296-4301-4127-8454-9098B82BB7DD}"/>
    <cellStyle name="Normal 12 11 4 6 3" xfId="26628" xr:uid="{B87F26A4-E389-4264-A9A7-40BBF296A24C}"/>
    <cellStyle name="Normal 12 11 4 7" xfId="13319" xr:uid="{AE3870D6-C28A-448C-8839-9C41920E2228}"/>
    <cellStyle name="Normal 12 11 4 7 2" xfId="26629" xr:uid="{279654F7-0A99-4220-BE78-790947FA66DD}"/>
    <cellStyle name="Normal 12 11 4 8" xfId="26630" xr:uid="{E2B18C42-4462-43E0-B9F5-6FEC2E8B0142}"/>
    <cellStyle name="Normal 12 11 5" xfId="867" xr:uid="{79033EC4-DADD-438E-8FB0-A67A67C8300E}"/>
    <cellStyle name="Normal 12 11 5 2" xfId="1762" xr:uid="{1115A227-92BC-4F27-90DC-CB7544C68389}"/>
    <cellStyle name="Normal 12 11 5 2 2" xfId="3592" xr:uid="{1A274213-DA55-4299-823B-C0901023DBB9}"/>
    <cellStyle name="Normal 12 11 5 2 2 2" xfId="9082" xr:uid="{B89A6033-0421-48DD-95A1-B091AB3C4A26}"/>
    <cellStyle name="Normal 12 11 5 2 2 2 2" xfId="21892" xr:uid="{CDD065B6-9105-45A4-9AA1-B857EAE13E85}"/>
    <cellStyle name="Normal 12 11 5 2 2 2 2 2" xfId="26631" xr:uid="{927D147E-6CD0-4CB5-ADE9-5A62C9872B6A}"/>
    <cellStyle name="Normal 12 11 5 2 2 2 3" xfId="26632" xr:uid="{422D96CC-6B9A-4239-BC99-6AD7591805EC}"/>
    <cellStyle name="Normal 12 11 5 2 2 3" xfId="16402" xr:uid="{6E4B19C5-FFB9-410D-86E2-BC2870BD8F5A}"/>
    <cellStyle name="Normal 12 11 5 2 2 3 2" xfId="26633" xr:uid="{CAFC6D9D-AF98-4E70-AB31-E5D5C47AA50F}"/>
    <cellStyle name="Normal 12 11 5 2 2 4" xfId="26634" xr:uid="{9E04F160-E177-4E65-B824-B37C0C3F5061}"/>
    <cellStyle name="Normal 12 11 5 2 3" xfId="5422" xr:uid="{900366F7-3B13-4253-BE19-ABA63C2FC149}"/>
    <cellStyle name="Normal 12 11 5 2 3 2" xfId="10912" xr:uid="{13DDE1DE-7949-4F70-9F95-2109E86C039A}"/>
    <cellStyle name="Normal 12 11 5 2 3 2 2" xfId="23722" xr:uid="{26B7B2D1-DE9A-4DF5-AF68-D87E4D6D77DC}"/>
    <cellStyle name="Normal 12 11 5 2 3 2 2 2" xfId="26635" xr:uid="{74987444-F22E-4F8F-BE05-33DDEA5600F3}"/>
    <cellStyle name="Normal 12 11 5 2 3 2 3" xfId="26636" xr:uid="{A01E9FE8-FBDF-4BE8-816E-D5411A7EBE0A}"/>
    <cellStyle name="Normal 12 11 5 2 3 3" xfId="18232" xr:uid="{492FA2F2-7BBE-497A-AE71-8E4F2291A947}"/>
    <cellStyle name="Normal 12 11 5 2 3 3 2" xfId="26637" xr:uid="{A01EF7ED-3D0C-407A-853B-582B8FDF9976}"/>
    <cellStyle name="Normal 12 11 5 2 3 4" xfId="26638" xr:uid="{563A6FE5-6A1A-41EB-96F3-E50488464A98}"/>
    <cellStyle name="Normal 12 11 5 2 4" xfId="12742" xr:uid="{089F8A9D-7F0C-47B8-9031-4CD1B4D9E08A}"/>
    <cellStyle name="Normal 12 11 5 2 4 2" xfId="25552" xr:uid="{417E4D39-4A2F-46ED-B011-81A0842059B8}"/>
    <cellStyle name="Normal 12 11 5 2 4 2 2" xfId="26639" xr:uid="{BFC6A357-43A2-471F-8728-AE0A92097CEA}"/>
    <cellStyle name="Normal 12 11 5 2 4 3" xfId="26640" xr:uid="{A43E68E3-70E6-41B2-8B64-A2A763008825}"/>
    <cellStyle name="Normal 12 11 5 2 5" xfId="7252" xr:uid="{606805D5-F6EC-4AEF-BB3C-0C6F8355B071}"/>
    <cellStyle name="Normal 12 11 5 2 5 2" xfId="20062" xr:uid="{BE137187-D88A-4003-83F6-9E4B46C45E9C}"/>
    <cellStyle name="Normal 12 11 5 2 5 2 2" xfId="26641" xr:uid="{1CE6E20B-75CB-412E-BA07-526B5D2F639A}"/>
    <cellStyle name="Normal 12 11 5 2 5 3" xfId="26642" xr:uid="{9ABD742C-6DD3-4794-93CC-744C48F2BA7D}"/>
    <cellStyle name="Normal 12 11 5 2 6" xfId="14572" xr:uid="{D5AFAB4E-FF28-4313-B788-B49616372108}"/>
    <cellStyle name="Normal 12 11 5 2 6 2" xfId="26643" xr:uid="{B285E90F-DBF3-43B6-A699-B73E6B805972}"/>
    <cellStyle name="Normal 12 11 5 2 7" xfId="26644" xr:uid="{B7EED65A-5168-4668-870F-2537637E112B}"/>
    <cellStyle name="Normal 12 11 5 3" xfId="2698" xr:uid="{0439CA9B-F857-4DE7-BC56-46BC306835EA}"/>
    <cellStyle name="Normal 12 11 5 3 2" xfId="8188" xr:uid="{1AEB3EFF-1079-4208-87A1-794574CC9A78}"/>
    <cellStyle name="Normal 12 11 5 3 2 2" xfId="20998" xr:uid="{F8733694-362E-4520-A75C-F200938E46FB}"/>
    <cellStyle name="Normal 12 11 5 3 2 2 2" xfId="26645" xr:uid="{567499CB-F7A8-4ECC-B1B7-ADF2D8C9C1E9}"/>
    <cellStyle name="Normal 12 11 5 3 2 3" xfId="26646" xr:uid="{17A1A9F2-5768-4F9F-BFB5-3BEB6A5397CF}"/>
    <cellStyle name="Normal 12 11 5 3 3" xfId="15508" xr:uid="{9C84976B-ED4E-47EB-B1FC-AC5AD2686A0B}"/>
    <cellStyle name="Normal 12 11 5 3 3 2" xfId="26647" xr:uid="{8514EC7B-9FC2-47C2-B55B-77A5475FAF8E}"/>
    <cellStyle name="Normal 12 11 5 3 4" xfId="26648" xr:uid="{40254009-FAD7-4781-B3AB-8936E20A9A7D}"/>
    <cellStyle name="Normal 12 11 5 4" xfId="4528" xr:uid="{767F1040-E3A7-4CA5-A5B2-AB74B116C131}"/>
    <cellStyle name="Normal 12 11 5 4 2" xfId="10018" xr:uid="{3BBC1306-251D-4775-B0A6-7A510A5312B0}"/>
    <cellStyle name="Normal 12 11 5 4 2 2" xfId="22828" xr:uid="{C66C04F4-6748-4CE0-A7BD-3A73730CCD35}"/>
    <cellStyle name="Normal 12 11 5 4 2 2 2" xfId="26649" xr:uid="{03837C88-8B6A-4634-8201-60AA2865FC80}"/>
    <cellStyle name="Normal 12 11 5 4 2 3" xfId="26650" xr:uid="{9A57D5EE-5AAC-4018-8D1D-7FF728307DB2}"/>
    <cellStyle name="Normal 12 11 5 4 3" xfId="17338" xr:uid="{1285C1C0-11C8-4551-8854-E67988331063}"/>
    <cellStyle name="Normal 12 11 5 4 3 2" xfId="26651" xr:uid="{6FC62C23-EAA2-4057-9616-8D7FF5298357}"/>
    <cellStyle name="Normal 12 11 5 4 4" xfId="26652" xr:uid="{19B486F7-EE56-4992-AA06-73EF5976B239}"/>
    <cellStyle name="Normal 12 11 5 5" xfId="11848" xr:uid="{E47DC758-53D5-4C2D-A902-91607E08C77C}"/>
    <cellStyle name="Normal 12 11 5 5 2" xfId="24658" xr:uid="{52F02946-2490-44AA-A46C-6CDB8EBC688E}"/>
    <cellStyle name="Normal 12 11 5 5 2 2" xfId="26653" xr:uid="{20311E21-B4D3-4457-941E-6A9031A8F802}"/>
    <cellStyle name="Normal 12 11 5 5 3" xfId="26654" xr:uid="{CA523E49-49D6-4D07-85F3-A11E2A4FEE36}"/>
    <cellStyle name="Normal 12 11 5 6" xfId="6358" xr:uid="{D48AAEFD-736D-43EF-8F4C-B2A5355077ED}"/>
    <cellStyle name="Normal 12 11 5 6 2" xfId="19168" xr:uid="{595DFB3A-6B95-482A-9E36-4570A0380545}"/>
    <cellStyle name="Normal 12 11 5 6 2 2" xfId="26655" xr:uid="{004FD0C6-7D4A-4472-9E28-27B87512162D}"/>
    <cellStyle name="Normal 12 11 5 6 3" xfId="26656" xr:uid="{1851494A-5FCA-47DB-B8E1-F99E2531DF5B}"/>
    <cellStyle name="Normal 12 11 5 7" xfId="13678" xr:uid="{59F5708D-C4EA-4D65-89B0-F69046CAE7CB}"/>
    <cellStyle name="Normal 12 11 5 7 2" xfId="26657" xr:uid="{43247C89-5917-4DEE-84EC-F510C4DF7109}"/>
    <cellStyle name="Normal 12 11 5 8" xfId="26658" xr:uid="{760C7653-FF9B-4D2B-8EE4-81CB4E9D9A8F}"/>
    <cellStyle name="Normal 12 11 6" xfId="1268" xr:uid="{D6AFEB69-1B50-4AA4-9688-FAFBB59BE49F}"/>
    <cellStyle name="Normal 12 11 6 2" xfId="3098" xr:uid="{8ED98406-3C79-41F9-9C7B-6586B974ECA6}"/>
    <cellStyle name="Normal 12 11 6 2 2" xfId="8588" xr:uid="{3CAEDD40-CF56-4C7D-9F1C-21D0342341D1}"/>
    <cellStyle name="Normal 12 11 6 2 2 2" xfId="21398" xr:uid="{0A5C2B13-0179-4FBA-96F8-F18BB1D5AB92}"/>
    <cellStyle name="Normal 12 11 6 2 2 2 2" xfId="26659" xr:uid="{06967A31-6CED-467A-8D8D-81BEF035DD79}"/>
    <cellStyle name="Normal 12 11 6 2 2 3" xfId="26660" xr:uid="{03D56E0F-6809-44B4-9FDE-5A3DA3D8AE47}"/>
    <cellStyle name="Normal 12 11 6 2 3" xfId="15908" xr:uid="{47C44416-C7BE-4FCC-83BF-2FBC48D329DA}"/>
    <cellStyle name="Normal 12 11 6 2 3 2" xfId="26661" xr:uid="{3E5A0F9D-4DA3-4B46-8169-103284C3D008}"/>
    <cellStyle name="Normal 12 11 6 2 4" xfId="26662" xr:uid="{4352798A-B2C1-4729-B1E7-71145717232F}"/>
    <cellStyle name="Normal 12 11 6 3" xfId="4928" xr:uid="{E4573120-4B22-4B11-96FC-AF5ECCEC55AF}"/>
    <cellStyle name="Normal 12 11 6 3 2" xfId="10418" xr:uid="{10E6DB8D-10D7-4215-8E11-1F9371234403}"/>
    <cellStyle name="Normal 12 11 6 3 2 2" xfId="23228" xr:uid="{4C9D70D2-3B0D-436E-8399-931CB16C6A4D}"/>
    <cellStyle name="Normal 12 11 6 3 2 2 2" xfId="26663" xr:uid="{C207AFA3-28F9-4A7D-BD67-0E5748E1501A}"/>
    <cellStyle name="Normal 12 11 6 3 2 3" xfId="26664" xr:uid="{8A5A1CCB-CCA6-4846-B7DE-177C6DD274A1}"/>
    <cellStyle name="Normal 12 11 6 3 3" xfId="17738" xr:uid="{D3180292-A7C3-4027-9CF8-8B60A6E491CF}"/>
    <cellStyle name="Normal 12 11 6 3 3 2" xfId="26665" xr:uid="{281CF65A-7383-47E6-8E1D-66E17A113D6A}"/>
    <cellStyle name="Normal 12 11 6 3 4" xfId="26666" xr:uid="{D61652FB-8B1E-4D6D-AEF0-6BACF8D51A03}"/>
    <cellStyle name="Normal 12 11 6 4" xfId="12248" xr:uid="{201BEC54-15A6-4F0E-AC1B-F5F5A500B576}"/>
    <cellStyle name="Normal 12 11 6 4 2" xfId="25058" xr:uid="{D64EF24F-AE8E-42EA-9CD0-EA0BFAD4E0EB}"/>
    <cellStyle name="Normal 12 11 6 4 2 2" xfId="26667" xr:uid="{B07AFE7B-683F-414D-9D5D-3CD7D88A4BF5}"/>
    <cellStyle name="Normal 12 11 6 4 3" xfId="26668" xr:uid="{94FE0040-5DA3-4257-83FE-E58047A32D1B}"/>
    <cellStyle name="Normal 12 11 6 5" xfId="6758" xr:uid="{E4C5110D-D7AB-4276-B61B-9373DF45606A}"/>
    <cellStyle name="Normal 12 11 6 5 2" xfId="19568" xr:uid="{17DF6D5B-A95F-4F3F-9DB5-073ABB1B243D}"/>
    <cellStyle name="Normal 12 11 6 5 2 2" xfId="26669" xr:uid="{FD6427C5-CDCD-4092-A788-C55D0E73BE60}"/>
    <cellStyle name="Normal 12 11 6 5 3" xfId="26670" xr:uid="{696599E9-31DA-4508-8FD4-6D7525B4A736}"/>
    <cellStyle name="Normal 12 11 6 6" xfId="14078" xr:uid="{60E817C2-5505-4AC4-8BAE-2E25C3D37CAA}"/>
    <cellStyle name="Normal 12 11 6 6 2" xfId="26671" xr:uid="{8B5576AE-7FD3-40FB-B46C-D4B164193CA5}"/>
    <cellStyle name="Normal 12 11 6 7" xfId="26672" xr:uid="{81297155-8F1C-4B43-8B75-16789A451F59}"/>
    <cellStyle name="Normal 12 11 7" xfId="2204" xr:uid="{38B3D680-B7BE-41E9-9114-2060A7AFD495}"/>
    <cellStyle name="Normal 12 11 7 2" xfId="7694" xr:uid="{11CDC648-4AAC-408D-A254-CAF7EDA1E9C0}"/>
    <cellStyle name="Normal 12 11 7 2 2" xfId="20504" xr:uid="{4D91513B-6B73-4340-B10C-6E62669D2558}"/>
    <cellStyle name="Normal 12 11 7 2 2 2" xfId="26673" xr:uid="{484920E8-AA08-47D0-86DC-6E05B1E356D6}"/>
    <cellStyle name="Normal 12 11 7 2 3" xfId="26674" xr:uid="{94D38570-E5D7-4DA4-98B2-F07A64FFFF30}"/>
    <cellStyle name="Normal 12 11 7 3" xfId="15014" xr:uid="{EBEE24A1-A509-4D96-98FD-D6C65721E644}"/>
    <cellStyle name="Normal 12 11 7 3 2" xfId="26675" xr:uid="{139D9F08-A68E-44F1-B13F-E6B98DDFCAB3}"/>
    <cellStyle name="Normal 12 11 7 4" xfId="26676" xr:uid="{9F52DF9A-EB62-435A-A777-177CAD6BB50E}"/>
    <cellStyle name="Normal 12 11 8" xfId="4034" xr:uid="{0C99B27E-C55A-4215-95F5-B7BC55B93E4A}"/>
    <cellStyle name="Normal 12 11 8 2" xfId="9524" xr:uid="{2A34E03D-3DF0-4DD8-AA9A-5F4BEA6ED1B8}"/>
    <cellStyle name="Normal 12 11 8 2 2" xfId="22334" xr:uid="{3904D746-328B-4AD5-ACE7-5C38060A6242}"/>
    <cellStyle name="Normal 12 11 8 2 2 2" xfId="26677" xr:uid="{B81340AF-6733-4B74-A3B8-BDF73DC15934}"/>
    <cellStyle name="Normal 12 11 8 2 3" xfId="26678" xr:uid="{02F72716-C707-4EE7-95BF-3BE3ED7F8608}"/>
    <cellStyle name="Normal 12 11 8 3" xfId="16844" xr:uid="{78FD7FDB-7CAB-4439-8C12-78B8AFC884B7}"/>
    <cellStyle name="Normal 12 11 8 3 2" xfId="26679" xr:uid="{F5A427C7-5194-4E47-AFA1-E948AB54E14A}"/>
    <cellStyle name="Normal 12 11 8 4" xfId="26680" xr:uid="{1CEBB444-00B2-456E-8C96-959D521D7A42}"/>
    <cellStyle name="Normal 12 11 9" xfId="11354" xr:uid="{5B92E403-8174-4078-84CA-9BC642CD6F86}"/>
    <cellStyle name="Normal 12 11 9 2" xfId="24164" xr:uid="{F5DFB174-DC49-4C51-8CDB-E68FF4D8BA51}"/>
    <cellStyle name="Normal 12 11 9 2 2" xfId="26681" xr:uid="{2C4E7C52-9A9B-4EEA-AC40-19C612430E1E}"/>
    <cellStyle name="Normal 12 11 9 3" xfId="26682" xr:uid="{E41B5D6A-4394-4694-B9D3-C98D362BBC83}"/>
    <cellStyle name="Normal 12 12" xfId="331" xr:uid="{0A47AADB-04B9-4C2B-99E0-763B0DFA1338}"/>
    <cellStyle name="Normal 12 12 10" xfId="5823" xr:uid="{EC535257-F597-46D6-999E-65ED38FC873A}"/>
    <cellStyle name="Normal 12 12 10 2" xfId="18633" xr:uid="{BB03F7B9-A366-4020-B24E-12D44E9ECB07}"/>
    <cellStyle name="Normal 12 12 10 2 2" xfId="26683" xr:uid="{7E10FA7C-047E-4D1E-B8B7-3AEBFCFD5A55}"/>
    <cellStyle name="Normal 12 12 10 3" xfId="26684" xr:uid="{3230B5F6-EBC8-4CBF-AC08-EC2D894067A7}"/>
    <cellStyle name="Normal 12 12 11" xfId="13143" xr:uid="{195B0335-B63A-4E15-96AC-05BE5EF8041B}"/>
    <cellStyle name="Normal 12 12 11 2" xfId="26685" xr:uid="{950221B5-32AE-4821-B25C-9F38EA2E0239}"/>
    <cellStyle name="Normal 12 12 12" xfId="26686" xr:uid="{6AD9E788-89DF-4667-A97E-95FC287CACD3}"/>
    <cellStyle name="Normal 12 12 2" xfId="560" xr:uid="{23AE55C7-CAC5-4FA1-98D0-F833D1AA98D2}"/>
    <cellStyle name="Normal 12 12 2 2" xfId="959" xr:uid="{EBEC7086-956F-4DD0-8B2C-00FB51645BEF}"/>
    <cellStyle name="Normal 12 12 2 2 2" xfId="1854" xr:uid="{C005BD1C-1367-4961-9467-DFE8B1AB2400}"/>
    <cellStyle name="Normal 12 12 2 2 2 2" xfId="3684" xr:uid="{28DDEB71-846B-41FC-B2ED-538E1E44D2CD}"/>
    <cellStyle name="Normal 12 12 2 2 2 2 2" xfId="9174" xr:uid="{9B86A5A5-5826-49DB-8550-3BAD2C302D7B}"/>
    <cellStyle name="Normal 12 12 2 2 2 2 2 2" xfId="21984" xr:uid="{DA45092C-3F52-40C6-A7E0-BD8781D1EFCD}"/>
    <cellStyle name="Normal 12 12 2 2 2 2 2 2 2" xfId="26687" xr:uid="{A32C69BB-2208-40A3-B9CD-52E418CD665F}"/>
    <cellStyle name="Normal 12 12 2 2 2 2 2 3" xfId="26688" xr:uid="{8BBBA270-1F1F-4106-8EC7-57F76734C4AA}"/>
    <cellStyle name="Normal 12 12 2 2 2 2 3" xfId="16494" xr:uid="{351B14D1-1B96-4E3F-A7C9-7C923CB2F1D6}"/>
    <cellStyle name="Normal 12 12 2 2 2 2 3 2" xfId="26689" xr:uid="{EB3D2AC7-3307-4521-A63F-075FFECF1FEE}"/>
    <cellStyle name="Normal 12 12 2 2 2 2 4" xfId="26690" xr:uid="{FC4470CC-889D-4CD0-8D47-AC014C00FC17}"/>
    <cellStyle name="Normal 12 12 2 2 2 3" xfId="5514" xr:uid="{976115D8-08F5-47B1-9A44-6A21F3F76A1B}"/>
    <cellStyle name="Normal 12 12 2 2 2 3 2" xfId="11004" xr:uid="{CD0A3D61-E537-413E-AB3A-E4EC2159CB51}"/>
    <cellStyle name="Normal 12 12 2 2 2 3 2 2" xfId="23814" xr:uid="{71EEB339-D2EA-4866-A14C-0720B3DB68F3}"/>
    <cellStyle name="Normal 12 12 2 2 2 3 2 2 2" xfId="26691" xr:uid="{D3FB6F49-6C40-4056-8B60-0F1B45450132}"/>
    <cellStyle name="Normal 12 12 2 2 2 3 2 3" xfId="26692" xr:uid="{8C30DD5E-F45B-4B9D-9F8D-7A41AC118851}"/>
    <cellStyle name="Normal 12 12 2 2 2 3 3" xfId="18324" xr:uid="{687D5CF3-03A7-4806-9E67-50CDB954A674}"/>
    <cellStyle name="Normal 12 12 2 2 2 3 3 2" xfId="26693" xr:uid="{60ADB187-8B92-44DC-A33D-64C7C93126AE}"/>
    <cellStyle name="Normal 12 12 2 2 2 3 4" xfId="26694" xr:uid="{A6D18C36-55EB-41C1-A518-9FB16786320E}"/>
    <cellStyle name="Normal 12 12 2 2 2 4" xfId="12834" xr:uid="{55FCE515-18D2-4266-89B6-FF143EAB351A}"/>
    <cellStyle name="Normal 12 12 2 2 2 4 2" xfId="25644" xr:uid="{BC67354F-EFBC-4A93-B69B-1BA861A76E02}"/>
    <cellStyle name="Normal 12 12 2 2 2 4 2 2" xfId="26695" xr:uid="{F6C7BB97-60FA-4DD2-B845-94D831053886}"/>
    <cellStyle name="Normal 12 12 2 2 2 4 3" xfId="26696" xr:uid="{CC465F27-A07C-4A62-8DC7-6322963B2A2A}"/>
    <cellStyle name="Normal 12 12 2 2 2 5" xfId="7344" xr:uid="{FCAF97A9-5E63-4D12-880B-A5181E92CF1D}"/>
    <cellStyle name="Normal 12 12 2 2 2 5 2" xfId="20154" xr:uid="{F0070C3F-3F19-4A01-B9FF-9B87AC142413}"/>
    <cellStyle name="Normal 12 12 2 2 2 5 2 2" xfId="26697" xr:uid="{D35114CF-E85D-4464-9A58-90DD457BCC06}"/>
    <cellStyle name="Normal 12 12 2 2 2 5 3" xfId="26698" xr:uid="{4EEE285E-E6C0-40EF-9E86-B0C8C2D3EC49}"/>
    <cellStyle name="Normal 12 12 2 2 2 6" xfId="14664" xr:uid="{86510D94-CF84-4971-8754-87179E7F0BF1}"/>
    <cellStyle name="Normal 12 12 2 2 2 6 2" xfId="26699" xr:uid="{51F2877E-279C-4887-8D85-DF230784C048}"/>
    <cellStyle name="Normal 12 12 2 2 2 7" xfId="26700" xr:uid="{5DAE0F4B-0083-4779-84F7-305BD096470E}"/>
    <cellStyle name="Normal 12 12 2 2 3" xfId="2790" xr:uid="{42F650F8-3BB6-4B2A-A6E9-89759F65C172}"/>
    <cellStyle name="Normal 12 12 2 2 3 2" xfId="8280" xr:uid="{67A56D4F-DE34-4230-9169-29B75BD25EA6}"/>
    <cellStyle name="Normal 12 12 2 2 3 2 2" xfId="21090" xr:uid="{249F5208-2414-4D27-9D84-2BCA9D207716}"/>
    <cellStyle name="Normal 12 12 2 2 3 2 2 2" xfId="26701" xr:uid="{E729352F-04C9-4174-B973-85F4A5CA8758}"/>
    <cellStyle name="Normal 12 12 2 2 3 2 3" xfId="26702" xr:uid="{34227A14-06CE-4550-9819-B7558B902126}"/>
    <cellStyle name="Normal 12 12 2 2 3 3" xfId="15600" xr:uid="{3F149D6E-3E67-4A67-B7ED-B8BD488E7A9C}"/>
    <cellStyle name="Normal 12 12 2 2 3 3 2" xfId="26703" xr:uid="{A5D647D0-D341-453F-8617-CC44CBA28A98}"/>
    <cellStyle name="Normal 12 12 2 2 3 4" xfId="26704" xr:uid="{7206D22C-B89F-4962-A8A5-68C3EB79767A}"/>
    <cellStyle name="Normal 12 12 2 2 4" xfId="4620" xr:uid="{557AD41B-C5B2-4D81-BBE0-955F8132AB07}"/>
    <cellStyle name="Normal 12 12 2 2 4 2" xfId="10110" xr:uid="{61627CBD-8E3D-4181-9656-3C5FCBD61B8D}"/>
    <cellStyle name="Normal 12 12 2 2 4 2 2" xfId="22920" xr:uid="{57F6DB42-AAB0-47AC-B796-F898C7B6D4DC}"/>
    <cellStyle name="Normal 12 12 2 2 4 2 2 2" xfId="26705" xr:uid="{2194FD26-D43A-44FE-9145-11439E4B88EF}"/>
    <cellStyle name="Normal 12 12 2 2 4 2 3" xfId="26706" xr:uid="{21593929-2C13-43B3-ACA0-908AA995AAB8}"/>
    <cellStyle name="Normal 12 12 2 2 4 3" xfId="17430" xr:uid="{2EDDEAA3-1805-4901-AD5D-F3CCE07DC391}"/>
    <cellStyle name="Normal 12 12 2 2 4 3 2" xfId="26707" xr:uid="{5424BF34-09FC-4ABD-99E6-8C8BDB6CE894}"/>
    <cellStyle name="Normal 12 12 2 2 4 4" xfId="26708" xr:uid="{C6CF1F09-2210-4A7D-A371-B7C4EA2FDD27}"/>
    <cellStyle name="Normal 12 12 2 2 5" xfId="11940" xr:uid="{F38D31B0-E4A3-4706-BEF8-1736ABD91224}"/>
    <cellStyle name="Normal 12 12 2 2 5 2" xfId="24750" xr:uid="{3E70BBD7-AF6E-48FA-921D-540E1E485E29}"/>
    <cellStyle name="Normal 12 12 2 2 5 2 2" xfId="26709" xr:uid="{C1317090-DF14-42C7-896A-60661A876C42}"/>
    <cellStyle name="Normal 12 12 2 2 5 3" xfId="26710" xr:uid="{445DE9FF-547E-4263-9DA1-8ED648D7BB52}"/>
    <cellStyle name="Normal 12 12 2 2 6" xfId="6450" xr:uid="{17CF411E-1742-4865-BCBE-0C12ED578020}"/>
    <cellStyle name="Normal 12 12 2 2 6 2" xfId="19260" xr:uid="{34EF97A9-1C9D-4CA7-B0FE-D25D004A6C10}"/>
    <cellStyle name="Normal 12 12 2 2 6 2 2" xfId="26711" xr:uid="{411C2D0C-4B46-48B0-B0F3-CD218AA47A01}"/>
    <cellStyle name="Normal 12 12 2 2 6 3" xfId="26712" xr:uid="{51A1CBC6-61BA-45C1-968F-BA60D29038DC}"/>
    <cellStyle name="Normal 12 12 2 2 7" xfId="13770" xr:uid="{CA68CE96-47F7-437E-B21C-535CA36C41E5}"/>
    <cellStyle name="Normal 12 12 2 2 7 2" xfId="26713" xr:uid="{63142E09-1547-4BCC-A5AA-2B5092C262DE}"/>
    <cellStyle name="Normal 12 12 2 2 8" xfId="26714" xr:uid="{47995473-3EF3-499C-BEA9-C3B55F0B30CE}"/>
    <cellStyle name="Normal 12 12 2 3" xfId="1455" xr:uid="{50726483-9714-4F12-B46B-E977E9BCE89D}"/>
    <cellStyle name="Normal 12 12 2 3 2" xfId="3285" xr:uid="{603194EB-9688-4FCC-8741-BD3DFF58F692}"/>
    <cellStyle name="Normal 12 12 2 3 2 2" xfId="8775" xr:uid="{06935496-B95A-455D-B4A3-DBA29F532827}"/>
    <cellStyle name="Normal 12 12 2 3 2 2 2" xfId="21585" xr:uid="{D69CC4D1-9139-4F1D-A2D0-C8373BAD1F7D}"/>
    <cellStyle name="Normal 12 12 2 3 2 2 2 2" xfId="26715" xr:uid="{DEC969C4-E5FA-4C5F-90CE-FCB39B0EF774}"/>
    <cellStyle name="Normal 12 12 2 3 2 2 3" xfId="26716" xr:uid="{D85D8707-FED7-45F6-9A11-C3F88DE47AD6}"/>
    <cellStyle name="Normal 12 12 2 3 2 3" xfId="16095" xr:uid="{FEC0727B-796D-49EF-9884-7F779223835D}"/>
    <cellStyle name="Normal 12 12 2 3 2 3 2" xfId="26717" xr:uid="{613FE252-E6E3-43B2-ACE2-C8C4EE0B1C35}"/>
    <cellStyle name="Normal 12 12 2 3 2 4" xfId="26718" xr:uid="{E830B6B3-4B44-4BAA-88E3-95FA15CBFB24}"/>
    <cellStyle name="Normal 12 12 2 3 3" xfId="5115" xr:uid="{EF38FB22-64CB-44E7-860E-74021EB39377}"/>
    <cellStyle name="Normal 12 12 2 3 3 2" xfId="10605" xr:uid="{3B61BAB2-0092-4AB7-A8BF-269DC754A99E}"/>
    <cellStyle name="Normal 12 12 2 3 3 2 2" xfId="23415" xr:uid="{CB5F1789-BB8D-46BC-89B3-F1EFDBF141E9}"/>
    <cellStyle name="Normal 12 12 2 3 3 2 2 2" xfId="26719" xr:uid="{A3E62BEF-7B35-42C3-A0F4-4D7476B68213}"/>
    <cellStyle name="Normal 12 12 2 3 3 2 3" xfId="26720" xr:uid="{CE66A2E8-6867-458E-803E-FA6496116C81}"/>
    <cellStyle name="Normal 12 12 2 3 3 3" xfId="17925" xr:uid="{28B1AF5B-7141-443C-AA37-57CA44683F3B}"/>
    <cellStyle name="Normal 12 12 2 3 3 3 2" xfId="26721" xr:uid="{AB246508-AE46-417D-B4F4-70A66C4BB04B}"/>
    <cellStyle name="Normal 12 12 2 3 3 4" xfId="26722" xr:uid="{B0BECE16-7322-431C-80C1-1D6EB6F79861}"/>
    <cellStyle name="Normal 12 12 2 3 4" xfId="12435" xr:uid="{D02A8369-1034-4997-845B-F9F416C69D7B}"/>
    <cellStyle name="Normal 12 12 2 3 4 2" xfId="25245" xr:uid="{D02D0C15-69A5-4982-9693-8F5F63000F79}"/>
    <cellStyle name="Normal 12 12 2 3 4 2 2" xfId="26723" xr:uid="{C3CDE6CC-30E0-4787-8030-E92591524AB8}"/>
    <cellStyle name="Normal 12 12 2 3 4 3" xfId="26724" xr:uid="{DD23D8EB-B9F8-4BC0-AB2F-838BC4D22C45}"/>
    <cellStyle name="Normal 12 12 2 3 5" xfId="6945" xr:uid="{0CE1B242-EBC4-4948-882E-5B9A3813A0BA}"/>
    <cellStyle name="Normal 12 12 2 3 5 2" xfId="19755" xr:uid="{16E15A18-A1FB-433A-BDB6-204A62CBD325}"/>
    <cellStyle name="Normal 12 12 2 3 5 2 2" xfId="26725" xr:uid="{59B06DE2-8E4C-4C42-AFC4-2AD6C1B02C2B}"/>
    <cellStyle name="Normal 12 12 2 3 5 3" xfId="26726" xr:uid="{1C5C3A1D-DEAD-4708-BBDC-04ECDD8A7DCF}"/>
    <cellStyle name="Normal 12 12 2 3 6" xfId="14265" xr:uid="{788511B2-55BF-4EBC-8173-F4915A224E1B}"/>
    <cellStyle name="Normal 12 12 2 3 6 2" xfId="26727" xr:uid="{33F04663-E402-41B1-A1D2-3C97D80D22AE}"/>
    <cellStyle name="Normal 12 12 2 3 7" xfId="26728" xr:uid="{F06B49CE-2DFF-4E2B-9F2D-2616D8E99277}"/>
    <cellStyle name="Normal 12 12 2 4" xfId="2391" xr:uid="{E10DEFAC-3925-496C-855B-D0017837A824}"/>
    <cellStyle name="Normal 12 12 2 4 2" xfId="7881" xr:uid="{8B80A5D8-5BE6-4C23-8ECD-E54E990D62B4}"/>
    <cellStyle name="Normal 12 12 2 4 2 2" xfId="20691" xr:uid="{B16A57A1-BE73-4094-BBF7-EDC80AE86CFB}"/>
    <cellStyle name="Normal 12 12 2 4 2 2 2" xfId="26729" xr:uid="{AAD3BF48-3EA0-411F-971F-DEA1BF02B716}"/>
    <cellStyle name="Normal 12 12 2 4 2 3" xfId="26730" xr:uid="{8C61E36A-240D-4712-8ADC-F84577CD8C0F}"/>
    <cellStyle name="Normal 12 12 2 4 3" xfId="15201" xr:uid="{51496870-6117-479E-A191-6AFB94017C6E}"/>
    <cellStyle name="Normal 12 12 2 4 3 2" xfId="26731" xr:uid="{61A29345-4F99-4001-87E0-8D5D5A040C5D}"/>
    <cellStyle name="Normal 12 12 2 4 4" xfId="26732" xr:uid="{6824CC88-96E1-4324-9AF9-5938E5B5533E}"/>
    <cellStyle name="Normal 12 12 2 5" xfId="4221" xr:uid="{2C858FA9-1DC2-4BF0-8EFA-92464AB0DF2C}"/>
    <cellStyle name="Normal 12 12 2 5 2" xfId="9711" xr:uid="{0E05A00A-7A31-47DE-B871-95EB2657F8F7}"/>
    <cellStyle name="Normal 12 12 2 5 2 2" xfId="22521" xr:uid="{AD0CEAA3-80C2-4CAE-B955-11CA1407D7CC}"/>
    <cellStyle name="Normal 12 12 2 5 2 2 2" xfId="26733" xr:uid="{A9C05C7F-436E-42A7-8FD6-239829ACD0DE}"/>
    <cellStyle name="Normal 12 12 2 5 2 3" xfId="26734" xr:uid="{2FA0E8A7-EE8B-4642-AE2F-7B092F128375}"/>
    <cellStyle name="Normal 12 12 2 5 3" xfId="17031" xr:uid="{405E8FE2-6345-49C3-83AB-D082462698C6}"/>
    <cellStyle name="Normal 12 12 2 5 3 2" xfId="26735" xr:uid="{22E8AC7A-8F01-4CB2-94D9-7E17E83764AF}"/>
    <cellStyle name="Normal 12 12 2 5 4" xfId="26736" xr:uid="{0754DE58-CC16-4E92-957B-24369A1A534E}"/>
    <cellStyle name="Normal 12 12 2 6" xfId="11541" xr:uid="{3BCDD2F0-E329-4728-9C8F-3C999D8BAE35}"/>
    <cellStyle name="Normal 12 12 2 6 2" xfId="24351" xr:uid="{F6C9E82C-FD14-476B-B9ED-FA60E9EFD67B}"/>
    <cellStyle name="Normal 12 12 2 6 2 2" xfId="26737" xr:uid="{E3D860DF-E5F3-45E6-83EB-D3AF26F8DC62}"/>
    <cellStyle name="Normal 12 12 2 6 3" xfId="26738" xr:uid="{092F728C-C331-4412-AF47-F69DB31242C4}"/>
    <cellStyle name="Normal 12 12 2 7" xfId="6051" xr:uid="{F84C01DC-AAAA-421B-ADAA-48A02A48CF3E}"/>
    <cellStyle name="Normal 12 12 2 7 2" xfId="18861" xr:uid="{5BD501EF-01F5-4A10-8FE9-A96783ECBFDE}"/>
    <cellStyle name="Normal 12 12 2 7 2 2" xfId="26739" xr:uid="{90566AEC-C1C4-4AB8-B8D1-751DBF457685}"/>
    <cellStyle name="Normal 12 12 2 7 3" xfId="26740" xr:uid="{A4CA59C4-F218-4BE1-82CA-27D236012F6C}"/>
    <cellStyle name="Normal 12 12 2 8" xfId="13371" xr:uid="{669E6A73-A682-491E-AB3F-E5B447E0106F}"/>
    <cellStyle name="Normal 12 12 2 8 2" xfId="26741" xr:uid="{3DF93C87-F580-49CB-8B28-5FD2299501CC}"/>
    <cellStyle name="Normal 12 12 2 9" xfId="26742" xr:uid="{9E413491-3CEC-4521-B8A0-1CCE79DF444B}"/>
    <cellStyle name="Normal 12 12 3" xfId="692" xr:uid="{8292070C-A16F-43D9-9A34-70B5872AD667}"/>
    <cellStyle name="Normal 12 12 3 2" xfId="1092" xr:uid="{DCC9FD38-2F34-4DFD-B398-9539BC173878}"/>
    <cellStyle name="Normal 12 12 3 2 2" xfId="1987" xr:uid="{A44DC2A8-76B2-47A5-9849-6D9432EF0271}"/>
    <cellStyle name="Normal 12 12 3 2 2 2" xfId="3817" xr:uid="{95FDB75A-F453-45E6-B795-73945C47D523}"/>
    <cellStyle name="Normal 12 12 3 2 2 2 2" xfId="9307" xr:uid="{09815A2E-65A6-4A78-8ABE-90327897FE0E}"/>
    <cellStyle name="Normal 12 12 3 2 2 2 2 2" xfId="22117" xr:uid="{F8EB421C-8B49-40D5-892D-83B4204BFC99}"/>
    <cellStyle name="Normal 12 12 3 2 2 2 2 2 2" xfId="26743" xr:uid="{827424D7-4663-40ED-90DA-0945EA0361B0}"/>
    <cellStyle name="Normal 12 12 3 2 2 2 2 3" xfId="26744" xr:uid="{4FFC134C-3B90-4B90-8C82-BBDE56B152E9}"/>
    <cellStyle name="Normal 12 12 3 2 2 2 3" xfId="16627" xr:uid="{8B062065-D9D8-4634-A81A-9F72BC2AE9A2}"/>
    <cellStyle name="Normal 12 12 3 2 2 2 3 2" xfId="26745" xr:uid="{B4824312-DEE3-406F-A982-D77A0389B38D}"/>
    <cellStyle name="Normal 12 12 3 2 2 2 4" xfId="26746" xr:uid="{F78151DC-9920-436D-AC04-E5E0402A93A5}"/>
    <cellStyle name="Normal 12 12 3 2 2 3" xfId="5647" xr:uid="{A3E627D2-7980-4689-A825-F60BE106AA41}"/>
    <cellStyle name="Normal 12 12 3 2 2 3 2" xfId="11137" xr:uid="{19D568C3-338C-4BAE-9D6C-535E21F357E5}"/>
    <cellStyle name="Normal 12 12 3 2 2 3 2 2" xfId="23947" xr:uid="{8D8C8926-2C61-4FCC-BFD2-625626F57A54}"/>
    <cellStyle name="Normal 12 12 3 2 2 3 2 2 2" xfId="26747" xr:uid="{3D283EF3-3F7E-4B2D-8FA7-F4D2D42D120D}"/>
    <cellStyle name="Normal 12 12 3 2 2 3 2 3" xfId="26748" xr:uid="{57651512-721D-4B8B-A76A-62B8FD213184}"/>
    <cellStyle name="Normal 12 12 3 2 2 3 3" xfId="18457" xr:uid="{D140CEF1-6D3A-4CEF-BDA7-B042BDC38601}"/>
    <cellStyle name="Normal 12 12 3 2 2 3 3 2" xfId="26749" xr:uid="{791274C8-033A-440D-8445-BD8E9056C3D4}"/>
    <cellStyle name="Normal 12 12 3 2 2 3 4" xfId="26750" xr:uid="{E84ED03F-22E7-47E2-B659-6494BDEB1E5B}"/>
    <cellStyle name="Normal 12 12 3 2 2 4" xfId="12967" xr:uid="{5386B5CA-4D33-46F0-8ECA-8907E9BE8A0C}"/>
    <cellStyle name="Normal 12 12 3 2 2 4 2" xfId="25777" xr:uid="{C608B254-DDB9-4FD2-A191-704078F40CDA}"/>
    <cellStyle name="Normal 12 12 3 2 2 4 2 2" xfId="26751" xr:uid="{69837213-E47B-42D3-A1EA-3AF5DF5C643B}"/>
    <cellStyle name="Normal 12 12 3 2 2 4 3" xfId="26752" xr:uid="{2CC2A07B-5160-4593-8FDE-B1E018F3A41B}"/>
    <cellStyle name="Normal 12 12 3 2 2 5" xfId="7477" xr:uid="{6FB491BE-DC44-4ED6-A02F-49B681291494}"/>
    <cellStyle name="Normal 12 12 3 2 2 5 2" xfId="20287" xr:uid="{F416B788-AEA8-41C0-975A-07B401735B92}"/>
    <cellStyle name="Normal 12 12 3 2 2 5 2 2" xfId="26753" xr:uid="{1B8F424C-FE9B-4B41-B8E7-9DFE86ECC310}"/>
    <cellStyle name="Normal 12 12 3 2 2 5 3" xfId="26754" xr:uid="{A7C6C77D-B28F-45FD-9C34-0E09E0170981}"/>
    <cellStyle name="Normal 12 12 3 2 2 6" xfId="14797" xr:uid="{69B6A0ED-0985-42C3-BEE5-54F42F2EA663}"/>
    <cellStyle name="Normal 12 12 3 2 2 6 2" xfId="26755" xr:uid="{033C5179-5019-4A4C-9518-48A02249477E}"/>
    <cellStyle name="Normal 12 12 3 2 2 7" xfId="26756" xr:uid="{F3072973-97BB-4C43-88ED-D301CD808742}"/>
    <cellStyle name="Normal 12 12 3 2 3" xfId="2923" xr:uid="{257E83D4-0CA4-4D69-987E-DAAD6E20B104}"/>
    <cellStyle name="Normal 12 12 3 2 3 2" xfId="8413" xr:uid="{496485DF-AE3A-48DC-85A6-2A5AB87254BA}"/>
    <cellStyle name="Normal 12 12 3 2 3 2 2" xfId="21223" xr:uid="{B43365BC-8956-47A9-9C02-18D6F4C9C2D2}"/>
    <cellStyle name="Normal 12 12 3 2 3 2 2 2" xfId="26757" xr:uid="{A54544A5-30BF-4062-893C-B7234CE4419B}"/>
    <cellStyle name="Normal 12 12 3 2 3 2 3" xfId="26758" xr:uid="{9C8D04F8-EEAD-4761-9795-B476E4DED113}"/>
    <cellStyle name="Normal 12 12 3 2 3 3" xfId="15733" xr:uid="{075C94B7-C415-4F8C-AF97-5AE6D918C955}"/>
    <cellStyle name="Normal 12 12 3 2 3 3 2" xfId="26759" xr:uid="{98FEA4B7-FEDC-45CE-BF8D-8F54A0723FBA}"/>
    <cellStyle name="Normal 12 12 3 2 3 4" xfId="26760" xr:uid="{2FD3C724-8809-4E13-8BA4-EC63F14C3F04}"/>
    <cellStyle name="Normal 12 12 3 2 4" xfId="4753" xr:uid="{C1FAD385-CA68-4401-BFDC-C69A1C2A7229}"/>
    <cellStyle name="Normal 12 12 3 2 4 2" xfId="10243" xr:uid="{15ADBF09-139D-4C49-9965-282125A7AAE5}"/>
    <cellStyle name="Normal 12 12 3 2 4 2 2" xfId="23053" xr:uid="{6C0AA3FF-C7E8-4561-A4F0-9989C6572784}"/>
    <cellStyle name="Normal 12 12 3 2 4 2 2 2" xfId="26761" xr:uid="{2635508C-B038-422A-B7DB-021D8A39223B}"/>
    <cellStyle name="Normal 12 12 3 2 4 2 3" xfId="26762" xr:uid="{6C600662-334C-4F6A-9CC2-2CF09493B61E}"/>
    <cellStyle name="Normal 12 12 3 2 4 3" xfId="17563" xr:uid="{E87E20AE-BABF-476A-AA9B-329398E48A8C}"/>
    <cellStyle name="Normal 12 12 3 2 4 3 2" xfId="26763" xr:uid="{3B2AC288-AA74-4D7C-8B95-DF9418DA16C8}"/>
    <cellStyle name="Normal 12 12 3 2 4 4" xfId="26764" xr:uid="{D16C7502-5A49-4116-BF3C-A59B411C1342}"/>
    <cellStyle name="Normal 12 12 3 2 5" xfId="12073" xr:uid="{89E5DCDB-C790-4B32-9457-691657598A5F}"/>
    <cellStyle name="Normal 12 12 3 2 5 2" xfId="24883" xr:uid="{BC623F53-272F-4805-A140-BEEBEB124A74}"/>
    <cellStyle name="Normal 12 12 3 2 5 2 2" xfId="26765" xr:uid="{62D36B5C-E559-4768-99F5-BA5D36581571}"/>
    <cellStyle name="Normal 12 12 3 2 5 3" xfId="26766" xr:uid="{F503DE00-E09F-489C-9084-4E341A8F0DEB}"/>
    <cellStyle name="Normal 12 12 3 2 6" xfId="6583" xr:uid="{EA9403D4-EEB6-413F-A954-3D3A24801E4B}"/>
    <cellStyle name="Normal 12 12 3 2 6 2" xfId="19393" xr:uid="{9A7575E2-5FEF-4A17-BF94-4EFEDAD4927D}"/>
    <cellStyle name="Normal 12 12 3 2 6 2 2" xfId="26767" xr:uid="{2B39F091-A8CA-4805-9FB7-8F46B3500E7E}"/>
    <cellStyle name="Normal 12 12 3 2 6 3" xfId="26768" xr:uid="{FFABDF0E-1751-4A1A-B39B-3D221AB176DB}"/>
    <cellStyle name="Normal 12 12 3 2 7" xfId="13903" xr:uid="{0006DCE6-D80F-4BC2-9245-9E20CFA48196}"/>
    <cellStyle name="Normal 12 12 3 2 7 2" xfId="26769" xr:uid="{84ADF49D-0B3A-4912-8A5F-324E4642614C}"/>
    <cellStyle name="Normal 12 12 3 2 8" xfId="26770" xr:uid="{C4291CA6-33F8-4748-8A85-5CC6384BF9E8}"/>
    <cellStyle name="Normal 12 12 3 3" xfId="1587" xr:uid="{14A826D0-17C1-48BC-979F-990726190D29}"/>
    <cellStyle name="Normal 12 12 3 3 2" xfId="3417" xr:uid="{51C0EB7E-3C5A-41FE-BF13-181318F596C7}"/>
    <cellStyle name="Normal 12 12 3 3 2 2" xfId="8907" xr:uid="{67510E3E-CD3E-4B93-8AF8-9C7D7402A972}"/>
    <cellStyle name="Normal 12 12 3 3 2 2 2" xfId="21717" xr:uid="{295D6BC1-DDE7-4CE6-80E0-C0CA58CCF71A}"/>
    <cellStyle name="Normal 12 12 3 3 2 2 2 2" xfId="26771" xr:uid="{06D140CE-2390-452A-A93A-16B9900135DC}"/>
    <cellStyle name="Normal 12 12 3 3 2 2 3" xfId="26772" xr:uid="{6542CF23-A7B8-4E9B-B1BC-7B3CA19A7A46}"/>
    <cellStyle name="Normal 12 12 3 3 2 3" xfId="16227" xr:uid="{128640E4-544A-4D2F-8069-7939AB135095}"/>
    <cellStyle name="Normal 12 12 3 3 2 3 2" xfId="26773" xr:uid="{FB0C6C69-6CE3-4357-B789-21DC1F2AB17A}"/>
    <cellStyle name="Normal 12 12 3 3 2 4" xfId="26774" xr:uid="{2F2438B8-50FE-465C-A4DF-17FA8D187F35}"/>
    <cellStyle name="Normal 12 12 3 3 3" xfId="5247" xr:uid="{93AE494F-5C3B-4676-9C30-1865E02062D9}"/>
    <cellStyle name="Normal 12 12 3 3 3 2" xfId="10737" xr:uid="{6DE07E5E-3904-40EC-93B8-8C86665EC361}"/>
    <cellStyle name="Normal 12 12 3 3 3 2 2" xfId="23547" xr:uid="{2FB4966F-0A78-4849-BAED-E3CE831804AB}"/>
    <cellStyle name="Normal 12 12 3 3 3 2 2 2" xfId="26775" xr:uid="{69BE9D35-D50E-47CA-AE2A-78604D4D0C8D}"/>
    <cellStyle name="Normal 12 12 3 3 3 2 3" xfId="26776" xr:uid="{FBF59B4A-C189-4E78-A1F9-4D9D3A208C13}"/>
    <cellStyle name="Normal 12 12 3 3 3 3" xfId="18057" xr:uid="{1DBB72B0-778F-485E-859B-3C6D97E20FF1}"/>
    <cellStyle name="Normal 12 12 3 3 3 3 2" xfId="26777" xr:uid="{101254C3-985C-45D7-BCA5-9A80DD2782B7}"/>
    <cellStyle name="Normal 12 12 3 3 3 4" xfId="26778" xr:uid="{6BC6E86F-B49F-4DAD-9271-25E6F435C948}"/>
    <cellStyle name="Normal 12 12 3 3 4" xfId="12567" xr:uid="{E91D3676-8816-4B64-B6B9-03B827338498}"/>
    <cellStyle name="Normal 12 12 3 3 4 2" xfId="25377" xr:uid="{A27D7B6D-B96F-4C25-A9D6-3D60218F81F8}"/>
    <cellStyle name="Normal 12 12 3 3 4 2 2" xfId="26779" xr:uid="{95BDE133-DE35-41BE-B868-4117D4813235}"/>
    <cellStyle name="Normal 12 12 3 3 4 3" xfId="26780" xr:uid="{B226DF60-B976-46B8-B13F-40008E761F85}"/>
    <cellStyle name="Normal 12 12 3 3 5" xfId="7077" xr:uid="{2B37907D-1652-4B7A-884B-BD2A7F768DC0}"/>
    <cellStyle name="Normal 12 12 3 3 5 2" xfId="19887" xr:uid="{A74E907A-D194-4F22-9B52-3A0D0E02456A}"/>
    <cellStyle name="Normal 12 12 3 3 5 2 2" xfId="26781" xr:uid="{7706905A-CF78-431F-8196-8B37EC7A24D2}"/>
    <cellStyle name="Normal 12 12 3 3 5 3" xfId="26782" xr:uid="{D5780C8A-95CA-4666-ADDE-82B5E32C6E9C}"/>
    <cellStyle name="Normal 12 12 3 3 6" xfId="14397" xr:uid="{355B3266-46E6-40AE-822B-FFBAE81A09A4}"/>
    <cellStyle name="Normal 12 12 3 3 6 2" xfId="26783" xr:uid="{57DE75AF-1CC5-40D3-AFDD-FEF52B232F05}"/>
    <cellStyle name="Normal 12 12 3 3 7" xfId="26784" xr:uid="{272E70BB-B4F0-4FE9-A7F3-AE1CA0CBA715}"/>
    <cellStyle name="Normal 12 12 3 4" xfId="2523" xr:uid="{883BA57B-0BAC-4484-A3FE-875EDAFE621D}"/>
    <cellStyle name="Normal 12 12 3 4 2" xfId="8013" xr:uid="{5D15D8FA-7935-4291-8E5E-8D852E8011AC}"/>
    <cellStyle name="Normal 12 12 3 4 2 2" xfId="20823" xr:uid="{ED3DBCAA-78D6-463F-B96E-5D0181068C2B}"/>
    <cellStyle name="Normal 12 12 3 4 2 2 2" xfId="26785" xr:uid="{6CE131E4-AE8A-48DC-9AAA-9E179002E389}"/>
    <cellStyle name="Normal 12 12 3 4 2 3" xfId="26786" xr:uid="{93B28D45-AD09-4BA9-8CC3-AFF2F8D37582}"/>
    <cellStyle name="Normal 12 12 3 4 3" xfId="15333" xr:uid="{003EBB55-7CDF-432D-862D-FBE0C6997275}"/>
    <cellStyle name="Normal 12 12 3 4 3 2" xfId="26787" xr:uid="{51692FAA-4692-492A-827D-0D4289D7A5BE}"/>
    <cellStyle name="Normal 12 12 3 4 4" xfId="26788" xr:uid="{C33446AF-FB78-4AB9-9C20-93732BF31AD4}"/>
    <cellStyle name="Normal 12 12 3 5" xfId="4353" xr:uid="{FA43F92C-55DA-4DAD-8FB1-8A3FBDE1BE3B}"/>
    <cellStyle name="Normal 12 12 3 5 2" xfId="9843" xr:uid="{404CC264-55F8-48DB-BE88-321F380C4354}"/>
    <cellStyle name="Normal 12 12 3 5 2 2" xfId="22653" xr:uid="{505679A9-38AE-4648-8CF8-298129500F3B}"/>
    <cellStyle name="Normal 12 12 3 5 2 2 2" xfId="26789" xr:uid="{589D9B74-7D4B-45EF-9BF7-4B0F7D04A297}"/>
    <cellStyle name="Normal 12 12 3 5 2 3" xfId="26790" xr:uid="{27576740-B933-41DE-A2A8-7AF2159B529C}"/>
    <cellStyle name="Normal 12 12 3 5 3" xfId="17163" xr:uid="{2B2F10EA-7CA6-4ECA-BFEB-38C964519D02}"/>
    <cellStyle name="Normal 12 12 3 5 3 2" xfId="26791" xr:uid="{709E2765-EDBD-4A40-9187-107D20E5BB1D}"/>
    <cellStyle name="Normal 12 12 3 5 4" xfId="26792" xr:uid="{2F6FB154-20BC-4D5D-81CF-2D8404E65879}"/>
    <cellStyle name="Normal 12 12 3 6" xfId="11673" xr:uid="{91ECA093-9C01-4D38-89F6-B1948DC3510C}"/>
    <cellStyle name="Normal 12 12 3 6 2" xfId="24483" xr:uid="{A51B0F7F-CEDD-4829-B501-EEF442633895}"/>
    <cellStyle name="Normal 12 12 3 6 2 2" xfId="26793" xr:uid="{F919C48F-A1B6-4B2E-A1B2-D201DF7A07E5}"/>
    <cellStyle name="Normal 12 12 3 6 3" xfId="26794" xr:uid="{805C9BEB-EC8E-441B-A267-0A4F1481ADFC}"/>
    <cellStyle name="Normal 12 12 3 7" xfId="6183" xr:uid="{A79E92DE-ECA8-47DA-ADF9-84E89A9B3557}"/>
    <cellStyle name="Normal 12 12 3 7 2" xfId="18993" xr:uid="{BD541548-C07D-45EB-9CD3-4642CDBABDE6}"/>
    <cellStyle name="Normal 12 12 3 7 2 2" xfId="26795" xr:uid="{2E2FCF9B-5C87-4C00-A004-57E6123352DD}"/>
    <cellStyle name="Normal 12 12 3 7 3" xfId="26796" xr:uid="{50384136-76C2-4ED6-A8EA-A059ECBAAE4B}"/>
    <cellStyle name="Normal 12 12 3 8" xfId="13503" xr:uid="{9A4E1D25-F2A3-4BC5-A381-72D494F029CB}"/>
    <cellStyle name="Normal 12 12 3 8 2" xfId="26797" xr:uid="{1A9B46B4-6CFE-4FAA-8585-CF3E8EA87BD3}"/>
    <cellStyle name="Normal 12 12 3 9" xfId="26798" xr:uid="{46978616-5000-4447-80A5-6FADE36E05B7}"/>
    <cellStyle name="Normal 12 12 4" xfId="467" xr:uid="{9D705D8C-7E15-4E75-9EFE-E4FCA52F4723}"/>
    <cellStyle name="Normal 12 12 4 2" xfId="1362" xr:uid="{E0EFF763-2477-4028-94A2-06973657542B}"/>
    <cellStyle name="Normal 12 12 4 2 2" xfId="3192" xr:uid="{AD42DEF1-AE63-4294-B5BC-3BC424B6273F}"/>
    <cellStyle name="Normal 12 12 4 2 2 2" xfId="8682" xr:uid="{F7E6FDC2-734F-4F96-B871-28926D0EB503}"/>
    <cellStyle name="Normal 12 12 4 2 2 2 2" xfId="21492" xr:uid="{7D4BD46B-849A-4F2A-9F45-9981592E398A}"/>
    <cellStyle name="Normal 12 12 4 2 2 2 2 2" xfId="26799" xr:uid="{12968AAF-4AE4-4891-AC93-9549CBD5E175}"/>
    <cellStyle name="Normal 12 12 4 2 2 2 3" xfId="26800" xr:uid="{3E14072D-974A-4448-8D71-32E872C48570}"/>
    <cellStyle name="Normal 12 12 4 2 2 3" xfId="16002" xr:uid="{46BED020-C0E5-4FB7-97DA-9D67F630949D}"/>
    <cellStyle name="Normal 12 12 4 2 2 3 2" xfId="26801" xr:uid="{E686BD98-0F33-4D42-BDF5-5D0CE3D13469}"/>
    <cellStyle name="Normal 12 12 4 2 2 4" xfId="26802" xr:uid="{197693CB-CA36-452D-B00F-C9208E02ED05}"/>
    <cellStyle name="Normal 12 12 4 2 3" xfId="5022" xr:uid="{802A7191-90FF-4F48-9E73-142D97477634}"/>
    <cellStyle name="Normal 12 12 4 2 3 2" xfId="10512" xr:uid="{768C7738-694C-47C0-B168-892B31115AA2}"/>
    <cellStyle name="Normal 12 12 4 2 3 2 2" xfId="23322" xr:uid="{826E94AB-4508-4A4D-83E9-2C361161B198}"/>
    <cellStyle name="Normal 12 12 4 2 3 2 2 2" xfId="26803" xr:uid="{D06EFF13-E4B5-4B77-8C78-6629B50EA8E3}"/>
    <cellStyle name="Normal 12 12 4 2 3 2 3" xfId="26804" xr:uid="{A311F41A-2081-4F10-A4FA-BDA76337FCCD}"/>
    <cellStyle name="Normal 12 12 4 2 3 3" xfId="17832" xr:uid="{B6ADD2D3-9DEB-4390-A464-EB685D0ED415}"/>
    <cellStyle name="Normal 12 12 4 2 3 3 2" xfId="26805" xr:uid="{89B6FE40-4983-419A-8C86-F07FCC6F66E1}"/>
    <cellStyle name="Normal 12 12 4 2 3 4" xfId="26806" xr:uid="{1CEAF61B-C6E7-4756-9DF1-83EB0ACD4833}"/>
    <cellStyle name="Normal 12 12 4 2 4" xfId="12342" xr:uid="{C2C2928F-4A06-49A1-A0FA-BABEFC377D24}"/>
    <cellStyle name="Normal 12 12 4 2 4 2" xfId="25152" xr:uid="{B1C30ADB-DA7F-45F3-A507-5D3F80BD60FC}"/>
    <cellStyle name="Normal 12 12 4 2 4 2 2" xfId="26807" xr:uid="{C17920F3-C754-4E91-A1CE-83A71886EFC6}"/>
    <cellStyle name="Normal 12 12 4 2 4 3" xfId="26808" xr:uid="{060D7534-C840-45D9-BFFB-88028610F1BD}"/>
    <cellStyle name="Normal 12 12 4 2 5" xfId="6852" xr:uid="{2B3B7CEE-213A-4949-AD01-C9A562E49FF2}"/>
    <cellStyle name="Normal 12 12 4 2 5 2" xfId="19662" xr:uid="{37A6A31A-4C14-46A0-B373-8D3BC84D3261}"/>
    <cellStyle name="Normal 12 12 4 2 5 2 2" xfId="26809" xr:uid="{955B41C4-D9F3-4904-883C-9D06E1A72D00}"/>
    <cellStyle name="Normal 12 12 4 2 5 3" xfId="26810" xr:uid="{74ECD3CC-1152-4189-8CC4-B408AF1BE951}"/>
    <cellStyle name="Normal 12 12 4 2 6" xfId="14172" xr:uid="{07826E62-21D1-4A5B-829F-1FCA87914BDD}"/>
    <cellStyle name="Normal 12 12 4 2 6 2" xfId="26811" xr:uid="{943F90EA-717C-448A-8DAC-9077984C375B}"/>
    <cellStyle name="Normal 12 12 4 2 7" xfId="26812" xr:uid="{3CAB9058-17B6-4EAE-9EF7-0E4E20C86226}"/>
    <cellStyle name="Normal 12 12 4 3" xfId="2298" xr:uid="{652202B7-A0FF-4472-A383-20F1120ADAEB}"/>
    <cellStyle name="Normal 12 12 4 3 2" xfId="7788" xr:uid="{F69145A8-8D48-4F6D-BB3C-2AC2AB2B735F}"/>
    <cellStyle name="Normal 12 12 4 3 2 2" xfId="20598" xr:uid="{BA5080D9-DB13-4EBB-B080-CA835B43839D}"/>
    <cellStyle name="Normal 12 12 4 3 2 2 2" xfId="26813" xr:uid="{83A299A2-FD91-4772-AEC4-6BD7CA2B3E7B}"/>
    <cellStyle name="Normal 12 12 4 3 2 3" xfId="26814" xr:uid="{A750B74E-41D7-44B0-A57A-421C9F5F600C}"/>
    <cellStyle name="Normal 12 12 4 3 3" xfId="15108" xr:uid="{499556B6-20E1-4801-B7BE-70F495929793}"/>
    <cellStyle name="Normal 12 12 4 3 3 2" xfId="26815" xr:uid="{CD089FE3-BE20-4E2C-BEBE-BE5CC8C2A7F7}"/>
    <cellStyle name="Normal 12 12 4 3 4" xfId="26816" xr:uid="{ACB327C6-0A1F-4B9A-B734-1EC61ECDE4A1}"/>
    <cellStyle name="Normal 12 12 4 4" xfId="4128" xr:uid="{D6B7B641-4BC0-4551-B1C1-5D08DD0DD435}"/>
    <cellStyle name="Normal 12 12 4 4 2" xfId="9618" xr:uid="{D4A0742A-BFEE-49D7-880E-435B5A77580E}"/>
    <cellStyle name="Normal 12 12 4 4 2 2" xfId="22428" xr:uid="{073C0109-6662-4AE5-B580-304ABF278D46}"/>
    <cellStyle name="Normal 12 12 4 4 2 2 2" xfId="26817" xr:uid="{E96E751A-306A-43C3-AC4F-A1747FC96DB9}"/>
    <cellStyle name="Normal 12 12 4 4 2 3" xfId="26818" xr:uid="{E5E2D940-9866-4D31-899A-CDE217D795C2}"/>
    <cellStyle name="Normal 12 12 4 4 3" xfId="16938" xr:uid="{A8FE653E-E5FC-4B6B-BFF3-E5E3188A5BCE}"/>
    <cellStyle name="Normal 12 12 4 4 3 2" xfId="26819" xr:uid="{421FEE76-A854-4417-9916-32E5CEAE420F}"/>
    <cellStyle name="Normal 12 12 4 4 4" xfId="26820" xr:uid="{DBAC85EF-E506-49CA-A5C2-AB01BFEBC25F}"/>
    <cellStyle name="Normal 12 12 4 5" xfId="11448" xr:uid="{6FAF35E7-2BBF-4B0B-B035-0A4EB3AAE1EA}"/>
    <cellStyle name="Normal 12 12 4 5 2" xfId="24258" xr:uid="{647B4E49-0D98-4326-B03D-E85232ADC557}"/>
    <cellStyle name="Normal 12 12 4 5 2 2" xfId="26821" xr:uid="{2272038D-1952-46E1-BEBB-7814E8C8364E}"/>
    <cellStyle name="Normal 12 12 4 5 3" xfId="26822" xr:uid="{F59F8ADE-C2D6-4E6B-ACA1-D48CFD8F2783}"/>
    <cellStyle name="Normal 12 12 4 6" xfId="5958" xr:uid="{59807E0B-4B1E-4B7B-A832-77D616805883}"/>
    <cellStyle name="Normal 12 12 4 6 2" xfId="18768" xr:uid="{A5FFE43F-47F4-4FFA-9FF0-569EB2142FE9}"/>
    <cellStyle name="Normal 12 12 4 6 2 2" xfId="26823" xr:uid="{67E29D39-ECF1-4DD1-B2C8-7B5477F2E7CD}"/>
    <cellStyle name="Normal 12 12 4 6 3" xfId="26824" xr:uid="{7B8172B2-2BCF-4E63-87FC-8EA8A95A4353}"/>
    <cellStyle name="Normal 12 12 4 7" xfId="13278" xr:uid="{1A0F2302-E242-4E45-9DAC-3309C0A03056}"/>
    <cellStyle name="Normal 12 12 4 7 2" xfId="26825" xr:uid="{FF798DC0-B2A1-417B-9B9A-58423ACD165C}"/>
    <cellStyle name="Normal 12 12 4 8" xfId="26826" xr:uid="{340921A9-D37A-4C1E-A781-963FDD0D954E}"/>
    <cellStyle name="Normal 12 12 5" xfId="826" xr:uid="{7D3BA105-1317-425B-8AFF-C59BC4DF0308}"/>
    <cellStyle name="Normal 12 12 5 2" xfId="1721" xr:uid="{226F38EA-D053-4619-AC84-427511B44345}"/>
    <cellStyle name="Normal 12 12 5 2 2" xfId="3551" xr:uid="{0EA5A468-0BC2-47DE-9F7E-D3F82711B9A1}"/>
    <cellStyle name="Normal 12 12 5 2 2 2" xfId="9041" xr:uid="{5B5B6F6B-2015-415E-9F4C-48590FF4447F}"/>
    <cellStyle name="Normal 12 12 5 2 2 2 2" xfId="21851" xr:uid="{4C03292D-7738-4F2E-BB1B-AD7FE8EBCA69}"/>
    <cellStyle name="Normal 12 12 5 2 2 2 2 2" xfId="26827" xr:uid="{7FB2F0A6-4721-4CDE-BE2E-3579A6DC2FDE}"/>
    <cellStyle name="Normal 12 12 5 2 2 2 3" xfId="26828" xr:uid="{BA792414-13A2-401A-8709-DCCFB9378287}"/>
    <cellStyle name="Normal 12 12 5 2 2 3" xfId="16361" xr:uid="{F8B26A4C-9F70-4628-9C49-0F2CE97C6E59}"/>
    <cellStyle name="Normal 12 12 5 2 2 3 2" xfId="26829" xr:uid="{3D59F2B1-9003-4946-9247-104F5EF28CE1}"/>
    <cellStyle name="Normal 12 12 5 2 2 4" xfId="26830" xr:uid="{ABF5BDB4-6D48-4CFB-8017-D1DBDB607E7D}"/>
    <cellStyle name="Normal 12 12 5 2 3" xfId="5381" xr:uid="{08DE68AC-C15D-4429-9DB6-FC025F7AD1E4}"/>
    <cellStyle name="Normal 12 12 5 2 3 2" xfId="10871" xr:uid="{5713591C-870A-42DE-83F6-7EAD6CA5726B}"/>
    <cellStyle name="Normal 12 12 5 2 3 2 2" xfId="23681" xr:uid="{46799D8B-30DC-47CD-9F30-67F9F8471B8D}"/>
    <cellStyle name="Normal 12 12 5 2 3 2 2 2" xfId="26831" xr:uid="{C5280D14-BBC3-43DF-935D-91808E3F91F8}"/>
    <cellStyle name="Normal 12 12 5 2 3 2 3" xfId="26832" xr:uid="{8D21079E-3D4E-4298-8A90-EA8D58BEAB5C}"/>
    <cellStyle name="Normal 12 12 5 2 3 3" xfId="18191" xr:uid="{5B6E1852-567C-4355-948F-34DF4105DB44}"/>
    <cellStyle name="Normal 12 12 5 2 3 3 2" xfId="26833" xr:uid="{5C6164B8-B7BE-4C97-BD72-873D8720B3B5}"/>
    <cellStyle name="Normal 12 12 5 2 3 4" xfId="26834" xr:uid="{0D8105D6-4117-4093-B687-0D501A18B05A}"/>
    <cellStyle name="Normal 12 12 5 2 4" xfId="12701" xr:uid="{A8C68E2C-BFA9-478A-9051-2C2AE771BFA4}"/>
    <cellStyle name="Normal 12 12 5 2 4 2" xfId="25511" xr:uid="{67E4D350-402E-4719-A50C-C4C270E72B55}"/>
    <cellStyle name="Normal 12 12 5 2 4 2 2" xfId="26835" xr:uid="{4468B9BE-B1F9-422A-B207-5A60E21C63F4}"/>
    <cellStyle name="Normal 12 12 5 2 4 3" xfId="26836" xr:uid="{9F6D781E-4CB0-4767-BB5C-2A92815D1DE2}"/>
    <cellStyle name="Normal 12 12 5 2 5" xfId="7211" xr:uid="{DECA2BCE-C08C-4398-A824-66EBB3BDF8C3}"/>
    <cellStyle name="Normal 12 12 5 2 5 2" xfId="20021" xr:uid="{AF0D7C7A-B4C3-429A-80C3-68987A8F7D2B}"/>
    <cellStyle name="Normal 12 12 5 2 5 2 2" xfId="26837" xr:uid="{D5BCBDBC-BE65-480E-A188-255BCD0785B3}"/>
    <cellStyle name="Normal 12 12 5 2 5 3" xfId="26838" xr:uid="{71DD16B1-38D0-47D5-9D29-53B7773F432F}"/>
    <cellStyle name="Normal 12 12 5 2 6" xfId="14531" xr:uid="{4397BD93-89A8-41BA-A1D2-BD85D7FC1542}"/>
    <cellStyle name="Normal 12 12 5 2 6 2" xfId="26839" xr:uid="{3ECED98C-9EC0-4C41-8797-987F38BBC8C7}"/>
    <cellStyle name="Normal 12 12 5 2 7" xfId="26840" xr:uid="{28ED782B-BA28-4758-A24B-3A9C3FCFF3AF}"/>
    <cellStyle name="Normal 12 12 5 3" xfId="2657" xr:uid="{506E0E8E-7459-4BCF-BEBD-6669E05A2555}"/>
    <cellStyle name="Normal 12 12 5 3 2" xfId="8147" xr:uid="{3C9F8E5E-7E0C-48A8-A9B5-6F0FB3BF108D}"/>
    <cellStyle name="Normal 12 12 5 3 2 2" xfId="20957" xr:uid="{1F2767FE-7B09-4DBF-9160-924F1369CC42}"/>
    <cellStyle name="Normal 12 12 5 3 2 2 2" xfId="26841" xr:uid="{B7EADF02-845C-4923-ABED-78BE61060877}"/>
    <cellStyle name="Normal 12 12 5 3 2 3" xfId="26842" xr:uid="{1381BA3E-0F70-482F-9B53-E23AE7B70781}"/>
    <cellStyle name="Normal 12 12 5 3 3" xfId="15467" xr:uid="{C7DF4B89-96BF-4C0D-AAE0-7BE6A224A7FD}"/>
    <cellStyle name="Normal 12 12 5 3 3 2" xfId="26843" xr:uid="{106ACBAA-FE39-490C-AAF8-3E7B0CD83DAE}"/>
    <cellStyle name="Normal 12 12 5 3 4" xfId="26844" xr:uid="{C8D08042-45A2-475A-AB54-6325C492EFE0}"/>
    <cellStyle name="Normal 12 12 5 4" xfId="4487" xr:uid="{D484C706-F423-4442-AC46-470C514E7F03}"/>
    <cellStyle name="Normal 12 12 5 4 2" xfId="9977" xr:uid="{095911A0-CDE0-4931-9E98-752C026629C0}"/>
    <cellStyle name="Normal 12 12 5 4 2 2" xfId="22787" xr:uid="{EFEF46B6-7124-47FC-A599-77F7239AE3FF}"/>
    <cellStyle name="Normal 12 12 5 4 2 2 2" xfId="26845" xr:uid="{13BBFEBB-73C9-4D53-9770-2E7E828AD960}"/>
    <cellStyle name="Normal 12 12 5 4 2 3" xfId="26846" xr:uid="{618C8C61-AC2D-4E57-B4CA-E74D110D9070}"/>
    <cellStyle name="Normal 12 12 5 4 3" xfId="17297" xr:uid="{738B4531-49B1-4843-9B24-DC4F588770CB}"/>
    <cellStyle name="Normal 12 12 5 4 3 2" xfId="26847" xr:uid="{5847D4AC-2585-4562-BC21-61C537DA1C51}"/>
    <cellStyle name="Normal 12 12 5 4 4" xfId="26848" xr:uid="{E39D23D3-3B8D-40FA-A6D9-6B0C73F61462}"/>
    <cellStyle name="Normal 12 12 5 5" xfId="11807" xr:uid="{9E2E6DB6-AF3B-4D65-A770-0321A3C89ABC}"/>
    <cellStyle name="Normal 12 12 5 5 2" xfId="24617" xr:uid="{6A5D54B4-6F69-479E-ACE5-D2AF1B7F04B8}"/>
    <cellStyle name="Normal 12 12 5 5 2 2" xfId="26849" xr:uid="{5EFA0965-BD89-4C6B-9C9A-EA35E78032CA}"/>
    <cellStyle name="Normal 12 12 5 5 3" xfId="26850" xr:uid="{34FA739C-3E62-44D8-88C9-430B1953E88F}"/>
    <cellStyle name="Normal 12 12 5 6" xfId="6317" xr:uid="{AC73D4F9-3546-4F51-B873-D910CB9B3DD9}"/>
    <cellStyle name="Normal 12 12 5 6 2" xfId="19127" xr:uid="{66C1EB2D-45AE-401C-9BD0-91C8C551A10E}"/>
    <cellStyle name="Normal 12 12 5 6 2 2" xfId="26851" xr:uid="{BC9DABFC-6219-40FB-8A0C-7F0BD829CD8D}"/>
    <cellStyle name="Normal 12 12 5 6 3" xfId="26852" xr:uid="{3E78CB02-F645-4425-B1B9-5FBE31319A7C}"/>
    <cellStyle name="Normal 12 12 5 7" xfId="13637" xr:uid="{B5856069-41DE-4799-9B5E-B469A8A34958}"/>
    <cellStyle name="Normal 12 12 5 7 2" xfId="26853" xr:uid="{BCC21AFB-321B-436A-A29A-F9AC6C81ABA0}"/>
    <cellStyle name="Normal 12 12 5 8" xfId="26854" xr:uid="{08B87CB2-3A3D-47FC-A485-95D6D889F1BF}"/>
    <cellStyle name="Normal 12 12 6" xfId="1227" xr:uid="{EDCBC163-55DE-449B-A98B-E0BD45CFF35E}"/>
    <cellStyle name="Normal 12 12 6 2" xfId="3057" xr:uid="{201449BF-1A87-44EF-82A5-DD2A9817CF64}"/>
    <cellStyle name="Normal 12 12 6 2 2" xfId="8547" xr:uid="{A3405E2B-40C7-4041-9A39-73D197F9E9D1}"/>
    <cellStyle name="Normal 12 12 6 2 2 2" xfId="21357" xr:uid="{EDDE1B8A-5831-4BE4-B608-B8AB636BED83}"/>
    <cellStyle name="Normal 12 12 6 2 2 2 2" xfId="26855" xr:uid="{9E08A473-6ED3-4C5A-8001-6B930792E7A3}"/>
    <cellStyle name="Normal 12 12 6 2 2 3" xfId="26856" xr:uid="{01288EA5-41AF-481F-BC06-11FB97C086F9}"/>
    <cellStyle name="Normal 12 12 6 2 3" xfId="15867" xr:uid="{EDBDEC24-F82F-4553-B7F1-42DD89B28575}"/>
    <cellStyle name="Normal 12 12 6 2 3 2" xfId="26857" xr:uid="{BE53CEE4-73B2-4467-A2CC-CF3CF2136020}"/>
    <cellStyle name="Normal 12 12 6 2 4" xfId="26858" xr:uid="{6D07FAFA-994D-44F1-8D10-704CE0815623}"/>
    <cellStyle name="Normal 12 12 6 3" xfId="4887" xr:uid="{A7484EF4-DAD9-4242-BBCF-D13CAC539716}"/>
    <cellStyle name="Normal 12 12 6 3 2" xfId="10377" xr:uid="{76D4E6A5-16CE-4FCA-81BF-55A940FD4800}"/>
    <cellStyle name="Normal 12 12 6 3 2 2" xfId="23187" xr:uid="{1BBE61DA-B397-4719-8BDE-3FC147C2AEC9}"/>
    <cellStyle name="Normal 12 12 6 3 2 2 2" xfId="26859" xr:uid="{FC52B6AB-B9AE-4D82-A2EB-B1A16499CB67}"/>
    <cellStyle name="Normal 12 12 6 3 2 3" xfId="26860" xr:uid="{C75F5E3C-F4B2-40E9-BEA4-2CCFB7D98226}"/>
    <cellStyle name="Normal 12 12 6 3 3" xfId="17697" xr:uid="{66B59DC8-BAB8-47E4-ACBE-9B5EB7662E4D}"/>
    <cellStyle name="Normal 12 12 6 3 3 2" xfId="26861" xr:uid="{7C747E4C-7826-4E40-928C-27177A58BAEE}"/>
    <cellStyle name="Normal 12 12 6 3 4" xfId="26862" xr:uid="{43DD0DED-1844-4B58-A8B5-1F24678FC104}"/>
    <cellStyle name="Normal 12 12 6 4" xfId="12207" xr:uid="{7325372C-571D-4A10-86F9-2B1C4781DD1E}"/>
    <cellStyle name="Normal 12 12 6 4 2" xfId="25017" xr:uid="{F8C49829-56A3-4F04-8E41-E47C1D3ED956}"/>
    <cellStyle name="Normal 12 12 6 4 2 2" xfId="26863" xr:uid="{F1E20D76-1C34-42B0-8F2E-DFFDF2FC474A}"/>
    <cellStyle name="Normal 12 12 6 4 3" xfId="26864" xr:uid="{97383B5C-42ED-456C-B1CB-9E08EE11A839}"/>
    <cellStyle name="Normal 12 12 6 5" xfId="6717" xr:uid="{DA808295-5C8F-45C0-8660-A42583FD96C8}"/>
    <cellStyle name="Normal 12 12 6 5 2" xfId="19527" xr:uid="{CC06FAE3-BF6D-477D-83F0-70517F35EC52}"/>
    <cellStyle name="Normal 12 12 6 5 2 2" xfId="26865" xr:uid="{AC24B119-680D-4FDB-BB7E-6E45ACD7BC18}"/>
    <cellStyle name="Normal 12 12 6 5 3" xfId="26866" xr:uid="{9593C7DD-0839-49BA-881D-F7948C873499}"/>
    <cellStyle name="Normal 12 12 6 6" xfId="14037" xr:uid="{FDB31223-18C0-47A8-AC3A-893E1A84315F}"/>
    <cellStyle name="Normal 12 12 6 6 2" xfId="26867" xr:uid="{D947295F-AD01-419B-A830-4C5099BFB722}"/>
    <cellStyle name="Normal 12 12 6 7" xfId="26868" xr:uid="{E232BFA1-86BE-4F59-A84E-4173FC1B4B7B}"/>
    <cellStyle name="Normal 12 12 7" xfId="2163" xr:uid="{7B679173-748E-4475-BE6C-7C04E61CE771}"/>
    <cellStyle name="Normal 12 12 7 2" xfId="7653" xr:uid="{F6C40886-9A5E-4B70-88E8-0366C06ED77E}"/>
    <cellStyle name="Normal 12 12 7 2 2" xfId="20463" xr:uid="{37C1C3B4-704F-4C18-8C42-FD40760CABC4}"/>
    <cellStyle name="Normal 12 12 7 2 2 2" xfId="26869" xr:uid="{7AF0AFF4-5CCE-4D8D-9648-588EEE9E0F9C}"/>
    <cellStyle name="Normal 12 12 7 2 3" xfId="26870" xr:uid="{F6A82A83-CDF3-4319-B736-390B210DD4EE}"/>
    <cellStyle name="Normal 12 12 7 3" xfId="14973" xr:uid="{A60B7A88-E28D-4F73-8945-11FD38719602}"/>
    <cellStyle name="Normal 12 12 7 3 2" xfId="26871" xr:uid="{4EE05E67-C722-44B0-8703-0DB42BFF75A1}"/>
    <cellStyle name="Normal 12 12 7 4" xfId="26872" xr:uid="{30D689B0-7895-4D2C-9184-01FC5A33528D}"/>
    <cellStyle name="Normal 12 12 8" xfId="3993" xr:uid="{AB17D87C-D427-4028-827A-E2A7D0399E7E}"/>
    <cellStyle name="Normal 12 12 8 2" xfId="9483" xr:uid="{D22A9133-9458-4536-904C-417591ACE080}"/>
    <cellStyle name="Normal 12 12 8 2 2" xfId="22293" xr:uid="{EDC6C457-2977-450E-ADB6-CDE749446B11}"/>
    <cellStyle name="Normal 12 12 8 2 2 2" xfId="26873" xr:uid="{86CE05EF-CBF6-4CC2-B064-04ADD5CA3022}"/>
    <cellStyle name="Normal 12 12 8 2 3" xfId="26874" xr:uid="{081074B7-9A97-4546-ACAB-FB8516E0AC48}"/>
    <cellStyle name="Normal 12 12 8 3" xfId="16803" xr:uid="{1C23B5B3-3671-4B28-B9F7-5D553256EDF5}"/>
    <cellStyle name="Normal 12 12 8 3 2" xfId="26875" xr:uid="{035892C9-1724-4D73-9BD4-7D21B26D8CCB}"/>
    <cellStyle name="Normal 12 12 8 4" xfId="26876" xr:uid="{F569C44A-160C-4008-BEC8-5AA6D436532A}"/>
    <cellStyle name="Normal 12 12 9" xfId="11313" xr:uid="{17E0A82F-E6A7-46ED-A42E-0C764FCE5D4B}"/>
    <cellStyle name="Normal 12 12 9 2" xfId="24123" xr:uid="{99BA0EF2-5613-4942-A813-B1B97C72C39F}"/>
    <cellStyle name="Normal 12 12 9 2 2" xfId="26877" xr:uid="{DE5F503A-2E0C-4BFA-8390-274D7113D6DD}"/>
    <cellStyle name="Normal 12 12 9 3" xfId="26878" xr:uid="{050999F5-1BCF-444D-BF9C-7703026A19E6}"/>
    <cellStyle name="Normal 12 13" xfId="382" xr:uid="{BCC9436A-EB05-4FA8-BE49-19B06B217261}"/>
    <cellStyle name="Normal 12 13 10" xfId="5874" xr:uid="{E24702FB-5B46-4AE1-A57A-6B82E69CA75B}"/>
    <cellStyle name="Normal 12 13 10 2" xfId="18684" xr:uid="{6CEEEE43-30D3-4C61-9277-A4B31B50B3BE}"/>
    <cellStyle name="Normal 12 13 10 2 2" xfId="26879" xr:uid="{B68140F4-CFF4-4392-A200-6AB1EE25C419}"/>
    <cellStyle name="Normal 12 13 10 3" xfId="26880" xr:uid="{E3F914D1-6684-4692-BD73-A85AA36679B1}"/>
    <cellStyle name="Normal 12 13 11" xfId="13194" xr:uid="{4212A8C3-48EA-45DD-955D-BA6B64221764}"/>
    <cellStyle name="Normal 12 13 11 2" xfId="26881" xr:uid="{DC48B479-2DC5-4BFD-B391-4264CB5D5389}"/>
    <cellStyle name="Normal 12 13 12" xfId="26882" xr:uid="{B8101374-AE75-40AA-8783-E556B6D8EFAE}"/>
    <cellStyle name="Normal 12 13 2" xfId="611" xr:uid="{26FF5F96-600D-4BDC-98DD-F90585EE5009}"/>
    <cellStyle name="Normal 12 13 2 2" xfId="1010" xr:uid="{52B2829D-0537-4032-9FC4-F61FF2E23D9A}"/>
    <cellStyle name="Normal 12 13 2 2 2" xfId="1905" xr:uid="{5674BB91-06EA-40C8-B4FA-8F0E79FCE755}"/>
    <cellStyle name="Normal 12 13 2 2 2 2" xfId="3735" xr:uid="{40CDE2DA-57D4-42EC-B5B2-31CC5AB08AAB}"/>
    <cellStyle name="Normal 12 13 2 2 2 2 2" xfId="9225" xr:uid="{16FE5FDF-0761-4128-92F4-88B493883D3A}"/>
    <cellStyle name="Normal 12 13 2 2 2 2 2 2" xfId="22035" xr:uid="{586ECBEF-7E70-41FC-835A-2F73DABC5EB4}"/>
    <cellStyle name="Normal 12 13 2 2 2 2 2 2 2" xfId="26883" xr:uid="{1FC8E7ED-35E7-4C21-9230-D8942E165754}"/>
    <cellStyle name="Normal 12 13 2 2 2 2 2 3" xfId="26884" xr:uid="{63629354-4C1D-4931-B253-50EFB79AB4ED}"/>
    <cellStyle name="Normal 12 13 2 2 2 2 3" xfId="16545" xr:uid="{61758DBA-89D2-445B-93C4-18DF12E4F88E}"/>
    <cellStyle name="Normal 12 13 2 2 2 2 3 2" xfId="26885" xr:uid="{9C2CB9FE-7893-463E-8070-5E7C83119435}"/>
    <cellStyle name="Normal 12 13 2 2 2 2 4" xfId="26886" xr:uid="{CBB48463-0441-4CD3-8615-D60052D78AC3}"/>
    <cellStyle name="Normal 12 13 2 2 2 3" xfId="5565" xr:uid="{BA2B165A-FCDD-475F-A170-0524A302967A}"/>
    <cellStyle name="Normal 12 13 2 2 2 3 2" xfId="11055" xr:uid="{A9D6F9DC-C66F-414E-8093-B9251394014C}"/>
    <cellStyle name="Normal 12 13 2 2 2 3 2 2" xfId="23865" xr:uid="{895F8E0F-58FD-4C92-8458-F61C2B17CE69}"/>
    <cellStyle name="Normal 12 13 2 2 2 3 2 2 2" xfId="26887" xr:uid="{7E76A92B-0E03-4160-9A8A-6807EB484B4E}"/>
    <cellStyle name="Normal 12 13 2 2 2 3 2 3" xfId="26888" xr:uid="{BFC0F592-0C85-43A5-9A22-D76C693FFF54}"/>
    <cellStyle name="Normal 12 13 2 2 2 3 3" xfId="18375" xr:uid="{38772964-32A5-4332-98AB-C3134DECD6BB}"/>
    <cellStyle name="Normal 12 13 2 2 2 3 3 2" xfId="26889" xr:uid="{CD5DD5D1-91FF-4AC0-A08D-5999A128A7FB}"/>
    <cellStyle name="Normal 12 13 2 2 2 3 4" xfId="26890" xr:uid="{9C61A273-B503-434E-A6A0-1D8405C2C412}"/>
    <cellStyle name="Normal 12 13 2 2 2 4" xfId="12885" xr:uid="{E685D75E-3B19-444B-B557-EB7551DCF360}"/>
    <cellStyle name="Normal 12 13 2 2 2 4 2" xfId="25695" xr:uid="{B96E37C5-50E3-4CDA-A4DC-520C1AD22CFF}"/>
    <cellStyle name="Normal 12 13 2 2 2 4 2 2" xfId="26891" xr:uid="{E2CB4E2E-E89D-4A03-9F8F-BB90623AC2A4}"/>
    <cellStyle name="Normal 12 13 2 2 2 4 3" xfId="26892" xr:uid="{32C31076-0CCC-45A9-B5A1-ED913B559F6A}"/>
    <cellStyle name="Normal 12 13 2 2 2 5" xfId="7395" xr:uid="{814EF80C-37F6-4408-91C2-C6B746E68E66}"/>
    <cellStyle name="Normal 12 13 2 2 2 5 2" xfId="20205" xr:uid="{136B19F2-F43C-4886-9A03-4923CFA38D9B}"/>
    <cellStyle name="Normal 12 13 2 2 2 5 2 2" xfId="26893" xr:uid="{3B40B5EE-3522-487B-B439-97FA0DC981F7}"/>
    <cellStyle name="Normal 12 13 2 2 2 5 3" xfId="26894" xr:uid="{2A29A627-4D94-454C-AA52-320823C89586}"/>
    <cellStyle name="Normal 12 13 2 2 2 6" xfId="14715" xr:uid="{1868A987-DA44-4B6D-BA88-016DEF2BDF22}"/>
    <cellStyle name="Normal 12 13 2 2 2 6 2" xfId="26895" xr:uid="{200E58B4-046C-4B76-BAF9-2DD129D7B422}"/>
    <cellStyle name="Normal 12 13 2 2 2 7" xfId="26896" xr:uid="{A48A02DA-F2C7-403A-8A4A-8C857D275C8B}"/>
    <cellStyle name="Normal 12 13 2 2 3" xfId="2841" xr:uid="{DEC7CBD4-4598-42CD-B160-BA1FD17CD7AF}"/>
    <cellStyle name="Normal 12 13 2 2 3 2" xfId="8331" xr:uid="{1623E216-0FFE-44B0-BCFE-4F17E4696F25}"/>
    <cellStyle name="Normal 12 13 2 2 3 2 2" xfId="21141" xr:uid="{29B09E39-EB6F-444A-A1F5-AB63CAD7911F}"/>
    <cellStyle name="Normal 12 13 2 2 3 2 2 2" xfId="26897" xr:uid="{EC32799D-8763-47AA-9635-1A64448FEE96}"/>
    <cellStyle name="Normal 12 13 2 2 3 2 3" xfId="26898" xr:uid="{7C2459B2-2310-4302-BE07-C01BF393B0B1}"/>
    <cellStyle name="Normal 12 13 2 2 3 3" xfId="15651" xr:uid="{E492E822-8FF8-421F-96BE-6980C7E6C2D6}"/>
    <cellStyle name="Normal 12 13 2 2 3 3 2" xfId="26899" xr:uid="{7A4C0038-01D2-4038-9469-333759B5E6CE}"/>
    <cellStyle name="Normal 12 13 2 2 3 4" xfId="26900" xr:uid="{E26000F7-CBBF-4F40-A51E-0A5E0926B445}"/>
    <cellStyle name="Normal 12 13 2 2 4" xfId="4671" xr:uid="{AC01967E-E04A-4A4E-B93E-875259D4295F}"/>
    <cellStyle name="Normal 12 13 2 2 4 2" xfId="10161" xr:uid="{DFB86D9B-9628-4BE9-A13C-7C173FDDD2E0}"/>
    <cellStyle name="Normal 12 13 2 2 4 2 2" xfId="22971" xr:uid="{807E9FDB-E375-4B27-81E6-0679B8DC3176}"/>
    <cellStyle name="Normal 12 13 2 2 4 2 2 2" xfId="26901" xr:uid="{58A63DAC-6F5F-4C66-B1FE-C559D1A2F88A}"/>
    <cellStyle name="Normal 12 13 2 2 4 2 3" xfId="26902" xr:uid="{7C6D5518-9807-4629-8130-884556FB8FCF}"/>
    <cellStyle name="Normal 12 13 2 2 4 3" xfId="17481" xr:uid="{DBC4935F-39A0-450B-BF79-E24EB470FCB6}"/>
    <cellStyle name="Normal 12 13 2 2 4 3 2" xfId="26903" xr:uid="{D4B30AA1-5871-499A-BBE9-5659F6F8A55B}"/>
    <cellStyle name="Normal 12 13 2 2 4 4" xfId="26904" xr:uid="{FE8B902A-4A3D-44CD-BE0A-8B15F3EFF98B}"/>
    <cellStyle name="Normal 12 13 2 2 5" xfId="11991" xr:uid="{E5A3732F-32B3-4962-B7B7-123FBD8BAEE9}"/>
    <cellStyle name="Normal 12 13 2 2 5 2" xfId="24801" xr:uid="{84EDAED2-BABD-4F72-A3BF-379E3BFF335A}"/>
    <cellStyle name="Normal 12 13 2 2 5 2 2" xfId="26905" xr:uid="{E22305C2-56D3-459D-A7C4-6FB7300AE1CA}"/>
    <cellStyle name="Normal 12 13 2 2 5 3" xfId="26906" xr:uid="{F0E69DDD-FEAA-4C47-811B-1C887F063550}"/>
    <cellStyle name="Normal 12 13 2 2 6" xfId="6501" xr:uid="{DAC5C278-0562-476A-8182-063222088814}"/>
    <cellStyle name="Normal 12 13 2 2 6 2" xfId="19311" xr:uid="{BC27DA75-E866-408C-A0F4-24EA47DBFBD1}"/>
    <cellStyle name="Normal 12 13 2 2 6 2 2" xfId="26907" xr:uid="{08131C4C-5A55-4849-9F88-04DF491C07AC}"/>
    <cellStyle name="Normal 12 13 2 2 6 3" xfId="26908" xr:uid="{C5B8CFFB-9CAB-4056-BCD1-46C2D02596DD}"/>
    <cellStyle name="Normal 12 13 2 2 7" xfId="13821" xr:uid="{1A8ACB4B-C2C6-4306-9503-7098165D03AD}"/>
    <cellStyle name="Normal 12 13 2 2 7 2" xfId="26909" xr:uid="{9E3C5B6B-07B7-4971-B71E-11F00C584D38}"/>
    <cellStyle name="Normal 12 13 2 2 8" xfId="26910" xr:uid="{E9949154-95C4-40AC-9CF9-EAA8D8F38AD5}"/>
    <cellStyle name="Normal 12 13 2 3" xfId="1506" xr:uid="{3610CFA9-00A3-4F69-B02B-CA65BEC312DA}"/>
    <cellStyle name="Normal 12 13 2 3 2" xfId="3336" xr:uid="{14D28E91-1CB9-4412-9132-2B134E57576B}"/>
    <cellStyle name="Normal 12 13 2 3 2 2" xfId="8826" xr:uid="{8938ABB8-BB4E-4AD5-BA87-762AC7961415}"/>
    <cellStyle name="Normal 12 13 2 3 2 2 2" xfId="21636" xr:uid="{F9D41FB0-42B4-4DF1-9484-7D5038FE299D}"/>
    <cellStyle name="Normal 12 13 2 3 2 2 2 2" xfId="26911" xr:uid="{415E3E33-F302-46AF-B205-35E06E3F5A3B}"/>
    <cellStyle name="Normal 12 13 2 3 2 2 3" xfId="26912" xr:uid="{82ADB864-D9EE-4107-92B8-F9369D36F5A4}"/>
    <cellStyle name="Normal 12 13 2 3 2 3" xfId="16146" xr:uid="{AE3A320E-2F2B-4B86-946F-BEF693508FB8}"/>
    <cellStyle name="Normal 12 13 2 3 2 3 2" xfId="26913" xr:uid="{00D95A26-CAEB-4DA6-9A42-9E0A2D0AA857}"/>
    <cellStyle name="Normal 12 13 2 3 2 4" xfId="26914" xr:uid="{2E081A3D-B671-42A6-BBDD-8D20F569B169}"/>
    <cellStyle name="Normal 12 13 2 3 3" xfId="5166" xr:uid="{D77048AD-0607-48C3-ACB3-A23F9EDB8681}"/>
    <cellStyle name="Normal 12 13 2 3 3 2" xfId="10656" xr:uid="{CDE91B56-6093-4184-9749-53DF1EB48A14}"/>
    <cellStyle name="Normal 12 13 2 3 3 2 2" xfId="23466" xr:uid="{EF37E100-8A36-4AED-B3D4-9D39DB8D276E}"/>
    <cellStyle name="Normal 12 13 2 3 3 2 2 2" xfId="26915" xr:uid="{33E6BFA5-17CC-4BA4-8E34-69BBF6FED3B8}"/>
    <cellStyle name="Normal 12 13 2 3 3 2 3" xfId="26916" xr:uid="{41771FAE-75F8-4745-9F79-C4BAD857724B}"/>
    <cellStyle name="Normal 12 13 2 3 3 3" xfId="17976" xr:uid="{01F24DDB-06AE-44A4-B0BB-27A79B4B15E9}"/>
    <cellStyle name="Normal 12 13 2 3 3 3 2" xfId="26917" xr:uid="{682DB584-5066-4168-AB87-45FE82BE1658}"/>
    <cellStyle name="Normal 12 13 2 3 3 4" xfId="26918" xr:uid="{3CBAA5EC-D21D-4078-9BF0-7C763F06264B}"/>
    <cellStyle name="Normal 12 13 2 3 4" xfId="12486" xr:uid="{B1E7116B-200D-4FA5-A7A9-BDB4010A3994}"/>
    <cellStyle name="Normal 12 13 2 3 4 2" xfId="25296" xr:uid="{1AE8FC46-441C-4252-97FE-F12742221DA3}"/>
    <cellStyle name="Normal 12 13 2 3 4 2 2" xfId="26919" xr:uid="{F96ACEFE-DDC6-42C7-9652-E8F751DDFBBA}"/>
    <cellStyle name="Normal 12 13 2 3 4 3" xfId="26920" xr:uid="{982298CC-5833-434A-BD23-7570A0F50467}"/>
    <cellStyle name="Normal 12 13 2 3 5" xfId="6996" xr:uid="{6851517F-17C6-4C3B-B46F-452ED9074420}"/>
    <cellStyle name="Normal 12 13 2 3 5 2" xfId="19806" xr:uid="{8AFE8A85-A245-40E5-968C-FFDDA8341DA1}"/>
    <cellStyle name="Normal 12 13 2 3 5 2 2" xfId="26921" xr:uid="{FEBE7F17-C797-4311-8C46-DE911B3AD198}"/>
    <cellStyle name="Normal 12 13 2 3 5 3" xfId="26922" xr:uid="{E4926C0A-DE95-474A-B54F-1F1F9A76BC86}"/>
    <cellStyle name="Normal 12 13 2 3 6" xfId="14316" xr:uid="{43D8AAC7-0403-4A5C-9DA6-DD1C9EE1B2BD}"/>
    <cellStyle name="Normal 12 13 2 3 6 2" xfId="26923" xr:uid="{A97F165E-DD9D-4DA2-B9F2-E79151902C84}"/>
    <cellStyle name="Normal 12 13 2 3 7" xfId="26924" xr:uid="{E6778B1B-6D46-4550-BF9A-279622CCADD6}"/>
    <cellStyle name="Normal 12 13 2 4" xfId="2442" xr:uid="{D91AD8A5-A9B5-4132-8C7C-CE77E92AA592}"/>
    <cellStyle name="Normal 12 13 2 4 2" xfId="7932" xr:uid="{9DBBC577-1D02-4556-9045-D7CEB927E87E}"/>
    <cellStyle name="Normal 12 13 2 4 2 2" xfId="20742" xr:uid="{C6348EC5-B5B1-4C08-97E7-E95C0FD95BB9}"/>
    <cellStyle name="Normal 12 13 2 4 2 2 2" xfId="26925" xr:uid="{6DCC72A5-4C10-40BA-9F6F-96B83B326E78}"/>
    <cellStyle name="Normal 12 13 2 4 2 3" xfId="26926" xr:uid="{C0AE13FD-2030-4A5B-938A-5D4EF27C6BDB}"/>
    <cellStyle name="Normal 12 13 2 4 3" xfId="15252" xr:uid="{6E1045B1-E481-4AC0-92D0-A11B38795B32}"/>
    <cellStyle name="Normal 12 13 2 4 3 2" xfId="26927" xr:uid="{CD7B9CC0-0065-488F-8D3D-7D4D7F1FA5B3}"/>
    <cellStyle name="Normal 12 13 2 4 4" xfId="26928" xr:uid="{3E11893A-7BE9-4109-929A-7EF388CB6A63}"/>
    <cellStyle name="Normal 12 13 2 5" xfId="4272" xr:uid="{1510C9E5-3DA6-4B68-914E-3C72701AB17F}"/>
    <cellStyle name="Normal 12 13 2 5 2" xfId="9762" xr:uid="{E97CB098-1C4E-485F-9057-3D0F1B700017}"/>
    <cellStyle name="Normal 12 13 2 5 2 2" xfId="22572" xr:uid="{EC16113B-1CA8-4B38-BB7C-BBA187542820}"/>
    <cellStyle name="Normal 12 13 2 5 2 2 2" xfId="26929" xr:uid="{3A48C926-DEFA-40D1-A6F4-69BDB6B278CE}"/>
    <cellStyle name="Normal 12 13 2 5 2 3" xfId="26930" xr:uid="{7DE31FDE-9A88-4722-BD63-AA1C1643396F}"/>
    <cellStyle name="Normal 12 13 2 5 3" xfId="17082" xr:uid="{C09092D9-5320-4781-AC57-A95D17891BAF}"/>
    <cellStyle name="Normal 12 13 2 5 3 2" xfId="26931" xr:uid="{658D2B42-A838-4A78-A2FF-A1784AC017AF}"/>
    <cellStyle name="Normal 12 13 2 5 4" xfId="26932" xr:uid="{1A5A1733-D250-42CA-8E8B-F6C505175038}"/>
    <cellStyle name="Normal 12 13 2 6" xfId="11592" xr:uid="{82E6D385-CAD7-4116-B627-64816748AAC8}"/>
    <cellStyle name="Normal 12 13 2 6 2" xfId="24402" xr:uid="{191B759C-4A86-4267-B397-61879D1B5119}"/>
    <cellStyle name="Normal 12 13 2 6 2 2" xfId="26933" xr:uid="{7B723D62-372C-4FBE-B70A-5974D99BE236}"/>
    <cellStyle name="Normal 12 13 2 6 3" xfId="26934" xr:uid="{8435554E-EB2B-4663-BE2C-C4ABAC62AF4D}"/>
    <cellStyle name="Normal 12 13 2 7" xfId="6102" xr:uid="{1D262B13-328F-4B1B-BB68-44C7269A066A}"/>
    <cellStyle name="Normal 12 13 2 7 2" xfId="18912" xr:uid="{D094E653-8771-4151-87FF-7F219ACF7CD7}"/>
    <cellStyle name="Normal 12 13 2 7 2 2" xfId="26935" xr:uid="{ED9731F2-044D-4991-9E67-11A8978C12FD}"/>
    <cellStyle name="Normal 12 13 2 7 3" xfId="26936" xr:uid="{E790F467-5D28-4ECB-88A0-9133A3BE5FE5}"/>
    <cellStyle name="Normal 12 13 2 8" xfId="13422" xr:uid="{6F913387-E800-4778-9708-D1F8EEB19AAA}"/>
    <cellStyle name="Normal 12 13 2 8 2" xfId="26937" xr:uid="{A22425FC-4F7F-445B-AE74-BA15BF4272D9}"/>
    <cellStyle name="Normal 12 13 2 9" xfId="26938" xr:uid="{3183B5CC-C16D-40A8-9E6E-06260E8D9A9F}"/>
    <cellStyle name="Normal 12 13 3" xfId="743" xr:uid="{6AABA639-CCD4-4A0D-A5F6-9484037235A6}"/>
    <cellStyle name="Normal 12 13 3 2" xfId="1143" xr:uid="{DA6768CA-86E8-42CA-968D-848E3CC768F4}"/>
    <cellStyle name="Normal 12 13 3 2 2" xfId="2038" xr:uid="{D035DAD0-41FF-4456-BA84-38FD52E8F336}"/>
    <cellStyle name="Normal 12 13 3 2 2 2" xfId="3868" xr:uid="{2DDA4EE3-C0E5-4F6E-8CCB-F3705B8C15A2}"/>
    <cellStyle name="Normal 12 13 3 2 2 2 2" xfId="9358" xr:uid="{56AF3E2E-2A5C-4E62-9642-5476B1E2F150}"/>
    <cellStyle name="Normal 12 13 3 2 2 2 2 2" xfId="22168" xr:uid="{340FBFB0-7DCD-4964-B03F-1A9EBB753303}"/>
    <cellStyle name="Normal 12 13 3 2 2 2 2 2 2" xfId="26939" xr:uid="{6C9021BE-BBF7-4C84-BAAF-4A65C65B4C19}"/>
    <cellStyle name="Normal 12 13 3 2 2 2 2 3" xfId="26940" xr:uid="{D9CD9B8D-E4C7-4A10-AF4B-C030370CA541}"/>
    <cellStyle name="Normal 12 13 3 2 2 2 3" xfId="16678" xr:uid="{D13F0403-879E-407B-A327-F757AFBD991E}"/>
    <cellStyle name="Normal 12 13 3 2 2 2 3 2" xfId="26941" xr:uid="{86A938A0-DA04-4762-A01F-988A35BC1912}"/>
    <cellStyle name="Normal 12 13 3 2 2 2 4" xfId="26942" xr:uid="{408DA091-0635-4F7A-AED1-4EB0BCBB6C76}"/>
    <cellStyle name="Normal 12 13 3 2 2 3" xfId="5698" xr:uid="{0B74EB30-2796-4320-9FB9-794849274835}"/>
    <cellStyle name="Normal 12 13 3 2 2 3 2" xfId="11188" xr:uid="{C093E33A-3068-4A7B-B7FC-92731E133946}"/>
    <cellStyle name="Normal 12 13 3 2 2 3 2 2" xfId="23998" xr:uid="{00BD62B2-5B9D-4911-BAF4-17557FF04336}"/>
    <cellStyle name="Normal 12 13 3 2 2 3 2 2 2" xfId="26943" xr:uid="{04B2F16A-19E4-43CD-BA64-B69A4D711FB7}"/>
    <cellStyle name="Normal 12 13 3 2 2 3 2 3" xfId="26944" xr:uid="{A5CF0F22-6568-460A-97B1-F806FDEAD123}"/>
    <cellStyle name="Normal 12 13 3 2 2 3 3" xfId="18508" xr:uid="{7861BA01-56CF-499E-B109-96C8800FC8AC}"/>
    <cellStyle name="Normal 12 13 3 2 2 3 3 2" xfId="26945" xr:uid="{A279B3A5-9150-4141-A8A7-67ED0DE44B2A}"/>
    <cellStyle name="Normal 12 13 3 2 2 3 4" xfId="26946" xr:uid="{CDD0D2B6-A217-4D7C-A4DA-FE38D46D0293}"/>
    <cellStyle name="Normal 12 13 3 2 2 4" xfId="13018" xr:uid="{02D6E2CE-186F-45E4-850C-85D82FCDA220}"/>
    <cellStyle name="Normal 12 13 3 2 2 4 2" xfId="25828" xr:uid="{4AC6D173-2E3B-4DBA-B94C-9ED39E4EDF75}"/>
    <cellStyle name="Normal 12 13 3 2 2 4 2 2" xfId="26947" xr:uid="{F70A5348-2197-49C3-B45F-3309046FC17B}"/>
    <cellStyle name="Normal 12 13 3 2 2 4 3" xfId="26948" xr:uid="{6BE70605-5215-4F18-BEE3-79A657E4409C}"/>
    <cellStyle name="Normal 12 13 3 2 2 5" xfId="7528" xr:uid="{96C97495-2928-43FC-9EFF-6B97C7F85FCD}"/>
    <cellStyle name="Normal 12 13 3 2 2 5 2" xfId="20338" xr:uid="{DCD1DC6A-9A94-4C1A-A0D9-5F9E6CB804A3}"/>
    <cellStyle name="Normal 12 13 3 2 2 5 2 2" xfId="26949" xr:uid="{2C48B7CC-803F-4ECD-8F8D-7B29DE7C973B}"/>
    <cellStyle name="Normal 12 13 3 2 2 5 3" xfId="26950" xr:uid="{A203EEA8-FB99-47FC-AAEB-BDC94CA92C49}"/>
    <cellStyle name="Normal 12 13 3 2 2 6" xfId="14848" xr:uid="{B2AAA1FF-E87F-49EC-818B-60CEEE38AA83}"/>
    <cellStyle name="Normal 12 13 3 2 2 6 2" xfId="26951" xr:uid="{2841F054-2F4E-48EE-8AE8-986DC1857A8B}"/>
    <cellStyle name="Normal 12 13 3 2 2 7" xfId="26952" xr:uid="{C4555E02-CDAD-43B1-AC6E-15FCFCF89E62}"/>
    <cellStyle name="Normal 12 13 3 2 3" xfId="2974" xr:uid="{BFC03ECF-9708-4E43-A988-AE6D10497EAE}"/>
    <cellStyle name="Normal 12 13 3 2 3 2" xfId="8464" xr:uid="{835257D2-B1FB-41CE-A3FD-1086542FCDCF}"/>
    <cellStyle name="Normal 12 13 3 2 3 2 2" xfId="21274" xr:uid="{C1EC0157-6E8B-41EA-813A-9A8251F82888}"/>
    <cellStyle name="Normal 12 13 3 2 3 2 2 2" xfId="26953" xr:uid="{D9F394A0-065F-4AC3-BF37-5F65F627E3C8}"/>
    <cellStyle name="Normal 12 13 3 2 3 2 3" xfId="26954" xr:uid="{34EBBF9C-E320-44B9-BA05-1C118D616F67}"/>
    <cellStyle name="Normal 12 13 3 2 3 3" xfId="15784" xr:uid="{5B667847-CACF-443B-90F0-C3E2A197387E}"/>
    <cellStyle name="Normal 12 13 3 2 3 3 2" xfId="26955" xr:uid="{D700B045-C934-4390-9ABA-1C02671303D6}"/>
    <cellStyle name="Normal 12 13 3 2 3 4" xfId="26956" xr:uid="{96AA99C1-A749-4F00-A085-6A95938C776E}"/>
    <cellStyle name="Normal 12 13 3 2 4" xfId="4804" xr:uid="{AB09EB9D-B023-49B8-9012-3896D5AD1CA5}"/>
    <cellStyle name="Normal 12 13 3 2 4 2" xfId="10294" xr:uid="{380128D1-B047-4ECF-92C4-4314EB2A7743}"/>
    <cellStyle name="Normal 12 13 3 2 4 2 2" xfId="23104" xr:uid="{D348022A-8FF0-4713-88FB-22D453572B1C}"/>
    <cellStyle name="Normal 12 13 3 2 4 2 2 2" xfId="26957" xr:uid="{CA94265C-FFA4-49D6-AA00-3DEBB42538F1}"/>
    <cellStyle name="Normal 12 13 3 2 4 2 3" xfId="26958" xr:uid="{4CAC3550-56AE-4CCB-B6DC-B61A3530DD8C}"/>
    <cellStyle name="Normal 12 13 3 2 4 3" xfId="17614" xr:uid="{22CC3149-4203-41F3-B9E3-3829F213B027}"/>
    <cellStyle name="Normal 12 13 3 2 4 3 2" xfId="26959" xr:uid="{98EF90A7-4F56-483A-843E-11B9075B1086}"/>
    <cellStyle name="Normal 12 13 3 2 4 4" xfId="26960" xr:uid="{44A7E48A-0434-47EA-BF6C-1983C11E5698}"/>
    <cellStyle name="Normal 12 13 3 2 5" xfId="12124" xr:uid="{5F63C8F2-F69B-44C2-9FB6-0D2A3AEB09F7}"/>
    <cellStyle name="Normal 12 13 3 2 5 2" xfId="24934" xr:uid="{3B629FFC-FE0C-4DD7-AFC2-465D12FA534C}"/>
    <cellStyle name="Normal 12 13 3 2 5 2 2" xfId="26961" xr:uid="{C109B5D6-45C1-4373-B5F5-203E4A45946B}"/>
    <cellStyle name="Normal 12 13 3 2 5 3" xfId="26962" xr:uid="{39832F9A-3ADE-4C98-A3CE-A0BB1218BBBD}"/>
    <cellStyle name="Normal 12 13 3 2 6" xfId="6634" xr:uid="{320F3484-3BBE-4400-9A26-3EA67E89A2D3}"/>
    <cellStyle name="Normal 12 13 3 2 6 2" xfId="19444" xr:uid="{CF4897E9-BDD1-4796-A7DF-DE4A72FC9B70}"/>
    <cellStyle name="Normal 12 13 3 2 6 2 2" xfId="26963" xr:uid="{88F3FE67-B221-4B5F-9E50-0C7268AEBEC8}"/>
    <cellStyle name="Normal 12 13 3 2 6 3" xfId="26964" xr:uid="{61D2C5BF-4621-4CAB-B2B2-EC6F3A1D835F}"/>
    <cellStyle name="Normal 12 13 3 2 7" xfId="13954" xr:uid="{84E848B3-37BA-4F3C-9293-58AAF247FFC7}"/>
    <cellStyle name="Normal 12 13 3 2 7 2" xfId="26965" xr:uid="{0F682768-8183-4D7E-AF79-8FE0510CBC6E}"/>
    <cellStyle name="Normal 12 13 3 2 8" xfId="26966" xr:uid="{9B79EB68-27DA-4895-9832-56BCCBDCFFB6}"/>
    <cellStyle name="Normal 12 13 3 3" xfId="1638" xr:uid="{F447A60D-3198-461E-B66E-7BA1120D7F7D}"/>
    <cellStyle name="Normal 12 13 3 3 2" xfId="3468" xr:uid="{B08D568D-50E8-47E7-AA8B-7F7926FDF607}"/>
    <cellStyle name="Normal 12 13 3 3 2 2" xfId="8958" xr:uid="{6468D8BE-FB56-4B43-9B7A-AF831EDB0210}"/>
    <cellStyle name="Normal 12 13 3 3 2 2 2" xfId="21768" xr:uid="{9F6020F1-4296-4D23-BDFD-22B29C3EFEB3}"/>
    <cellStyle name="Normal 12 13 3 3 2 2 2 2" xfId="26967" xr:uid="{B365E514-5CFD-4B8E-9E59-EEECD6068C49}"/>
    <cellStyle name="Normal 12 13 3 3 2 2 3" xfId="26968" xr:uid="{46EC4E86-C028-4391-9AE0-C5ED9052D7F1}"/>
    <cellStyle name="Normal 12 13 3 3 2 3" xfId="16278" xr:uid="{1B8574E6-F349-408E-9F76-E2F946911479}"/>
    <cellStyle name="Normal 12 13 3 3 2 3 2" xfId="26969" xr:uid="{43C9F42F-B42D-48A0-A6F6-AFD650793079}"/>
    <cellStyle name="Normal 12 13 3 3 2 4" xfId="26970" xr:uid="{E99591EE-D628-46E5-9B24-E678C9EB9D23}"/>
    <cellStyle name="Normal 12 13 3 3 3" xfId="5298" xr:uid="{773403CB-EE71-47F3-85F7-DF6890568EFA}"/>
    <cellStyle name="Normal 12 13 3 3 3 2" xfId="10788" xr:uid="{E8E9C4BC-D54D-4F86-810B-F4E02EBC0F3D}"/>
    <cellStyle name="Normal 12 13 3 3 3 2 2" xfId="23598" xr:uid="{B4075773-902A-4EFA-893A-DAB31B187B32}"/>
    <cellStyle name="Normal 12 13 3 3 3 2 2 2" xfId="26971" xr:uid="{BC23B02A-A367-4E0F-921F-84454E4471E2}"/>
    <cellStyle name="Normal 12 13 3 3 3 2 3" xfId="26972" xr:uid="{2EDD0832-76EF-476E-852F-60E9F9816A8B}"/>
    <cellStyle name="Normal 12 13 3 3 3 3" xfId="18108" xr:uid="{D0FF318F-133A-4C1A-83B0-4C744114D810}"/>
    <cellStyle name="Normal 12 13 3 3 3 3 2" xfId="26973" xr:uid="{A472BA63-33D9-4871-AF57-4BACB2571AC7}"/>
    <cellStyle name="Normal 12 13 3 3 3 4" xfId="26974" xr:uid="{719AB5D1-4360-463F-8A61-A3366A5D77B9}"/>
    <cellStyle name="Normal 12 13 3 3 4" xfId="12618" xr:uid="{06C88E96-873B-4253-803F-85126825C7FE}"/>
    <cellStyle name="Normal 12 13 3 3 4 2" xfId="25428" xr:uid="{E300A38A-BE17-40A5-92ED-D6159237642A}"/>
    <cellStyle name="Normal 12 13 3 3 4 2 2" xfId="26975" xr:uid="{6E607EBA-D5A5-47BA-B8D4-413413CBA07E}"/>
    <cellStyle name="Normal 12 13 3 3 4 3" xfId="26976" xr:uid="{9E44CCD2-C062-452C-9FC7-0EA12F805D9D}"/>
    <cellStyle name="Normal 12 13 3 3 5" xfId="7128" xr:uid="{82494504-2AAC-4907-8FD8-1AA82FCFFF22}"/>
    <cellStyle name="Normal 12 13 3 3 5 2" xfId="19938" xr:uid="{10B4AEA9-A976-4B4A-96E9-A19569DC1235}"/>
    <cellStyle name="Normal 12 13 3 3 5 2 2" xfId="26977" xr:uid="{487B6942-A201-4C1D-AAFD-3073BCDB2440}"/>
    <cellStyle name="Normal 12 13 3 3 5 3" xfId="26978" xr:uid="{D4280BB0-C577-477E-9AFB-5C94EF75399E}"/>
    <cellStyle name="Normal 12 13 3 3 6" xfId="14448" xr:uid="{111D34EF-F60A-4DB0-B53D-1F5DDB8A480B}"/>
    <cellStyle name="Normal 12 13 3 3 6 2" xfId="26979" xr:uid="{1B2CC55D-E095-483E-90FF-C1C29F57C238}"/>
    <cellStyle name="Normal 12 13 3 3 7" xfId="26980" xr:uid="{C09E4594-1307-49C8-B102-AE69C9714A43}"/>
    <cellStyle name="Normal 12 13 3 4" xfId="2574" xr:uid="{56A65C9B-A1B3-482E-AA77-20FE725BCD86}"/>
    <cellStyle name="Normal 12 13 3 4 2" xfId="8064" xr:uid="{EB1469FB-7957-485D-8EA7-BF1933B0C465}"/>
    <cellStyle name="Normal 12 13 3 4 2 2" xfId="20874" xr:uid="{B98DB461-1CB6-4438-9228-C90D8E6F9313}"/>
    <cellStyle name="Normal 12 13 3 4 2 2 2" xfId="26981" xr:uid="{007B6696-81D2-4259-86B1-E463BB83AB1B}"/>
    <cellStyle name="Normal 12 13 3 4 2 3" xfId="26982" xr:uid="{817ADE68-1EF2-4F03-A2B8-3EE35EE68C63}"/>
    <cellStyle name="Normal 12 13 3 4 3" xfId="15384" xr:uid="{B7976350-0029-4F5B-81D4-18AA4CF39D92}"/>
    <cellStyle name="Normal 12 13 3 4 3 2" xfId="26983" xr:uid="{D2DFF462-8DD4-46CC-ABD2-710D12F27F99}"/>
    <cellStyle name="Normal 12 13 3 4 4" xfId="26984" xr:uid="{D7A3F0CF-83E2-41FF-9AE5-0DD6A79B775A}"/>
    <cellStyle name="Normal 12 13 3 5" xfId="4404" xr:uid="{9F9EFB6B-27BE-428C-A283-F492574214B4}"/>
    <cellStyle name="Normal 12 13 3 5 2" xfId="9894" xr:uid="{4B7B306D-751F-4096-8F5F-2A539BD92F15}"/>
    <cellStyle name="Normal 12 13 3 5 2 2" xfId="22704" xr:uid="{A78AAF22-6CED-4B0D-ACFF-B48E6A101B60}"/>
    <cellStyle name="Normal 12 13 3 5 2 2 2" xfId="26985" xr:uid="{E472EA58-8CE3-43E7-AC7B-C7CECCAB91FC}"/>
    <cellStyle name="Normal 12 13 3 5 2 3" xfId="26986" xr:uid="{354DB011-6E3C-49C7-B431-C0DFCF1266C2}"/>
    <cellStyle name="Normal 12 13 3 5 3" xfId="17214" xr:uid="{EB1E4104-E7FE-42ED-8FB1-75D2BCDFE077}"/>
    <cellStyle name="Normal 12 13 3 5 3 2" xfId="26987" xr:uid="{9281CDA8-C3CE-46F2-B0AF-BBE8222376EF}"/>
    <cellStyle name="Normal 12 13 3 5 4" xfId="26988" xr:uid="{D3EB9329-870A-4690-9A7E-A4164677A9C4}"/>
    <cellStyle name="Normal 12 13 3 6" xfId="11724" xr:uid="{A3CA916D-EFA5-402F-BACC-1EDA3826B42B}"/>
    <cellStyle name="Normal 12 13 3 6 2" xfId="24534" xr:uid="{BF09BB90-D41E-48A1-AB05-5C8C14221D45}"/>
    <cellStyle name="Normal 12 13 3 6 2 2" xfId="26989" xr:uid="{936A34E4-C6DF-46EF-BC88-7153080D9F70}"/>
    <cellStyle name="Normal 12 13 3 6 3" xfId="26990" xr:uid="{C6B2C322-2A29-461B-8A4A-2EB4AA10588A}"/>
    <cellStyle name="Normal 12 13 3 7" xfId="6234" xr:uid="{F9D29FFE-2951-490A-910D-862FCC389571}"/>
    <cellStyle name="Normal 12 13 3 7 2" xfId="19044" xr:uid="{C76B2CF1-0684-448D-9F4B-5E3CCE229B19}"/>
    <cellStyle name="Normal 12 13 3 7 2 2" xfId="26991" xr:uid="{FF5D80B0-B74F-4054-8866-A07ACE41A329}"/>
    <cellStyle name="Normal 12 13 3 7 3" xfId="26992" xr:uid="{D270D993-FA3A-48D2-859F-8D7F44CBCD42}"/>
    <cellStyle name="Normal 12 13 3 8" xfId="13554" xr:uid="{DD981FCE-9E97-4164-B74D-4FEC037DEB6E}"/>
    <cellStyle name="Normal 12 13 3 8 2" xfId="26993" xr:uid="{6FEA6C90-BAE0-43D3-9F4C-26522470E041}"/>
    <cellStyle name="Normal 12 13 3 9" xfId="26994" xr:uid="{952AAD0B-FF8A-4709-A407-65AB7969C017}"/>
    <cellStyle name="Normal 12 13 4" xfId="518" xr:uid="{4B1F6C13-7C8F-407C-93DD-ECB5DD96AADA}"/>
    <cellStyle name="Normal 12 13 4 2" xfId="1413" xr:uid="{F1442696-CBC7-4615-96EA-905D801AF9DE}"/>
    <cellStyle name="Normal 12 13 4 2 2" xfId="3243" xr:uid="{EF789C73-6186-4FC5-8809-B3F80B149AEA}"/>
    <cellStyle name="Normal 12 13 4 2 2 2" xfId="8733" xr:uid="{0BFE478C-193F-4C16-B9F2-6BF9DE9C5F35}"/>
    <cellStyle name="Normal 12 13 4 2 2 2 2" xfId="21543" xr:uid="{CCC53875-498C-4052-8695-672F70092935}"/>
    <cellStyle name="Normal 12 13 4 2 2 2 2 2" xfId="26995" xr:uid="{87948915-2081-44F8-AF23-3FAC1FF3A82B}"/>
    <cellStyle name="Normal 12 13 4 2 2 2 3" xfId="26996" xr:uid="{25AE371A-DABD-4603-AD9C-8B75E4275C86}"/>
    <cellStyle name="Normal 12 13 4 2 2 3" xfId="16053" xr:uid="{67E6A88A-08AD-43EA-9321-E8CB33BAA2C6}"/>
    <cellStyle name="Normal 12 13 4 2 2 3 2" xfId="26997" xr:uid="{BCF213B0-5154-4CD3-8368-64752672C880}"/>
    <cellStyle name="Normal 12 13 4 2 2 4" xfId="26998" xr:uid="{A4BE3B34-1DDA-4636-8757-0B49E28BD263}"/>
    <cellStyle name="Normal 12 13 4 2 3" xfId="5073" xr:uid="{F1912ADB-5D32-4A56-8E87-C9CA8205A540}"/>
    <cellStyle name="Normal 12 13 4 2 3 2" xfId="10563" xr:uid="{79AF9B16-5908-42F8-A5DA-4B92A669C0B4}"/>
    <cellStyle name="Normal 12 13 4 2 3 2 2" xfId="23373" xr:uid="{E0BBF621-5511-4FEE-89AE-37EDA41084E6}"/>
    <cellStyle name="Normal 12 13 4 2 3 2 2 2" xfId="26999" xr:uid="{4DBB529E-6F12-49E1-B599-F51AFBF4E801}"/>
    <cellStyle name="Normal 12 13 4 2 3 2 3" xfId="27000" xr:uid="{E161047F-5558-4846-A817-8C36D31E7D7B}"/>
    <cellStyle name="Normal 12 13 4 2 3 3" xfId="17883" xr:uid="{8AC94AA6-66FD-41FE-9C39-530FECBD6270}"/>
    <cellStyle name="Normal 12 13 4 2 3 3 2" xfId="27001" xr:uid="{C40B15AA-A42A-4D4B-BEA8-C6EBD82A1665}"/>
    <cellStyle name="Normal 12 13 4 2 3 4" xfId="27002" xr:uid="{224A36EA-B194-4C52-A046-222C573D144A}"/>
    <cellStyle name="Normal 12 13 4 2 4" xfId="12393" xr:uid="{D92F36FC-FE45-4734-B144-AE4D830C7533}"/>
    <cellStyle name="Normal 12 13 4 2 4 2" xfId="25203" xr:uid="{75585EFE-83B2-4DBD-ACA9-3F8EA8ED19D7}"/>
    <cellStyle name="Normal 12 13 4 2 4 2 2" xfId="27003" xr:uid="{F1BD8A15-092E-4EC4-832F-2C511868EA41}"/>
    <cellStyle name="Normal 12 13 4 2 4 3" xfId="27004" xr:uid="{A327FA48-7C6B-435E-97C5-6F827F59715E}"/>
    <cellStyle name="Normal 12 13 4 2 5" xfId="6903" xr:uid="{56B7A01E-E9EA-49C4-A134-02D294C31A90}"/>
    <cellStyle name="Normal 12 13 4 2 5 2" xfId="19713" xr:uid="{7C956D3A-68E7-4AD8-B9A0-E821F1AD38B2}"/>
    <cellStyle name="Normal 12 13 4 2 5 2 2" xfId="27005" xr:uid="{2FF1E214-7C83-4062-8109-C93B7206C078}"/>
    <cellStyle name="Normal 12 13 4 2 5 3" xfId="27006" xr:uid="{A8724837-99D3-4578-89F7-1E1444DA7820}"/>
    <cellStyle name="Normal 12 13 4 2 6" xfId="14223" xr:uid="{A734AC7A-459F-4370-9F92-F475086E3FEE}"/>
    <cellStyle name="Normal 12 13 4 2 6 2" xfId="27007" xr:uid="{762FDD2E-5C27-40DC-9734-80737CA9B86F}"/>
    <cellStyle name="Normal 12 13 4 2 7" xfId="27008" xr:uid="{8F30B3FE-9B68-4730-9A5B-A104C4D815D8}"/>
    <cellStyle name="Normal 12 13 4 3" xfId="2349" xr:uid="{E922A406-2BCA-4143-9BD2-C61ECFCA9B9D}"/>
    <cellStyle name="Normal 12 13 4 3 2" xfId="7839" xr:uid="{0F018DA1-E417-4433-B15F-D7C8443E4A12}"/>
    <cellStyle name="Normal 12 13 4 3 2 2" xfId="20649" xr:uid="{F52AF9EB-4DB1-49FF-97D9-36CD37671317}"/>
    <cellStyle name="Normal 12 13 4 3 2 2 2" xfId="27009" xr:uid="{FC690044-E81E-471A-8D8F-52D09E59E8E0}"/>
    <cellStyle name="Normal 12 13 4 3 2 3" xfId="27010" xr:uid="{832FE13A-CA40-401F-925E-DA1CC45E174A}"/>
    <cellStyle name="Normal 12 13 4 3 3" xfId="15159" xr:uid="{97294427-AD87-4763-9B89-20A4984A7950}"/>
    <cellStyle name="Normal 12 13 4 3 3 2" xfId="27011" xr:uid="{3E12C0F4-0C31-4ABA-B02D-2320C93EB5B6}"/>
    <cellStyle name="Normal 12 13 4 3 4" xfId="27012" xr:uid="{33406215-C3C8-4D59-85D4-3A39C5F8D81C}"/>
    <cellStyle name="Normal 12 13 4 4" xfId="4179" xr:uid="{9B4CE8FE-C77B-4EA1-8950-19615F507352}"/>
    <cellStyle name="Normal 12 13 4 4 2" xfId="9669" xr:uid="{D9425A86-4D09-49F4-ACE0-C09B1843EAD2}"/>
    <cellStyle name="Normal 12 13 4 4 2 2" xfId="22479" xr:uid="{C5B46F28-6295-45FC-84F7-22718079249C}"/>
    <cellStyle name="Normal 12 13 4 4 2 2 2" xfId="27013" xr:uid="{21494AA9-7385-4316-B768-8943C4CF45BE}"/>
    <cellStyle name="Normal 12 13 4 4 2 3" xfId="27014" xr:uid="{E6502254-F435-4B0D-BEAF-A12CED01A91A}"/>
    <cellStyle name="Normal 12 13 4 4 3" xfId="16989" xr:uid="{0E90693D-2579-4BF6-AF05-5A4D9CD89F5F}"/>
    <cellStyle name="Normal 12 13 4 4 3 2" xfId="27015" xr:uid="{4708E85D-50CB-4661-9749-D06F8419AAD5}"/>
    <cellStyle name="Normal 12 13 4 4 4" xfId="27016" xr:uid="{59639659-7205-4CB4-B268-5A8E13A391BD}"/>
    <cellStyle name="Normal 12 13 4 5" xfId="11499" xr:uid="{19E14580-E1D5-4FA7-AD01-ACB91771965D}"/>
    <cellStyle name="Normal 12 13 4 5 2" xfId="24309" xr:uid="{EA246B81-720D-42DB-9B19-2E1D1A747673}"/>
    <cellStyle name="Normal 12 13 4 5 2 2" xfId="27017" xr:uid="{439EC409-4D89-4F33-84C3-D15E9E4A6934}"/>
    <cellStyle name="Normal 12 13 4 5 3" xfId="27018" xr:uid="{C7201785-BF9A-401D-9C2E-BEE071BE61E8}"/>
    <cellStyle name="Normal 12 13 4 6" xfId="6009" xr:uid="{79164E46-D02D-4B6F-9CB0-E4727C662DF6}"/>
    <cellStyle name="Normal 12 13 4 6 2" xfId="18819" xr:uid="{74D5B1C5-3CCA-4533-A390-B5B698BF539A}"/>
    <cellStyle name="Normal 12 13 4 6 2 2" xfId="27019" xr:uid="{BAB55E74-B327-4961-830A-1156D59BCC91}"/>
    <cellStyle name="Normal 12 13 4 6 3" xfId="27020" xr:uid="{F12178AA-E1D8-4B17-8D74-8F67DFBAFEC9}"/>
    <cellStyle name="Normal 12 13 4 7" xfId="13329" xr:uid="{5EE3F08E-ADB8-4F98-B177-E5688F42C30D}"/>
    <cellStyle name="Normal 12 13 4 7 2" xfId="27021" xr:uid="{1352EFD9-FEB6-41DB-A30F-D82610D83077}"/>
    <cellStyle name="Normal 12 13 4 8" xfId="27022" xr:uid="{ABAA706E-EFB3-42E5-A911-74201B1BAC54}"/>
    <cellStyle name="Normal 12 13 5" xfId="877" xr:uid="{E1AC6542-F536-4D93-9B16-1C28E7D51C7F}"/>
    <cellStyle name="Normal 12 13 5 2" xfId="1772" xr:uid="{15B86EF1-FDA2-45A7-BEAC-23D3217A3AA1}"/>
    <cellStyle name="Normal 12 13 5 2 2" xfId="3602" xr:uid="{85319ADE-D2E7-46D2-8CF2-62441D9A23BA}"/>
    <cellStyle name="Normal 12 13 5 2 2 2" xfId="9092" xr:uid="{0F419377-0662-4DC4-B4EF-A840F92B3BE4}"/>
    <cellStyle name="Normal 12 13 5 2 2 2 2" xfId="21902" xr:uid="{12E891B1-F914-4A7E-A704-1E72D1AEFFB0}"/>
    <cellStyle name="Normal 12 13 5 2 2 2 2 2" xfId="27023" xr:uid="{DE4C4E2D-CA05-4164-8C4C-AAB09AE64FDD}"/>
    <cellStyle name="Normal 12 13 5 2 2 2 3" xfId="27024" xr:uid="{15071F74-F13F-4B5F-AF55-C850FF84BA28}"/>
    <cellStyle name="Normal 12 13 5 2 2 3" xfId="16412" xr:uid="{A0A84CB2-3820-442E-B26C-0F815E085DFF}"/>
    <cellStyle name="Normal 12 13 5 2 2 3 2" xfId="27025" xr:uid="{CF8B57A3-0FB3-48BE-8B44-9E228699539E}"/>
    <cellStyle name="Normal 12 13 5 2 2 4" xfId="27026" xr:uid="{A04B3742-9698-4977-ADF6-9E5ED35724A0}"/>
    <cellStyle name="Normal 12 13 5 2 3" xfId="5432" xr:uid="{AB2F14F9-85C1-4F07-AA7B-975185B39664}"/>
    <cellStyle name="Normal 12 13 5 2 3 2" xfId="10922" xr:uid="{BA1C7A0F-B6F5-487C-9CB2-ED56F8760A89}"/>
    <cellStyle name="Normal 12 13 5 2 3 2 2" xfId="23732" xr:uid="{881136E7-360D-400F-9BC7-0FF5319AC62C}"/>
    <cellStyle name="Normal 12 13 5 2 3 2 2 2" xfId="27027" xr:uid="{10DD786C-AE3D-49F3-B5A1-E19F5C5C99F4}"/>
    <cellStyle name="Normal 12 13 5 2 3 2 3" xfId="27028" xr:uid="{05A39977-8933-48A7-ADF4-534FB97535D3}"/>
    <cellStyle name="Normal 12 13 5 2 3 3" xfId="18242" xr:uid="{3A4E154F-D68F-41E3-BCDB-129141A0D4C0}"/>
    <cellStyle name="Normal 12 13 5 2 3 3 2" xfId="27029" xr:uid="{A676AEE6-B581-4617-AA99-49B5E9D854A3}"/>
    <cellStyle name="Normal 12 13 5 2 3 4" xfId="27030" xr:uid="{404B591D-3534-4868-B879-D26BA840849C}"/>
    <cellStyle name="Normal 12 13 5 2 4" xfId="12752" xr:uid="{FD90965E-9CF7-4DD6-A22E-7DDE0BFBB257}"/>
    <cellStyle name="Normal 12 13 5 2 4 2" xfId="25562" xr:uid="{1156F836-B425-4875-ACB0-7616D6692E22}"/>
    <cellStyle name="Normal 12 13 5 2 4 2 2" xfId="27031" xr:uid="{A2E20594-8F5B-4636-806B-9E3C4112ADA5}"/>
    <cellStyle name="Normal 12 13 5 2 4 3" xfId="27032" xr:uid="{2EC30AF4-9245-40D8-B3C9-E5163E6D3980}"/>
    <cellStyle name="Normal 12 13 5 2 5" xfId="7262" xr:uid="{3F50D2B5-8176-4411-84B5-4A628E9A2BB7}"/>
    <cellStyle name="Normal 12 13 5 2 5 2" xfId="20072" xr:uid="{0D5DAC38-93C7-4A44-BAA1-42D4A081312E}"/>
    <cellStyle name="Normal 12 13 5 2 5 2 2" xfId="27033" xr:uid="{7B23A06C-5D4C-4271-8CA8-944FBA267329}"/>
    <cellStyle name="Normal 12 13 5 2 5 3" xfId="27034" xr:uid="{C169D552-F392-448F-BD35-5CBB91AFF6CE}"/>
    <cellStyle name="Normal 12 13 5 2 6" xfId="14582" xr:uid="{4272D71F-DFF3-4CF2-8F50-D3D24A06166A}"/>
    <cellStyle name="Normal 12 13 5 2 6 2" xfId="27035" xr:uid="{F650B611-B48E-4CFD-8BD3-70EE6E77EE52}"/>
    <cellStyle name="Normal 12 13 5 2 7" xfId="27036" xr:uid="{EACAEE79-E37F-4E87-9048-5BC861897864}"/>
    <cellStyle name="Normal 12 13 5 3" xfId="2708" xr:uid="{7EF6A69F-C6A6-41E8-91F9-78C2194548E0}"/>
    <cellStyle name="Normal 12 13 5 3 2" xfId="8198" xr:uid="{F8FDC332-4B71-4AB2-8791-5D97F06DFF5F}"/>
    <cellStyle name="Normal 12 13 5 3 2 2" xfId="21008" xr:uid="{FE75E59C-EB97-4506-977F-4E49E5464B4C}"/>
    <cellStyle name="Normal 12 13 5 3 2 2 2" xfId="27037" xr:uid="{D5926B6D-4744-4A7C-8894-F994998107FB}"/>
    <cellStyle name="Normal 12 13 5 3 2 3" xfId="27038" xr:uid="{512E3551-C51C-4360-97A9-924D10128E3B}"/>
    <cellStyle name="Normal 12 13 5 3 3" xfId="15518" xr:uid="{2A6C9A1A-E765-4E8A-BF18-337666AA37CF}"/>
    <cellStyle name="Normal 12 13 5 3 3 2" xfId="27039" xr:uid="{4B76E646-D42C-4628-8F26-390E2C6E2139}"/>
    <cellStyle name="Normal 12 13 5 3 4" xfId="27040" xr:uid="{86EC0CF0-D3FE-4699-919F-C38CC9B4A153}"/>
    <cellStyle name="Normal 12 13 5 4" xfId="4538" xr:uid="{44C248E7-EFEB-4432-A63C-551EE76ECBC6}"/>
    <cellStyle name="Normal 12 13 5 4 2" xfId="10028" xr:uid="{9DBA0430-489E-4083-92B8-CFBE97A28437}"/>
    <cellStyle name="Normal 12 13 5 4 2 2" xfId="22838" xr:uid="{FB407BEE-DC2C-4550-A7A6-30CC6B39A694}"/>
    <cellStyle name="Normal 12 13 5 4 2 2 2" xfId="27041" xr:uid="{2F98D886-0439-4441-BE00-3859B5351EB5}"/>
    <cellStyle name="Normal 12 13 5 4 2 3" xfId="27042" xr:uid="{3C259092-E338-41CD-91FB-891C29BF9A1D}"/>
    <cellStyle name="Normal 12 13 5 4 3" xfId="17348" xr:uid="{31D357FE-C325-49FA-AA9C-0888469D439B}"/>
    <cellStyle name="Normal 12 13 5 4 3 2" xfId="27043" xr:uid="{27897ECF-656D-44CB-8AFC-3530111740BA}"/>
    <cellStyle name="Normal 12 13 5 4 4" xfId="27044" xr:uid="{2C5C751E-C1B2-445F-B172-9F5F8E19F078}"/>
    <cellStyle name="Normal 12 13 5 5" xfId="11858" xr:uid="{FE708890-FDCF-4288-8AC3-AEB9862B26E9}"/>
    <cellStyle name="Normal 12 13 5 5 2" xfId="24668" xr:uid="{81243B7D-594D-48DD-86E4-49508BBC0663}"/>
    <cellStyle name="Normal 12 13 5 5 2 2" xfId="27045" xr:uid="{6878C9FB-1197-46C9-94B3-9E2DFEDA7587}"/>
    <cellStyle name="Normal 12 13 5 5 3" xfId="27046" xr:uid="{9DFC2B6D-3EBB-4BC5-860C-421B00571669}"/>
    <cellStyle name="Normal 12 13 5 6" xfId="6368" xr:uid="{843B82C7-C479-4485-AF12-D6B85147E852}"/>
    <cellStyle name="Normal 12 13 5 6 2" xfId="19178" xr:uid="{5B2E7769-2D08-432C-8C6F-14540A6C0E9F}"/>
    <cellStyle name="Normal 12 13 5 6 2 2" xfId="27047" xr:uid="{6DB0E6CA-BE04-4630-82C5-988C287C71A0}"/>
    <cellStyle name="Normal 12 13 5 6 3" xfId="27048" xr:uid="{81AFED7E-D1F0-4CFB-A7D8-0280EDD4D313}"/>
    <cellStyle name="Normal 12 13 5 7" xfId="13688" xr:uid="{D8091D75-06B4-4A62-AC94-FB2AC1C50C45}"/>
    <cellStyle name="Normal 12 13 5 7 2" xfId="27049" xr:uid="{A6CE7619-8CB1-4681-86B0-61FE1841F539}"/>
    <cellStyle name="Normal 12 13 5 8" xfId="27050" xr:uid="{14BD2294-4BCE-48C1-9DA5-FEC92BBE5186}"/>
    <cellStyle name="Normal 12 13 6" xfId="1278" xr:uid="{55295174-ADE2-495B-B375-6431B0600710}"/>
    <cellStyle name="Normal 12 13 6 2" xfId="3108" xr:uid="{F54143BD-D328-4C03-81CE-6EB71607A231}"/>
    <cellStyle name="Normal 12 13 6 2 2" xfId="8598" xr:uid="{37881569-11A1-4264-86FC-C56A90217576}"/>
    <cellStyle name="Normal 12 13 6 2 2 2" xfId="21408" xr:uid="{7B143CF3-AFCC-4B02-9DF4-6699ECB56396}"/>
    <cellStyle name="Normal 12 13 6 2 2 2 2" xfId="27051" xr:uid="{AFE2005B-7492-4F1B-88F9-210CC0E960A8}"/>
    <cellStyle name="Normal 12 13 6 2 2 3" xfId="27052" xr:uid="{AFC8A90D-3DE6-4118-9113-E555F53AE972}"/>
    <cellStyle name="Normal 12 13 6 2 3" xfId="15918" xr:uid="{09A2C6E1-14FB-4AF9-8689-449A5CA3D3AD}"/>
    <cellStyle name="Normal 12 13 6 2 3 2" xfId="27053" xr:uid="{A27FA221-3F8B-4F5E-8484-795FCC098B77}"/>
    <cellStyle name="Normal 12 13 6 2 4" xfId="27054" xr:uid="{56EF8838-AFFB-4658-9183-03C08D1BF295}"/>
    <cellStyle name="Normal 12 13 6 3" xfId="4938" xr:uid="{AE840878-FDCF-4D72-A855-990F55E3487C}"/>
    <cellStyle name="Normal 12 13 6 3 2" xfId="10428" xr:uid="{42282B82-23D8-4007-B8A7-6BDC06B8B7FD}"/>
    <cellStyle name="Normal 12 13 6 3 2 2" xfId="23238" xr:uid="{1FAA86DD-6016-49FD-8684-D6C58CDA3646}"/>
    <cellStyle name="Normal 12 13 6 3 2 2 2" xfId="27055" xr:uid="{FB09D52E-5B52-4023-BAC0-EBC23F834421}"/>
    <cellStyle name="Normal 12 13 6 3 2 3" xfId="27056" xr:uid="{7521A344-94AF-4249-864B-01DA025FC640}"/>
    <cellStyle name="Normal 12 13 6 3 3" xfId="17748" xr:uid="{BAABE4B8-DE17-4033-8B8B-FFC36236E2C0}"/>
    <cellStyle name="Normal 12 13 6 3 3 2" xfId="27057" xr:uid="{8FEC8204-C59E-4B31-85FB-00476836BB73}"/>
    <cellStyle name="Normal 12 13 6 3 4" xfId="27058" xr:uid="{4CE29FAD-325A-4841-803C-3DC63CE65C44}"/>
    <cellStyle name="Normal 12 13 6 4" xfId="12258" xr:uid="{8D787FD6-FCEF-47C2-9271-F83D1ACAE820}"/>
    <cellStyle name="Normal 12 13 6 4 2" xfId="25068" xr:uid="{9BE84698-B21E-42B1-808C-D206EF11C236}"/>
    <cellStyle name="Normal 12 13 6 4 2 2" xfId="27059" xr:uid="{4A68E6F5-5E27-45FB-B6EB-A4532ED84745}"/>
    <cellStyle name="Normal 12 13 6 4 3" xfId="27060" xr:uid="{19B437C6-C84C-4141-92DB-1FDFD2EEE023}"/>
    <cellStyle name="Normal 12 13 6 5" xfId="6768" xr:uid="{FC0F7EC8-A23F-4782-9E8D-515C4695373B}"/>
    <cellStyle name="Normal 12 13 6 5 2" xfId="19578" xr:uid="{3971269E-E406-41C2-BF68-4869543B2D3F}"/>
    <cellStyle name="Normal 12 13 6 5 2 2" xfId="27061" xr:uid="{C5900479-92FB-440B-87A1-D94B4F5974B3}"/>
    <cellStyle name="Normal 12 13 6 5 3" xfId="27062" xr:uid="{D56234E6-1570-4414-9881-D62870CC24D9}"/>
    <cellStyle name="Normal 12 13 6 6" xfId="14088" xr:uid="{2F7E01B6-985E-4AF3-BDA9-B41AAE8DD4B9}"/>
    <cellStyle name="Normal 12 13 6 6 2" xfId="27063" xr:uid="{32003C5F-D21F-4809-83D0-856FE8DFA786}"/>
    <cellStyle name="Normal 12 13 6 7" xfId="27064" xr:uid="{06F4C0A8-DE0E-4133-8285-FB5FD6B23B84}"/>
    <cellStyle name="Normal 12 13 7" xfId="2214" xr:uid="{2B5E7E7E-A671-4621-B352-86A847583BE0}"/>
    <cellStyle name="Normal 12 13 7 2" xfId="7704" xr:uid="{0F5FC108-3EA3-4E13-8921-5295AEC21D82}"/>
    <cellStyle name="Normal 12 13 7 2 2" xfId="20514" xr:uid="{1244AFA1-BF0D-40F7-8F9E-D378C2036D3E}"/>
    <cellStyle name="Normal 12 13 7 2 2 2" xfId="27065" xr:uid="{C8C6BF91-230B-4541-9FBB-649E29E3B301}"/>
    <cellStyle name="Normal 12 13 7 2 3" xfId="27066" xr:uid="{18B230E1-B1CF-42BF-BD13-84D81DFC4173}"/>
    <cellStyle name="Normal 12 13 7 3" xfId="15024" xr:uid="{5143168C-AB3A-498C-9FD0-6D26D8601F31}"/>
    <cellStyle name="Normal 12 13 7 3 2" xfId="27067" xr:uid="{1BFF3581-9FB2-4B44-8564-16B8185715E8}"/>
    <cellStyle name="Normal 12 13 7 4" xfId="27068" xr:uid="{6C16A087-4378-4E11-B379-AF21C22A9AD4}"/>
    <cellStyle name="Normal 12 13 8" xfId="4044" xr:uid="{7D3191D9-F305-4878-BBBA-2E1BE0348E8A}"/>
    <cellStyle name="Normal 12 13 8 2" xfId="9534" xr:uid="{DF7C6E0B-E592-42C1-B059-E60A54AD16FD}"/>
    <cellStyle name="Normal 12 13 8 2 2" xfId="22344" xr:uid="{89041B75-E3E6-4250-A8B4-017DD7D5C11C}"/>
    <cellStyle name="Normal 12 13 8 2 2 2" xfId="27069" xr:uid="{0CAC9643-A2D4-4484-96FA-FA128A681D08}"/>
    <cellStyle name="Normal 12 13 8 2 3" xfId="27070" xr:uid="{5060FD07-3606-4D2D-BDFA-6111AD35AA4D}"/>
    <cellStyle name="Normal 12 13 8 3" xfId="16854" xr:uid="{DA80D29B-D937-43AE-8F70-030B24F04BD0}"/>
    <cellStyle name="Normal 12 13 8 3 2" xfId="27071" xr:uid="{E885AE31-16A9-4798-A0A6-0FAE1D142506}"/>
    <cellStyle name="Normal 12 13 8 4" xfId="27072" xr:uid="{0DA3BDE0-660D-4255-B977-C5500FE9004A}"/>
    <cellStyle name="Normal 12 13 9" xfId="11364" xr:uid="{87BECAAF-3F73-442B-AAC7-4FE84B9A15EE}"/>
    <cellStyle name="Normal 12 13 9 2" xfId="24174" xr:uid="{2FB00A57-5CEE-4F2A-8EBB-FEE2FB307EC1}"/>
    <cellStyle name="Normal 12 13 9 2 2" xfId="27073" xr:uid="{32B1587B-E92B-4AA3-9AA9-CFA33EA5DBEA}"/>
    <cellStyle name="Normal 12 13 9 3" xfId="27074" xr:uid="{90EDFD3F-2D17-42E4-A288-A6547C0BF0D9}"/>
    <cellStyle name="Normal 12 14" xfId="423" xr:uid="{669E244C-7CDC-4BB1-A643-66207127D977}"/>
    <cellStyle name="Normal 12 14 10" xfId="13235" xr:uid="{A6DE0C63-5BD3-4686-BBDF-38AEC66ABAB8}"/>
    <cellStyle name="Normal 12 14 10 2" xfId="27075" xr:uid="{A92BF4CF-52C0-4CA4-8A77-609549C25461}"/>
    <cellStyle name="Normal 12 14 11" xfId="27076" xr:uid="{575292A7-BF09-493E-84C6-4A7DB3A37097}"/>
    <cellStyle name="Normal 12 14 2" xfId="784" xr:uid="{650D0C5C-1B99-4922-8DEC-C1B4F6F25E82}"/>
    <cellStyle name="Normal 12 14 2 2" xfId="1184" xr:uid="{4D9E9000-944B-4CC5-BADB-B9BAD0B3AF9E}"/>
    <cellStyle name="Normal 12 14 2 2 2" xfId="2079" xr:uid="{E93B7901-AD52-4A3B-BF3D-78F3AF56A660}"/>
    <cellStyle name="Normal 12 14 2 2 2 2" xfId="3909" xr:uid="{7E3EF3B4-261C-4226-84BB-48B1BAF88DDC}"/>
    <cellStyle name="Normal 12 14 2 2 2 2 2" xfId="9399" xr:uid="{7F02AF05-F3E4-4C21-8D38-81199806F928}"/>
    <cellStyle name="Normal 12 14 2 2 2 2 2 2" xfId="22209" xr:uid="{CA7AFEE1-475F-4665-914C-1983BCC7E7C0}"/>
    <cellStyle name="Normal 12 14 2 2 2 2 2 2 2" xfId="27077" xr:uid="{8F7E4186-3AC1-49BD-8E9B-D444EC94F629}"/>
    <cellStyle name="Normal 12 14 2 2 2 2 2 3" xfId="27078" xr:uid="{9408A1C0-CDE9-404E-A9EE-AA1C18FB1374}"/>
    <cellStyle name="Normal 12 14 2 2 2 2 3" xfId="16719" xr:uid="{4936C087-7339-4EEA-A9A2-FBDEB182A668}"/>
    <cellStyle name="Normal 12 14 2 2 2 2 3 2" xfId="27079" xr:uid="{C90C16DC-7113-4A8F-83DA-CF41B3A498D0}"/>
    <cellStyle name="Normal 12 14 2 2 2 2 4" xfId="27080" xr:uid="{1448BD80-193F-49C0-ABD5-9955BCD16932}"/>
    <cellStyle name="Normal 12 14 2 2 2 3" xfId="5739" xr:uid="{BDBABF75-093C-4F92-8F4E-10E73350AB67}"/>
    <cellStyle name="Normal 12 14 2 2 2 3 2" xfId="11229" xr:uid="{D3AB666D-FF52-45A9-BF63-6DF14719BC8D}"/>
    <cellStyle name="Normal 12 14 2 2 2 3 2 2" xfId="24039" xr:uid="{6EE9BADF-B960-474B-A336-ADF1725A7062}"/>
    <cellStyle name="Normal 12 14 2 2 2 3 2 2 2" xfId="27081" xr:uid="{AF1B0500-0C78-412C-99D2-3F14104CD79C}"/>
    <cellStyle name="Normal 12 14 2 2 2 3 2 3" xfId="27082" xr:uid="{957867AD-93D3-4464-9E54-1ADDB845FE69}"/>
    <cellStyle name="Normal 12 14 2 2 2 3 3" xfId="18549" xr:uid="{CFB2FB7A-9DC4-4082-AB02-125898E058E8}"/>
    <cellStyle name="Normal 12 14 2 2 2 3 3 2" xfId="27083" xr:uid="{D3DD2468-1AF2-4878-B15C-B4C839BF70FA}"/>
    <cellStyle name="Normal 12 14 2 2 2 3 4" xfId="27084" xr:uid="{E2B8ECD0-2C50-43FF-B5B5-4A0834B28968}"/>
    <cellStyle name="Normal 12 14 2 2 2 4" xfId="13059" xr:uid="{7E98181C-9E94-43D7-8217-D19FD0681D2A}"/>
    <cellStyle name="Normal 12 14 2 2 2 4 2" xfId="25869" xr:uid="{2EA6B801-A267-4E9A-8630-3FC9CB4FB04B}"/>
    <cellStyle name="Normal 12 14 2 2 2 4 2 2" xfId="27085" xr:uid="{415EF73D-E743-4813-BD1F-4C1543C70ECD}"/>
    <cellStyle name="Normal 12 14 2 2 2 4 3" xfId="27086" xr:uid="{548A488B-6E80-41B1-A415-8EFA6AB39D1D}"/>
    <cellStyle name="Normal 12 14 2 2 2 5" xfId="7569" xr:uid="{56C9F382-B3D2-4C19-AA09-99B866C39A2D}"/>
    <cellStyle name="Normal 12 14 2 2 2 5 2" xfId="20379" xr:uid="{323312D7-A780-4CFB-9398-F4AF1C2720C1}"/>
    <cellStyle name="Normal 12 14 2 2 2 5 2 2" xfId="27087" xr:uid="{5B79E83A-D68F-4FBA-8551-9C7FA153FC66}"/>
    <cellStyle name="Normal 12 14 2 2 2 5 3" xfId="27088" xr:uid="{B9CA7CD6-1025-4F0F-A030-57DFDDE81D19}"/>
    <cellStyle name="Normal 12 14 2 2 2 6" xfId="14889" xr:uid="{53DEDECC-0229-4A32-A641-CE7DC8AA93AA}"/>
    <cellStyle name="Normal 12 14 2 2 2 6 2" xfId="27089" xr:uid="{0D256796-AC9D-4F59-AF62-F4C25A272FF2}"/>
    <cellStyle name="Normal 12 14 2 2 2 7" xfId="27090" xr:uid="{FDC5E09E-A8E1-41B3-9C1A-861F3F66173A}"/>
    <cellStyle name="Normal 12 14 2 2 3" xfId="3015" xr:uid="{CCF95556-6931-4A32-AE6D-EFF3A792E511}"/>
    <cellStyle name="Normal 12 14 2 2 3 2" xfId="8505" xr:uid="{2F5C1579-B025-4436-BE54-5F4DE45A9995}"/>
    <cellStyle name="Normal 12 14 2 2 3 2 2" xfId="21315" xr:uid="{7460BBB3-6429-4C06-B3C9-D8D19D9A4BFB}"/>
    <cellStyle name="Normal 12 14 2 2 3 2 2 2" xfId="27091" xr:uid="{2A8B7A83-9943-4332-88F9-64E3E77B5C83}"/>
    <cellStyle name="Normal 12 14 2 2 3 2 3" xfId="27092" xr:uid="{DB7CD580-89C1-465D-8743-FCB9A5DC11F3}"/>
    <cellStyle name="Normal 12 14 2 2 3 3" xfId="15825" xr:uid="{F7C008E0-4DF0-4571-99FB-51DA2E2EA98F}"/>
    <cellStyle name="Normal 12 14 2 2 3 3 2" xfId="27093" xr:uid="{99312633-EBE6-4D4E-B2DD-B4E522C1FF15}"/>
    <cellStyle name="Normal 12 14 2 2 3 4" xfId="27094" xr:uid="{88B298E9-8F31-4996-841E-EFDF0C42756F}"/>
    <cellStyle name="Normal 12 14 2 2 4" xfId="4845" xr:uid="{5F67FF4D-0F34-480E-8371-E1B4A062C997}"/>
    <cellStyle name="Normal 12 14 2 2 4 2" xfId="10335" xr:uid="{55E95FE3-F788-4BF8-80F2-DFED65578FB7}"/>
    <cellStyle name="Normal 12 14 2 2 4 2 2" xfId="23145" xr:uid="{1C3C3B9E-069C-41EC-8A39-EF3DF3DC99BA}"/>
    <cellStyle name="Normal 12 14 2 2 4 2 2 2" xfId="27095" xr:uid="{64F5D4FD-8EF7-411E-BFC9-E97E35534A8C}"/>
    <cellStyle name="Normal 12 14 2 2 4 2 3" xfId="27096" xr:uid="{C27783EA-4D6B-4D92-AB8C-1F53D6598C23}"/>
    <cellStyle name="Normal 12 14 2 2 4 3" xfId="17655" xr:uid="{AB83614B-E265-4E6F-9B71-2A3A3C0E836E}"/>
    <cellStyle name="Normal 12 14 2 2 4 3 2" xfId="27097" xr:uid="{9D77B5CF-390C-46CC-A0C0-9482A5290F97}"/>
    <cellStyle name="Normal 12 14 2 2 4 4" xfId="27098" xr:uid="{88DD0C0F-753B-4F65-AF44-868BD85B538A}"/>
    <cellStyle name="Normal 12 14 2 2 5" xfId="12165" xr:uid="{DE514A3D-B6AE-48DB-8988-D7848C5A3108}"/>
    <cellStyle name="Normal 12 14 2 2 5 2" xfId="24975" xr:uid="{B0A86EBD-8EBF-43EF-B172-B4D3AD96D0D9}"/>
    <cellStyle name="Normal 12 14 2 2 5 2 2" xfId="27099" xr:uid="{7B0366D5-613E-4CAC-A51D-15AA3FC99866}"/>
    <cellStyle name="Normal 12 14 2 2 5 3" xfId="27100" xr:uid="{18C7C84C-75F8-446C-BFF3-7DAAF7872B45}"/>
    <cellStyle name="Normal 12 14 2 2 6" xfId="6675" xr:uid="{744BA85E-8806-4A87-8B41-65F6B4DCF31C}"/>
    <cellStyle name="Normal 12 14 2 2 6 2" xfId="19485" xr:uid="{33AA1992-C496-42A1-A569-682B12C211AE}"/>
    <cellStyle name="Normal 12 14 2 2 6 2 2" xfId="27101" xr:uid="{97D990F2-67B6-483E-A183-FC5832D1918D}"/>
    <cellStyle name="Normal 12 14 2 2 6 3" xfId="27102" xr:uid="{848F773F-72C3-4D3B-A792-DD9DC10CDB74}"/>
    <cellStyle name="Normal 12 14 2 2 7" xfId="13995" xr:uid="{2D9F4515-897E-47AA-AA26-82B8D7845E71}"/>
    <cellStyle name="Normal 12 14 2 2 7 2" xfId="27103" xr:uid="{0D0B8ADF-644D-42C2-A070-BB2477CB91FA}"/>
    <cellStyle name="Normal 12 14 2 2 8" xfId="27104" xr:uid="{F0E4279F-AB29-4C29-AD31-CDBDB2806811}"/>
    <cellStyle name="Normal 12 14 2 3" xfId="1679" xr:uid="{BFD55531-33CA-4F84-9946-7F30AB837494}"/>
    <cellStyle name="Normal 12 14 2 3 2" xfId="3509" xr:uid="{FD1FA91E-DDFC-42F1-AEEA-CF3AB694A2E7}"/>
    <cellStyle name="Normal 12 14 2 3 2 2" xfId="8999" xr:uid="{AE0E8ECB-4A51-434E-8B43-03AE653DACC7}"/>
    <cellStyle name="Normal 12 14 2 3 2 2 2" xfId="21809" xr:uid="{5A39E277-3E27-4A80-9DFC-02FD216F0913}"/>
    <cellStyle name="Normal 12 14 2 3 2 2 2 2" xfId="27105" xr:uid="{BE6C37A5-C58C-415B-8BEC-73FBC5ACDB33}"/>
    <cellStyle name="Normal 12 14 2 3 2 2 3" xfId="27106" xr:uid="{2E343353-146F-478D-ADC4-73E899CBD8D9}"/>
    <cellStyle name="Normal 12 14 2 3 2 3" xfId="16319" xr:uid="{DEB9B2E6-CE56-49FF-925C-A6ADDF2CE040}"/>
    <cellStyle name="Normal 12 14 2 3 2 3 2" xfId="27107" xr:uid="{44854844-AB3C-4147-9517-A8851FB23DA4}"/>
    <cellStyle name="Normal 12 14 2 3 2 4" xfId="27108" xr:uid="{3ABB2DB9-9100-435C-AA8E-3D4FF4BBABE4}"/>
    <cellStyle name="Normal 12 14 2 3 3" xfId="5339" xr:uid="{19DA62F0-9F28-4817-AE3E-B25FEE0601DF}"/>
    <cellStyle name="Normal 12 14 2 3 3 2" xfId="10829" xr:uid="{5C5A882E-C640-4F01-A54B-E6250ECD8D11}"/>
    <cellStyle name="Normal 12 14 2 3 3 2 2" xfId="23639" xr:uid="{D5F67CD8-3B04-4B28-8F64-8853EC48F2F5}"/>
    <cellStyle name="Normal 12 14 2 3 3 2 2 2" xfId="27109" xr:uid="{685C6E15-BD8E-40B2-A7B4-2EFC2D5CC15C}"/>
    <cellStyle name="Normal 12 14 2 3 3 2 3" xfId="27110" xr:uid="{7B7AAAEB-8584-4BDC-8D8A-BE4BBCCF6C92}"/>
    <cellStyle name="Normal 12 14 2 3 3 3" xfId="18149" xr:uid="{5EEFE0FE-E409-4EE3-A4E2-2C5F70C70FD0}"/>
    <cellStyle name="Normal 12 14 2 3 3 3 2" xfId="27111" xr:uid="{4CA05A89-6998-4E91-B9EC-77DBDDC7D801}"/>
    <cellStyle name="Normal 12 14 2 3 3 4" xfId="27112" xr:uid="{80AFD1F3-DF2B-490E-AF6E-F27FF52F6274}"/>
    <cellStyle name="Normal 12 14 2 3 4" xfId="12659" xr:uid="{D1DD6C82-83CA-451A-BA03-0A9325E3C33E}"/>
    <cellStyle name="Normal 12 14 2 3 4 2" xfId="25469" xr:uid="{CFBC1740-7161-400A-A11C-494D51E883B2}"/>
    <cellStyle name="Normal 12 14 2 3 4 2 2" xfId="27113" xr:uid="{57B6C643-81BE-4668-9143-93978B1312EF}"/>
    <cellStyle name="Normal 12 14 2 3 4 3" xfId="27114" xr:uid="{BAFD1DF8-9F81-406C-84C9-E221B3280F22}"/>
    <cellStyle name="Normal 12 14 2 3 5" xfId="7169" xr:uid="{EA3958F9-589D-4127-912F-3D3455632B5D}"/>
    <cellStyle name="Normal 12 14 2 3 5 2" xfId="19979" xr:uid="{29AA73B0-4F61-4646-B81F-070F68A2682C}"/>
    <cellStyle name="Normal 12 14 2 3 5 2 2" xfId="27115" xr:uid="{79CD96A5-FC94-4581-A12F-E06F64E3F49A}"/>
    <cellStyle name="Normal 12 14 2 3 5 3" xfId="27116" xr:uid="{924C3E32-927A-416B-AD07-F169CBF96DC6}"/>
    <cellStyle name="Normal 12 14 2 3 6" xfId="14489" xr:uid="{5B3CEAB0-3BA7-41E5-8B4A-D76DF880BA42}"/>
    <cellStyle name="Normal 12 14 2 3 6 2" xfId="27117" xr:uid="{2BEB405A-31DC-4AF3-AF15-1F6E7C6E729A}"/>
    <cellStyle name="Normal 12 14 2 3 7" xfId="27118" xr:uid="{FB46A46C-A527-4408-929E-B80659EE4BC3}"/>
    <cellStyle name="Normal 12 14 2 4" xfId="2615" xr:uid="{0E3B7267-EEC4-4C09-9B7E-02AECD733351}"/>
    <cellStyle name="Normal 12 14 2 4 2" xfId="8105" xr:uid="{26F7E6AB-26C5-4A64-B9E3-6F30D8C161AC}"/>
    <cellStyle name="Normal 12 14 2 4 2 2" xfId="20915" xr:uid="{1DC59F52-6937-4D1C-AACC-094190024474}"/>
    <cellStyle name="Normal 12 14 2 4 2 2 2" xfId="27119" xr:uid="{4D045A42-E472-4026-890E-B8223AB17D0E}"/>
    <cellStyle name="Normal 12 14 2 4 2 3" xfId="27120" xr:uid="{FB0FFFC8-26BF-4674-8A01-23AB40F1E34F}"/>
    <cellStyle name="Normal 12 14 2 4 3" xfId="15425" xr:uid="{B473CE85-7C52-4430-83C5-F7C4EDE8DC33}"/>
    <cellStyle name="Normal 12 14 2 4 3 2" xfId="27121" xr:uid="{74E003AB-BE3B-4E0B-AC27-BDA825D4A5C9}"/>
    <cellStyle name="Normal 12 14 2 4 4" xfId="27122" xr:uid="{1202871F-9CEE-4D11-BD5E-BEAD9478B8AE}"/>
    <cellStyle name="Normal 12 14 2 5" xfId="4445" xr:uid="{E6C9402D-9E9A-4D21-A317-AD40E28A594F}"/>
    <cellStyle name="Normal 12 14 2 5 2" xfId="9935" xr:uid="{4F77F71F-72F8-4020-AE4E-703DB9B60222}"/>
    <cellStyle name="Normal 12 14 2 5 2 2" xfId="22745" xr:uid="{4D078BE9-B06D-4883-B992-C60A72A22233}"/>
    <cellStyle name="Normal 12 14 2 5 2 2 2" xfId="27123" xr:uid="{CDE6784B-112B-46D9-BAA5-E0E34A08B65C}"/>
    <cellStyle name="Normal 12 14 2 5 2 3" xfId="27124" xr:uid="{5CCD26BC-2C8B-4AD9-ADEE-33F3A0666DB2}"/>
    <cellStyle name="Normal 12 14 2 5 3" xfId="17255" xr:uid="{78B77101-B74C-4ED4-8735-3D484D4E08B5}"/>
    <cellStyle name="Normal 12 14 2 5 3 2" xfId="27125" xr:uid="{56FCFAC0-B82E-4BF5-A29A-27B9DBF57019}"/>
    <cellStyle name="Normal 12 14 2 5 4" xfId="27126" xr:uid="{FD088795-A245-4565-AC77-7506B81C9B93}"/>
    <cellStyle name="Normal 12 14 2 6" xfId="11765" xr:uid="{34BC523B-0DEE-49DD-947E-B1802DB1C725}"/>
    <cellStyle name="Normal 12 14 2 6 2" xfId="24575" xr:uid="{B0B7084C-0539-4645-A3F1-D869F183F30C}"/>
    <cellStyle name="Normal 12 14 2 6 2 2" xfId="27127" xr:uid="{FB0F9953-35F1-481F-B9F7-7356C89F0428}"/>
    <cellStyle name="Normal 12 14 2 6 3" xfId="27128" xr:uid="{A98F2018-A023-4915-B7DC-AB7E05266814}"/>
    <cellStyle name="Normal 12 14 2 7" xfId="6275" xr:uid="{E2469FDD-B8E8-4DEE-B245-AAEDE474ACCF}"/>
    <cellStyle name="Normal 12 14 2 7 2" xfId="19085" xr:uid="{2DB3414F-D64A-487E-AA9E-5FE02C2AA4F8}"/>
    <cellStyle name="Normal 12 14 2 7 2 2" xfId="27129" xr:uid="{A514EDC1-4BD9-4436-A0BC-3ED3E80DC853}"/>
    <cellStyle name="Normal 12 14 2 7 3" xfId="27130" xr:uid="{38E2E3DD-3C7D-4DE4-823F-040E4E85B5C0}"/>
    <cellStyle name="Normal 12 14 2 8" xfId="13595" xr:uid="{8ACC00B4-D4DA-4FCD-B9BE-9D3E58F3BA58}"/>
    <cellStyle name="Normal 12 14 2 8 2" xfId="27131" xr:uid="{987876DB-03EA-4BE3-84A9-302599019A16}"/>
    <cellStyle name="Normal 12 14 2 9" xfId="27132" xr:uid="{9BDA62E5-2415-4580-9DA9-AA2E5BE29381}"/>
    <cellStyle name="Normal 12 14 3" xfId="559" xr:uid="{EAAFF9E2-4EFB-49B3-9352-F29BA51EB0D5}"/>
    <cellStyle name="Normal 12 14 3 2" xfId="1454" xr:uid="{48EADA90-6645-4B68-8B18-27BC223C84AA}"/>
    <cellStyle name="Normal 12 14 3 2 2" xfId="3284" xr:uid="{52913B89-2AC7-4BB1-90E3-78B9DBFD77BB}"/>
    <cellStyle name="Normal 12 14 3 2 2 2" xfId="8774" xr:uid="{35782D92-5B89-4558-A35A-F88075647A0F}"/>
    <cellStyle name="Normal 12 14 3 2 2 2 2" xfId="21584" xr:uid="{62878A94-FF83-4045-B107-A3E312240145}"/>
    <cellStyle name="Normal 12 14 3 2 2 2 2 2" xfId="27133" xr:uid="{D77750E5-D981-4B19-8C0D-6292577558BE}"/>
    <cellStyle name="Normal 12 14 3 2 2 2 3" xfId="27134" xr:uid="{D0CEB88D-84E3-4EAB-BD15-1510140A741A}"/>
    <cellStyle name="Normal 12 14 3 2 2 3" xfId="16094" xr:uid="{A4E8E8D2-1DCD-4697-86FA-3583C0C69B99}"/>
    <cellStyle name="Normal 12 14 3 2 2 3 2" xfId="27135" xr:uid="{ED36B3D8-CE6B-4265-A5B2-7F06B4C43EE2}"/>
    <cellStyle name="Normal 12 14 3 2 2 4" xfId="27136" xr:uid="{524124B1-CF26-4995-8C89-22C2AF70DDE7}"/>
    <cellStyle name="Normal 12 14 3 2 3" xfId="5114" xr:uid="{79A0E322-3173-4F3C-A80D-10BFEC1ED68D}"/>
    <cellStyle name="Normal 12 14 3 2 3 2" xfId="10604" xr:uid="{6FBE8B44-40CF-4793-A383-B28EA6603383}"/>
    <cellStyle name="Normal 12 14 3 2 3 2 2" xfId="23414" xr:uid="{C97B8E46-4B59-4E2D-818A-DE2C7D5D5BFF}"/>
    <cellStyle name="Normal 12 14 3 2 3 2 2 2" xfId="27137" xr:uid="{22EC7018-2034-4D6D-9BC4-8FB7EE1EAEE8}"/>
    <cellStyle name="Normal 12 14 3 2 3 2 3" xfId="27138" xr:uid="{17EB1A79-B245-4CBE-A930-22E5AE22EE1E}"/>
    <cellStyle name="Normal 12 14 3 2 3 3" xfId="17924" xr:uid="{9BE49DD2-80AC-457F-AC33-EF42AE03D279}"/>
    <cellStyle name="Normal 12 14 3 2 3 3 2" xfId="27139" xr:uid="{1BBF098E-1B2C-4B86-BD8D-48AA21C33EC1}"/>
    <cellStyle name="Normal 12 14 3 2 3 4" xfId="27140" xr:uid="{DE5B97AE-9705-47D0-B671-1AFF1D0E4EFF}"/>
    <cellStyle name="Normal 12 14 3 2 4" xfId="12434" xr:uid="{0DAEE940-F369-45AE-BD0D-752E3231C53B}"/>
    <cellStyle name="Normal 12 14 3 2 4 2" xfId="25244" xr:uid="{2A0A2EFC-F135-4513-B35F-E68B77CDE15D}"/>
    <cellStyle name="Normal 12 14 3 2 4 2 2" xfId="27141" xr:uid="{9E5C6862-2A78-4A91-B229-CBAA6A9CFE50}"/>
    <cellStyle name="Normal 12 14 3 2 4 3" xfId="27142" xr:uid="{4A07C5E0-0F7F-45A5-9E4D-1238EE5C658E}"/>
    <cellStyle name="Normal 12 14 3 2 5" xfId="6944" xr:uid="{DFF30FEF-4073-4ECE-80D2-E928BCFCCC79}"/>
    <cellStyle name="Normal 12 14 3 2 5 2" xfId="19754" xr:uid="{BAA17CAE-34EA-47AB-A92B-B57BA585D5C7}"/>
    <cellStyle name="Normal 12 14 3 2 5 2 2" xfId="27143" xr:uid="{29ADBFCF-9272-4E68-95CB-9CD3B5FE3B6F}"/>
    <cellStyle name="Normal 12 14 3 2 5 3" xfId="27144" xr:uid="{94D3A753-BF94-438F-8037-DB2BABA31620}"/>
    <cellStyle name="Normal 12 14 3 2 6" xfId="14264" xr:uid="{69F66C96-44BE-46BE-ADF6-74D6A6523DB4}"/>
    <cellStyle name="Normal 12 14 3 2 6 2" xfId="27145" xr:uid="{7DEDADAD-C538-4E8F-8DE3-5CDAD7AC1308}"/>
    <cellStyle name="Normal 12 14 3 2 7" xfId="27146" xr:uid="{68713AA1-29EA-4ACB-AB54-FE0B683C9D01}"/>
    <cellStyle name="Normal 12 14 3 3" xfId="2390" xr:uid="{92AFFDE3-BF68-49A6-BE84-B7A2DD4417C9}"/>
    <cellStyle name="Normal 12 14 3 3 2" xfId="7880" xr:uid="{1E5D8541-BB5C-46FF-AD30-B0991756A5B1}"/>
    <cellStyle name="Normal 12 14 3 3 2 2" xfId="20690" xr:uid="{C519D7FD-BF32-4E64-BE85-80EF7DAA08A2}"/>
    <cellStyle name="Normal 12 14 3 3 2 2 2" xfId="27147" xr:uid="{09F14B52-AC0F-4A48-AF18-0FCBD185FC15}"/>
    <cellStyle name="Normal 12 14 3 3 2 3" xfId="27148" xr:uid="{12E81378-6919-4A0C-85D3-B14A320B900B}"/>
    <cellStyle name="Normal 12 14 3 3 3" xfId="15200" xr:uid="{66492A47-965E-42E0-8251-F4A177C4BA65}"/>
    <cellStyle name="Normal 12 14 3 3 3 2" xfId="27149" xr:uid="{9706B99A-C516-4129-8AD8-A83CAA369A52}"/>
    <cellStyle name="Normal 12 14 3 3 4" xfId="27150" xr:uid="{3036D491-0F80-423F-B67A-508552E58424}"/>
    <cellStyle name="Normal 12 14 3 4" xfId="4220" xr:uid="{350B8DF8-566A-4420-B158-722810120393}"/>
    <cellStyle name="Normal 12 14 3 4 2" xfId="9710" xr:uid="{47527794-B59D-4D5E-9B54-DF78EBC4AD37}"/>
    <cellStyle name="Normal 12 14 3 4 2 2" xfId="22520" xr:uid="{7E59089F-6B89-4B3E-B6D9-81E18863131D}"/>
    <cellStyle name="Normal 12 14 3 4 2 2 2" xfId="27151" xr:uid="{FC0D58F8-367B-4694-A725-849E430BDF48}"/>
    <cellStyle name="Normal 12 14 3 4 2 3" xfId="27152" xr:uid="{87AFDBD0-6073-4AE2-8EF0-1DF6DF0656C7}"/>
    <cellStyle name="Normal 12 14 3 4 3" xfId="17030" xr:uid="{C26C8205-DAE8-4BCA-9C71-B83231A951B5}"/>
    <cellStyle name="Normal 12 14 3 4 3 2" xfId="27153" xr:uid="{373554BB-CE54-46E9-BA90-7BA2D09029B3}"/>
    <cellStyle name="Normal 12 14 3 4 4" xfId="27154" xr:uid="{DF41C4D1-D685-4A3C-91AA-9ADC83473266}"/>
    <cellStyle name="Normal 12 14 3 5" xfId="11540" xr:uid="{14B667B3-48E4-4087-9705-8B9DAA21F5F1}"/>
    <cellStyle name="Normal 12 14 3 5 2" xfId="24350" xr:uid="{96CE11BB-DC8B-4753-B665-9F84FB0FE6F5}"/>
    <cellStyle name="Normal 12 14 3 5 2 2" xfId="27155" xr:uid="{7AF802E4-B08E-4F30-B6A7-A39B8150F06F}"/>
    <cellStyle name="Normal 12 14 3 5 3" xfId="27156" xr:uid="{E9B1FA2B-D8A4-4F45-913D-11589B27B72D}"/>
    <cellStyle name="Normal 12 14 3 6" xfId="6050" xr:uid="{CB90C8FF-F739-48F0-8DEC-DC74C6E9513F}"/>
    <cellStyle name="Normal 12 14 3 6 2" xfId="18860" xr:uid="{4ED5887D-E683-4AEB-9B85-8E99671793CE}"/>
    <cellStyle name="Normal 12 14 3 6 2 2" xfId="27157" xr:uid="{27ECF689-5621-4372-BFC3-D7285AB6DADE}"/>
    <cellStyle name="Normal 12 14 3 6 3" xfId="27158" xr:uid="{289612DB-F69D-43C0-B8EA-47E69B2DB3E0}"/>
    <cellStyle name="Normal 12 14 3 7" xfId="13370" xr:uid="{ED1BB405-6740-4F1A-9FF3-52474FD65CC2}"/>
    <cellStyle name="Normal 12 14 3 7 2" xfId="27159" xr:uid="{2D0192F5-9CD0-46CB-94F3-C87EAC977D1D}"/>
    <cellStyle name="Normal 12 14 3 8" xfId="27160" xr:uid="{A7B51F17-5DA6-4B3B-8BC9-7EE60EB092B5}"/>
    <cellStyle name="Normal 12 14 4" xfId="918" xr:uid="{FEECC30B-2411-4BF3-9843-BA2FEA3C7735}"/>
    <cellStyle name="Normal 12 14 4 2" xfId="1813" xr:uid="{5CC71344-047B-4587-AE69-FADC2C5819A2}"/>
    <cellStyle name="Normal 12 14 4 2 2" xfId="3643" xr:uid="{BF0F97CD-C1A6-46FB-ABC0-D5244DFF0641}"/>
    <cellStyle name="Normal 12 14 4 2 2 2" xfId="9133" xr:uid="{E42E0E73-6BDD-4586-BEF3-23526B474640}"/>
    <cellStyle name="Normal 12 14 4 2 2 2 2" xfId="21943" xr:uid="{8D86B366-686A-4B68-9583-7B4D5001B647}"/>
    <cellStyle name="Normal 12 14 4 2 2 2 2 2" xfId="27161" xr:uid="{E505CD02-CFA0-4FCE-A637-110DC1389536}"/>
    <cellStyle name="Normal 12 14 4 2 2 2 3" xfId="27162" xr:uid="{11D9100B-5FC0-4D9E-9CF9-4F842C21A993}"/>
    <cellStyle name="Normal 12 14 4 2 2 3" xfId="16453" xr:uid="{6DEB6E3B-9AFE-479E-896A-2253E8378CAA}"/>
    <cellStyle name="Normal 12 14 4 2 2 3 2" xfId="27163" xr:uid="{30970038-A05B-4474-9CDF-A62A88B7E1A1}"/>
    <cellStyle name="Normal 12 14 4 2 2 4" xfId="27164" xr:uid="{007761EE-719F-4B87-A07F-57FE55F0974B}"/>
    <cellStyle name="Normal 12 14 4 2 3" xfId="5473" xr:uid="{C9A747A3-5FFC-4807-B299-EDDFB19F5C13}"/>
    <cellStyle name="Normal 12 14 4 2 3 2" xfId="10963" xr:uid="{CDEDB83C-4372-437B-B7B5-B36DD52F503C}"/>
    <cellStyle name="Normal 12 14 4 2 3 2 2" xfId="23773" xr:uid="{49C24660-A3A7-42EA-88EC-C4CDB0571846}"/>
    <cellStyle name="Normal 12 14 4 2 3 2 2 2" xfId="27165" xr:uid="{D9DCEE2B-89B5-4869-AEB8-9625C2579046}"/>
    <cellStyle name="Normal 12 14 4 2 3 2 3" xfId="27166" xr:uid="{8716F6F5-3FB1-4545-B665-036B642E45AD}"/>
    <cellStyle name="Normal 12 14 4 2 3 3" xfId="18283" xr:uid="{6A00DD51-5FA9-4D4A-9CB0-339251FD2A03}"/>
    <cellStyle name="Normal 12 14 4 2 3 3 2" xfId="27167" xr:uid="{F52E8620-5C25-4BCC-BF8A-341DF36DD05D}"/>
    <cellStyle name="Normal 12 14 4 2 3 4" xfId="27168" xr:uid="{AAE0A2E2-1A09-4F12-A51C-6B1C4EE80CCA}"/>
    <cellStyle name="Normal 12 14 4 2 4" xfId="12793" xr:uid="{475D3C98-D282-4D1A-9406-2E03F7D95B98}"/>
    <cellStyle name="Normal 12 14 4 2 4 2" xfId="25603" xr:uid="{2DAB52A1-B49D-4781-9802-263132345E39}"/>
    <cellStyle name="Normal 12 14 4 2 4 2 2" xfId="27169" xr:uid="{90831971-C1DD-4F45-BA97-792550874677}"/>
    <cellStyle name="Normal 12 14 4 2 4 3" xfId="27170" xr:uid="{32DEFC10-CB86-45CE-ABE7-000612042C8E}"/>
    <cellStyle name="Normal 12 14 4 2 5" xfId="7303" xr:uid="{37CC7F00-FC6B-4533-B572-D75E3ADDBDBA}"/>
    <cellStyle name="Normal 12 14 4 2 5 2" xfId="20113" xr:uid="{4A688852-ADAD-41AF-B6FE-553BC02AA1D9}"/>
    <cellStyle name="Normal 12 14 4 2 5 2 2" xfId="27171" xr:uid="{85FEC320-61D0-4A0B-979A-64CE25D42BD2}"/>
    <cellStyle name="Normal 12 14 4 2 5 3" xfId="27172" xr:uid="{27566EBE-B889-402A-8754-FCABA621E9F1}"/>
    <cellStyle name="Normal 12 14 4 2 6" xfId="14623" xr:uid="{E0DF1B7F-9F41-4BDC-93B1-7EFBFAF28B1B}"/>
    <cellStyle name="Normal 12 14 4 2 6 2" xfId="27173" xr:uid="{923B033D-1E7D-447F-A132-403649F049D9}"/>
    <cellStyle name="Normal 12 14 4 2 7" xfId="27174" xr:uid="{8A14CC16-6689-49CE-9E8F-334A22713D6D}"/>
    <cellStyle name="Normal 12 14 4 3" xfId="2749" xr:uid="{65BCDF31-C783-4CB2-AC67-5E3BBF43391C}"/>
    <cellStyle name="Normal 12 14 4 3 2" xfId="8239" xr:uid="{37A0F1D6-5CBA-4E14-BB72-22CAE36A4602}"/>
    <cellStyle name="Normal 12 14 4 3 2 2" xfId="21049" xr:uid="{BA95E4E3-F6D8-4299-A4C3-E2AB37DCC9E8}"/>
    <cellStyle name="Normal 12 14 4 3 2 2 2" xfId="27175" xr:uid="{EEB754C7-31E7-48CC-87B1-F88367E1360E}"/>
    <cellStyle name="Normal 12 14 4 3 2 3" xfId="27176" xr:uid="{DAD7DD1E-F5DD-4D2A-AEC4-F6049AF896F8}"/>
    <cellStyle name="Normal 12 14 4 3 3" xfId="15559" xr:uid="{37B349CD-1E98-4EC3-83CB-EA1FD2D9C84B}"/>
    <cellStyle name="Normal 12 14 4 3 3 2" xfId="27177" xr:uid="{A4F0DAFC-D866-43BF-AE01-8B9960651023}"/>
    <cellStyle name="Normal 12 14 4 3 4" xfId="27178" xr:uid="{B27929D0-41C0-4625-BFD0-94117E173781}"/>
    <cellStyle name="Normal 12 14 4 4" xfId="4579" xr:uid="{EC25DFCD-A397-4FD3-93C3-6A9A491E4FFF}"/>
    <cellStyle name="Normal 12 14 4 4 2" xfId="10069" xr:uid="{E26BAC4F-0BDF-4D14-9539-2BAB3F316C94}"/>
    <cellStyle name="Normal 12 14 4 4 2 2" xfId="22879" xr:uid="{D1B3042D-6E70-4C52-942C-6E4D8F6ABC96}"/>
    <cellStyle name="Normal 12 14 4 4 2 2 2" xfId="27179" xr:uid="{1851C38E-837C-471A-9EC9-57265275CEEF}"/>
    <cellStyle name="Normal 12 14 4 4 2 3" xfId="27180" xr:uid="{566A7245-C5E3-434F-976A-30BA2F8ED9FB}"/>
    <cellStyle name="Normal 12 14 4 4 3" xfId="17389" xr:uid="{37FB97B2-C574-40D5-BB4C-1E011C32FB8E}"/>
    <cellStyle name="Normal 12 14 4 4 3 2" xfId="27181" xr:uid="{23729298-151F-4CD2-BE57-122C12D4C746}"/>
    <cellStyle name="Normal 12 14 4 4 4" xfId="27182" xr:uid="{A81905A0-949B-46D3-86D8-81C3D332C84F}"/>
    <cellStyle name="Normal 12 14 4 5" xfId="11899" xr:uid="{84A002A7-343C-45E5-9B75-EC606CF33980}"/>
    <cellStyle name="Normal 12 14 4 5 2" xfId="24709" xr:uid="{EE1C468C-D1EC-4C10-8879-1FC57A10ADE8}"/>
    <cellStyle name="Normal 12 14 4 5 2 2" xfId="27183" xr:uid="{DDA33DEC-0D06-4603-8FE2-149EF235BC39}"/>
    <cellStyle name="Normal 12 14 4 5 3" xfId="27184" xr:uid="{986B3390-0FC6-4807-9E03-21B597195DD1}"/>
    <cellStyle name="Normal 12 14 4 6" xfId="6409" xr:uid="{9D2CED2A-3E71-43B6-B5CB-4EA9AA73D740}"/>
    <cellStyle name="Normal 12 14 4 6 2" xfId="19219" xr:uid="{B553BE93-C35D-4EDB-BC27-056481A88829}"/>
    <cellStyle name="Normal 12 14 4 6 2 2" xfId="27185" xr:uid="{55499ED4-AD3B-40AA-8315-57F5DD7A6895}"/>
    <cellStyle name="Normal 12 14 4 6 3" xfId="27186" xr:uid="{DA020919-1CA8-42BF-A3B6-D083426260DB}"/>
    <cellStyle name="Normal 12 14 4 7" xfId="13729" xr:uid="{D0640556-2C7A-4F56-B276-B3284BF836CD}"/>
    <cellStyle name="Normal 12 14 4 7 2" xfId="27187" xr:uid="{6D605243-22A6-4081-BBE2-C96D7F40FCC9}"/>
    <cellStyle name="Normal 12 14 4 8" xfId="27188" xr:uid="{42DEE9DD-FDE5-49B8-B7DC-41CFE4D09019}"/>
    <cellStyle name="Normal 12 14 5" xfId="1319" xr:uid="{802C0667-B92B-457B-995B-DCDE06352FBB}"/>
    <cellStyle name="Normal 12 14 5 2" xfId="3149" xr:uid="{90A338B9-24EC-4F09-977A-02AE3F37B242}"/>
    <cellStyle name="Normal 12 14 5 2 2" xfId="8639" xr:uid="{E5329798-8353-471B-B689-0E87175EB628}"/>
    <cellStyle name="Normal 12 14 5 2 2 2" xfId="21449" xr:uid="{74D76964-6DA0-48AB-81DE-2D15A1EF8ECA}"/>
    <cellStyle name="Normal 12 14 5 2 2 2 2" xfId="27189" xr:uid="{DFB5A628-2763-4EC3-B08C-2B1196D34082}"/>
    <cellStyle name="Normal 12 14 5 2 2 3" xfId="27190" xr:uid="{7D290471-1CF1-4C4B-85FA-42A1CEDBD530}"/>
    <cellStyle name="Normal 12 14 5 2 3" xfId="15959" xr:uid="{5BE4112E-60F8-4E83-B6C8-6337505BEBC7}"/>
    <cellStyle name="Normal 12 14 5 2 3 2" xfId="27191" xr:uid="{5614B619-1F0E-4D11-A801-1EE613190A42}"/>
    <cellStyle name="Normal 12 14 5 2 4" xfId="27192" xr:uid="{D3883A8E-01DF-476C-9865-AFB485C45A18}"/>
    <cellStyle name="Normal 12 14 5 3" xfId="4979" xr:uid="{53C06E29-AB38-4A43-91EF-AAA45BDD251F}"/>
    <cellStyle name="Normal 12 14 5 3 2" xfId="10469" xr:uid="{3F6A3318-2E62-4CE9-B05D-22C7AD615E31}"/>
    <cellStyle name="Normal 12 14 5 3 2 2" xfId="23279" xr:uid="{E567FEB2-B2A1-4688-9106-67F34715D9A0}"/>
    <cellStyle name="Normal 12 14 5 3 2 2 2" xfId="27193" xr:uid="{8DD08247-CAE6-4449-9C4C-7C8277DFBB7A}"/>
    <cellStyle name="Normal 12 14 5 3 2 3" xfId="27194" xr:uid="{468C3914-C0F4-4CE3-AD18-B58D3172C7C3}"/>
    <cellStyle name="Normal 12 14 5 3 3" xfId="17789" xr:uid="{C37FE656-AE12-4958-AB0D-4158AC9C6FFD}"/>
    <cellStyle name="Normal 12 14 5 3 3 2" xfId="27195" xr:uid="{BE1588D2-07AB-44A0-B6DA-4D229C33D1B3}"/>
    <cellStyle name="Normal 12 14 5 3 4" xfId="27196" xr:uid="{B530BCEE-EF1A-4625-8DD5-68A8D7752FEF}"/>
    <cellStyle name="Normal 12 14 5 4" xfId="12299" xr:uid="{397A1123-C586-4916-AFBF-71912DFBFF59}"/>
    <cellStyle name="Normal 12 14 5 4 2" xfId="25109" xr:uid="{0D647F4C-393B-4948-AD9D-41779E2517C0}"/>
    <cellStyle name="Normal 12 14 5 4 2 2" xfId="27197" xr:uid="{034318E6-D48F-417D-BEE3-60C148A8C259}"/>
    <cellStyle name="Normal 12 14 5 4 3" xfId="27198" xr:uid="{EDD0B3F4-E6F4-47C4-880F-B60EE9ECF124}"/>
    <cellStyle name="Normal 12 14 5 5" xfId="6809" xr:uid="{240C4B0E-1FD7-4728-8346-71C2DBC64757}"/>
    <cellStyle name="Normal 12 14 5 5 2" xfId="19619" xr:uid="{A4EA1EB1-B5F3-41F1-B42C-625234144582}"/>
    <cellStyle name="Normal 12 14 5 5 2 2" xfId="27199" xr:uid="{1D5558F0-6D72-45A6-B1A7-5675ECAC18C2}"/>
    <cellStyle name="Normal 12 14 5 5 3" xfId="27200" xr:uid="{01FD56D5-BBC7-4D74-816C-E3E372CDF492}"/>
    <cellStyle name="Normal 12 14 5 6" xfId="14129" xr:uid="{661861B9-840C-42D0-BDAB-5E1BF1749698}"/>
    <cellStyle name="Normal 12 14 5 6 2" xfId="27201" xr:uid="{9E9CB4C1-749B-4B8D-A71E-95F08308EDC7}"/>
    <cellStyle name="Normal 12 14 5 7" xfId="27202" xr:uid="{56ADB8C2-4B3E-452D-B17D-43BF0107ADF7}"/>
    <cellStyle name="Normal 12 14 6" xfId="2255" xr:uid="{89930D88-C871-49B3-BEFC-1A82473FD186}"/>
    <cellStyle name="Normal 12 14 6 2" xfId="7745" xr:uid="{15CCEA62-84F5-4B74-8CF4-2BDF624D6D63}"/>
    <cellStyle name="Normal 12 14 6 2 2" xfId="20555" xr:uid="{8A88389C-A350-4021-8AED-6D4F68926FFA}"/>
    <cellStyle name="Normal 12 14 6 2 2 2" xfId="27203" xr:uid="{E34CD80E-A282-4A85-8E91-5338995C69E1}"/>
    <cellStyle name="Normal 12 14 6 2 3" xfId="27204" xr:uid="{C832DC37-B94B-44D6-9006-4110308D5BC4}"/>
    <cellStyle name="Normal 12 14 6 3" xfId="15065" xr:uid="{124FEFBE-4891-4F7F-9D73-500CD964FD68}"/>
    <cellStyle name="Normal 12 14 6 3 2" xfId="27205" xr:uid="{A37B134F-75CB-498F-AA62-0A5869025D2A}"/>
    <cellStyle name="Normal 12 14 6 4" xfId="27206" xr:uid="{D972F3A7-A198-42C5-84E6-832328920107}"/>
    <cellStyle name="Normal 12 14 7" xfId="4085" xr:uid="{29326A85-F23E-4B45-BC1E-16C51B2F1126}"/>
    <cellStyle name="Normal 12 14 7 2" xfId="9575" xr:uid="{6C28C4EB-7B78-4F54-A850-1E0016F7E0B9}"/>
    <cellStyle name="Normal 12 14 7 2 2" xfId="22385" xr:uid="{A13E8910-FF3C-4CD4-B247-E55B82F72382}"/>
    <cellStyle name="Normal 12 14 7 2 2 2" xfId="27207" xr:uid="{D9E27866-2D68-4A24-8D5B-55C66C25BE55}"/>
    <cellStyle name="Normal 12 14 7 2 3" xfId="27208" xr:uid="{95D13517-FD6E-4DF5-B74E-CBA839BDB49C}"/>
    <cellStyle name="Normal 12 14 7 3" xfId="16895" xr:uid="{169A30DA-9B9B-4C73-AE7A-8F6D844DC484}"/>
    <cellStyle name="Normal 12 14 7 3 2" xfId="27209" xr:uid="{5647A72F-7093-4563-9068-D45D62E158AA}"/>
    <cellStyle name="Normal 12 14 7 4" xfId="27210" xr:uid="{44438672-F75D-4D09-80D0-A8BDAD66E7CF}"/>
    <cellStyle name="Normal 12 14 8" xfId="11405" xr:uid="{EA8022E4-CDC7-4EE3-9BF0-77C8A7AC49F1}"/>
    <cellStyle name="Normal 12 14 8 2" xfId="24215" xr:uid="{974C8528-1A8B-4405-B374-26B3A1426B48}"/>
    <cellStyle name="Normal 12 14 8 2 2" xfId="27211" xr:uid="{5A1EF36F-487D-4176-97FD-A53DDEADDE77}"/>
    <cellStyle name="Normal 12 14 8 3" xfId="27212" xr:uid="{3376DDE1-B2F9-4524-BE69-92B4B3964C5B}"/>
    <cellStyle name="Normal 12 14 9" xfId="5915" xr:uid="{4B7700A9-7610-4342-B5B8-C5F2B8C0417C}"/>
    <cellStyle name="Normal 12 14 9 2" xfId="18725" xr:uid="{BC70667A-E969-4672-86C1-34A78C9C0034}"/>
    <cellStyle name="Normal 12 14 9 2 2" xfId="27213" xr:uid="{D7C861B4-57FF-4140-BB98-AB6BD11DE2BE}"/>
    <cellStyle name="Normal 12 14 9 3" xfId="27214" xr:uid="{1F342802-FF09-4F94-AD4E-B446B73BF2E1}"/>
    <cellStyle name="Normal 12 15" xfId="426" xr:uid="{39DA0F79-DFBC-4C65-A768-C304A50C42A9}"/>
    <cellStyle name="Normal 12 15 2" xfId="1051" xr:uid="{144E282E-E6B9-400A-AAB5-86C2AEBF298A}"/>
    <cellStyle name="Normal 12 15 2 2" xfId="1946" xr:uid="{9355A7C8-C693-44F1-B14F-7B741972D521}"/>
    <cellStyle name="Normal 12 15 2 2 2" xfId="3776" xr:uid="{42920DB1-56A6-4F5A-9EAA-39E73CB4F53B}"/>
    <cellStyle name="Normal 12 15 2 2 2 2" xfId="9266" xr:uid="{5FD4E0DF-C7C0-49CC-A8FA-C37BE20DBAD5}"/>
    <cellStyle name="Normal 12 15 2 2 2 2 2" xfId="22076" xr:uid="{DC254DDC-4ACD-4559-8630-FA372F2DAC7F}"/>
    <cellStyle name="Normal 12 15 2 2 2 2 2 2" xfId="27215" xr:uid="{D433B3C1-5003-4AC2-8503-7A5A23649900}"/>
    <cellStyle name="Normal 12 15 2 2 2 2 3" xfId="27216" xr:uid="{7BB9452B-00F1-46C3-808B-2D3FFA38F5D5}"/>
    <cellStyle name="Normal 12 15 2 2 2 3" xfId="16586" xr:uid="{CD1A7363-F2B3-4117-A1F5-6062D3129BCA}"/>
    <cellStyle name="Normal 12 15 2 2 2 3 2" xfId="27217" xr:uid="{F30D2DAC-6655-4306-8B98-EE9266D96C8F}"/>
    <cellStyle name="Normal 12 15 2 2 2 4" xfId="27218" xr:uid="{89F58064-0A2A-4366-935B-DDE636FEEEC6}"/>
    <cellStyle name="Normal 12 15 2 2 3" xfId="5606" xr:uid="{0F515C4E-8C91-402D-995A-5B7B5F90CDD5}"/>
    <cellStyle name="Normal 12 15 2 2 3 2" xfId="11096" xr:uid="{463F4B93-4F97-481E-9D81-A3D222245446}"/>
    <cellStyle name="Normal 12 15 2 2 3 2 2" xfId="23906" xr:uid="{432A02D8-858D-4EAD-A7CF-FDEF0B3F784B}"/>
    <cellStyle name="Normal 12 15 2 2 3 2 2 2" xfId="27219" xr:uid="{A9FE277F-9E03-459E-8CEE-15D2CDCD6C91}"/>
    <cellStyle name="Normal 12 15 2 2 3 2 3" xfId="27220" xr:uid="{65304077-F68B-45A2-9B09-C6F2C59F1D8A}"/>
    <cellStyle name="Normal 12 15 2 2 3 3" xfId="18416" xr:uid="{8B4594B0-1460-4C5D-BC19-1B54A6E99776}"/>
    <cellStyle name="Normal 12 15 2 2 3 3 2" xfId="27221" xr:uid="{AD34BA81-0B4C-49CD-8E9D-9B0EC73B025B}"/>
    <cellStyle name="Normal 12 15 2 2 3 4" xfId="27222" xr:uid="{0B6B9CB9-1C6C-4B69-972B-D1C91E98511C}"/>
    <cellStyle name="Normal 12 15 2 2 4" xfId="12926" xr:uid="{FC11F9D9-2673-436B-A2E0-7DD6B2D3AC72}"/>
    <cellStyle name="Normal 12 15 2 2 4 2" xfId="25736" xr:uid="{74FDF876-2BBC-4AAC-99A9-B81B76A8762D}"/>
    <cellStyle name="Normal 12 15 2 2 4 2 2" xfId="27223" xr:uid="{3ADD5B49-0709-475D-9B94-264D61AFA379}"/>
    <cellStyle name="Normal 12 15 2 2 4 3" xfId="27224" xr:uid="{52C5D50A-C593-4C6B-B3FE-852CE9793124}"/>
    <cellStyle name="Normal 12 15 2 2 5" xfId="7436" xr:uid="{DB603EE9-D64E-4626-8A22-99C424A5A30A}"/>
    <cellStyle name="Normal 12 15 2 2 5 2" xfId="20246" xr:uid="{06B4E809-3DC2-4DE5-9EE4-F9530BDF4B64}"/>
    <cellStyle name="Normal 12 15 2 2 5 2 2" xfId="27225" xr:uid="{15030BE5-2451-427C-B804-CC4406C7AD34}"/>
    <cellStyle name="Normal 12 15 2 2 5 3" xfId="27226" xr:uid="{0B3D7439-81D7-43EB-AF70-F779354E00B0}"/>
    <cellStyle name="Normal 12 15 2 2 6" xfId="14756" xr:uid="{9A454CA6-DF85-4405-AB53-DC0C7C54C16E}"/>
    <cellStyle name="Normal 12 15 2 2 6 2" xfId="27227" xr:uid="{C79602F7-E2B0-4D6B-8D18-3E14DBE706A0}"/>
    <cellStyle name="Normal 12 15 2 2 7" xfId="27228" xr:uid="{D01E4AFF-69BF-4C98-9097-38E5D105E138}"/>
    <cellStyle name="Normal 12 15 2 3" xfId="2882" xr:uid="{B0E56F03-3258-45FF-A3C4-8A2195FB6AEC}"/>
    <cellStyle name="Normal 12 15 2 3 2" xfId="8372" xr:uid="{D5827D43-9D92-4A30-8864-8843DD0196EE}"/>
    <cellStyle name="Normal 12 15 2 3 2 2" xfId="21182" xr:uid="{420A7A79-5656-41BF-8DD7-4EE9F702FB09}"/>
    <cellStyle name="Normal 12 15 2 3 2 2 2" xfId="27229" xr:uid="{F74EB703-6494-4C2A-9FE8-59F7637CBF98}"/>
    <cellStyle name="Normal 12 15 2 3 2 3" xfId="27230" xr:uid="{632D5865-82C8-402D-AF34-57624AF778A2}"/>
    <cellStyle name="Normal 12 15 2 3 3" xfId="15692" xr:uid="{C4419094-6970-4C94-920D-F1568BC2E52A}"/>
    <cellStyle name="Normal 12 15 2 3 3 2" xfId="27231" xr:uid="{DC896F4D-7838-4C44-A2D7-86668DC8482B}"/>
    <cellStyle name="Normal 12 15 2 3 4" xfId="27232" xr:uid="{EF133835-E8AB-4BA3-B5E3-4C3AC753E3C9}"/>
    <cellStyle name="Normal 12 15 2 4" xfId="4712" xr:uid="{D7C7E56A-ADE4-4825-BD10-2DE60DF8A3B2}"/>
    <cellStyle name="Normal 12 15 2 4 2" xfId="10202" xr:uid="{E82A77A6-56FB-4755-A5E1-69CBD9B4235B}"/>
    <cellStyle name="Normal 12 15 2 4 2 2" xfId="23012" xr:uid="{DA676566-D08B-4A81-A950-CD1F1123F512}"/>
    <cellStyle name="Normal 12 15 2 4 2 2 2" xfId="27233" xr:uid="{0C232C71-4E6F-47C0-B0B7-D0779DB81C0E}"/>
    <cellStyle name="Normal 12 15 2 4 2 3" xfId="27234" xr:uid="{0F65ED2E-D5CF-458E-B162-D65DCB686888}"/>
    <cellStyle name="Normal 12 15 2 4 3" xfId="17522" xr:uid="{86FB847F-5799-45D6-A275-9B0CF9CEAFBF}"/>
    <cellStyle name="Normal 12 15 2 4 3 2" xfId="27235" xr:uid="{27BFA817-9756-4968-A0DE-5D6FBE46FE73}"/>
    <cellStyle name="Normal 12 15 2 4 4" xfId="27236" xr:uid="{E71ED368-A571-4056-9BCE-83239C410E99}"/>
    <cellStyle name="Normal 12 15 2 5" xfId="12032" xr:uid="{520E5657-30B2-4733-9B31-B01CD56C4040}"/>
    <cellStyle name="Normal 12 15 2 5 2" xfId="24842" xr:uid="{FA07A187-EA2F-4F64-9B84-955A66027F62}"/>
    <cellStyle name="Normal 12 15 2 5 2 2" xfId="27237" xr:uid="{BA14F30A-B750-476B-85A1-3895044360E7}"/>
    <cellStyle name="Normal 12 15 2 5 3" xfId="27238" xr:uid="{D25CC198-C555-4541-94C9-CC02D253EBC0}"/>
    <cellStyle name="Normal 12 15 2 6" xfId="6542" xr:uid="{F5825827-763F-40B5-BDC4-D26686B2112B}"/>
    <cellStyle name="Normal 12 15 2 6 2" xfId="19352" xr:uid="{1BA2998E-E2C4-41EC-9231-D72FBE4C8EC6}"/>
    <cellStyle name="Normal 12 15 2 6 2 2" xfId="27239" xr:uid="{EBADB6B1-34B1-4E22-BC49-54293108412D}"/>
    <cellStyle name="Normal 12 15 2 6 3" xfId="27240" xr:uid="{3620B080-438C-4C9E-B8CF-E007693E8613}"/>
    <cellStyle name="Normal 12 15 2 7" xfId="13862" xr:uid="{08AE2FA9-5938-480C-93E3-EE60D2B1B092}"/>
    <cellStyle name="Normal 12 15 2 7 2" xfId="27241" xr:uid="{B8AB88B7-654D-4FDC-9ABA-D414EA1F298A}"/>
    <cellStyle name="Normal 12 15 2 8" xfId="27242" xr:uid="{C3E6CD74-7D26-4007-BC27-4F6FA8AC7149}"/>
    <cellStyle name="Normal 12 15 3" xfId="1321" xr:uid="{89EB007D-6553-4804-996E-899369D32EF7}"/>
    <cellStyle name="Normal 12 15 3 2" xfId="3151" xr:uid="{B83B92FF-170A-4C83-932B-4D9DF88017C5}"/>
    <cellStyle name="Normal 12 15 3 2 2" xfId="8641" xr:uid="{6D799F8E-D138-42EA-8A2B-85A5881FAA2C}"/>
    <cellStyle name="Normal 12 15 3 2 2 2" xfId="21451" xr:uid="{F74A8A3C-3989-41CE-839A-E74F4337B5D1}"/>
    <cellStyle name="Normal 12 15 3 2 2 2 2" xfId="27243" xr:uid="{329A8A73-6EDF-4D38-8241-301F199C7BFA}"/>
    <cellStyle name="Normal 12 15 3 2 2 3" xfId="27244" xr:uid="{FC8EAF12-232F-4B75-8397-34BF912D7EC1}"/>
    <cellStyle name="Normal 12 15 3 2 3" xfId="15961" xr:uid="{F4AEC371-90BF-4679-B53D-A9BD6FB4CB5F}"/>
    <cellStyle name="Normal 12 15 3 2 3 2" xfId="27245" xr:uid="{0DE97F97-6A8C-4968-9F0A-189704110E88}"/>
    <cellStyle name="Normal 12 15 3 2 4" xfId="27246" xr:uid="{312C520C-B601-473D-8376-60E675ECD7F8}"/>
    <cellStyle name="Normal 12 15 3 3" xfId="4981" xr:uid="{FDC1A4C4-30B8-4AA9-8CC9-281C5878D396}"/>
    <cellStyle name="Normal 12 15 3 3 2" xfId="10471" xr:uid="{662DBF80-9FDC-4732-83DD-ED9D5CB612EB}"/>
    <cellStyle name="Normal 12 15 3 3 2 2" xfId="23281" xr:uid="{EA95EF58-7D40-4EBE-B27F-0B057BD02740}"/>
    <cellStyle name="Normal 12 15 3 3 2 2 2" xfId="27247" xr:uid="{EA807676-0BC4-402D-8638-AB3978C09444}"/>
    <cellStyle name="Normal 12 15 3 3 2 3" xfId="27248" xr:uid="{87056A5D-0506-48B5-8E04-9068953D6C70}"/>
    <cellStyle name="Normal 12 15 3 3 3" xfId="17791" xr:uid="{037054A7-AD3E-499D-A199-F10ADAB548A1}"/>
    <cellStyle name="Normal 12 15 3 3 3 2" xfId="27249" xr:uid="{1F83ED7F-B6E8-4041-BD98-33E4C89CB99A}"/>
    <cellStyle name="Normal 12 15 3 3 4" xfId="27250" xr:uid="{F6DFF917-5E61-4757-AF29-F4C5156E2FBD}"/>
    <cellStyle name="Normal 12 15 3 4" xfId="12301" xr:uid="{CEBC672E-23C7-4311-88E4-D8F900984A7E}"/>
    <cellStyle name="Normal 12 15 3 4 2" xfId="25111" xr:uid="{5C9D675A-CA77-4FB9-B7EE-59548E546434}"/>
    <cellStyle name="Normal 12 15 3 4 2 2" xfId="27251" xr:uid="{696E9D0F-FF28-4AB6-8091-CB36E2591B3A}"/>
    <cellStyle name="Normal 12 15 3 4 3" xfId="27252" xr:uid="{763DCDC7-59CE-40D6-99F7-17CEC0960A82}"/>
    <cellStyle name="Normal 12 15 3 5" xfId="6811" xr:uid="{FF0797EA-9799-4B3A-9F8D-F6AC607B6EC2}"/>
    <cellStyle name="Normal 12 15 3 5 2" xfId="19621" xr:uid="{79C33137-A4D6-484B-80AE-A95ACD29DC1B}"/>
    <cellStyle name="Normal 12 15 3 5 2 2" xfId="27253" xr:uid="{3E8A0953-38B7-4972-B3D7-C0C7D8DB6F64}"/>
    <cellStyle name="Normal 12 15 3 5 3" xfId="27254" xr:uid="{FE86EAE5-00DC-4D49-A321-52080339232F}"/>
    <cellStyle name="Normal 12 15 3 6" xfId="14131" xr:uid="{BBD217FC-5B78-467A-959D-D4884BF5D5F3}"/>
    <cellStyle name="Normal 12 15 3 6 2" xfId="27255" xr:uid="{B97BCB97-A5B5-4369-8E89-88E82893EBFD}"/>
    <cellStyle name="Normal 12 15 3 7" xfId="27256" xr:uid="{E16763BE-36E4-456E-95AC-1CC617A002C6}"/>
    <cellStyle name="Normal 12 15 4" xfId="2257" xr:uid="{F7E02727-8129-48A7-B3EC-12F2D64D8AF1}"/>
    <cellStyle name="Normal 12 15 4 2" xfId="7747" xr:uid="{B517438F-F679-422C-8ED1-B56575DA15A0}"/>
    <cellStyle name="Normal 12 15 4 2 2" xfId="20557" xr:uid="{BF4284E9-AFED-4942-8B18-13656ACEE527}"/>
    <cellStyle name="Normal 12 15 4 2 2 2" xfId="27257" xr:uid="{0B7EB0F0-46FA-43B2-9812-05672EE9FC05}"/>
    <cellStyle name="Normal 12 15 4 2 3" xfId="27258" xr:uid="{11F49292-9CBC-483A-83A2-6FB28D0371D1}"/>
    <cellStyle name="Normal 12 15 4 3" xfId="15067" xr:uid="{DB1E84F3-EB03-4C6B-9D04-30858A931403}"/>
    <cellStyle name="Normal 12 15 4 3 2" xfId="27259" xr:uid="{51815FB5-BB2E-44FC-B1CB-C7D57246C987}"/>
    <cellStyle name="Normal 12 15 4 4" xfId="27260" xr:uid="{BC498532-3943-4014-854A-FAEB2576FE03}"/>
    <cellStyle name="Normal 12 15 5" xfId="4087" xr:uid="{4D7F57F8-764A-48B2-85B4-F41617151B87}"/>
    <cellStyle name="Normal 12 15 5 2" xfId="9577" xr:uid="{5F5D3A43-30BA-447D-B3DC-E2FFEFC0637C}"/>
    <cellStyle name="Normal 12 15 5 2 2" xfId="22387" xr:uid="{53C8C86A-9D01-4B59-B81E-E949DAD4D408}"/>
    <cellStyle name="Normal 12 15 5 2 2 2" xfId="27261" xr:uid="{5805A964-52D6-49D4-8944-BB425F9A915E}"/>
    <cellStyle name="Normal 12 15 5 2 3" xfId="27262" xr:uid="{4A946FF5-F950-4FFC-9330-1D43E9146640}"/>
    <cellStyle name="Normal 12 15 5 3" xfId="16897" xr:uid="{AB0CB32B-BE1F-409C-89F3-979D964B7B76}"/>
    <cellStyle name="Normal 12 15 5 3 2" xfId="27263" xr:uid="{9CF0394A-F49C-4471-941D-4BEA071FC153}"/>
    <cellStyle name="Normal 12 15 5 4" xfId="27264" xr:uid="{4F509514-14A5-4959-B6F0-A2E1F37372AF}"/>
    <cellStyle name="Normal 12 15 6" xfId="11407" xr:uid="{BFBFDF98-F15C-4642-B97E-1249E5E80007}"/>
    <cellStyle name="Normal 12 15 6 2" xfId="24217" xr:uid="{763D4095-18C2-4993-988B-54723584B7AD}"/>
    <cellStyle name="Normal 12 15 6 2 2" xfId="27265" xr:uid="{F13BA95E-C42B-4C59-B9C6-B040AC7A57FD}"/>
    <cellStyle name="Normal 12 15 6 3" xfId="27266" xr:uid="{5D496627-B9C1-43F8-891F-B01C51F7F8BD}"/>
    <cellStyle name="Normal 12 15 7" xfId="5917" xr:uid="{D79AF325-242B-418A-B7D6-95998C5075D5}"/>
    <cellStyle name="Normal 12 15 7 2" xfId="18727" xr:uid="{154DFBCA-5C09-4C45-983C-1C6AE2BEB145}"/>
    <cellStyle name="Normal 12 15 7 2 2" xfId="27267" xr:uid="{6880E075-0B19-40A9-81D4-8FBFFD49C886}"/>
    <cellStyle name="Normal 12 15 7 3" xfId="27268" xr:uid="{6F672E9E-F74A-43CD-8D4B-8271F4E83445}"/>
    <cellStyle name="Normal 12 15 8" xfId="13237" xr:uid="{45BE9388-7A88-47F5-9EC3-52491A61E231}"/>
    <cellStyle name="Normal 12 15 8 2" xfId="27269" xr:uid="{C5325FE0-9119-4796-8806-B24F325FD6B2}"/>
    <cellStyle name="Normal 12 15 9" xfId="27270" xr:uid="{4AB90CED-08FA-4CD8-BA77-4BA2189836B8}"/>
    <cellStyle name="Normal 12 16" xfId="785" xr:uid="{0F3735B5-6966-4ED1-88FF-26F175F53056}"/>
    <cellStyle name="Normal 12 16 2" xfId="1680" xr:uid="{F7264799-42DD-486B-AF83-E2A4917CC12F}"/>
    <cellStyle name="Normal 12 16 2 2" xfId="3510" xr:uid="{901DF118-A1A9-4046-9E3A-3ACC9BCCCAAD}"/>
    <cellStyle name="Normal 12 16 2 2 2" xfId="9000" xr:uid="{7EF51077-9BFD-48EB-A531-226FE7B6577F}"/>
    <cellStyle name="Normal 12 16 2 2 2 2" xfId="21810" xr:uid="{51CA6EE3-975F-4DB1-907F-BB20D33BC211}"/>
    <cellStyle name="Normal 12 16 2 2 2 2 2" xfId="27271" xr:uid="{5DA5147D-C2D7-4391-89F8-7B914F483321}"/>
    <cellStyle name="Normal 12 16 2 2 2 3" xfId="27272" xr:uid="{16F9C463-0D86-460C-9D6A-39D781F86F0A}"/>
    <cellStyle name="Normal 12 16 2 2 3" xfId="16320" xr:uid="{4D3EDE53-3791-4356-A46D-CBD6A9E0814F}"/>
    <cellStyle name="Normal 12 16 2 2 3 2" xfId="27273" xr:uid="{2D82DB60-8121-4AF7-A352-3726B9260347}"/>
    <cellStyle name="Normal 12 16 2 2 4" xfId="27274" xr:uid="{19CAA09A-C93A-409B-BE6A-004F51FC07A9}"/>
    <cellStyle name="Normal 12 16 2 3" xfId="5340" xr:uid="{189B0643-6DE4-45D5-B42D-9C86CA976401}"/>
    <cellStyle name="Normal 12 16 2 3 2" xfId="10830" xr:uid="{677ECB70-8B26-4010-92AE-C31F938E1106}"/>
    <cellStyle name="Normal 12 16 2 3 2 2" xfId="23640" xr:uid="{9E1BBD55-B7BD-4C58-BD00-C83794B3F8D9}"/>
    <cellStyle name="Normal 12 16 2 3 2 2 2" xfId="27275" xr:uid="{7FD57789-D521-47C2-BAAF-C009DADCD61B}"/>
    <cellStyle name="Normal 12 16 2 3 2 3" xfId="27276" xr:uid="{6AD1224A-C409-4DA6-A86D-F1BEEDB351D8}"/>
    <cellStyle name="Normal 12 16 2 3 3" xfId="18150" xr:uid="{F5A4C4C0-3D1A-4CB2-BB54-0BEEB159D972}"/>
    <cellStyle name="Normal 12 16 2 3 3 2" xfId="27277" xr:uid="{CA72F74F-1F8F-445F-B744-4D69C5F2B2A1}"/>
    <cellStyle name="Normal 12 16 2 3 4" xfId="27278" xr:uid="{16B01F50-0B81-4AC2-BA69-FCF2F0878B09}"/>
    <cellStyle name="Normal 12 16 2 4" xfId="12660" xr:uid="{DFD354D5-6727-44A8-B5AB-566053B78B94}"/>
    <cellStyle name="Normal 12 16 2 4 2" xfId="25470" xr:uid="{26F945FE-4BC6-4129-8E13-22C5BF7A94E8}"/>
    <cellStyle name="Normal 12 16 2 4 2 2" xfId="27279" xr:uid="{B92394FB-DA07-47BD-96AE-E326689C71A7}"/>
    <cellStyle name="Normal 12 16 2 4 3" xfId="27280" xr:uid="{02ADE48D-F6CD-48BF-B40A-98C14AF9EDB8}"/>
    <cellStyle name="Normal 12 16 2 5" xfId="7170" xr:uid="{3BC475AD-560C-49A8-9AA3-7B886D43703C}"/>
    <cellStyle name="Normal 12 16 2 5 2" xfId="19980" xr:uid="{FD84C824-B48C-4920-AD86-07BED1577433}"/>
    <cellStyle name="Normal 12 16 2 5 2 2" xfId="27281" xr:uid="{D9D5494B-F25C-4EB2-94CD-A6D8B46FB367}"/>
    <cellStyle name="Normal 12 16 2 5 3" xfId="27282" xr:uid="{45B59F29-285C-43BC-85E0-4407CCD1DB61}"/>
    <cellStyle name="Normal 12 16 2 6" xfId="14490" xr:uid="{F51F59A6-9BC0-466E-A600-BFDE779DFC13}"/>
    <cellStyle name="Normal 12 16 2 6 2" xfId="27283" xr:uid="{85D8BEAB-BEA7-40CF-8165-FE87F0E18726}"/>
    <cellStyle name="Normal 12 16 2 7" xfId="27284" xr:uid="{DCC988EA-C298-410F-8375-8B54D3366F47}"/>
    <cellStyle name="Normal 12 16 3" xfId="2616" xr:uid="{2E588620-B7DD-406E-A449-04172A5652C9}"/>
    <cellStyle name="Normal 12 16 3 2" xfId="8106" xr:uid="{019D69BA-ABC3-4A9B-821A-548556D5F01E}"/>
    <cellStyle name="Normal 12 16 3 2 2" xfId="20916" xr:uid="{7183983C-0C32-4C46-A197-17EFD60C3C93}"/>
    <cellStyle name="Normal 12 16 3 2 2 2" xfId="27285" xr:uid="{80777804-F952-4486-892F-C798B942F722}"/>
    <cellStyle name="Normal 12 16 3 2 3" xfId="27286" xr:uid="{D49EE4B3-C102-47A8-AB85-8E2171453800}"/>
    <cellStyle name="Normal 12 16 3 3" xfId="15426" xr:uid="{534F0A68-4084-40F8-A015-1A484E72B4F9}"/>
    <cellStyle name="Normal 12 16 3 3 2" xfId="27287" xr:uid="{69B87937-7BA2-4E7E-9E55-2CAD81DB12C3}"/>
    <cellStyle name="Normal 12 16 3 4" xfId="27288" xr:uid="{05875E94-281C-40EE-8DC8-41DEA01FB560}"/>
    <cellStyle name="Normal 12 16 4" xfId="4446" xr:uid="{3F1D0833-00E7-4EF8-9000-1357F7606261}"/>
    <cellStyle name="Normal 12 16 4 2" xfId="9936" xr:uid="{BF65AA42-33DD-4E26-9E67-47987CF4F4E9}"/>
    <cellStyle name="Normal 12 16 4 2 2" xfId="22746" xr:uid="{ADF4A538-79D5-455B-AE1C-29EE94D7FD00}"/>
    <cellStyle name="Normal 12 16 4 2 2 2" xfId="27289" xr:uid="{6FE8B58C-8121-4941-9610-1D3D1CBAF1E1}"/>
    <cellStyle name="Normal 12 16 4 2 3" xfId="27290" xr:uid="{4B6885BA-9AED-4124-B35F-30BC134A33F0}"/>
    <cellStyle name="Normal 12 16 4 3" xfId="17256" xr:uid="{FED1B437-836C-4FC8-9E1E-C834CA0D940D}"/>
    <cellStyle name="Normal 12 16 4 3 2" xfId="27291" xr:uid="{2F595722-54D7-49F2-B85C-068BB95CD312}"/>
    <cellStyle name="Normal 12 16 4 4" xfId="27292" xr:uid="{A36B5270-1114-4B82-BB8D-B6C3845CE031}"/>
    <cellStyle name="Normal 12 16 5" xfId="11766" xr:uid="{CBA046F7-5D3C-4024-9573-E3F1D2EEB8EC}"/>
    <cellStyle name="Normal 12 16 5 2" xfId="24576" xr:uid="{EA3A850B-5585-410E-B2A7-D91F2162B167}"/>
    <cellStyle name="Normal 12 16 5 2 2" xfId="27293" xr:uid="{FB977679-236B-4A2E-B454-183CEE29A557}"/>
    <cellStyle name="Normal 12 16 5 3" xfId="27294" xr:uid="{345ADB0C-F0FE-4EBF-AF71-374E0095089A}"/>
    <cellStyle name="Normal 12 16 6" xfId="6276" xr:uid="{05E906C6-6FA1-4345-95FE-9D2E08F11AEE}"/>
    <cellStyle name="Normal 12 16 6 2" xfId="19086" xr:uid="{37AEE74E-2BB3-43C9-BF43-69DAEF868CFD}"/>
    <cellStyle name="Normal 12 16 6 2 2" xfId="27295" xr:uid="{F8271BBD-1F36-43C4-A155-6C523687F1A8}"/>
    <cellStyle name="Normal 12 16 6 3" xfId="27296" xr:uid="{9A1465D0-5D6C-4913-BB2A-DFF7C2EB3E39}"/>
    <cellStyle name="Normal 12 16 7" xfId="13596" xr:uid="{BE3F7234-3B64-49AC-B95E-42E586083457}"/>
    <cellStyle name="Normal 12 16 7 2" xfId="27297" xr:uid="{54DC0AFE-96EC-4AB7-9DFF-C3E670F74918}"/>
    <cellStyle name="Normal 12 16 8" xfId="27298" xr:uid="{072F34A3-46DB-41F0-9634-EB58D64B4EC5}"/>
    <cellStyle name="Normal 12 17" xfId="1186" xr:uid="{6303EB9D-8EF3-448D-A261-A461152E0BC0}"/>
    <cellStyle name="Normal 12 17 2" xfId="3016" xr:uid="{09FC1BE4-4FDD-4056-BE09-D91A195B2A82}"/>
    <cellStyle name="Normal 12 17 2 2" xfId="8506" xr:uid="{025DC337-C2AF-4631-8F36-EF581935A158}"/>
    <cellStyle name="Normal 12 17 2 2 2" xfId="21316" xr:uid="{563DA13A-7D01-45C7-84BD-3C22413D6811}"/>
    <cellStyle name="Normal 12 17 2 2 2 2" xfId="27299" xr:uid="{738895B6-2A96-44C9-BE30-0C73B6367348}"/>
    <cellStyle name="Normal 12 17 2 2 3" xfId="27300" xr:uid="{A4BA18AC-8B89-480F-B3DB-81C60A34A6C1}"/>
    <cellStyle name="Normal 12 17 2 3" xfId="15826" xr:uid="{28A486EB-E0EA-45F9-8D23-9A80677F6255}"/>
    <cellStyle name="Normal 12 17 2 3 2" xfId="27301" xr:uid="{3B67EC23-2C66-413C-A80B-AE01AA6BF03B}"/>
    <cellStyle name="Normal 12 17 2 4" xfId="27302" xr:uid="{F9118588-B7C0-4704-9672-40CDA54A70F7}"/>
    <cellStyle name="Normal 12 17 3" xfId="4846" xr:uid="{40C884FE-0DB8-428C-B16B-6F2ABC1D47B2}"/>
    <cellStyle name="Normal 12 17 3 2" xfId="10336" xr:uid="{914A84F4-1A25-435A-BD95-25C7F9C92354}"/>
    <cellStyle name="Normal 12 17 3 2 2" xfId="23146" xr:uid="{428D9EE5-A15E-4645-AFC7-E8A97215D631}"/>
    <cellStyle name="Normal 12 17 3 2 2 2" xfId="27303" xr:uid="{DC9D4A50-7D89-4F3C-9652-905DC54A7DF1}"/>
    <cellStyle name="Normal 12 17 3 2 3" xfId="27304" xr:uid="{AF33ECF0-93A7-4592-AFAA-22319ABDEC28}"/>
    <cellStyle name="Normal 12 17 3 3" xfId="17656" xr:uid="{3F72F0B9-11FA-458C-8C7F-547C055D5B73}"/>
    <cellStyle name="Normal 12 17 3 3 2" xfId="27305" xr:uid="{F0596775-189B-4D4D-9B97-B464980D6591}"/>
    <cellStyle name="Normal 12 17 3 4" xfId="27306" xr:uid="{F52837C0-D466-42A2-8CC0-E0452E4D7C11}"/>
    <cellStyle name="Normal 12 17 4" xfId="12166" xr:uid="{8F5FA836-2487-4488-8FB2-16D081ED9908}"/>
    <cellStyle name="Normal 12 17 4 2" xfId="24976" xr:uid="{60AB9CD8-FF48-427C-A332-240D10545859}"/>
    <cellStyle name="Normal 12 17 4 2 2" xfId="27307" xr:uid="{842B45D8-C339-4D6E-8BA8-35063E9DD09C}"/>
    <cellStyle name="Normal 12 17 4 3" xfId="27308" xr:uid="{0CCA01E5-2E33-41C8-AF8D-CF782834D806}"/>
    <cellStyle name="Normal 12 17 5" xfId="6676" xr:uid="{F9C77096-9F08-47D0-85BF-0D9437D527B9}"/>
    <cellStyle name="Normal 12 17 5 2" xfId="19486" xr:uid="{15B135AB-646C-4766-8CC8-B858F043B4C4}"/>
    <cellStyle name="Normal 12 17 5 2 2" xfId="27309" xr:uid="{A1A0C3D3-9DFC-4DF5-87D9-D46D28CD7069}"/>
    <cellStyle name="Normal 12 17 5 3" xfId="27310" xr:uid="{39559D3B-B57D-4FAB-A26B-8E2054C309F4}"/>
    <cellStyle name="Normal 12 17 6" xfId="13996" xr:uid="{894D499C-77B3-465F-9566-80D1B6CD9303}"/>
    <cellStyle name="Normal 12 17 6 2" xfId="27311" xr:uid="{5AC9F202-5CD3-4DF2-B2AF-DFFDF42B7402}"/>
    <cellStyle name="Normal 12 17 7" xfId="27312" xr:uid="{B66709D0-B820-48F4-A7CD-74C7C9FA47CD}"/>
    <cellStyle name="Normal 12 18" xfId="2081" xr:uid="{5BA6DA2E-2581-47DA-A185-1000B0789332}"/>
    <cellStyle name="Normal 12 18 2" xfId="3911" xr:uid="{78E05C61-A849-45DA-B499-39AD4EBD2783}"/>
    <cellStyle name="Normal 12 18 2 2" xfId="9401" xr:uid="{86C614B3-CFD1-4AB2-9950-B9CF2BDD9CA2}"/>
    <cellStyle name="Normal 12 18 2 2 2" xfId="22211" xr:uid="{6F0230C1-E47C-4D62-B23A-A7249471D6C4}"/>
    <cellStyle name="Normal 12 18 2 2 2 2" xfId="27313" xr:uid="{90A65963-4BD2-4816-8268-A7A9DB98DF12}"/>
    <cellStyle name="Normal 12 18 2 2 3" xfId="27314" xr:uid="{810B7F80-0405-42C2-9D1A-E97C55911F3B}"/>
    <cellStyle name="Normal 12 18 2 3" xfId="16721" xr:uid="{CDA5992F-26E5-4D13-99D8-5C7A46DE268E}"/>
    <cellStyle name="Normal 12 18 2 3 2" xfId="27315" xr:uid="{8E858680-31A4-4332-BA21-FFA24937B20E}"/>
    <cellStyle name="Normal 12 18 2 4" xfId="27316" xr:uid="{F2D75FB6-B624-4E78-8B16-1517E273300F}"/>
    <cellStyle name="Normal 12 18 3" xfId="5741" xr:uid="{E0490D90-8B4F-438C-9FCB-94E7599718E8}"/>
    <cellStyle name="Normal 12 18 3 2" xfId="11231" xr:uid="{A7FB9B71-1772-42B6-867E-56544B327212}"/>
    <cellStyle name="Normal 12 18 3 2 2" xfId="24041" xr:uid="{96FD6197-C8CF-47FF-B265-94964E68D9AF}"/>
    <cellStyle name="Normal 12 18 3 2 2 2" xfId="27317" xr:uid="{69E89A13-F86D-4044-B013-3C52E4DD45B0}"/>
    <cellStyle name="Normal 12 18 3 2 3" xfId="27318" xr:uid="{5E96E929-FA39-40B3-AF49-8A4E0A4290B4}"/>
    <cellStyle name="Normal 12 18 3 3" xfId="18551" xr:uid="{A4259313-374D-4062-9770-A9EA3C56117F}"/>
    <cellStyle name="Normal 12 18 3 3 2" xfId="27319" xr:uid="{134BA035-8B4B-4306-963A-B28F6443A4A8}"/>
    <cellStyle name="Normal 12 18 3 4" xfId="27320" xr:uid="{BAC5155A-CB05-4287-AB53-991C62CF02B2}"/>
    <cellStyle name="Normal 12 18 4" xfId="13061" xr:uid="{0EAD1464-A6EA-4FCA-A459-B48597184595}"/>
    <cellStyle name="Normal 12 18 4 2" xfId="25871" xr:uid="{C42D5200-1AA7-4DB6-8189-43664F6D94E4}"/>
    <cellStyle name="Normal 12 18 4 2 2" xfId="27321" xr:uid="{1E06EC5A-C965-4790-84B6-9A747B6944F2}"/>
    <cellStyle name="Normal 12 18 4 3" xfId="27322" xr:uid="{755C4434-684F-47FA-974D-92B016B65EE7}"/>
    <cellStyle name="Normal 12 18 5" xfId="7571" xr:uid="{B344D814-4B27-46BC-8D3E-D1A8D4711847}"/>
    <cellStyle name="Normal 12 18 5 2" xfId="20381" xr:uid="{E8B5A994-C5FC-471C-ACA0-ADEA8F241A18}"/>
    <cellStyle name="Normal 12 18 5 2 2" xfId="27323" xr:uid="{EBC3C692-46FD-4D2C-A33F-90E995DCA96F}"/>
    <cellStyle name="Normal 12 18 5 3" xfId="27324" xr:uid="{046A9DB7-E599-4AB3-AD89-51DFF2C5DBBD}"/>
    <cellStyle name="Normal 12 18 6" xfId="14891" xr:uid="{69A17D64-0FD7-4D61-AEA7-79304BCB6ED8}"/>
    <cellStyle name="Normal 12 18 6 2" xfId="27325" xr:uid="{DFD75506-A037-448A-BE62-F1FB376D948E}"/>
    <cellStyle name="Normal 12 18 7" xfId="27326" xr:uid="{A82F78F6-63D0-473A-B6EA-34CA37CF8595}"/>
    <cellStyle name="Normal 12 19" xfId="2122" xr:uid="{5AEF47E2-D0F7-4B12-8D47-7ADC50820FD2}"/>
    <cellStyle name="Normal 12 19 2" xfId="7612" xr:uid="{9577292C-6CCE-4A02-9D74-906D9374D504}"/>
    <cellStyle name="Normal 12 19 2 2" xfId="20422" xr:uid="{E15F2999-7330-49FC-A450-F282825D8933}"/>
    <cellStyle name="Normal 12 19 2 2 2" xfId="27327" xr:uid="{C186FD78-1BF4-4980-82BA-D1D94E533665}"/>
    <cellStyle name="Normal 12 19 2 3" xfId="27328" xr:uid="{929807A1-8BB9-491C-848E-A816A7D02008}"/>
    <cellStyle name="Normal 12 19 3" xfId="14932" xr:uid="{2EF44B49-6B35-422D-88BF-71DC1F159C22}"/>
    <cellStyle name="Normal 12 19 3 2" xfId="27329" xr:uid="{D3DA29D3-8231-4B5B-B9E6-32DA5A4DA36C}"/>
    <cellStyle name="Normal 12 19 4" xfId="27330" xr:uid="{A7605B5B-7E99-4CAB-AD58-AB2784D4B61D}"/>
    <cellStyle name="Normal 12 2" xfId="245" xr:uid="{79C9A55D-9873-46CF-97D6-1F8750685DFF}"/>
    <cellStyle name="Normal 12 2 10" xfId="652" xr:uid="{77785249-3354-4279-B56D-DE3AFB8859D0}"/>
    <cellStyle name="Normal 12 2 10 2" xfId="1052" xr:uid="{4586FE88-1FFA-4844-A76F-92B27388D443}"/>
    <cellStyle name="Normal 12 2 10 2 2" xfId="1947" xr:uid="{FA82AB82-5E64-42C8-A0B9-CB6626564B45}"/>
    <cellStyle name="Normal 12 2 10 2 2 2" xfId="3777" xr:uid="{D9DAEA61-6A77-4D29-AEE9-CC4727236555}"/>
    <cellStyle name="Normal 12 2 10 2 2 2 2" xfId="9267" xr:uid="{7CFB9179-DE72-4B95-81C4-E24782E6F381}"/>
    <cellStyle name="Normal 12 2 10 2 2 2 2 2" xfId="22077" xr:uid="{E7DC8E2A-7C80-4BB1-8375-7099A6BF9E55}"/>
    <cellStyle name="Normal 12 2 10 2 2 2 2 2 2" xfId="27331" xr:uid="{BC6330D3-CE65-44A9-961F-5B5107C9AC78}"/>
    <cellStyle name="Normal 12 2 10 2 2 2 2 3" xfId="27332" xr:uid="{B888C9F7-09F8-4CD2-928D-B5216DAF6A54}"/>
    <cellStyle name="Normal 12 2 10 2 2 2 3" xfId="16587" xr:uid="{A40DA4D0-DCB2-437E-9418-CEA466E0D09A}"/>
    <cellStyle name="Normal 12 2 10 2 2 2 3 2" xfId="27333" xr:uid="{DD5095DF-8364-437A-80FD-B17F6D2BF3EA}"/>
    <cellStyle name="Normal 12 2 10 2 2 2 4" xfId="27334" xr:uid="{6C98A555-E065-4A65-AF43-273C80CC46DE}"/>
    <cellStyle name="Normal 12 2 10 2 2 3" xfId="5607" xr:uid="{FD3E851C-1858-4E4D-97F5-0587CF45B0CE}"/>
    <cellStyle name="Normal 12 2 10 2 2 3 2" xfId="11097" xr:uid="{79971E40-A31D-4076-AA04-6058410242E4}"/>
    <cellStyle name="Normal 12 2 10 2 2 3 2 2" xfId="23907" xr:uid="{21447C84-39F8-4259-9CB5-9AAB68CD1E97}"/>
    <cellStyle name="Normal 12 2 10 2 2 3 2 2 2" xfId="27335" xr:uid="{7DB28842-9EF7-46F0-AA5B-C6C4147BBA6F}"/>
    <cellStyle name="Normal 12 2 10 2 2 3 2 3" xfId="27336" xr:uid="{BB957EE5-9F47-4B7E-9014-EDD7E097F83E}"/>
    <cellStyle name="Normal 12 2 10 2 2 3 3" xfId="18417" xr:uid="{11180ECF-E6D8-4B12-A74B-10A6CBDF4C6D}"/>
    <cellStyle name="Normal 12 2 10 2 2 3 3 2" xfId="27337" xr:uid="{061C43F1-8B6F-4A20-BA11-CCE37FEF1BE9}"/>
    <cellStyle name="Normal 12 2 10 2 2 3 4" xfId="27338" xr:uid="{153001EA-55EB-4ED5-9379-DFC4595180FA}"/>
    <cellStyle name="Normal 12 2 10 2 2 4" xfId="12927" xr:uid="{BC5A848E-30B8-4E71-B2D8-3CB64F7A48EB}"/>
    <cellStyle name="Normal 12 2 10 2 2 4 2" xfId="25737" xr:uid="{D5C8E713-4CF6-4B49-A450-B0F6D63FAAC8}"/>
    <cellStyle name="Normal 12 2 10 2 2 4 2 2" xfId="27339" xr:uid="{9A6905ED-CC38-4955-B993-A79ED26DAA92}"/>
    <cellStyle name="Normal 12 2 10 2 2 4 3" xfId="27340" xr:uid="{A5682867-CD4B-438D-92D9-C020E692EA38}"/>
    <cellStyle name="Normal 12 2 10 2 2 5" xfId="7437" xr:uid="{21F4EE1C-5723-4F90-B2AB-432282954C2D}"/>
    <cellStyle name="Normal 12 2 10 2 2 5 2" xfId="20247" xr:uid="{122CECB6-E54F-4935-A366-370B3C469AF0}"/>
    <cellStyle name="Normal 12 2 10 2 2 5 2 2" xfId="27341" xr:uid="{B36BE900-411C-4FFC-8525-1A83653D9545}"/>
    <cellStyle name="Normal 12 2 10 2 2 5 3" xfId="27342" xr:uid="{03284564-C3E5-4A56-8424-57BC134ABBC7}"/>
    <cellStyle name="Normal 12 2 10 2 2 6" xfId="14757" xr:uid="{D4447EC7-6CF5-440E-960E-0A46BB43E820}"/>
    <cellStyle name="Normal 12 2 10 2 2 6 2" xfId="27343" xr:uid="{3CF8C46E-20A4-4F3A-AC05-562325CC6812}"/>
    <cellStyle name="Normal 12 2 10 2 2 7" xfId="27344" xr:uid="{B4E2EA12-C194-470E-9B9B-4F9DFBB43841}"/>
    <cellStyle name="Normal 12 2 10 2 3" xfId="2883" xr:uid="{C30A81CB-0264-41CD-A795-10B96BF5028E}"/>
    <cellStyle name="Normal 12 2 10 2 3 2" xfId="8373" xr:uid="{12614488-D407-4196-BE51-D94240E17E94}"/>
    <cellStyle name="Normal 12 2 10 2 3 2 2" xfId="21183" xr:uid="{C0BABC1F-98E0-4CC8-980D-924BD2D8E923}"/>
    <cellStyle name="Normal 12 2 10 2 3 2 2 2" xfId="27345" xr:uid="{403C75F1-BC8A-489A-873A-AAF3E3B41727}"/>
    <cellStyle name="Normal 12 2 10 2 3 2 3" xfId="27346" xr:uid="{29F609AD-2942-4515-8F03-C2DF0D7F5841}"/>
    <cellStyle name="Normal 12 2 10 2 3 3" xfId="15693" xr:uid="{A338E9B4-F71C-483B-80B1-79708BE5479A}"/>
    <cellStyle name="Normal 12 2 10 2 3 3 2" xfId="27347" xr:uid="{C60F6DE4-477C-4339-B018-58668CB39FF9}"/>
    <cellStyle name="Normal 12 2 10 2 3 4" xfId="27348" xr:uid="{518D430F-06F9-47C7-A681-A5B7E7549CCD}"/>
    <cellStyle name="Normal 12 2 10 2 4" xfId="4713" xr:uid="{7E75FAEA-DC16-49ED-A75B-8EAB2983F720}"/>
    <cellStyle name="Normal 12 2 10 2 4 2" xfId="10203" xr:uid="{F0830CA1-DD83-4A1A-8156-C24A59EE72FB}"/>
    <cellStyle name="Normal 12 2 10 2 4 2 2" xfId="23013" xr:uid="{DAD2831B-425A-4483-AB9E-0DD214D25F18}"/>
    <cellStyle name="Normal 12 2 10 2 4 2 2 2" xfId="27349" xr:uid="{8492C9BA-5026-44EF-9ADE-4FEFA6455190}"/>
    <cellStyle name="Normal 12 2 10 2 4 2 3" xfId="27350" xr:uid="{59DFB6FE-8C49-45F1-9C13-DD2FAF875B13}"/>
    <cellStyle name="Normal 12 2 10 2 4 3" xfId="17523" xr:uid="{F256BDBA-BCCC-425F-AAA5-A72A97810CFB}"/>
    <cellStyle name="Normal 12 2 10 2 4 3 2" xfId="27351" xr:uid="{DD0D2D0E-1040-4C26-81F2-6A5E9BC14FDE}"/>
    <cellStyle name="Normal 12 2 10 2 4 4" xfId="27352" xr:uid="{AFB89165-F4F3-4E8F-B690-B784F545B0E0}"/>
    <cellStyle name="Normal 12 2 10 2 5" xfId="12033" xr:uid="{5CDDD595-B2BD-4394-A20A-1824057D8AB4}"/>
    <cellStyle name="Normal 12 2 10 2 5 2" xfId="24843" xr:uid="{C934A2E9-7871-4CE3-87BF-01041F7CABF7}"/>
    <cellStyle name="Normal 12 2 10 2 5 2 2" xfId="27353" xr:uid="{C2B94CC4-77ED-4440-A243-B1837C070F63}"/>
    <cellStyle name="Normal 12 2 10 2 5 3" xfId="27354" xr:uid="{69C18C91-F0BD-4DA8-863F-AE4DEBEB4BEF}"/>
    <cellStyle name="Normal 12 2 10 2 6" xfId="6543" xr:uid="{A68598D7-EE7E-4CA0-9A54-2233EB048001}"/>
    <cellStyle name="Normal 12 2 10 2 6 2" xfId="19353" xr:uid="{296E0DC2-177B-4851-8359-39686AEB7918}"/>
    <cellStyle name="Normal 12 2 10 2 6 2 2" xfId="27355" xr:uid="{049B2EF2-6D49-45B0-8655-33ABD975AC95}"/>
    <cellStyle name="Normal 12 2 10 2 6 3" xfId="27356" xr:uid="{17734D79-8DA9-48EF-A6D7-C99F23781F83}"/>
    <cellStyle name="Normal 12 2 10 2 7" xfId="13863" xr:uid="{34179609-D981-4883-9B46-F2A2216612AB}"/>
    <cellStyle name="Normal 12 2 10 2 7 2" xfId="27357" xr:uid="{4A804F52-9F99-49C4-95D5-921EADD6244B}"/>
    <cellStyle name="Normal 12 2 10 2 8" xfId="27358" xr:uid="{94BF1610-8F1C-4F7D-9FFB-12AB77AC77D8}"/>
    <cellStyle name="Normal 12 2 10 3" xfId="1547" xr:uid="{67109A7A-CBF2-489B-B41C-38418182D9A8}"/>
    <cellStyle name="Normal 12 2 10 3 2" xfId="3377" xr:uid="{B9CA4442-AEF8-42CF-A309-49B37BBD6B5E}"/>
    <cellStyle name="Normal 12 2 10 3 2 2" xfId="8867" xr:uid="{1FA1648C-E355-445C-9F7E-9F3C0AA06769}"/>
    <cellStyle name="Normal 12 2 10 3 2 2 2" xfId="21677" xr:uid="{E5843CA8-7D3E-4A77-BD6D-0A8B6204EFF4}"/>
    <cellStyle name="Normal 12 2 10 3 2 2 2 2" xfId="27359" xr:uid="{C8DDEC4C-F500-4510-BACA-C33EA38AC4F0}"/>
    <cellStyle name="Normal 12 2 10 3 2 2 3" xfId="27360" xr:uid="{8CDEDF42-A891-4730-BA53-6016D4A9263E}"/>
    <cellStyle name="Normal 12 2 10 3 2 3" xfId="16187" xr:uid="{26F8A55C-C502-4439-A897-788A90581E6A}"/>
    <cellStyle name="Normal 12 2 10 3 2 3 2" xfId="27361" xr:uid="{B7989C8A-6494-477A-8F78-EE39B7BAEDCB}"/>
    <cellStyle name="Normal 12 2 10 3 2 4" xfId="27362" xr:uid="{E6DD116E-3E58-4DBF-885B-B75191F85CE8}"/>
    <cellStyle name="Normal 12 2 10 3 3" xfId="5207" xr:uid="{24BE6808-7369-4BA9-8527-2FADFDCA0D99}"/>
    <cellStyle name="Normal 12 2 10 3 3 2" xfId="10697" xr:uid="{304BFB30-C3C5-45BF-B245-8FE0595D5BF9}"/>
    <cellStyle name="Normal 12 2 10 3 3 2 2" xfId="23507" xr:uid="{81B2FF9A-8F04-49E6-A097-E51597195522}"/>
    <cellStyle name="Normal 12 2 10 3 3 2 2 2" xfId="27363" xr:uid="{487684AC-E078-4C84-92C6-A81286EF6DEC}"/>
    <cellStyle name="Normal 12 2 10 3 3 2 3" xfId="27364" xr:uid="{A576686D-DD48-45F9-880B-E72CC4246734}"/>
    <cellStyle name="Normal 12 2 10 3 3 3" xfId="18017" xr:uid="{046DD9F7-32AA-4DE2-AA3D-51382C9275F9}"/>
    <cellStyle name="Normal 12 2 10 3 3 3 2" xfId="27365" xr:uid="{5FBF475D-4AD2-4C0F-BA10-934771CDDABC}"/>
    <cellStyle name="Normal 12 2 10 3 3 4" xfId="27366" xr:uid="{9E6D46AA-0311-4BD9-BC1F-9BDDC8730631}"/>
    <cellStyle name="Normal 12 2 10 3 4" xfId="12527" xr:uid="{27A3A804-704C-4EA4-8896-B10AEEAEA3A9}"/>
    <cellStyle name="Normal 12 2 10 3 4 2" xfId="25337" xr:uid="{C889F6FA-5442-481A-8DAD-6F29FF80BBF0}"/>
    <cellStyle name="Normal 12 2 10 3 4 2 2" xfId="27367" xr:uid="{9D2B2099-9A53-4DEB-AA9D-C8A46E6F5E90}"/>
    <cellStyle name="Normal 12 2 10 3 4 3" xfId="27368" xr:uid="{A747086A-B11C-4FD9-966C-70E8A13B9025}"/>
    <cellStyle name="Normal 12 2 10 3 5" xfId="7037" xr:uid="{A6337BE1-7C79-47F9-B375-307D2024400E}"/>
    <cellStyle name="Normal 12 2 10 3 5 2" xfId="19847" xr:uid="{B47BA4A3-22A0-4797-986F-1CA8D0344805}"/>
    <cellStyle name="Normal 12 2 10 3 5 2 2" xfId="27369" xr:uid="{69E0113A-88DE-48BB-8550-6ABC18B82DF9}"/>
    <cellStyle name="Normal 12 2 10 3 5 3" xfId="27370" xr:uid="{55C67CA0-6203-441B-822C-E27D502C0CD1}"/>
    <cellStyle name="Normal 12 2 10 3 6" xfId="14357" xr:uid="{4E7F43BB-C7B2-4973-A2BA-1705F0A0A3B5}"/>
    <cellStyle name="Normal 12 2 10 3 6 2" xfId="27371" xr:uid="{DA446085-75B6-44E1-86F0-47D8242AFFB8}"/>
    <cellStyle name="Normal 12 2 10 3 7" xfId="27372" xr:uid="{C8A15D7C-F80E-4577-A6EE-C5A016BF9527}"/>
    <cellStyle name="Normal 12 2 10 4" xfId="2483" xr:uid="{8729CE4B-6D8C-4D49-BA24-323E76A0E290}"/>
    <cellStyle name="Normal 12 2 10 4 2" xfId="7973" xr:uid="{677F29EF-F4E8-4D64-96BD-AE8AF5AA1574}"/>
    <cellStyle name="Normal 12 2 10 4 2 2" xfId="20783" xr:uid="{4081F68B-1F1C-4BCE-BC2F-743F35006FBE}"/>
    <cellStyle name="Normal 12 2 10 4 2 2 2" xfId="27373" xr:uid="{F59E7FFA-EDB2-4D91-8D34-8D62B4FF7036}"/>
    <cellStyle name="Normal 12 2 10 4 2 3" xfId="27374" xr:uid="{048922AA-1D76-4330-90D6-FA0A0BE80FDB}"/>
    <cellStyle name="Normal 12 2 10 4 3" xfId="15293" xr:uid="{E841CC76-4B0F-4974-9E4A-75269C1935C5}"/>
    <cellStyle name="Normal 12 2 10 4 3 2" xfId="27375" xr:uid="{87E4D141-BF53-4033-8F4A-E41FD7334155}"/>
    <cellStyle name="Normal 12 2 10 4 4" xfId="27376" xr:uid="{47E3F176-05DF-4D30-98AC-12A3763A3E3D}"/>
    <cellStyle name="Normal 12 2 10 5" xfId="4313" xr:uid="{38D94E40-52D8-4766-A774-62FC437F21FB}"/>
    <cellStyle name="Normal 12 2 10 5 2" xfId="9803" xr:uid="{7642836D-D251-49B8-A951-1B484AA0EC70}"/>
    <cellStyle name="Normal 12 2 10 5 2 2" xfId="22613" xr:uid="{FDA694F3-4451-466C-A079-ED675ECCB53B}"/>
    <cellStyle name="Normal 12 2 10 5 2 2 2" xfId="27377" xr:uid="{156F5C31-D6D1-42E5-95BB-23C32DDDF408}"/>
    <cellStyle name="Normal 12 2 10 5 2 3" xfId="27378" xr:uid="{5E05EC63-204C-4FD9-BE49-4C03CAA7680E}"/>
    <cellStyle name="Normal 12 2 10 5 3" xfId="17123" xr:uid="{D1A35753-0876-4E32-BEF9-ED2052EC98D4}"/>
    <cellStyle name="Normal 12 2 10 5 3 2" xfId="27379" xr:uid="{18E763F8-35E8-4DFB-819D-C2D5C60E1CEC}"/>
    <cellStyle name="Normal 12 2 10 5 4" xfId="27380" xr:uid="{8B36941D-336E-403F-9A53-A9C99BEDAE51}"/>
    <cellStyle name="Normal 12 2 10 6" xfId="11633" xr:uid="{A16791C0-9A47-47D8-89EB-DA0B13BF62A2}"/>
    <cellStyle name="Normal 12 2 10 6 2" xfId="24443" xr:uid="{86F010B9-0E1A-4290-98E1-4BB978456D30}"/>
    <cellStyle name="Normal 12 2 10 6 2 2" xfId="27381" xr:uid="{66050A37-0282-4DCA-A67D-29FFB9177304}"/>
    <cellStyle name="Normal 12 2 10 6 3" xfId="27382" xr:uid="{51311860-0D9D-4DBB-882B-D82303479966}"/>
    <cellStyle name="Normal 12 2 10 7" xfId="6143" xr:uid="{DACA2D53-533D-4A60-B1BE-94A017E3BDA4}"/>
    <cellStyle name="Normal 12 2 10 7 2" xfId="18953" xr:uid="{F70C9ABC-3C5F-4A3A-9005-F22E39825AB1}"/>
    <cellStyle name="Normal 12 2 10 7 2 2" xfId="27383" xr:uid="{7BF2C971-6A98-446E-8849-C7846594D773}"/>
    <cellStyle name="Normal 12 2 10 7 3" xfId="27384" xr:uid="{545B597B-55B4-4DD1-ABE4-AB7FE28B2FA3}"/>
    <cellStyle name="Normal 12 2 10 8" xfId="13463" xr:uid="{AE845E79-9080-4CD4-99CE-3F07EC79E28B}"/>
    <cellStyle name="Normal 12 2 10 8 2" xfId="27385" xr:uid="{455BD082-7461-4800-A2F1-B1D5FAE63639}"/>
    <cellStyle name="Normal 12 2 10 9" xfId="27386" xr:uid="{197D6C63-72AC-46D1-939A-ED02BAFAA5F8}"/>
    <cellStyle name="Normal 12 2 11" xfId="786" xr:uid="{893A2BE4-F70C-4FFC-B579-957475FC195D}"/>
    <cellStyle name="Normal 12 2 11 2" xfId="1681" xr:uid="{2B391F23-5092-473E-80A5-9FFC540567FC}"/>
    <cellStyle name="Normal 12 2 11 2 2" xfId="3511" xr:uid="{6CFCFA8C-C61D-4720-91FD-83F6C4B5306B}"/>
    <cellStyle name="Normal 12 2 11 2 2 2" xfId="9001" xr:uid="{842A1C93-7D73-4729-A1F8-D83CBAE8BACD}"/>
    <cellStyle name="Normal 12 2 11 2 2 2 2" xfId="21811" xr:uid="{816CDF75-754C-4FEB-9F98-0E66CCB7398F}"/>
    <cellStyle name="Normal 12 2 11 2 2 2 2 2" xfId="27387" xr:uid="{1E7A2EE5-1BCD-4886-AF0D-365A969CD896}"/>
    <cellStyle name="Normal 12 2 11 2 2 2 3" xfId="27388" xr:uid="{1C759E42-E593-411A-87BF-F9626B14ED2A}"/>
    <cellStyle name="Normal 12 2 11 2 2 3" xfId="16321" xr:uid="{BDFD712D-445D-41CA-8654-B68AA209EB52}"/>
    <cellStyle name="Normal 12 2 11 2 2 3 2" xfId="27389" xr:uid="{0FCB2283-574A-474D-9115-663A09A4B49B}"/>
    <cellStyle name="Normal 12 2 11 2 2 4" xfId="27390" xr:uid="{D84AF302-9C71-4548-BC30-DB7EA5B50EE0}"/>
    <cellStyle name="Normal 12 2 11 2 3" xfId="5341" xr:uid="{7CAB1471-A2F0-4566-A08E-535965B0B49E}"/>
    <cellStyle name="Normal 12 2 11 2 3 2" xfId="10831" xr:uid="{D71A88E5-F66D-4F78-8733-F4B2A24DB76E}"/>
    <cellStyle name="Normal 12 2 11 2 3 2 2" xfId="23641" xr:uid="{E063D4AD-D198-4344-B754-A6D3CE144DDC}"/>
    <cellStyle name="Normal 12 2 11 2 3 2 2 2" xfId="27391" xr:uid="{00D580B5-3FEC-467A-A566-11FBE344199B}"/>
    <cellStyle name="Normal 12 2 11 2 3 2 3" xfId="27392" xr:uid="{29B789B2-F506-428B-83BD-A28B3B34F630}"/>
    <cellStyle name="Normal 12 2 11 2 3 3" xfId="18151" xr:uid="{9A15B435-4808-4826-8F6E-7C1BFEF4BFE4}"/>
    <cellStyle name="Normal 12 2 11 2 3 3 2" xfId="27393" xr:uid="{B86850BC-7FE3-41D5-BE04-677694E01ABC}"/>
    <cellStyle name="Normal 12 2 11 2 3 4" xfId="27394" xr:uid="{A1E8F795-62A3-4313-B5FC-F6D07904EA73}"/>
    <cellStyle name="Normal 12 2 11 2 4" xfId="12661" xr:uid="{6441B353-3BAF-49DB-8009-0FE5116CEAD1}"/>
    <cellStyle name="Normal 12 2 11 2 4 2" xfId="25471" xr:uid="{63AA76AF-B5DC-46F8-8138-036B937CFBA2}"/>
    <cellStyle name="Normal 12 2 11 2 4 2 2" xfId="27395" xr:uid="{CD849D9F-12EB-4F24-A6A9-1F97A813EBEB}"/>
    <cellStyle name="Normal 12 2 11 2 4 3" xfId="27396" xr:uid="{0A37AA16-43CC-4F17-8204-4978BFD7F321}"/>
    <cellStyle name="Normal 12 2 11 2 5" xfId="7171" xr:uid="{44569518-EF64-49E1-B85A-F8B19B2746DF}"/>
    <cellStyle name="Normal 12 2 11 2 5 2" xfId="19981" xr:uid="{841E7A0A-5AAE-4308-8DD0-B68B08BCC344}"/>
    <cellStyle name="Normal 12 2 11 2 5 2 2" xfId="27397" xr:uid="{A41A8FF1-DB85-48ED-B76E-AA991ECC3563}"/>
    <cellStyle name="Normal 12 2 11 2 5 3" xfId="27398" xr:uid="{BDD603FC-2DA1-4589-AF50-FC0BE0CEBC08}"/>
    <cellStyle name="Normal 12 2 11 2 6" xfId="14491" xr:uid="{E52C1B1E-08D8-422B-837B-F6958E6E5902}"/>
    <cellStyle name="Normal 12 2 11 2 6 2" xfId="27399" xr:uid="{E31AEAA8-C8DD-4CFA-AD17-FFD8A16C204F}"/>
    <cellStyle name="Normal 12 2 11 2 7" xfId="27400" xr:uid="{8D39E668-8A52-4403-A085-D3816291F69F}"/>
    <cellStyle name="Normal 12 2 11 3" xfId="2617" xr:uid="{604256FA-76F8-4024-BAF2-E410995EE743}"/>
    <cellStyle name="Normal 12 2 11 3 2" xfId="8107" xr:uid="{8B7F883E-6051-42D5-A954-F3EDEB35C9E5}"/>
    <cellStyle name="Normal 12 2 11 3 2 2" xfId="20917" xr:uid="{27BAB526-1DC7-4F3C-B76F-9CA9C68F7D1B}"/>
    <cellStyle name="Normal 12 2 11 3 2 2 2" xfId="27401" xr:uid="{76F67FDC-72AC-4021-A393-59C35A27A484}"/>
    <cellStyle name="Normal 12 2 11 3 2 3" xfId="27402" xr:uid="{DCA79805-26E6-4DDE-B5EC-5A8635B436C0}"/>
    <cellStyle name="Normal 12 2 11 3 3" xfId="15427" xr:uid="{C1C4D2AE-26D7-469F-B18E-C1CA0ABAE179}"/>
    <cellStyle name="Normal 12 2 11 3 3 2" xfId="27403" xr:uid="{33B137C8-7BB3-4570-B080-BC92F7A8F4CF}"/>
    <cellStyle name="Normal 12 2 11 3 4" xfId="27404" xr:uid="{270EA615-0296-4C91-A800-F6CAE61ACB40}"/>
    <cellStyle name="Normal 12 2 11 4" xfId="4447" xr:uid="{DFAE383F-9D5D-4BF9-8780-CCF0C9BA5394}"/>
    <cellStyle name="Normal 12 2 11 4 2" xfId="9937" xr:uid="{DF652744-8410-489C-BDC7-B482134485CF}"/>
    <cellStyle name="Normal 12 2 11 4 2 2" xfId="22747" xr:uid="{7AA2ABEB-2694-4A9C-99E8-00CEDC0B4004}"/>
    <cellStyle name="Normal 12 2 11 4 2 2 2" xfId="27405" xr:uid="{E394C426-1C4E-4F3C-9799-B29573E1227A}"/>
    <cellStyle name="Normal 12 2 11 4 2 3" xfId="27406" xr:uid="{5841D295-D030-411C-B009-1040D166BEA2}"/>
    <cellStyle name="Normal 12 2 11 4 3" xfId="17257" xr:uid="{6E0328AC-011C-4D6B-87C4-831F15C13860}"/>
    <cellStyle name="Normal 12 2 11 4 3 2" xfId="27407" xr:uid="{94E8A389-B900-45C1-A8BE-C44DC23797AB}"/>
    <cellStyle name="Normal 12 2 11 4 4" xfId="27408" xr:uid="{8A08EC51-6530-4723-BDE9-C33BBE62B05E}"/>
    <cellStyle name="Normal 12 2 11 5" xfId="11767" xr:uid="{E2F09305-511F-4587-A8FA-B0237E53F79A}"/>
    <cellStyle name="Normal 12 2 11 5 2" xfId="24577" xr:uid="{19534F0C-0F36-4D72-860D-C034B4149CED}"/>
    <cellStyle name="Normal 12 2 11 5 2 2" xfId="27409" xr:uid="{23654C3B-98E5-4F0E-A499-749A93DE7EB4}"/>
    <cellStyle name="Normal 12 2 11 5 3" xfId="27410" xr:uid="{AE94F9D6-21E5-4C4E-8EF7-F092179F06CA}"/>
    <cellStyle name="Normal 12 2 11 6" xfId="6277" xr:uid="{67DFE368-DF13-446A-9890-38732559A1B6}"/>
    <cellStyle name="Normal 12 2 11 6 2" xfId="19087" xr:uid="{F54E520A-4F04-4388-8DC1-BB343375D1EA}"/>
    <cellStyle name="Normal 12 2 11 6 2 2" xfId="27411" xr:uid="{BE089D50-09CB-4593-94F0-16B94CFE8099}"/>
    <cellStyle name="Normal 12 2 11 6 3" xfId="27412" xr:uid="{83E464C4-CDD4-49E7-A662-B0DADCD2F618}"/>
    <cellStyle name="Normal 12 2 11 7" xfId="13597" xr:uid="{F0EE21EF-DB4A-44A1-AE77-29C52FAE965D}"/>
    <cellStyle name="Normal 12 2 11 7 2" xfId="27413" xr:uid="{892EFF93-0706-4A69-8F32-6BD931C15DA0}"/>
    <cellStyle name="Normal 12 2 11 8" xfId="27414" xr:uid="{C888D4E2-6665-4307-9C28-65B3CA89DE16}"/>
    <cellStyle name="Normal 12 2 12" xfId="1187" xr:uid="{EAA4AA8B-C03C-4C7A-A267-B4D6F6C4CB91}"/>
    <cellStyle name="Normal 12 2 12 2" xfId="3017" xr:uid="{853EF1A6-B7EE-4AD9-B7C6-5161C4607D23}"/>
    <cellStyle name="Normal 12 2 12 2 2" xfId="8507" xr:uid="{7E9AED4E-66BD-4B02-ADB2-633F3E287EE7}"/>
    <cellStyle name="Normal 12 2 12 2 2 2" xfId="21317" xr:uid="{DD102F7C-59F3-4153-9A41-46CB7EA359CF}"/>
    <cellStyle name="Normal 12 2 12 2 2 2 2" xfId="27415" xr:uid="{E1958E6E-F5D8-4A94-966C-14812BAB2E26}"/>
    <cellStyle name="Normal 12 2 12 2 2 3" xfId="27416" xr:uid="{E7009425-F3F3-42B6-8322-DB95E5FAABCA}"/>
    <cellStyle name="Normal 12 2 12 2 3" xfId="15827" xr:uid="{0274C5AD-E706-409B-A633-F71B2D564E82}"/>
    <cellStyle name="Normal 12 2 12 2 3 2" xfId="27417" xr:uid="{99E27810-A090-441C-A5E1-C9D2E957D6FA}"/>
    <cellStyle name="Normal 12 2 12 2 4" xfId="27418" xr:uid="{D806039B-2CC9-47F5-8E6F-AA5C67F3521C}"/>
    <cellStyle name="Normal 12 2 12 3" xfId="4847" xr:uid="{DF96E5A9-815A-4920-8BE2-7D04424BD11E}"/>
    <cellStyle name="Normal 12 2 12 3 2" xfId="10337" xr:uid="{9717347E-C7E6-40B4-857E-91B90F41B15E}"/>
    <cellStyle name="Normal 12 2 12 3 2 2" xfId="23147" xr:uid="{923B6BC0-2209-4BB1-B471-17B580CD641F}"/>
    <cellStyle name="Normal 12 2 12 3 2 2 2" xfId="27419" xr:uid="{8FF55C6B-26C3-43E8-B568-772288894FC5}"/>
    <cellStyle name="Normal 12 2 12 3 2 3" xfId="27420" xr:uid="{02554D6E-C842-4D0F-B363-5BDE0CA9CDDF}"/>
    <cellStyle name="Normal 12 2 12 3 3" xfId="17657" xr:uid="{D5CBAC22-D5B4-4031-8FCE-7F28F996EB62}"/>
    <cellStyle name="Normal 12 2 12 3 3 2" xfId="27421" xr:uid="{9CC5DA34-C48B-4101-9ABD-A9C9E746B1A9}"/>
    <cellStyle name="Normal 12 2 12 3 4" xfId="27422" xr:uid="{07D7B0A6-A303-4763-9EC3-27D9E09A5692}"/>
    <cellStyle name="Normal 12 2 12 4" xfId="12167" xr:uid="{8A22C9DA-CBD5-46B4-A915-B8479A3ED2CE}"/>
    <cellStyle name="Normal 12 2 12 4 2" xfId="24977" xr:uid="{A9C9578E-BC88-4514-9DC4-D4E9A2039E71}"/>
    <cellStyle name="Normal 12 2 12 4 2 2" xfId="27423" xr:uid="{D30B0D94-C7A7-474C-A70A-C28D36DB593A}"/>
    <cellStyle name="Normal 12 2 12 4 3" xfId="27424" xr:uid="{EEF1B4B3-C6B6-45EB-A309-F3AFD93582DD}"/>
    <cellStyle name="Normal 12 2 12 5" xfId="6677" xr:uid="{C44C651D-8C64-44EA-8E62-9F8476F402EC}"/>
    <cellStyle name="Normal 12 2 12 5 2" xfId="19487" xr:uid="{3D4CD7C5-3149-4561-8809-C6CF6803F078}"/>
    <cellStyle name="Normal 12 2 12 5 2 2" xfId="27425" xr:uid="{E6A6B732-9F44-4613-9053-55D12F617D21}"/>
    <cellStyle name="Normal 12 2 12 5 3" xfId="27426" xr:uid="{73EB6676-F36E-401A-9E2A-47AD2FEB908A}"/>
    <cellStyle name="Normal 12 2 12 6" xfId="13997" xr:uid="{4AC35A98-6DD0-4006-9145-B203B957BDD2}"/>
    <cellStyle name="Normal 12 2 12 6 2" xfId="27427" xr:uid="{07CE70BE-B511-4FEB-A4BB-2C2ECDD4084B}"/>
    <cellStyle name="Normal 12 2 12 7" xfId="27428" xr:uid="{907323C4-4D57-415F-811E-BF576E38C384}"/>
    <cellStyle name="Normal 12 2 13" xfId="2082" xr:uid="{5574E0ED-F33D-43D6-8923-E00FF39EFEDF}"/>
    <cellStyle name="Normal 12 2 13 2" xfId="3912" xr:uid="{A84DAD56-412E-4230-8DEE-1631A8D242CC}"/>
    <cellStyle name="Normal 12 2 13 2 2" xfId="9402" xr:uid="{DF1B3BBF-628C-4050-B6C9-FD6FD0C8312C}"/>
    <cellStyle name="Normal 12 2 13 2 2 2" xfId="22212" xr:uid="{2D69808B-1C39-4B75-A0CB-0BE1F289DA6B}"/>
    <cellStyle name="Normal 12 2 13 2 2 2 2" xfId="27429" xr:uid="{64E94713-A53E-418E-980A-219179B75D50}"/>
    <cellStyle name="Normal 12 2 13 2 2 3" xfId="27430" xr:uid="{D793FBAF-7906-4A66-83B1-ECBAD1B27BC5}"/>
    <cellStyle name="Normal 12 2 13 2 3" xfId="16722" xr:uid="{7AACEDEA-0A9F-4AD5-A64F-1A40FB512649}"/>
    <cellStyle name="Normal 12 2 13 2 3 2" xfId="27431" xr:uid="{80FDD111-7BCD-4C57-9555-D070A888D55B}"/>
    <cellStyle name="Normal 12 2 13 2 4" xfId="27432" xr:uid="{FF137345-E18E-4890-B367-254ED9D007C2}"/>
    <cellStyle name="Normal 12 2 13 3" xfId="5742" xr:uid="{8610388F-3976-4968-A0DB-1E16901442CF}"/>
    <cellStyle name="Normal 12 2 13 3 2" xfId="11232" xr:uid="{DF056962-AF3C-4C4D-B782-8AA81DC5DB63}"/>
    <cellStyle name="Normal 12 2 13 3 2 2" xfId="24042" xr:uid="{8C736C69-109A-4F71-BD1D-769E871EEC99}"/>
    <cellStyle name="Normal 12 2 13 3 2 2 2" xfId="27433" xr:uid="{B1B8D04A-41DA-439A-B27E-CAF025B0278C}"/>
    <cellStyle name="Normal 12 2 13 3 2 3" xfId="27434" xr:uid="{F2F6C426-89A4-427E-843C-8C366925F5D1}"/>
    <cellStyle name="Normal 12 2 13 3 3" xfId="18552" xr:uid="{45DCC6B0-059D-4FB1-BC82-017FAE99E16A}"/>
    <cellStyle name="Normal 12 2 13 3 3 2" xfId="27435" xr:uid="{10D98445-FCA1-4079-AC5E-FCAAF51B8B2E}"/>
    <cellStyle name="Normal 12 2 13 3 4" xfId="27436" xr:uid="{11F838FF-9C7B-428E-8095-96BD8DA089FE}"/>
    <cellStyle name="Normal 12 2 13 4" xfId="13062" xr:uid="{94A26CEA-A36C-45D6-9D39-D40FAA185062}"/>
    <cellStyle name="Normal 12 2 13 4 2" xfId="25872" xr:uid="{CB28EFB5-3EB6-45F4-92D0-3BB0BB50B445}"/>
    <cellStyle name="Normal 12 2 13 4 2 2" xfId="27437" xr:uid="{9884AB63-D4F9-4901-81EC-9C66808E0BB0}"/>
    <cellStyle name="Normal 12 2 13 4 3" xfId="27438" xr:uid="{BC6C9C5C-4323-4961-B31C-F058E7FE588D}"/>
    <cellStyle name="Normal 12 2 13 5" xfId="7572" xr:uid="{DD5A8CD8-E41A-412A-88F4-D9F961CDC172}"/>
    <cellStyle name="Normal 12 2 13 5 2" xfId="20382" xr:uid="{9416A021-4A05-41B1-8CBF-F07C4C430387}"/>
    <cellStyle name="Normal 12 2 13 5 2 2" xfId="27439" xr:uid="{99510246-5EF6-49DD-A775-A50A1BF06090}"/>
    <cellStyle name="Normal 12 2 13 5 3" xfId="27440" xr:uid="{AB3D37C4-300B-4FA8-973E-987E95F99F03}"/>
    <cellStyle name="Normal 12 2 13 6" xfId="14892" xr:uid="{B6965A01-366E-46C3-A96E-179D45F8DE1E}"/>
    <cellStyle name="Normal 12 2 13 6 2" xfId="27441" xr:uid="{65D747F1-9F66-4A19-BC5F-B55FF3D025D8}"/>
    <cellStyle name="Normal 12 2 13 7" xfId="27442" xr:uid="{2674C06A-FBF2-4F05-AC7A-03BE045720AC}"/>
    <cellStyle name="Normal 12 2 14" xfId="2123" xr:uid="{44ED34A4-C1C6-4BE8-9EF7-1745430FD398}"/>
    <cellStyle name="Normal 12 2 14 2" xfId="7613" xr:uid="{3B8A2474-A0AC-4F7D-84BC-99F7D1806CAB}"/>
    <cellStyle name="Normal 12 2 14 2 2" xfId="20423" xr:uid="{BC478E9A-9208-44FA-86CB-2CFD4ACDBCFF}"/>
    <cellStyle name="Normal 12 2 14 2 2 2" xfId="27443" xr:uid="{E640770C-49DD-4A3C-80F5-2BBC8DDF2BC6}"/>
    <cellStyle name="Normal 12 2 14 2 3" xfId="27444" xr:uid="{741D5867-B54C-47AA-82CA-D774249FE16C}"/>
    <cellStyle name="Normal 12 2 14 3" xfId="14933" xr:uid="{7B3CDCB0-6CF3-4410-BEB5-B19473408C5E}"/>
    <cellStyle name="Normal 12 2 14 3 2" xfId="27445" xr:uid="{F64E8A81-B403-4659-934F-C0675F70AEEE}"/>
    <cellStyle name="Normal 12 2 14 4" xfId="27446" xr:uid="{1639AE2A-98DC-43F0-9DAA-390EBF878181}"/>
    <cellStyle name="Normal 12 2 15" xfId="3953" xr:uid="{013EFB2D-AF77-4963-9E33-C6AA19145596}"/>
    <cellStyle name="Normal 12 2 15 2" xfId="9443" xr:uid="{B5D4C3C7-4F99-4869-9257-B0D8CC052DFD}"/>
    <cellStyle name="Normal 12 2 15 2 2" xfId="22253" xr:uid="{A77DA4B9-F428-42FA-A766-6891BD234FDD}"/>
    <cellStyle name="Normal 12 2 15 2 2 2" xfId="27447" xr:uid="{DBE5CC89-D2D6-45C2-BEAF-278E784D722A}"/>
    <cellStyle name="Normal 12 2 15 2 3" xfId="27448" xr:uid="{C2BCB39C-C859-4EBC-AABC-0D9F0A7EFDDC}"/>
    <cellStyle name="Normal 12 2 15 3" xfId="16763" xr:uid="{E894F03A-2CE7-4B5B-8529-6C0B01D3338C}"/>
    <cellStyle name="Normal 12 2 15 3 2" xfId="27449" xr:uid="{F5FB28D5-BA98-4979-9D98-96E9D2E27B42}"/>
    <cellStyle name="Normal 12 2 15 4" xfId="27450" xr:uid="{F186822D-03D3-4085-AC19-D0DFC0D88166}"/>
    <cellStyle name="Normal 12 2 16" xfId="11273" xr:uid="{50CF07C3-70BF-49E5-9145-3952AC1EA8EE}"/>
    <cellStyle name="Normal 12 2 16 2" xfId="24083" xr:uid="{7CFB37E8-9A57-4225-8555-52A3F443EDD4}"/>
    <cellStyle name="Normal 12 2 16 2 2" xfId="27451" xr:uid="{A53CC223-51D2-400E-B848-EE0C105C684C}"/>
    <cellStyle name="Normal 12 2 16 3" xfId="27452" xr:uid="{F2CB6081-52CF-48BB-A091-F4CD6C6A1875}"/>
    <cellStyle name="Normal 12 2 17" xfId="5783" xr:uid="{2A884A27-3888-4437-A00F-CB6E6B4C2E6B}"/>
    <cellStyle name="Normal 12 2 17 2" xfId="18593" xr:uid="{DD986B03-1058-4E41-B6D5-64605BBF0BA7}"/>
    <cellStyle name="Normal 12 2 17 2 2" xfId="27453" xr:uid="{00565D43-7E84-4CE4-B2C4-83A3B5227313}"/>
    <cellStyle name="Normal 12 2 17 3" xfId="27454" xr:uid="{35D3403A-8AAE-4FD0-B456-227DD40B8868}"/>
    <cellStyle name="Normal 12 2 18" xfId="13103" xr:uid="{BC055F10-662A-4C0C-A028-C3395B58B1C5}"/>
    <cellStyle name="Normal 12 2 18 2" xfId="27455" xr:uid="{11ECE55F-5B78-4B76-90A9-A0C82414181B}"/>
    <cellStyle name="Normal 12 2 19" xfId="27456" xr:uid="{77B34FB1-9436-4673-A284-AE3CAB1B3B9F}"/>
    <cellStyle name="Normal 12 2 2" xfId="250" xr:uid="{8B45BCDF-63B7-4F1F-905E-F771A5AC31F4}"/>
    <cellStyle name="Normal 12 2 2 10" xfId="2087" xr:uid="{7835F650-22B9-445F-8FAB-307A9D14AF4E}"/>
    <cellStyle name="Normal 12 2 2 10 2" xfId="3917" xr:uid="{4F24AD27-E62A-4FBC-BA4D-843CD7716FFD}"/>
    <cellStyle name="Normal 12 2 2 10 2 2" xfId="9407" xr:uid="{99A07C55-EECB-42D3-93F4-785A71178C5C}"/>
    <cellStyle name="Normal 12 2 2 10 2 2 2" xfId="22217" xr:uid="{353C866D-D098-40F6-9FEA-1A87F9E74399}"/>
    <cellStyle name="Normal 12 2 2 10 2 2 2 2" xfId="27457" xr:uid="{9B7DC6CF-A5E3-4F13-BB7D-B728FFD187D7}"/>
    <cellStyle name="Normal 12 2 2 10 2 2 3" xfId="27458" xr:uid="{15DA473A-E35E-4786-A0B0-F29E521F58CA}"/>
    <cellStyle name="Normal 12 2 2 10 2 3" xfId="16727" xr:uid="{F88D33E8-F7DD-484F-ADAF-65F508CEDBE2}"/>
    <cellStyle name="Normal 12 2 2 10 2 3 2" xfId="27459" xr:uid="{E6CD4141-CBE1-40A0-BC86-455FDE4A0F79}"/>
    <cellStyle name="Normal 12 2 2 10 2 4" xfId="27460" xr:uid="{B2F0F34D-F7F3-4F80-A0A4-8942A5F6D48B}"/>
    <cellStyle name="Normal 12 2 2 10 3" xfId="5747" xr:uid="{C5995D1D-633B-4F99-A743-8B42A24C9DB0}"/>
    <cellStyle name="Normal 12 2 2 10 3 2" xfId="11237" xr:uid="{F2ADEECB-E99B-45FD-B6B9-11EFAC816FEB}"/>
    <cellStyle name="Normal 12 2 2 10 3 2 2" xfId="24047" xr:uid="{9B37F03C-DC01-4076-89A6-6F8A7CBD7F4D}"/>
    <cellStyle name="Normal 12 2 2 10 3 2 2 2" xfId="27461" xr:uid="{831586BA-4EF6-4361-ADC8-65DA62FCA736}"/>
    <cellStyle name="Normal 12 2 2 10 3 2 3" xfId="27462" xr:uid="{78CA826A-9063-4EBB-AAE9-9D548071056B}"/>
    <cellStyle name="Normal 12 2 2 10 3 3" xfId="18557" xr:uid="{ACF05BAF-D67B-4211-A3E9-1E26342FF487}"/>
    <cellStyle name="Normal 12 2 2 10 3 3 2" xfId="27463" xr:uid="{BF7DA66C-A288-4863-8C27-2169399AB5EB}"/>
    <cellStyle name="Normal 12 2 2 10 3 4" xfId="27464" xr:uid="{391A4A89-EC54-4CBA-B6BF-D0F2B376C25C}"/>
    <cellStyle name="Normal 12 2 2 10 4" xfId="13067" xr:uid="{1F59097A-13CF-4B5C-BE73-26E31EA0A347}"/>
    <cellStyle name="Normal 12 2 2 10 4 2" xfId="25877" xr:uid="{C5B83962-C98B-4A93-9D2E-7BAB1D3664E9}"/>
    <cellStyle name="Normal 12 2 2 10 4 2 2" xfId="27465" xr:uid="{98C5AF1A-A1CC-4EED-AB88-E0C0CB6B1CE5}"/>
    <cellStyle name="Normal 12 2 2 10 4 3" xfId="27466" xr:uid="{101766AA-FC63-4447-91FC-3B5B13AF4324}"/>
    <cellStyle name="Normal 12 2 2 10 5" xfId="7577" xr:uid="{746BAEC2-874A-4850-ADC7-7C2944B6E9C9}"/>
    <cellStyle name="Normal 12 2 2 10 5 2" xfId="20387" xr:uid="{3AEFF08A-831B-4E8F-A5B7-F0055E07E3D1}"/>
    <cellStyle name="Normal 12 2 2 10 5 2 2" xfId="27467" xr:uid="{4FEF9596-E2C2-4A41-9F62-782DA3B27C4C}"/>
    <cellStyle name="Normal 12 2 2 10 5 3" xfId="27468" xr:uid="{9BF51244-0816-4CD6-9110-A10CEE4DCE8E}"/>
    <cellStyle name="Normal 12 2 2 10 6" xfId="14897" xr:uid="{40298694-AF3F-4D2D-AA54-53A2B247CA48}"/>
    <cellStyle name="Normal 12 2 2 10 6 2" xfId="27469" xr:uid="{097F85A0-95FB-470E-A4C1-1C4D9A6D5B03}"/>
    <cellStyle name="Normal 12 2 2 10 7" xfId="27470" xr:uid="{910D3E16-A8C3-4446-9141-D32671C52CEA}"/>
    <cellStyle name="Normal 12 2 2 11" xfId="2128" xr:uid="{EF9B8297-3333-4A43-B4DB-F952517DAB3B}"/>
    <cellStyle name="Normal 12 2 2 11 2" xfId="7618" xr:uid="{9B571FEF-901C-4DFD-ADFB-50E6581EE126}"/>
    <cellStyle name="Normal 12 2 2 11 2 2" xfId="20428" xr:uid="{60D75C12-5436-472C-9A4C-7E63D203BF8F}"/>
    <cellStyle name="Normal 12 2 2 11 2 2 2" xfId="27471" xr:uid="{E013CC9C-1E72-4DBC-B0A6-3206221A8454}"/>
    <cellStyle name="Normal 12 2 2 11 2 3" xfId="27472" xr:uid="{578DF7CE-D2EF-41CD-A6DE-2994077FF130}"/>
    <cellStyle name="Normal 12 2 2 11 3" xfId="14938" xr:uid="{ED6779E0-94FE-4F85-980E-F1A829BF1581}"/>
    <cellStyle name="Normal 12 2 2 11 3 2" xfId="27473" xr:uid="{5724873D-A199-4E8A-93CA-84CC7D41AEF6}"/>
    <cellStyle name="Normal 12 2 2 11 4" xfId="27474" xr:uid="{AA171975-1DD9-4827-90F0-98A33A61EFF2}"/>
    <cellStyle name="Normal 12 2 2 12" xfId="3958" xr:uid="{E3D8E1D5-7F43-4EC1-AAC9-2304DAAC0DD0}"/>
    <cellStyle name="Normal 12 2 2 12 2" xfId="9448" xr:uid="{1E0CEAA2-E5B4-44CD-BD62-8B13B1D2CF9B}"/>
    <cellStyle name="Normal 12 2 2 12 2 2" xfId="22258" xr:uid="{5CDAD5A2-3909-4DF2-BD1A-2A26851C3C59}"/>
    <cellStyle name="Normal 12 2 2 12 2 2 2" xfId="27475" xr:uid="{092C0019-1E09-46FC-9FBC-E0172DBD3BE1}"/>
    <cellStyle name="Normal 12 2 2 12 2 3" xfId="27476" xr:uid="{7006CD26-AFFD-4D67-90F2-6CE47F0849E9}"/>
    <cellStyle name="Normal 12 2 2 12 3" xfId="16768" xr:uid="{F8FB14B7-0226-4E19-82C4-8CA1CA5E377F}"/>
    <cellStyle name="Normal 12 2 2 12 3 2" xfId="27477" xr:uid="{888190E2-4C13-4698-BEAF-F9C041A31781}"/>
    <cellStyle name="Normal 12 2 2 12 4" xfId="27478" xr:uid="{F97A9A5E-9FBC-440B-82FE-D8C5D1FB91B6}"/>
    <cellStyle name="Normal 12 2 2 13" xfId="11278" xr:uid="{5E612039-9DF7-4CA6-84A0-F4644785AFE1}"/>
    <cellStyle name="Normal 12 2 2 13 2" xfId="24088" xr:uid="{C41DE451-2A41-4528-B32B-A0042926EE2C}"/>
    <cellStyle name="Normal 12 2 2 13 2 2" xfId="27479" xr:uid="{CA0A9D77-6B26-46EA-8A2C-509E52E84EE1}"/>
    <cellStyle name="Normal 12 2 2 13 3" xfId="27480" xr:uid="{B54F260A-5B4A-4931-9A86-B2B49E53AD0B}"/>
    <cellStyle name="Normal 12 2 2 14" xfId="5788" xr:uid="{EE773E4E-84A4-4ACA-9E39-65AAF8D1FB1E}"/>
    <cellStyle name="Normal 12 2 2 14 2" xfId="18598" xr:uid="{0B73C23F-6478-4E7E-B9DF-7A760AACC253}"/>
    <cellStyle name="Normal 12 2 2 14 2 2" xfId="27481" xr:uid="{50183C6C-DE21-4731-845B-1D210EB5BF61}"/>
    <cellStyle name="Normal 12 2 2 14 3" xfId="27482" xr:uid="{AE0B40CB-CC5C-4093-B9FC-69674E67F5AC}"/>
    <cellStyle name="Normal 12 2 2 15" xfId="13108" xr:uid="{C9132D56-D2FD-4392-80CF-6E6037D877B1}"/>
    <cellStyle name="Normal 12 2 2 15 2" xfId="27483" xr:uid="{2FEF9906-9827-4DF1-8559-F15ACC0D3731}"/>
    <cellStyle name="Normal 12 2 2 16" xfId="27484" xr:uid="{54245A89-C40B-4464-B354-7110A8E71864}"/>
    <cellStyle name="Normal 12 2 2 2" xfId="270" xr:uid="{42492772-A624-434C-A93D-B9D81C3721C9}"/>
    <cellStyle name="Normal 12 2 2 2 10" xfId="3978" xr:uid="{329FBBD2-5A02-40D3-9E19-C7001F64DDC7}"/>
    <cellStyle name="Normal 12 2 2 2 10 2" xfId="9468" xr:uid="{21700857-BBA1-4FFC-BC1C-4125725350E8}"/>
    <cellStyle name="Normal 12 2 2 2 10 2 2" xfId="22278" xr:uid="{888FA02C-8464-43D9-8E64-9B58BBA522AB}"/>
    <cellStyle name="Normal 12 2 2 2 10 2 2 2" xfId="27485" xr:uid="{9BE533D1-9D3D-4CE0-A0B5-25C54134B070}"/>
    <cellStyle name="Normal 12 2 2 2 10 2 3" xfId="27486" xr:uid="{F6F23AFD-CD69-47B5-8C62-FAA1A28FDC22}"/>
    <cellStyle name="Normal 12 2 2 2 10 3" xfId="16788" xr:uid="{80884F49-D07F-461A-AE85-8C574FCC9CAA}"/>
    <cellStyle name="Normal 12 2 2 2 10 3 2" xfId="27487" xr:uid="{431107AF-E2CE-4967-B80F-3FB012555AB0}"/>
    <cellStyle name="Normal 12 2 2 2 10 4" xfId="27488" xr:uid="{180AC244-88E5-4DC6-B252-A1D1C113FDA1}"/>
    <cellStyle name="Normal 12 2 2 2 11" xfId="11298" xr:uid="{A0478A2E-38BB-48D2-987D-EDD4D8AE2C7A}"/>
    <cellStyle name="Normal 12 2 2 2 11 2" xfId="24108" xr:uid="{2B696AAA-E57D-49C4-A95D-9D47BCC30FD7}"/>
    <cellStyle name="Normal 12 2 2 2 11 2 2" xfId="27489" xr:uid="{3D03F851-2D16-477E-B420-0ED56DE91441}"/>
    <cellStyle name="Normal 12 2 2 2 11 3" xfId="27490" xr:uid="{B7B147CE-6485-4A64-B262-920086469F64}"/>
    <cellStyle name="Normal 12 2 2 2 12" xfId="5808" xr:uid="{001459EA-9BCF-4176-A125-DC3374164DC8}"/>
    <cellStyle name="Normal 12 2 2 2 12 2" xfId="18618" xr:uid="{5998FB9C-69A2-49E7-8419-87FF9A0C4A92}"/>
    <cellStyle name="Normal 12 2 2 2 12 2 2" xfId="27491" xr:uid="{0CF65EEE-BD71-43D9-9432-A42C644B0F21}"/>
    <cellStyle name="Normal 12 2 2 2 12 3" xfId="27492" xr:uid="{C39C5E77-BEE8-421F-ABF1-D4AB5FAA65A8}"/>
    <cellStyle name="Normal 12 2 2 2 13" xfId="13128" xr:uid="{82FB586A-0EB4-4B8F-BEDC-35400560556A}"/>
    <cellStyle name="Normal 12 2 2 2 13 2" xfId="27493" xr:uid="{A198A8B1-2790-41CF-B70A-F38EFC2DA66B}"/>
    <cellStyle name="Normal 12 2 2 2 14" xfId="27494" xr:uid="{8714AFFB-46D3-4FD7-8B2C-5371B7621411}"/>
    <cellStyle name="Normal 12 2 2 2 2" xfId="357" xr:uid="{894DD787-80D1-4A73-ADDA-B3B2D8313A71}"/>
    <cellStyle name="Normal 12 2 2 2 2 10" xfId="5849" xr:uid="{D2E4FD21-C3B1-452B-94E8-151F74014BEA}"/>
    <cellStyle name="Normal 12 2 2 2 2 10 2" xfId="18659" xr:uid="{9B9D3E00-3495-4077-B715-5C26D2EAF8C1}"/>
    <cellStyle name="Normal 12 2 2 2 2 10 2 2" xfId="27495" xr:uid="{FD4D7FF6-3EBC-41FC-BC10-309B1CDFBA1A}"/>
    <cellStyle name="Normal 12 2 2 2 2 10 3" xfId="27496" xr:uid="{B2AC5D43-4110-492D-9999-37372BE17FF0}"/>
    <cellStyle name="Normal 12 2 2 2 2 11" xfId="13169" xr:uid="{892A28F0-8ECF-4526-9669-E9BBEB6CA98D}"/>
    <cellStyle name="Normal 12 2 2 2 2 11 2" xfId="27497" xr:uid="{7CD4BADA-B80B-405D-9D8A-5FAE71C20E4F}"/>
    <cellStyle name="Normal 12 2 2 2 2 12" xfId="27498" xr:uid="{CA8BE901-2B95-4882-83C0-30ED7D44D2A0}"/>
    <cellStyle name="Normal 12 2 2 2 2 2" xfId="586" xr:uid="{26AD3C01-3C65-42A8-A140-221290A2A4FD}"/>
    <cellStyle name="Normal 12 2 2 2 2 2 2" xfId="985" xr:uid="{E3ADA2DB-9C97-4578-85DC-AEB0FB677559}"/>
    <cellStyle name="Normal 12 2 2 2 2 2 2 2" xfId="1880" xr:uid="{334A37B1-A6E2-4A9B-BA6E-10B0BA4C333B}"/>
    <cellStyle name="Normal 12 2 2 2 2 2 2 2 2" xfId="3710" xr:uid="{BD2FD87F-D545-4CAF-8590-A81F380F4BE8}"/>
    <cellStyle name="Normal 12 2 2 2 2 2 2 2 2 2" xfId="9200" xr:uid="{D2E168CF-06CA-4204-9051-2F798846CB4A}"/>
    <cellStyle name="Normal 12 2 2 2 2 2 2 2 2 2 2" xfId="22010" xr:uid="{A4426ED0-F243-4371-8555-72ED732DE7C0}"/>
    <cellStyle name="Normal 12 2 2 2 2 2 2 2 2 2 2 2" xfId="27499" xr:uid="{E7AFCA5F-A2FC-47C8-9A89-F105F5778DE4}"/>
    <cellStyle name="Normal 12 2 2 2 2 2 2 2 2 2 3" xfId="27500" xr:uid="{DE4CACA4-63CB-4060-8DFF-5B7B78AD0715}"/>
    <cellStyle name="Normal 12 2 2 2 2 2 2 2 2 3" xfId="16520" xr:uid="{ACFB45C4-BC2B-4794-8109-7BBE2F681EEC}"/>
    <cellStyle name="Normal 12 2 2 2 2 2 2 2 2 3 2" xfId="27501" xr:uid="{C8333446-7C60-42D4-BF8E-A906E9353D7E}"/>
    <cellStyle name="Normal 12 2 2 2 2 2 2 2 2 4" xfId="27502" xr:uid="{3EAB4883-4328-4AC7-AA9F-1F62528D71D9}"/>
    <cellStyle name="Normal 12 2 2 2 2 2 2 2 3" xfId="5540" xr:uid="{A349437A-E849-4A54-87DD-5DC236AD204F}"/>
    <cellStyle name="Normal 12 2 2 2 2 2 2 2 3 2" xfId="11030" xr:uid="{EAD04F05-305D-4AAF-A951-6171A9D4BE72}"/>
    <cellStyle name="Normal 12 2 2 2 2 2 2 2 3 2 2" xfId="23840" xr:uid="{5582805A-9EE7-4DD7-ADFD-AB143411FEF7}"/>
    <cellStyle name="Normal 12 2 2 2 2 2 2 2 3 2 2 2" xfId="27503" xr:uid="{9C17E069-0474-436F-BF3C-8E6BCD68699B}"/>
    <cellStyle name="Normal 12 2 2 2 2 2 2 2 3 2 3" xfId="27504" xr:uid="{883820B2-E08F-442F-877C-341A837AFBB0}"/>
    <cellStyle name="Normal 12 2 2 2 2 2 2 2 3 3" xfId="18350" xr:uid="{09B2B3FF-7845-422E-9142-9737119EC525}"/>
    <cellStyle name="Normal 12 2 2 2 2 2 2 2 3 3 2" xfId="27505" xr:uid="{2FCE7B92-037D-4F95-A53B-8EC73DBCC579}"/>
    <cellStyle name="Normal 12 2 2 2 2 2 2 2 3 4" xfId="27506" xr:uid="{90FA01E2-F143-4DF0-B690-A840BD97A033}"/>
    <cellStyle name="Normal 12 2 2 2 2 2 2 2 4" xfId="12860" xr:uid="{20E4DFFB-B901-4BC7-808A-3E24DB36889B}"/>
    <cellStyle name="Normal 12 2 2 2 2 2 2 2 4 2" xfId="25670" xr:uid="{1B6BEDAE-41CD-434F-9063-7187CBA430E1}"/>
    <cellStyle name="Normal 12 2 2 2 2 2 2 2 4 2 2" xfId="27507" xr:uid="{E284C287-7192-4949-B4F6-9ADFF94BB5BC}"/>
    <cellStyle name="Normal 12 2 2 2 2 2 2 2 4 3" xfId="27508" xr:uid="{5C854ADA-C225-4007-B942-8F981A7FF473}"/>
    <cellStyle name="Normal 12 2 2 2 2 2 2 2 5" xfId="7370" xr:uid="{1DBABA34-6336-4A34-917D-3EB766CAB752}"/>
    <cellStyle name="Normal 12 2 2 2 2 2 2 2 5 2" xfId="20180" xr:uid="{5D59050F-35D8-4903-B64B-06528C5A1CFB}"/>
    <cellStyle name="Normal 12 2 2 2 2 2 2 2 5 2 2" xfId="27509" xr:uid="{A8C961DF-4C46-4595-81B5-67444B6047C7}"/>
    <cellStyle name="Normal 12 2 2 2 2 2 2 2 5 3" xfId="27510" xr:uid="{F5919D00-D696-4BF0-829C-200D551B1DAA}"/>
    <cellStyle name="Normal 12 2 2 2 2 2 2 2 6" xfId="14690" xr:uid="{9D36E420-CB7F-4B62-A259-B8FDCD681B26}"/>
    <cellStyle name="Normal 12 2 2 2 2 2 2 2 6 2" xfId="27511" xr:uid="{8FCB8279-32BC-4CE2-83A8-FA67A454E562}"/>
    <cellStyle name="Normal 12 2 2 2 2 2 2 2 7" xfId="27512" xr:uid="{68678DC5-67A8-4445-9347-11E003408B91}"/>
    <cellStyle name="Normal 12 2 2 2 2 2 2 3" xfId="2816" xr:uid="{CCB615E0-C820-46AA-924B-23F0B50B04E3}"/>
    <cellStyle name="Normal 12 2 2 2 2 2 2 3 2" xfId="8306" xr:uid="{35E71A19-FAE2-40BC-A837-4797D8FF5EAB}"/>
    <cellStyle name="Normal 12 2 2 2 2 2 2 3 2 2" xfId="21116" xr:uid="{FE77A934-1C0C-4135-B956-B457C0EFC446}"/>
    <cellStyle name="Normal 12 2 2 2 2 2 2 3 2 2 2" xfId="27513" xr:uid="{EA70BDAB-6E9B-4DE4-AF05-7BD44E6C247A}"/>
    <cellStyle name="Normal 12 2 2 2 2 2 2 3 2 3" xfId="27514" xr:uid="{35AF18F2-56B2-4404-8B18-8F0A655D4B20}"/>
    <cellStyle name="Normal 12 2 2 2 2 2 2 3 3" xfId="15626" xr:uid="{D5AB192A-475C-4AAE-9200-BDC5DB137933}"/>
    <cellStyle name="Normal 12 2 2 2 2 2 2 3 3 2" xfId="27515" xr:uid="{2322BD4C-D25D-4292-AFDA-4C5B91E77CA2}"/>
    <cellStyle name="Normal 12 2 2 2 2 2 2 3 4" xfId="27516" xr:uid="{04345FB8-6746-4C02-8E88-EC8044FF6576}"/>
    <cellStyle name="Normal 12 2 2 2 2 2 2 4" xfId="4646" xr:uid="{E0295752-D6E9-4EC1-8C56-78D6DBA75B4C}"/>
    <cellStyle name="Normal 12 2 2 2 2 2 2 4 2" xfId="10136" xr:uid="{4AF010B1-08EE-4F61-B435-E625B5E9EB83}"/>
    <cellStyle name="Normal 12 2 2 2 2 2 2 4 2 2" xfId="22946" xr:uid="{4C31E173-F3F4-4D39-9CC9-9AF34CCD7334}"/>
    <cellStyle name="Normal 12 2 2 2 2 2 2 4 2 2 2" xfId="27517" xr:uid="{39C201EB-8572-4A3D-8184-1A8EAFA620DD}"/>
    <cellStyle name="Normal 12 2 2 2 2 2 2 4 2 3" xfId="27518" xr:uid="{33BCF150-9F88-48E1-A1B3-F5AAE75C4214}"/>
    <cellStyle name="Normal 12 2 2 2 2 2 2 4 3" xfId="17456" xr:uid="{ACC1E14F-E7E8-461F-9217-1183F038388E}"/>
    <cellStyle name="Normal 12 2 2 2 2 2 2 4 3 2" xfId="27519" xr:uid="{FE6D231E-2CD9-4BC7-9933-DFEC70F8D703}"/>
    <cellStyle name="Normal 12 2 2 2 2 2 2 4 4" xfId="27520" xr:uid="{EA6A96E2-9989-4F7F-9268-2DD16F4D68FF}"/>
    <cellStyle name="Normal 12 2 2 2 2 2 2 5" xfId="11966" xr:uid="{FA14868A-CCAF-4DE5-8649-73815ADB388B}"/>
    <cellStyle name="Normal 12 2 2 2 2 2 2 5 2" xfId="24776" xr:uid="{52B5F2F7-CB39-4245-A3FB-423ACB507237}"/>
    <cellStyle name="Normal 12 2 2 2 2 2 2 5 2 2" xfId="27521" xr:uid="{5A5011F7-D05C-40C4-AD94-CF2B2E53BC94}"/>
    <cellStyle name="Normal 12 2 2 2 2 2 2 5 3" xfId="27522" xr:uid="{6C628917-E3E5-4E2B-90A6-BDDA9364F34E}"/>
    <cellStyle name="Normal 12 2 2 2 2 2 2 6" xfId="6476" xr:uid="{6E4B921F-5AF0-44DD-907C-4EBD995093BD}"/>
    <cellStyle name="Normal 12 2 2 2 2 2 2 6 2" xfId="19286" xr:uid="{21009D5C-5CD9-45F0-946A-612568EEECFD}"/>
    <cellStyle name="Normal 12 2 2 2 2 2 2 6 2 2" xfId="27523" xr:uid="{AB953C2A-6CA4-432A-AFC4-B2175BA1E815}"/>
    <cellStyle name="Normal 12 2 2 2 2 2 2 6 3" xfId="27524" xr:uid="{4605A6A7-C861-4CB8-88D5-4524A007831C}"/>
    <cellStyle name="Normal 12 2 2 2 2 2 2 7" xfId="13796" xr:uid="{4FE639C1-D96B-4854-BBE1-FD48EAD16753}"/>
    <cellStyle name="Normal 12 2 2 2 2 2 2 7 2" xfId="27525" xr:uid="{5F785732-2A43-465A-84C4-B0A6976A2B74}"/>
    <cellStyle name="Normal 12 2 2 2 2 2 2 8" xfId="27526" xr:uid="{DF7A492A-8169-4AA0-824A-37CEA70CB10A}"/>
    <cellStyle name="Normal 12 2 2 2 2 2 3" xfId="1481" xr:uid="{E87B2D7C-BCDD-4AA0-81C7-BE21EDA8AC3F}"/>
    <cellStyle name="Normal 12 2 2 2 2 2 3 2" xfId="3311" xr:uid="{22164379-B587-4201-9310-6BCD2C0D5085}"/>
    <cellStyle name="Normal 12 2 2 2 2 2 3 2 2" xfId="8801" xr:uid="{481567F5-977A-48AF-88A1-BE223ECFBB59}"/>
    <cellStyle name="Normal 12 2 2 2 2 2 3 2 2 2" xfId="21611" xr:uid="{42BE907F-411E-4C7C-99EF-E528DF4A6A6B}"/>
    <cellStyle name="Normal 12 2 2 2 2 2 3 2 2 2 2" xfId="27527" xr:uid="{0C993C26-236E-4045-9D2D-F19C6D31EDC8}"/>
    <cellStyle name="Normal 12 2 2 2 2 2 3 2 2 3" xfId="27528" xr:uid="{22029A1A-193D-4E3C-A0D3-DDBE3EBF6338}"/>
    <cellStyle name="Normal 12 2 2 2 2 2 3 2 3" xfId="16121" xr:uid="{D02B80F8-385F-47A9-A94D-8D60E2AEF617}"/>
    <cellStyle name="Normal 12 2 2 2 2 2 3 2 3 2" xfId="27529" xr:uid="{39E7E983-C57D-4B2B-A4B3-B4991ABF3A8F}"/>
    <cellStyle name="Normal 12 2 2 2 2 2 3 2 4" xfId="27530" xr:uid="{C6B40A47-3E15-4C59-A65C-F65338CD28F5}"/>
    <cellStyle name="Normal 12 2 2 2 2 2 3 3" xfId="5141" xr:uid="{F1212E35-0C7E-43F0-964B-53FE564C1B6E}"/>
    <cellStyle name="Normal 12 2 2 2 2 2 3 3 2" xfId="10631" xr:uid="{FB24E170-B707-4E2C-8C86-FECE08A00D71}"/>
    <cellStyle name="Normal 12 2 2 2 2 2 3 3 2 2" xfId="23441" xr:uid="{472BE48F-A2CD-49EF-B1EB-C65545FCEC4D}"/>
    <cellStyle name="Normal 12 2 2 2 2 2 3 3 2 2 2" xfId="27531" xr:uid="{AF9E09AE-0857-4BD1-A0FC-3543D51439C6}"/>
    <cellStyle name="Normal 12 2 2 2 2 2 3 3 2 3" xfId="27532" xr:uid="{A68A016B-F5DA-488C-8A57-DAE53D06BD7B}"/>
    <cellStyle name="Normal 12 2 2 2 2 2 3 3 3" xfId="17951" xr:uid="{281D2329-9639-4104-93E6-FD11B9332D62}"/>
    <cellStyle name="Normal 12 2 2 2 2 2 3 3 3 2" xfId="27533" xr:uid="{90A3DDD4-8FE9-482E-BEC7-FEBFF63D3E0C}"/>
    <cellStyle name="Normal 12 2 2 2 2 2 3 3 4" xfId="27534" xr:uid="{EC0757B3-2BB1-4EAE-909C-3F8CAEDF8CD3}"/>
    <cellStyle name="Normal 12 2 2 2 2 2 3 4" xfId="12461" xr:uid="{B12AF65C-4FB2-4AC9-8828-BEDBE186146C}"/>
    <cellStyle name="Normal 12 2 2 2 2 2 3 4 2" xfId="25271" xr:uid="{E3F17082-884F-4C0D-8126-8CCDF1AAB056}"/>
    <cellStyle name="Normal 12 2 2 2 2 2 3 4 2 2" xfId="27535" xr:uid="{5C43CB33-2966-49A2-88BD-EAAB3D9892DE}"/>
    <cellStyle name="Normal 12 2 2 2 2 2 3 4 3" xfId="27536" xr:uid="{EC596993-8DB4-4C2C-B629-6558650153FB}"/>
    <cellStyle name="Normal 12 2 2 2 2 2 3 5" xfId="6971" xr:uid="{6818A17F-F540-4536-82F4-BD74E8E2B41B}"/>
    <cellStyle name="Normal 12 2 2 2 2 2 3 5 2" xfId="19781" xr:uid="{3A8BF254-F17B-4343-A20F-7FC6C4D359E7}"/>
    <cellStyle name="Normal 12 2 2 2 2 2 3 5 2 2" xfId="27537" xr:uid="{0DB9447F-0716-4902-93CD-56FF5F46EC48}"/>
    <cellStyle name="Normal 12 2 2 2 2 2 3 5 3" xfId="27538" xr:uid="{1CCB6775-FB98-4DD0-AEF0-0B9DE3690399}"/>
    <cellStyle name="Normal 12 2 2 2 2 2 3 6" xfId="14291" xr:uid="{B2FBAD78-1A4A-4571-ABFD-3E9EC88EA34A}"/>
    <cellStyle name="Normal 12 2 2 2 2 2 3 6 2" xfId="27539" xr:uid="{794B81AB-969E-47FE-A7E0-C79FE6DA454E}"/>
    <cellStyle name="Normal 12 2 2 2 2 2 3 7" xfId="27540" xr:uid="{18C625D0-ACF2-4FB7-90ED-6531789CE7E0}"/>
    <cellStyle name="Normal 12 2 2 2 2 2 4" xfId="2417" xr:uid="{92DC822E-2983-4742-A151-138C8E1C8B6A}"/>
    <cellStyle name="Normal 12 2 2 2 2 2 4 2" xfId="7907" xr:uid="{B781B058-B7CF-4E43-AF6D-1227A1596F71}"/>
    <cellStyle name="Normal 12 2 2 2 2 2 4 2 2" xfId="20717" xr:uid="{2B487B7E-14AA-4CF0-ABDA-CB6BAFF1E8FB}"/>
    <cellStyle name="Normal 12 2 2 2 2 2 4 2 2 2" xfId="27541" xr:uid="{6F163B30-06FB-4033-87DB-2E7E8A869FA3}"/>
    <cellStyle name="Normal 12 2 2 2 2 2 4 2 3" xfId="27542" xr:uid="{A5B0370F-0314-4ED7-83AD-255D31846664}"/>
    <cellStyle name="Normal 12 2 2 2 2 2 4 3" xfId="15227" xr:uid="{33FBB7D8-6DE6-4AEB-8282-8068C14E6FDE}"/>
    <cellStyle name="Normal 12 2 2 2 2 2 4 3 2" xfId="27543" xr:uid="{781E0147-EE9D-4A6E-89B6-2E3352464BE9}"/>
    <cellStyle name="Normal 12 2 2 2 2 2 4 4" xfId="27544" xr:uid="{DEAF5E26-0DDD-4133-96FD-F99C4B404F62}"/>
    <cellStyle name="Normal 12 2 2 2 2 2 5" xfId="4247" xr:uid="{FAFB0236-5A3D-4220-8C5C-499B8AF02216}"/>
    <cellStyle name="Normal 12 2 2 2 2 2 5 2" xfId="9737" xr:uid="{68798416-70E7-4DD2-A743-73BFC35EA547}"/>
    <cellStyle name="Normal 12 2 2 2 2 2 5 2 2" xfId="22547" xr:uid="{AB4AEFAE-01C2-4DCE-ACEE-7C2DDEF76E3B}"/>
    <cellStyle name="Normal 12 2 2 2 2 2 5 2 2 2" xfId="27545" xr:uid="{6E951328-B919-4F6C-8C6F-5AABB5A64509}"/>
    <cellStyle name="Normal 12 2 2 2 2 2 5 2 3" xfId="27546" xr:uid="{4060D84B-F310-4C10-9FF4-A830D282327A}"/>
    <cellStyle name="Normal 12 2 2 2 2 2 5 3" xfId="17057" xr:uid="{B0D8811F-BD69-468D-8708-433B666604D7}"/>
    <cellStyle name="Normal 12 2 2 2 2 2 5 3 2" xfId="27547" xr:uid="{91B2F1C1-E488-408A-A541-B9D5D86F876D}"/>
    <cellStyle name="Normal 12 2 2 2 2 2 5 4" xfId="27548" xr:uid="{7BB9295A-6FE5-4045-91E6-3BBFAE60FD92}"/>
    <cellStyle name="Normal 12 2 2 2 2 2 6" xfId="11567" xr:uid="{70DAF40E-44FF-4FB5-B3B5-CF67EE98163E}"/>
    <cellStyle name="Normal 12 2 2 2 2 2 6 2" xfId="24377" xr:uid="{E9FF0F1C-870D-448E-882B-16AA59136B7F}"/>
    <cellStyle name="Normal 12 2 2 2 2 2 6 2 2" xfId="27549" xr:uid="{1DC8AD71-2F2B-4AE6-83CA-049E5D03DE7F}"/>
    <cellStyle name="Normal 12 2 2 2 2 2 6 3" xfId="27550" xr:uid="{B0CBB41E-A18D-4FC5-A92F-25E8C4337DA9}"/>
    <cellStyle name="Normal 12 2 2 2 2 2 7" xfId="6077" xr:uid="{CF5F03DD-793A-4414-AC78-A86B99899787}"/>
    <cellStyle name="Normal 12 2 2 2 2 2 7 2" xfId="18887" xr:uid="{0BC4307E-B4A4-45BF-9062-8FF87699AF99}"/>
    <cellStyle name="Normal 12 2 2 2 2 2 7 2 2" xfId="27551" xr:uid="{14801838-D0FD-4DC1-B9A2-D0B9D5888A6A}"/>
    <cellStyle name="Normal 12 2 2 2 2 2 7 3" xfId="27552" xr:uid="{9576F1FB-9667-4825-B8A8-3AB529C2A25E}"/>
    <cellStyle name="Normal 12 2 2 2 2 2 8" xfId="13397" xr:uid="{669F00AC-16CC-4A63-B785-5B69D3D1659F}"/>
    <cellStyle name="Normal 12 2 2 2 2 2 8 2" xfId="27553" xr:uid="{B1600645-BEA6-4672-8B68-37208F2D3CA0}"/>
    <cellStyle name="Normal 12 2 2 2 2 2 9" xfId="27554" xr:uid="{EE3EC911-6F3F-447A-939B-5263581F562B}"/>
    <cellStyle name="Normal 12 2 2 2 2 3" xfId="718" xr:uid="{87DE5516-3BCC-4776-BC54-C7C9915C8851}"/>
    <cellStyle name="Normal 12 2 2 2 2 3 2" xfId="1118" xr:uid="{3B2A39D8-1097-4607-B077-FA719074B1E3}"/>
    <cellStyle name="Normal 12 2 2 2 2 3 2 2" xfId="2013" xr:uid="{30A97735-CDEC-44D4-9167-5C7E4E0AD2B9}"/>
    <cellStyle name="Normal 12 2 2 2 2 3 2 2 2" xfId="3843" xr:uid="{4D4E1F8C-5426-4F3E-AEAC-9533B60AFD0E}"/>
    <cellStyle name="Normal 12 2 2 2 2 3 2 2 2 2" xfId="9333" xr:uid="{7EDEBF29-E0AE-4DCA-BBD3-7F0B6F5290A0}"/>
    <cellStyle name="Normal 12 2 2 2 2 3 2 2 2 2 2" xfId="22143" xr:uid="{268F1D2E-8D43-46AF-A471-B2BF073EE9B9}"/>
    <cellStyle name="Normal 12 2 2 2 2 3 2 2 2 2 2 2" xfId="27555" xr:uid="{979531FF-2A26-43AC-8E92-8BE690FD1A26}"/>
    <cellStyle name="Normal 12 2 2 2 2 3 2 2 2 2 3" xfId="27556" xr:uid="{8FD1752D-ADB6-42C4-A7B1-FE5E64003B01}"/>
    <cellStyle name="Normal 12 2 2 2 2 3 2 2 2 3" xfId="16653" xr:uid="{F63E7DEA-6CFD-4755-8529-67C632D4FA09}"/>
    <cellStyle name="Normal 12 2 2 2 2 3 2 2 2 3 2" xfId="27557" xr:uid="{68C19397-4C6E-4030-B8CF-53CC47DA6689}"/>
    <cellStyle name="Normal 12 2 2 2 2 3 2 2 2 4" xfId="27558" xr:uid="{8621426C-B5E2-49D4-88B0-DDF7C509D920}"/>
    <cellStyle name="Normal 12 2 2 2 2 3 2 2 3" xfId="5673" xr:uid="{DF355316-18C8-417A-97C3-EC7DF2B2C196}"/>
    <cellStyle name="Normal 12 2 2 2 2 3 2 2 3 2" xfId="11163" xr:uid="{13514F46-D06C-40E5-AF28-1C869A989D67}"/>
    <cellStyle name="Normal 12 2 2 2 2 3 2 2 3 2 2" xfId="23973" xr:uid="{A092FC41-8237-414A-96C4-78C595DAA7FB}"/>
    <cellStyle name="Normal 12 2 2 2 2 3 2 2 3 2 2 2" xfId="27559" xr:uid="{499A4A79-F48A-4E09-99A5-44B8D5D76582}"/>
    <cellStyle name="Normal 12 2 2 2 2 3 2 2 3 2 3" xfId="27560" xr:uid="{F9AA6817-8B00-4BE8-B794-63B4CADD6EB4}"/>
    <cellStyle name="Normal 12 2 2 2 2 3 2 2 3 3" xfId="18483" xr:uid="{A7207017-C262-4D37-99B7-5E95B9E09179}"/>
    <cellStyle name="Normal 12 2 2 2 2 3 2 2 3 3 2" xfId="27561" xr:uid="{E593B59A-06B2-4D72-A1F2-19F42E2CBF7F}"/>
    <cellStyle name="Normal 12 2 2 2 2 3 2 2 3 4" xfId="27562" xr:uid="{5F705684-FC00-4DDF-8049-6A93D01FAC03}"/>
    <cellStyle name="Normal 12 2 2 2 2 3 2 2 4" xfId="12993" xr:uid="{49A405F4-24CC-439C-8A9F-9A786E6C5097}"/>
    <cellStyle name="Normal 12 2 2 2 2 3 2 2 4 2" xfId="25803" xr:uid="{1C59AFAE-14D8-4A65-939F-BAC6D003B59E}"/>
    <cellStyle name="Normal 12 2 2 2 2 3 2 2 4 2 2" xfId="27563" xr:uid="{245508CA-5110-4648-9B95-FE99C8DEB25A}"/>
    <cellStyle name="Normal 12 2 2 2 2 3 2 2 4 3" xfId="27564" xr:uid="{B59BE878-C472-42E0-9AB3-3864F1F0B9C5}"/>
    <cellStyle name="Normal 12 2 2 2 2 3 2 2 5" xfId="7503" xr:uid="{3AA031D0-8FF0-4655-BBB6-0EC7C82AA6A9}"/>
    <cellStyle name="Normal 12 2 2 2 2 3 2 2 5 2" xfId="20313" xr:uid="{352200C5-68CD-4185-B476-B2873A07164A}"/>
    <cellStyle name="Normal 12 2 2 2 2 3 2 2 5 2 2" xfId="27565" xr:uid="{9FD9507A-FC5B-4EA8-9907-58EC08719C70}"/>
    <cellStyle name="Normal 12 2 2 2 2 3 2 2 5 3" xfId="27566" xr:uid="{A833277F-5DC8-477E-8A40-4026F1FE04B4}"/>
    <cellStyle name="Normal 12 2 2 2 2 3 2 2 6" xfId="14823" xr:uid="{26671B94-F5D8-4F5F-B696-3CE6961E6052}"/>
    <cellStyle name="Normal 12 2 2 2 2 3 2 2 6 2" xfId="27567" xr:uid="{23D4BC4C-AD86-4AFA-B8BC-53C18CEFC320}"/>
    <cellStyle name="Normal 12 2 2 2 2 3 2 2 7" xfId="27568" xr:uid="{2ECEC209-B856-4948-BA91-030CFD478C0B}"/>
    <cellStyle name="Normal 12 2 2 2 2 3 2 3" xfId="2949" xr:uid="{F26C4E56-BF85-44B3-A6A5-3B7CEE1D6695}"/>
    <cellStyle name="Normal 12 2 2 2 2 3 2 3 2" xfId="8439" xr:uid="{C2A5E48A-6A6C-4B5F-966B-ED59BBC3C8C6}"/>
    <cellStyle name="Normal 12 2 2 2 2 3 2 3 2 2" xfId="21249" xr:uid="{1B0A3D1A-6A04-4F89-9718-6FB3C47950D4}"/>
    <cellStyle name="Normal 12 2 2 2 2 3 2 3 2 2 2" xfId="27569" xr:uid="{9545D5A8-5724-4325-8D7E-330C3DFB5F5E}"/>
    <cellStyle name="Normal 12 2 2 2 2 3 2 3 2 3" xfId="27570" xr:uid="{7C36A295-D24D-45B6-B971-9A1B77EF5AD6}"/>
    <cellStyle name="Normal 12 2 2 2 2 3 2 3 3" xfId="15759" xr:uid="{0DC7F81E-2931-4E29-B0C8-5D7ACF58D7C6}"/>
    <cellStyle name="Normal 12 2 2 2 2 3 2 3 3 2" xfId="27571" xr:uid="{15E78238-B4F0-474A-BBFB-ED39D071B35C}"/>
    <cellStyle name="Normal 12 2 2 2 2 3 2 3 4" xfId="27572" xr:uid="{35CF5991-582F-49B5-9698-C5367590D058}"/>
    <cellStyle name="Normal 12 2 2 2 2 3 2 4" xfId="4779" xr:uid="{98785FCB-C4D6-40F0-A27C-86003939B86D}"/>
    <cellStyle name="Normal 12 2 2 2 2 3 2 4 2" xfId="10269" xr:uid="{386A9CEB-DF46-4314-8C4A-50D26F902682}"/>
    <cellStyle name="Normal 12 2 2 2 2 3 2 4 2 2" xfId="23079" xr:uid="{E9636CFA-EABD-48CD-943D-21770050CB72}"/>
    <cellStyle name="Normal 12 2 2 2 2 3 2 4 2 2 2" xfId="27573" xr:uid="{73A7A09B-0FCD-432F-A5A3-FA1EE3F7112D}"/>
    <cellStyle name="Normal 12 2 2 2 2 3 2 4 2 3" xfId="27574" xr:uid="{92F46940-05F1-4026-84EA-14B1711B44E2}"/>
    <cellStyle name="Normal 12 2 2 2 2 3 2 4 3" xfId="17589" xr:uid="{1C757CEC-2F6A-454D-96D5-0D0F10C4BA39}"/>
    <cellStyle name="Normal 12 2 2 2 2 3 2 4 3 2" xfId="27575" xr:uid="{D941BFCB-184D-4597-9B3E-C6232BD6220A}"/>
    <cellStyle name="Normal 12 2 2 2 2 3 2 4 4" xfId="27576" xr:uid="{E3B6E3B2-8993-4DD3-9816-9E6847B58959}"/>
    <cellStyle name="Normal 12 2 2 2 2 3 2 5" xfId="12099" xr:uid="{B1FC216B-7D71-4832-BDA1-262279071AF6}"/>
    <cellStyle name="Normal 12 2 2 2 2 3 2 5 2" xfId="24909" xr:uid="{517F8FD0-F5F8-4498-B3D7-EBEBC10D6298}"/>
    <cellStyle name="Normal 12 2 2 2 2 3 2 5 2 2" xfId="27577" xr:uid="{A138EA8A-ECE8-419E-BBD8-39E38142DED7}"/>
    <cellStyle name="Normal 12 2 2 2 2 3 2 5 3" xfId="27578" xr:uid="{05F0D696-EB90-4561-A2AA-83F9C786283A}"/>
    <cellStyle name="Normal 12 2 2 2 2 3 2 6" xfId="6609" xr:uid="{E21FF923-D01D-479E-BB4A-B4CFCEE96FE4}"/>
    <cellStyle name="Normal 12 2 2 2 2 3 2 6 2" xfId="19419" xr:uid="{E16D7818-DE45-4103-B066-1568CD08B067}"/>
    <cellStyle name="Normal 12 2 2 2 2 3 2 6 2 2" xfId="27579" xr:uid="{5A3A0C51-9C7C-4EAD-8F04-11D4F096A685}"/>
    <cellStyle name="Normal 12 2 2 2 2 3 2 6 3" xfId="27580" xr:uid="{04E49FCF-B62E-48DD-AB2A-969D110CC184}"/>
    <cellStyle name="Normal 12 2 2 2 2 3 2 7" xfId="13929" xr:uid="{615D7F41-18CC-4C0C-B83F-2410E1FA94F4}"/>
    <cellStyle name="Normal 12 2 2 2 2 3 2 7 2" xfId="27581" xr:uid="{57C18024-22BF-4867-AB25-59D1C31610CF}"/>
    <cellStyle name="Normal 12 2 2 2 2 3 2 8" xfId="27582" xr:uid="{2209A7A1-E074-4955-B934-47D0D0C88840}"/>
    <cellStyle name="Normal 12 2 2 2 2 3 3" xfId="1613" xr:uid="{03BD3D40-78B8-4259-9451-B43D439A635C}"/>
    <cellStyle name="Normal 12 2 2 2 2 3 3 2" xfId="3443" xr:uid="{CDE7792C-DF7F-4FC5-8F1A-F9DDD0D6CFB2}"/>
    <cellStyle name="Normal 12 2 2 2 2 3 3 2 2" xfId="8933" xr:uid="{2FB79F7D-C85D-4138-AB0C-0D6B40FD49B2}"/>
    <cellStyle name="Normal 12 2 2 2 2 3 3 2 2 2" xfId="21743" xr:uid="{9C53A8EF-53F1-45D2-A56B-0D8204307A07}"/>
    <cellStyle name="Normal 12 2 2 2 2 3 3 2 2 2 2" xfId="27583" xr:uid="{32D18411-98F7-4A3C-A446-28F5AD87B7B0}"/>
    <cellStyle name="Normal 12 2 2 2 2 3 3 2 2 3" xfId="27584" xr:uid="{04998396-0EFE-4D1A-895B-223A6035DE03}"/>
    <cellStyle name="Normal 12 2 2 2 2 3 3 2 3" xfId="16253" xr:uid="{3E22866B-6B2E-4388-ADD1-32FB6D1441AF}"/>
    <cellStyle name="Normal 12 2 2 2 2 3 3 2 3 2" xfId="27585" xr:uid="{B9729342-FF2B-4498-8A9F-F73AC83191E7}"/>
    <cellStyle name="Normal 12 2 2 2 2 3 3 2 4" xfId="27586" xr:uid="{227E631D-E5D2-4387-9EDC-A91077EDB8D4}"/>
    <cellStyle name="Normal 12 2 2 2 2 3 3 3" xfId="5273" xr:uid="{9322C5A8-F17B-4E47-9147-D09121487197}"/>
    <cellStyle name="Normal 12 2 2 2 2 3 3 3 2" xfId="10763" xr:uid="{2B6EB5E2-28CF-4995-A81E-78E3FD0029C9}"/>
    <cellStyle name="Normal 12 2 2 2 2 3 3 3 2 2" xfId="23573" xr:uid="{A69BBE43-B842-4382-8DFF-53BA537B06B3}"/>
    <cellStyle name="Normal 12 2 2 2 2 3 3 3 2 2 2" xfId="27587" xr:uid="{F9D71F23-2603-44F2-AF25-5360223E999C}"/>
    <cellStyle name="Normal 12 2 2 2 2 3 3 3 2 3" xfId="27588" xr:uid="{B3096FF3-2B30-4CDB-894B-C8A934FC2A47}"/>
    <cellStyle name="Normal 12 2 2 2 2 3 3 3 3" xfId="18083" xr:uid="{70EFC154-1EF9-4579-9CD4-055538168E71}"/>
    <cellStyle name="Normal 12 2 2 2 2 3 3 3 3 2" xfId="27589" xr:uid="{87E21AEE-0908-4020-AADE-86DCF60E9123}"/>
    <cellStyle name="Normal 12 2 2 2 2 3 3 3 4" xfId="27590" xr:uid="{BB1453D2-815B-499D-9FEF-F26491D924E9}"/>
    <cellStyle name="Normal 12 2 2 2 2 3 3 4" xfId="12593" xr:uid="{7B795083-BE0E-4E84-9A96-82683B1107B2}"/>
    <cellStyle name="Normal 12 2 2 2 2 3 3 4 2" xfId="25403" xr:uid="{E3784C4E-F62F-47D6-87B4-5F4B800C10E5}"/>
    <cellStyle name="Normal 12 2 2 2 2 3 3 4 2 2" xfId="27591" xr:uid="{D588419A-D241-4731-86E3-AFB1206D2661}"/>
    <cellStyle name="Normal 12 2 2 2 2 3 3 4 3" xfId="27592" xr:uid="{EF581192-A4BD-496B-A1F4-5D86CC9BD4E0}"/>
    <cellStyle name="Normal 12 2 2 2 2 3 3 5" xfId="7103" xr:uid="{7F34F5F6-E15F-410B-BFC4-DE97B0367B07}"/>
    <cellStyle name="Normal 12 2 2 2 2 3 3 5 2" xfId="19913" xr:uid="{737F3A86-59C7-47C4-97D4-9B306F85EFEE}"/>
    <cellStyle name="Normal 12 2 2 2 2 3 3 5 2 2" xfId="27593" xr:uid="{0B29A253-FA8C-4433-AD1F-0D06A8D5F6B0}"/>
    <cellStyle name="Normal 12 2 2 2 2 3 3 5 3" xfId="27594" xr:uid="{B7ADA560-9739-4271-A8FF-7BDEF919F436}"/>
    <cellStyle name="Normal 12 2 2 2 2 3 3 6" xfId="14423" xr:uid="{E1888EA4-52B4-4C9D-A2ED-7060871730CD}"/>
    <cellStyle name="Normal 12 2 2 2 2 3 3 6 2" xfId="27595" xr:uid="{6E2F2AEA-1585-4894-9641-0E20D77A22AD}"/>
    <cellStyle name="Normal 12 2 2 2 2 3 3 7" xfId="27596" xr:uid="{D3C36E69-23BA-4308-A47E-08588528D8CB}"/>
    <cellStyle name="Normal 12 2 2 2 2 3 4" xfId="2549" xr:uid="{DDC93598-73A0-4A5B-9C2A-EE48F8009A6D}"/>
    <cellStyle name="Normal 12 2 2 2 2 3 4 2" xfId="8039" xr:uid="{FC231508-D575-45F0-ACAA-9FEB08942E97}"/>
    <cellStyle name="Normal 12 2 2 2 2 3 4 2 2" xfId="20849" xr:uid="{768C6F66-6AFE-4ABC-BCC0-00E2BB6F5F1D}"/>
    <cellStyle name="Normal 12 2 2 2 2 3 4 2 2 2" xfId="27597" xr:uid="{CF16297A-D8BC-4D21-B7DB-C7A1306CAE85}"/>
    <cellStyle name="Normal 12 2 2 2 2 3 4 2 3" xfId="27598" xr:uid="{D34E2B5B-61D0-4DEB-AEAA-313AF1DFDDDD}"/>
    <cellStyle name="Normal 12 2 2 2 2 3 4 3" xfId="15359" xr:uid="{0A859E98-9BCC-44DB-8F09-4B436444BD08}"/>
    <cellStyle name="Normal 12 2 2 2 2 3 4 3 2" xfId="27599" xr:uid="{7838ADD5-8934-48B3-B2B3-A78B680EB73D}"/>
    <cellStyle name="Normal 12 2 2 2 2 3 4 4" xfId="27600" xr:uid="{40FF7FD5-4908-426A-9C9B-99DA24E81CCC}"/>
    <cellStyle name="Normal 12 2 2 2 2 3 5" xfId="4379" xr:uid="{1597F579-BFE4-4894-955F-777DF076DD9A}"/>
    <cellStyle name="Normal 12 2 2 2 2 3 5 2" xfId="9869" xr:uid="{3E29765F-46AF-4EFD-BC4E-CB4B2F60DDA3}"/>
    <cellStyle name="Normal 12 2 2 2 2 3 5 2 2" xfId="22679" xr:uid="{59AFAD16-49D0-4F0B-A62C-07B66CC3FD8B}"/>
    <cellStyle name="Normal 12 2 2 2 2 3 5 2 2 2" xfId="27601" xr:uid="{E4A6310E-409C-494F-89A7-007A93A5A89E}"/>
    <cellStyle name="Normal 12 2 2 2 2 3 5 2 3" xfId="27602" xr:uid="{DD1A581D-D5BC-488B-9068-9C6D48E37C0B}"/>
    <cellStyle name="Normal 12 2 2 2 2 3 5 3" xfId="17189" xr:uid="{70D557FE-1CCD-4EA9-BD7F-0FCE73C38816}"/>
    <cellStyle name="Normal 12 2 2 2 2 3 5 3 2" xfId="27603" xr:uid="{176D954E-C335-4747-AE30-30F0016E840E}"/>
    <cellStyle name="Normal 12 2 2 2 2 3 5 4" xfId="27604" xr:uid="{EDDB6A4A-5B79-4868-8988-A7D85DC0BF38}"/>
    <cellStyle name="Normal 12 2 2 2 2 3 6" xfId="11699" xr:uid="{32784320-8C5E-4EA2-9AA4-44A93634186B}"/>
    <cellStyle name="Normal 12 2 2 2 2 3 6 2" xfId="24509" xr:uid="{CD2B0FBA-CE92-4857-BC6E-9DF66F6E8D3F}"/>
    <cellStyle name="Normal 12 2 2 2 2 3 6 2 2" xfId="27605" xr:uid="{97BAF283-0A8A-4E20-8311-A00683C4C086}"/>
    <cellStyle name="Normal 12 2 2 2 2 3 6 3" xfId="27606" xr:uid="{04E4179F-6F17-4D89-9E53-8014CD24309A}"/>
    <cellStyle name="Normal 12 2 2 2 2 3 7" xfId="6209" xr:uid="{C8EC183E-B81C-4D73-B632-2F0E199C0AEF}"/>
    <cellStyle name="Normal 12 2 2 2 2 3 7 2" xfId="19019" xr:uid="{39CBE3C5-E43C-4666-8DBB-DD53764E46ED}"/>
    <cellStyle name="Normal 12 2 2 2 2 3 7 2 2" xfId="27607" xr:uid="{870D2730-058E-494A-8AE9-71A42E9813EC}"/>
    <cellStyle name="Normal 12 2 2 2 2 3 7 3" xfId="27608" xr:uid="{737C96E2-C680-4E0F-80B3-D16D0D133521}"/>
    <cellStyle name="Normal 12 2 2 2 2 3 8" xfId="13529" xr:uid="{A61900DE-B584-4FB8-B32C-FB2E9FBBDCE4}"/>
    <cellStyle name="Normal 12 2 2 2 2 3 8 2" xfId="27609" xr:uid="{71B6A35E-7FC4-4D30-978B-6089B2B75F98}"/>
    <cellStyle name="Normal 12 2 2 2 2 3 9" xfId="27610" xr:uid="{A1BC3936-1068-48C9-A187-7DF052D08EB7}"/>
    <cellStyle name="Normal 12 2 2 2 2 4" xfId="493" xr:uid="{858A9A74-F1C6-4CFA-9B99-B9329A273DE7}"/>
    <cellStyle name="Normal 12 2 2 2 2 4 2" xfId="1388" xr:uid="{79CF39A8-10F4-4272-BAF0-4031A43A6232}"/>
    <cellStyle name="Normal 12 2 2 2 2 4 2 2" xfId="3218" xr:uid="{8CFB9449-CF62-4D2B-BC03-37C4C59572E8}"/>
    <cellStyle name="Normal 12 2 2 2 2 4 2 2 2" xfId="8708" xr:uid="{70D446E0-B042-4DF3-9C2C-65BAFFB62DE1}"/>
    <cellStyle name="Normal 12 2 2 2 2 4 2 2 2 2" xfId="21518" xr:uid="{2214C55F-BFC0-47B0-BF38-40FDCDCAA277}"/>
    <cellStyle name="Normal 12 2 2 2 2 4 2 2 2 2 2" xfId="27611" xr:uid="{40E2A19F-1284-4C5B-AA8D-F808DB4D8C3A}"/>
    <cellStyle name="Normal 12 2 2 2 2 4 2 2 2 3" xfId="27612" xr:uid="{14C7302C-6D11-489F-BDA4-AC2D22ABCB23}"/>
    <cellStyle name="Normal 12 2 2 2 2 4 2 2 3" xfId="16028" xr:uid="{B556EDA7-3689-4EB3-B471-585824A9106C}"/>
    <cellStyle name="Normal 12 2 2 2 2 4 2 2 3 2" xfId="27613" xr:uid="{40F81EEF-A62A-43DD-AF17-6013AA81E6EB}"/>
    <cellStyle name="Normal 12 2 2 2 2 4 2 2 4" xfId="27614" xr:uid="{8891299A-95B6-43FF-9551-9BD23C23DA43}"/>
    <cellStyle name="Normal 12 2 2 2 2 4 2 3" xfId="5048" xr:uid="{232F0FBF-20DF-4D09-A667-6C00908FA24D}"/>
    <cellStyle name="Normal 12 2 2 2 2 4 2 3 2" xfId="10538" xr:uid="{BA109D4C-23D2-457D-B012-2BCD4DE593DD}"/>
    <cellStyle name="Normal 12 2 2 2 2 4 2 3 2 2" xfId="23348" xr:uid="{4CF7DB52-1BEF-4B99-B418-615CB9360E1B}"/>
    <cellStyle name="Normal 12 2 2 2 2 4 2 3 2 2 2" xfId="27615" xr:uid="{15CA5BCF-0557-4DC9-B074-278E1E79BAAE}"/>
    <cellStyle name="Normal 12 2 2 2 2 4 2 3 2 3" xfId="27616" xr:uid="{6CBA9A74-897B-4647-9F91-B413EDCE8F0F}"/>
    <cellStyle name="Normal 12 2 2 2 2 4 2 3 3" xfId="17858" xr:uid="{9B189C62-B850-41EB-B53D-3898EF76E1B4}"/>
    <cellStyle name="Normal 12 2 2 2 2 4 2 3 3 2" xfId="27617" xr:uid="{71C4615E-E146-485E-9F87-ED392D62B4DB}"/>
    <cellStyle name="Normal 12 2 2 2 2 4 2 3 4" xfId="27618" xr:uid="{9ADCE840-9BCD-4B1E-8F45-6755B8631A74}"/>
    <cellStyle name="Normal 12 2 2 2 2 4 2 4" xfId="12368" xr:uid="{5549DADE-8006-4C41-B50B-28707C11F432}"/>
    <cellStyle name="Normal 12 2 2 2 2 4 2 4 2" xfId="25178" xr:uid="{3FDC822A-9AF1-4B1D-8376-FE9BE593B11C}"/>
    <cellStyle name="Normal 12 2 2 2 2 4 2 4 2 2" xfId="27619" xr:uid="{255A8507-B510-47A5-A077-FB5078909596}"/>
    <cellStyle name="Normal 12 2 2 2 2 4 2 4 3" xfId="27620" xr:uid="{1E9E7F47-AA88-4870-B58C-3660CE9A0890}"/>
    <cellStyle name="Normal 12 2 2 2 2 4 2 5" xfId="6878" xr:uid="{7C7BE1CE-69DF-445B-8818-B1477E0EC938}"/>
    <cellStyle name="Normal 12 2 2 2 2 4 2 5 2" xfId="19688" xr:uid="{70C66F23-EDA4-45C4-A73C-76335BFD4E0D}"/>
    <cellStyle name="Normal 12 2 2 2 2 4 2 5 2 2" xfId="27621" xr:uid="{B9D70F44-03C9-48C4-B34A-8375232102CF}"/>
    <cellStyle name="Normal 12 2 2 2 2 4 2 5 3" xfId="27622" xr:uid="{598BFF31-475D-4EEB-BA2F-91F86315B55E}"/>
    <cellStyle name="Normal 12 2 2 2 2 4 2 6" xfId="14198" xr:uid="{62A3BA0B-78A3-4252-BAC5-476AE483497A}"/>
    <cellStyle name="Normal 12 2 2 2 2 4 2 6 2" xfId="27623" xr:uid="{C4AEC67F-A95C-4F54-9DE2-A4C9F35D6B45}"/>
    <cellStyle name="Normal 12 2 2 2 2 4 2 7" xfId="27624" xr:uid="{C3427B36-4FA9-4915-83DE-8B10F54193D1}"/>
    <cellStyle name="Normal 12 2 2 2 2 4 3" xfId="2324" xr:uid="{7B61579A-5DAD-43F7-A8D8-E9E60545BCA2}"/>
    <cellStyle name="Normal 12 2 2 2 2 4 3 2" xfId="7814" xr:uid="{CB793BCD-7344-42E5-98F0-6A636D4B373C}"/>
    <cellStyle name="Normal 12 2 2 2 2 4 3 2 2" xfId="20624" xr:uid="{CD854F49-57AB-4C59-B1C5-C564C58386A9}"/>
    <cellStyle name="Normal 12 2 2 2 2 4 3 2 2 2" xfId="27625" xr:uid="{40A4BB01-6E68-4D09-B31B-98DCF86644A1}"/>
    <cellStyle name="Normal 12 2 2 2 2 4 3 2 3" xfId="27626" xr:uid="{F4FFD251-ABB4-4EDF-8338-BDCEB34C68F4}"/>
    <cellStyle name="Normal 12 2 2 2 2 4 3 3" xfId="15134" xr:uid="{D156B0C5-9D68-40DB-84C1-8AC60F8C967F}"/>
    <cellStyle name="Normal 12 2 2 2 2 4 3 3 2" xfId="27627" xr:uid="{2D0C10CF-7991-484D-A664-260D59E771DA}"/>
    <cellStyle name="Normal 12 2 2 2 2 4 3 4" xfId="27628" xr:uid="{EF4145E2-EEDA-4A83-8E1B-D83158866D38}"/>
    <cellStyle name="Normal 12 2 2 2 2 4 4" xfId="4154" xr:uid="{310B4F9B-52B6-49E8-ACE3-04E9E9A4794C}"/>
    <cellStyle name="Normal 12 2 2 2 2 4 4 2" xfId="9644" xr:uid="{9B8F87CC-7202-45FE-8C51-AAE20B9CAECE}"/>
    <cellStyle name="Normal 12 2 2 2 2 4 4 2 2" xfId="22454" xr:uid="{73F7C292-8B0D-4712-B2CA-5B6A119466A4}"/>
    <cellStyle name="Normal 12 2 2 2 2 4 4 2 2 2" xfId="27629" xr:uid="{BDD17EC2-FAED-4082-9578-BE0D44B809BB}"/>
    <cellStyle name="Normal 12 2 2 2 2 4 4 2 3" xfId="27630" xr:uid="{D6C68ED0-39B6-4179-A2A2-EFC6A5556340}"/>
    <cellStyle name="Normal 12 2 2 2 2 4 4 3" xfId="16964" xr:uid="{9300DD56-6D0C-4AD9-9C0A-F2182823580E}"/>
    <cellStyle name="Normal 12 2 2 2 2 4 4 3 2" xfId="27631" xr:uid="{17794A2B-6FF3-4C33-8C8D-FC91BE0F77A9}"/>
    <cellStyle name="Normal 12 2 2 2 2 4 4 4" xfId="27632" xr:uid="{39D2DD90-411F-455A-9CB2-11CD2FFDCEF1}"/>
    <cellStyle name="Normal 12 2 2 2 2 4 5" xfId="11474" xr:uid="{B0D93E1C-4203-4F01-BD0B-E42D09C32B22}"/>
    <cellStyle name="Normal 12 2 2 2 2 4 5 2" xfId="24284" xr:uid="{003E261E-BCC2-4DD2-9FA3-4FCFCC6C4A23}"/>
    <cellStyle name="Normal 12 2 2 2 2 4 5 2 2" xfId="27633" xr:uid="{8969050C-086F-47A8-BD3B-CBE2112ADAD7}"/>
    <cellStyle name="Normal 12 2 2 2 2 4 5 3" xfId="27634" xr:uid="{66A0918B-AA5A-4310-87F2-F28B6CA7C007}"/>
    <cellStyle name="Normal 12 2 2 2 2 4 6" xfId="5984" xr:uid="{0F0AB576-8965-49CC-9CAF-1BF0D5542B01}"/>
    <cellStyle name="Normal 12 2 2 2 2 4 6 2" xfId="18794" xr:uid="{4AEBB972-F287-487A-8E32-45469C27E97B}"/>
    <cellStyle name="Normal 12 2 2 2 2 4 6 2 2" xfId="27635" xr:uid="{90BD340E-2E58-4B18-8BC9-D3F1423ADF89}"/>
    <cellStyle name="Normal 12 2 2 2 2 4 6 3" xfId="27636" xr:uid="{8BBC17F2-A96A-4135-BC08-0877F86DB1CF}"/>
    <cellStyle name="Normal 12 2 2 2 2 4 7" xfId="13304" xr:uid="{DE653D1A-90B8-4777-A4A5-D533A0E5F8E2}"/>
    <cellStyle name="Normal 12 2 2 2 2 4 7 2" xfId="27637" xr:uid="{E630DAEF-8E68-4BB9-803C-BE2F33DFCBC6}"/>
    <cellStyle name="Normal 12 2 2 2 2 4 8" xfId="27638" xr:uid="{3737D9B2-7C17-4C4C-88D5-9B9164A2BCD0}"/>
    <cellStyle name="Normal 12 2 2 2 2 5" xfId="852" xr:uid="{CAF1CE40-FA07-47C0-AB0F-8810E67D5E05}"/>
    <cellStyle name="Normal 12 2 2 2 2 5 2" xfId="1747" xr:uid="{AECB177E-3E62-451D-8AFD-526EF5FDFB94}"/>
    <cellStyle name="Normal 12 2 2 2 2 5 2 2" xfId="3577" xr:uid="{5AC9F2D6-468B-4717-8E4F-3820BFB5DF6F}"/>
    <cellStyle name="Normal 12 2 2 2 2 5 2 2 2" xfId="9067" xr:uid="{0D2A50FD-E884-4493-941E-CA60048EC388}"/>
    <cellStyle name="Normal 12 2 2 2 2 5 2 2 2 2" xfId="21877" xr:uid="{6D2655EA-A18C-46DA-AD6F-713912166A7D}"/>
    <cellStyle name="Normal 12 2 2 2 2 5 2 2 2 2 2" xfId="27639" xr:uid="{0E15B7A1-F1EE-492B-AAB2-0F74D2E9B934}"/>
    <cellStyle name="Normal 12 2 2 2 2 5 2 2 2 3" xfId="27640" xr:uid="{FC437DC6-527E-40A5-8F1E-76C83D11CB54}"/>
    <cellStyle name="Normal 12 2 2 2 2 5 2 2 3" xfId="16387" xr:uid="{FB1A8985-2028-463F-B9B4-76A989E333E0}"/>
    <cellStyle name="Normal 12 2 2 2 2 5 2 2 3 2" xfId="27641" xr:uid="{7E10C427-0292-40D1-B44E-1EE81D45AA64}"/>
    <cellStyle name="Normal 12 2 2 2 2 5 2 2 4" xfId="27642" xr:uid="{7009ECE2-EE3C-457E-A1A1-C13612EE11E5}"/>
    <cellStyle name="Normal 12 2 2 2 2 5 2 3" xfId="5407" xr:uid="{84B8943D-B478-4803-9DDC-898D36342B85}"/>
    <cellStyle name="Normal 12 2 2 2 2 5 2 3 2" xfId="10897" xr:uid="{CD1D12B3-C4F6-41BE-9E74-E006BD268846}"/>
    <cellStyle name="Normal 12 2 2 2 2 5 2 3 2 2" xfId="23707" xr:uid="{DD841A5E-B4B6-4421-8010-548DC764976F}"/>
    <cellStyle name="Normal 12 2 2 2 2 5 2 3 2 2 2" xfId="27643" xr:uid="{BA8C20D7-ACF0-48FC-8291-7B0B47F2BBE3}"/>
    <cellStyle name="Normal 12 2 2 2 2 5 2 3 2 3" xfId="27644" xr:uid="{9F98BABF-8121-4686-80CF-D7D6A3C294C5}"/>
    <cellStyle name="Normal 12 2 2 2 2 5 2 3 3" xfId="18217" xr:uid="{E70E4EF8-3D1F-4872-BB4C-2BD3A500CDBA}"/>
    <cellStyle name="Normal 12 2 2 2 2 5 2 3 3 2" xfId="27645" xr:uid="{9ECA82C7-76B0-48F7-821A-9EAA56AB1825}"/>
    <cellStyle name="Normal 12 2 2 2 2 5 2 3 4" xfId="27646" xr:uid="{7023DAAF-6550-44FC-918D-DF05EAF02B65}"/>
    <cellStyle name="Normal 12 2 2 2 2 5 2 4" xfId="12727" xr:uid="{AB23DA13-F3B9-42CA-8CF0-C8781B6F4A6C}"/>
    <cellStyle name="Normal 12 2 2 2 2 5 2 4 2" xfId="25537" xr:uid="{393927A2-A0DC-4011-A86A-842BF7F4F742}"/>
    <cellStyle name="Normal 12 2 2 2 2 5 2 4 2 2" xfId="27647" xr:uid="{CD252C97-1871-484E-B365-BE47D2454E97}"/>
    <cellStyle name="Normal 12 2 2 2 2 5 2 4 3" xfId="27648" xr:uid="{18BFAFF7-1C94-4FDE-B3F1-E85C61FAAFCB}"/>
    <cellStyle name="Normal 12 2 2 2 2 5 2 5" xfId="7237" xr:uid="{DDB46615-CFFB-49D1-8332-51D1948D7800}"/>
    <cellStyle name="Normal 12 2 2 2 2 5 2 5 2" xfId="20047" xr:uid="{44D08959-54E4-4118-8120-21FDFFFC0FC4}"/>
    <cellStyle name="Normal 12 2 2 2 2 5 2 5 2 2" xfId="27649" xr:uid="{826EB36F-280E-44D3-8CF0-A793E1875FC6}"/>
    <cellStyle name="Normal 12 2 2 2 2 5 2 5 3" xfId="27650" xr:uid="{07B3DD23-4F09-4C85-A3D5-0F9F85B091B0}"/>
    <cellStyle name="Normal 12 2 2 2 2 5 2 6" xfId="14557" xr:uid="{C4CF91A0-CB73-4271-BD75-395FA9FD45B1}"/>
    <cellStyle name="Normal 12 2 2 2 2 5 2 6 2" xfId="27651" xr:uid="{0247432D-B903-4029-936C-9772CC0B5223}"/>
    <cellStyle name="Normal 12 2 2 2 2 5 2 7" xfId="27652" xr:uid="{C8C149C4-F16E-4721-9D26-22C76DF3B120}"/>
    <cellStyle name="Normal 12 2 2 2 2 5 3" xfId="2683" xr:uid="{A8CFE9C8-B07D-4F3B-B79E-33D049B3BEF3}"/>
    <cellStyle name="Normal 12 2 2 2 2 5 3 2" xfId="8173" xr:uid="{8FCE9504-C887-46DC-A934-E0513ED4BB90}"/>
    <cellStyle name="Normal 12 2 2 2 2 5 3 2 2" xfId="20983" xr:uid="{B0149781-F5C1-4CB9-B2CB-584F49BDE441}"/>
    <cellStyle name="Normal 12 2 2 2 2 5 3 2 2 2" xfId="27653" xr:uid="{2D26949F-B46E-4B77-BB3E-8D9ACAA0AD33}"/>
    <cellStyle name="Normal 12 2 2 2 2 5 3 2 3" xfId="27654" xr:uid="{BB248B05-064E-426C-B79F-8AA93465740C}"/>
    <cellStyle name="Normal 12 2 2 2 2 5 3 3" xfId="15493" xr:uid="{6D95A914-702A-4F68-8858-477B4764559F}"/>
    <cellStyle name="Normal 12 2 2 2 2 5 3 3 2" xfId="27655" xr:uid="{B69FE608-9E7D-43B2-A8C3-38392F4DE4FE}"/>
    <cellStyle name="Normal 12 2 2 2 2 5 3 4" xfId="27656" xr:uid="{3FBE2882-906B-4194-8EE5-E30CA663D51D}"/>
    <cellStyle name="Normal 12 2 2 2 2 5 4" xfId="4513" xr:uid="{A7B19E2D-A54F-4B91-9384-99FFAC2653CB}"/>
    <cellStyle name="Normal 12 2 2 2 2 5 4 2" xfId="10003" xr:uid="{3D4E6538-C93C-4B7B-9982-00F91CB07580}"/>
    <cellStyle name="Normal 12 2 2 2 2 5 4 2 2" xfId="22813" xr:uid="{F9921A2E-164A-474D-A434-32F4B44D5552}"/>
    <cellStyle name="Normal 12 2 2 2 2 5 4 2 2 2" xfId="27657" xr:uid="{6BD26B14-9EBD-4463-B77C-B7C9ECE1E513}"/>
    <cellStyle name="Normal 12 2 2 2 2 5 4 2 3" xfId="27658" xr:uid="{A646948E-C977-4A36-A331-A7B756388C51}"/>
    <cellStyle name="Normal 12 2 2 2 2 5 4 3" xfId="17323" xr:uid="{2B203E48-4C07-4B66-ACF6-4583F25836CB}"/>
    <cellStyle name="Normal 12 2 2 2 2 5 4 3 2" xfId="27659" xr:uid="{B8AE05C5-0333-474C-97DD-3C32793D828A}"/>
    <cellStyle name="Normal 12 2 2 2 2 5 4 4" xfId="27660" xr:uid="{0C784F66-6A50-4277-B12D-43CFF533187B}"/>
    <cellStyle name="Normal 12 2 2 2 2 5 5" xfId="11833" xr:uid="{8E872EA3-AC84-41A9-BCB8-3F1F5373AB37}"/>
    <cellStyle name="Normal 12 2 2 2 2 5 5 2" xfId="24643" xr:uid="{19B7DD11-A9FC-4156-AA6C-155D0DF784D8}"/>
    <cellStyle name="Normal 12 2 2 2 2 5 5 2 2" xfId="27661" xr:uid="{3D5E60A0-273B-41AC-8930-B375CDF21CAB}"/>
    <cellStyle name="Normal 12 2 2 2 2 5 5 3" xfId="27662" xr:uid="{A98E27AD-3A62-4E0A-97D5-08C73C0BEC0D}"/>
    <cellStyle name="Normal 12 2 2 2 2 5 6" xfId="6343" xr:uid="{14119188-2B72-4368-88BD-9F5828E1CBA3}"/>
    <cellStyle name="Normal 12 2 2 2 2 5 6 2" xfId="19153" xr:uid="{D09D1C7A-1961-4F17-89EE-F83B2B5300F5}"/>
    <cellStyle name="Normal 12 2 2 2 2 5 6 2 2" xfId="27663" xr:uid="{0E4155F9-8738-49E2-8A49-31B4C33BEF92}"/>
    <cellStyle name="Normal 12 2 2 2 2 5 6 3" xfId="27664" xr:uid="{137F7B5B-FF90-4865-BC9B-0947D0E00392}"/>
    <cellStyle name="Normal 12 2 2 2 2 5 7" xfId="13663" xr:uid="{697973F1-9B79-4EEE-AF47-E61BDF10ECF6}"/>
    <cellStyle name="Normal 12 2 2 2 2 5 7 2" xfId="27665" xr:uid="{2F1263BF-07FF-4D22-9C5B-8535FA6B99D9}"/>
    <cellStyle name="Normal 12 2 2 2 2 5 8" xfId="27666" xr:uid="{B6801496-2724-49EA-A37E-DFFC8F37A3FE}"/>
    <cellStyle name="Normal 12 2 2 2 2 6" xfId="1253" xr:uid="{CBE18085-6AC3-4046-845C-4C6F8AC2A355}"/>
    <cellStyle name="Normal 12 2 2 2 2 6 2" xfId="3083" xr:uid="{6EF35E32-CE49-410F-8B2D-F890D40C4201}"/>
    <cellStyle name="Normal 12 2 2 2 2 6 2 2" xfId="8573" xr:uid="{E439ABE4-70E5-409A-B08A-5EAF4515F8E1}"/>
    <cellStyle name="Normal 12 2 2 2 2 6 2 2 2" xfId="21383" xr:uid="{CCA56512-1AC4-4D70-A52A-02471804FD65}"/>
    <cellStyle name="Normal 12 2 2 2 2 6 2 2 2 2" xfId="27667" xr:uid="{9D0C0F40-1020-4996-8CDA-E4165A3F8108}"/>
    <cellStyle name="Normal 12 2 2 2 2 6 2 2 3" xfId="27668" xr:uid="{74F96BAD-71D4-497F-A1EC-8D1DFBD61C0B}"/>
    <cellStyle name="Normal 12 2 2 2 2 6 2 3" xfId="15893" xr:uid="{C836C01F-A015-41F6-A414-577AA4AD1274}"/>
    <cellStyle name="Normal 12 2 2 2 2 6 2 3 2" xfId="27669" xr:uid="{B37C09E5-5687-4864-8A91-AF65C677FBD5}"/>
    <cellStyle name="Normal 12 2 2 2 2 6 2 4" xfId="27670" xr:uid="{2FC929B1-C2B4-41A7-A6F6-EF5760762A81}"/>
    <cellStyle name="Normal 12 2 2 2 2 6 3" xfId="4913" xr:uid="{7513961A-0089-48AE-9DDB-70B09E51AB34}"/>
    <cellStyle name="Normal 12 2 2 2 2 6 3 2" xfId="10403" xr:uid="{FAF7F520-62BC-4927-AF7E-7585C4D7C000}"/>
    <cellStyle name="Normal 12 2 2 2 2 6 3 2 2" xfId="23213" xr:uid="{8A960ED6-3E5C-4090-9FC8-B9DC55366927}"/>
    <cellStyle name="Normal 12 2 2 2 2 6 3 2 2 2" xfId="27671" xr:uid="{CDEA732C-13BC-4253-95FF-5C9209986AC0}"/>
    <cellStyle name="Normal 12 2 2 2 2 6 3 2 3" xfId="27672" xr:uid="{A7CBB5D8-C3D4-4CF1-8568-C708EA268C4D}"/>
    <cellStyle name="Normal 12 2 2 2 2 6 3 3" xfId="17723" xr:uid="{E41A6EE5-07A4-43F5-87A6-FE62EC692F1F}"/>
    <cellStyle name="Normal 12 2 2 2 2 6 3 3 2" xfId="27673" xr:uid="{F25396B2-CE3E-4B1D-BE5C-30EDCEDCAFB8}"/>
    <cellStyle name="Normal 12 2 2 2 2 6 3 4" xfId="27674" xr:uid="{BB81B89D-7D4E-45FB-80B7-36C78BB45851}"/>
    <cellStyle name="Normal 12 2 2 2 2 6 4" xfId="12233" xr:uid="{70F85F9A-BA63-4863-B51C-AD04F1831EEB}"/>
    <cellStyle name="Normal 12 2 2 2 2 6 4 2" xfId="25043" xr:uid="{E2A7D985-36B0-40C6-A0F3-4024EAA21FAD}"/>
    <cellStyle name="Normal 12 2 2 2 2 6 4 2 2" xfId="27675" xr:uid="{F2AFC350-352A-4F99-8582-B146DC0005ED}"/>
    <cellStyle name="Normal 12 2 2 2 2 6 4 3" xfId="27676" xr:uid="{92527EDE-4B90-45CD-9B70-54433DDCF9B6}"/>
    <cellStyle name="Normal 12 2 2 2 2 6 5" xfId="6743" xr:uid="{E17922CA-6AFC-46DF-81CA-7344E00EBFB6}"/>
    <cellStyle name="Normal 12 2 2 2 2 6 5 2" xfId="19553" xr:uid="{7605C171-77D6-4C92-B8C7-3CF7B6C0E0C7}"/>
    <cellStyle name="Normal 12 2 2 2 2 6 5 2 2" xfId="27677" xr:uid="{9536AB99-FBAB-4AA5-BC3A-15DDF41B3DFC}"/>
    <cellStyle name="Normal 12 2 2 2 2 6 5 3" xfId="27678" xr:uid="{41F77CEE-1734-46F3-9937-EB8842E56568}"/>
    <cellStyle name="Normal 12 2 2 2 2 6 6" xfId="14063" xr:uid="{5CA291C4-DA74-4D40-82D7-CB728EE90847}"/>
    <cellStyle name="Normal 12 2 2 2 2 6 6 2" xfId="27679" xr:uid="{0CA10829-C65B-4DB9-9CB8-30FECB6F5BF8}"/>
    <cellStyle name="Normal 12 2 2 2 2 6 7" xfId="27680" xr:uid="{280635D7-C3BE-4A7A-A103-76C78CD761DB}"/>
    <cellStyle name="Normal 12 2 2 2 2 7" xfId="2189" xr:uid="{CADBDC8E-8CB6-4802-94B7-F799129E16E6}"/>
    <cellStyle name="Normal 12 2 2 2 2 7 2" xfId="7679" xr:uid="{511A8A56-DB1E-427C-AA0D-5B87882F5372}"/>
    <cellStyle name="Normal 12 2 2 2 2 7 2 2" xfId="20489" xr:uid="{D4D71781-77D1-47F8-BA92-2174E55CF057}"/>
    <cellStyle name="Normal 12 2 2 2 2 7 2 2 2" xfId="27681" xr:uid="{8A5B8C19-D52B-40EC-92C0-F2A8B9CA40EF}"/>
    <cellStyle name="Normal 12 2 2 2 2 7 2 3" xfId="27682" xr:uid="{9FAD8523-DA3C-4847-A8C8-E0ECE72F0380}"/>
    <cellStyle name="Normal 12 2 2 2 2 7 3" xfId="14999" xr:uid="{48F36F50-AF7C-4852-82A6-C7997BE7CFF9}"/>
    <cellStyle name="Normal 12 2 2 2 2 7 3 2" xfId="27683" xr:uid="{4F92990E-0974-44AE-96FB-2814CCB5169D}"/>
    <cellStyle name="Normal 12 2 2 2 2 7 4" xfId="27684" xr:uid="{118150B4-2CAB-42B3-B9AF-B27B57DDA534}"/>
    <cellStyle name="Normal 12 2 2 2 2 8" xfId="4019" xr:uid="{33F9126B-77B6-4085-8F31-4A2FFBAB02C7}"/>
    <cellStyle name="Normal 12 2 2 2 2 8 2" xfId="9509" xr:uid="{ED69C889-68EF-48DD-9CD3-0667EBD0E0BD}"/>
    <cellStyle name="Normal 12 2 2 2 2 8 2 2" xfId="22319" xr:uid="{728919B5-DEE0-4EEC-A567-EB839FCD10DE}"/>
    <cellStyle name="Normal 12 2 2 2 2 8 2 2 2" xfId="27685" xr:uid="{57D5B252-A649-44E5-895B-17A9BE2E8B22}"/>
    <cellStyle name="Normal 12 2 2 2 2 8 2 3" xfId="27686" xr:uid="{7C9FE94B-B055-4A13-8C55-AA25660B79EF}"/>
    <cellStyle name="Normal 12 2 2 2 2 8 3" xfId="16829" xr:uid="{4FB7C5C2-F434-4A79-9E9D-335B9D2C4FC3}"/>
    <cellStyle name="Normal 12 2 2 2 2 8 3 2" xfId="27687" xr:uid="{694D9259-33D2-481B-A5E2-BD4FB7711B41}"/>
    <cellStyle name="Normal 12 2 2 2 2 8 4" xfId="27688" xr:uid="{98287B3B-BADC-40A3-98D9-32E3CC74A990}"/>
    <cellStyle name="Normal 12 2 2 2 2 9" xfId="11339" xr:uid="{8FCB49EA-3421-498F-B74B-76C7F31706DB}"/>
    <cellStyle name="Normal 12 2 2 2 2 9 2" xfId="24149" xr:uid="{FD5531BD-5C0C-413E-85C1-F2D1CFCDAD89}"/>
    <cellStyle name="Normal 12 2 2 2 2 9 2 2" xfId="27689" xr:uid="{591A17D6-A4AB-4452-A903-E4DCF2C15942}"/>
    <cellStyle name="Normal 12 2 2 2 2 9 3" xfId="27690" xr:uid="{F9527562-459C-4267-9247-B8E88CEB31D1}"/>
    <cellStyle name="Normal 12 2 2 2 3" xfId="408" xr:uid="{A1C2BAAE-A177-421E-A394-9AB0BBDA6D98}"/>
    <cellStyle name="Normal 12 2 2 2 3 10" xfId="5900" xr:uid="{1C880F07-041D-4E2F-81B7-EC5224E25462}"/>
    <cellStyle name="Normal 12 2 2 2 3 10 2" xfId="18710" xr:uid="{3DC84014-E641-4928-93CF-4EBFB59A7C13}"/>
    <cellStyle name="Normal 12 2 2 2 3 10 2 2" xfId="27691" xr:uid="{3B74B292-1076-4CF3-8A40-76235FDD47BC}"/>
    <cellStyle name="Normal 12 2 2 2 3 10 3" xfId="27692" xr:uid="{961E2260-C02E-46EE-B211-2A40906E3B94}"/>
    <cellStyle name="Normal 12 2 2 2 3 11" xfId="13220" xr:uid="{10DD9295-7686-4DE1-8805-2544DA547CEA}"/>
    <cellStyle name="Normal 12 2 2 2 3 11 2" xfId="27693" xr:uid="{141108E5-4B2B-4129-91B2-B5031616B0A2}"/>
    <cellStyle name="Normal 12 2 2 2 3 12" xfId="27694" xr:uid="{9526E7B8-2C87-4AB8-9FB4-C83BBB6E390D}"/>
    <cellStyle name="Normal 12 2 2 2 3 2" xfId="637" xr:uid="{E23E9C0C-AA3F-4008-AC7B-D96486076641}"/>
    <cellStyle name="Normal 12 2 2 2 3 2 2" xfId="1036" xr:uid="{4E4401EF-12E0-4F95-AAF7-268D65BDE9A3}"/>
    <cellStyle name="Normal 12 2 2 2 3 2 2 2" xfId="1931" xr:uid="{79070274-6F6C-4A14-8DF0-910198372E44}"/>
    <cellStyle name="Normal 12 2 2 2 3 2 2 2 2" xfId="3761" xr:uid="{117B7184-12F8-442D-8326-752DF8E2CA76}"/>
    <cellStyle name="Normal 12 2 2 2 3 2 2 2 2 2" xfId="9251" xr:uid="{E46A9909-A2DF-4CD2-A0F8-E2020DC918BF}"/>
    <cellStyle name="Normal 12 2 2 2 3 2 2 2 2 2 2" xfId="22061" xr:uid="{469BB25C-4AB1-4670-83DA-876DE20D63AA}"/>
    <cellStyle name="Normal 12 2 2 2 3 2 2 2 2 2 2 2" xfId="27695" xr:uid="{C9ECF721-DEB6-489B-A99C-8F6E678AD6D6}"/>
    <cellStyle name="Normal 12 2 2 2 3 2 2 2 2 2 3" xfId="27696" xr:uid="{EF01F182-AFFD-445D-8EBF-1A550223F944}"/>
    <cellStyle name="Normal 12 2 2 2 3 2 2 2 2 3" xfId="16571" xr:uid="{D71D5D2C-7ACC-4C76-BB60-E52262699A2B}"/>
    <cellStyle name="Normal 12 2 2 2 3 2 2 2 2 3 2" xfId="27697" xr:uid="{362CF904-6058-4C45-A10F-CE10855CD0B0}"/>
    <cellStyle name="Normal 12 2 2 2 3 2 2 2 2 4" xfId="27698" xr:uid="{3A7F26F4-56A0-42C3-9DA1-FC6B373BD5CD}"/>
    <cellStyle name="Normal 12 2 2 2 3 2 2 2 3" xfId="5591" xr:uid="{DC6937C9-8E32-467E-9291-346803E43143}"/>
    <cellStyle name="Normal 12 2 2 2 3 2 2 2 3 2" xfId="11081" xr:uid="{C45FE6D0-01E1-42A0-8CC7-44A65BB41143}"/>
    <cellStyle name="Normal 12 2 2 2 3 2 2 2 3 2 2" xfId="23891" xr:uid="{E84B19AC-1C6D-4EE1-83ED-7894E206A49E}"/>
    <cellStyle name="Normal 12 2 2 2 3 2 2 2 3 2 2 2" xfId="27699" xr:uid="{14216189-CE22-4B11-94ED-24EC14F62E5F}"/>
    <cellStyle name="Normal 12 2 2 2 3 2 2 2 3 2 3" xfId="27700" xr:uid="{290F5241-9369-474C-981D-16715483DD76}"/>
    <cellStyle name="Normal 12 2 2 2 3 2 2 2 3 3" xfId="18401" xr:uid="{D3FA0887-898A-4E7D-98FD-D27D7C87BF32}"/>
    <cellStyle name="Normal 12 2 2 2 3 2 2 2 3 3 2" xfId="27701" xr:uid="{108EEF76-742F-456B-8754-2F447131E8A2}"/>
    <cellStyle name="Normal 12 2 2 2 3 2 2 2 3 4" xfId="27702" xr:uid="{6E3DA783-0710-45FA-B088-012747A39F80}"/>
    <cellStyle name="Normal 12 2 2 2 3 2 2 2 4" xfId="12911" xr:uid="{B354B2B0-6EB0-4EED-8B11-83715E89EA1B}"/>
    <cellStyle name="Normal 12 2 2 2 3 2 2 2 4 2" xfId="25721" xr:uid="{3E4B9749-BED3-48EC-9C87-449B0039E990}"/>
    <cellStyle name="Normal 12 2 2 2 3 2 2 2 4 2 2" xfId="27703" xr:uid="{597CDBBB-CA6A-4E68-A1C0-4277F7D81F04}"/>
    <cellStyle name="Normal 12 2 2 2 3 2 2 2 4 3" xfId="27704" xr:uid="{CFC9FC4B-3FA0-4FD0-8D6E-972761E40BE4}"/>
    <cellStyle name="Normal 12 2 2 2 3 2 2 2 5" xfId="7421" xr:uid="{ADAF8C09-A34F-4142-9B31-9D2DEB840910}"/>
    <cellStyle name="Normal 12 2 2 2 3 2 2 2 5 2" xfId="20231" xr:uid="{2069CCB1-F60B-4512-BCEF-9205B8BC2CB6}"/>
    <cellStyle name="Normal 12 2 2 2 3 2 2 2 5 2 2" xfId="27705" xr:uid="{55BD6E7D-D66B-4540-8908-490F0B46B66B}"/>
    <cellStyle name="Normal 12 2 2 2 3 2 2 2 5 3" xfId="27706" xr:uid="{3163338F-CE71-4CC1-85B4-DF5A8C01C87B}"/>
    <cellStyle name="Normal 12 2 2 2 3 2 2 2 6" xfId="14741" xr:uid="{B8823AA5-1D83-4290-A4FF-5322179B3E3E}"/>
    <cellStyle name="Normal 12 2 2 2 3 2 2 2 6 2" xfId="27707" xr:uid="{2F68FC80-2B0F-4683-96F4-B64A69BBEE79}"/>
    <cellStyle name="Normal 12 2 2 2 3 2 2 2 7" xfId="27708" xr:uid="{DED82DB4-F4AB-4D74-9B0E-90ED49C853D5}"/>
    <cellStyle name="Normal 12 2 2 2 3 2 2 3" xfId="2867" xr:uid="{C45D3EF1-85D7-4582-839D-AD4196A2041C}"/>
    <cellStyle name="Normal 12 2 2 2 3 2 2 3 2" xfId="8357" xr:uid="{8EF2F5B1-3D59-45D6-BE4F-7808E95FBB2B}"/>
    <cellStyle name="Normal 12 2 2 2 3 2 2 3 2 2" xfId="21167" xr:uid="{E1BAB6D8-225F-4700-8434-BD3188533C35}"/>
    <cellStyle name="Normal 12 2 2 2 3 2 2 3 2 2 2" xfId="27709" xr:uid="{B5D59F72-802C-4B4D-84F4-8CB161AC0239}"/>
    <cellStyle name="Normal 12 2 2 2 3 2 2 3 2 3" xfId="27710" xr:uid="{A51F4F61-193A-4518-A39B-438EAA7B1F46}"/>
    <cellStyle name="Normal 12 2 2 2 3 2 2 3 3" xfId="15677" xr:uid="{F74D03DA-EEF7-4707-AEA7-392933A8757F}"/>
    <cellStyle name="Normal 12 2 2 2 3 2 2 3 3 2" xfId="27711" xr:uid="{E54BABE0-A4B6-43C1-869F-1EB9ADF25123}"/>
    <cellStyle name="Normal 12 2 2 2 3 2 2 3 4" xfId="27712" xr:uid="{73764913-C20D-41B1-A374-31255E3B2B46}"/>
    <cellStyle name="Normal 12 2 2 2 3 2 2 4" xfId="4697" xr:uid="{12942410-ACB0-4F50-B70D-9BC7586FDF4A}"/>
    <cellStyle name="Normal 12 2 2 2 3 2 2 4 2" xfId="10187" xr:uid="{A72BCF1B-CDF9-4880-A229-41AC9B2F59FF}"/>
    <cellStyle name="Normal 12 2 2 2 3 2 2 4 2 2" xfId="22997" xr:uid="{3687B46D-6348-4EBC-AF5B-C323AFFB1A29}"/>
    <cellStyle name="Normal 12 2 2 2 3 2 2 4 2 2 2" xfId="27713" xr:uid="{D462A67C-C4B6-4952-9003-DE9F46926035}"/>
    <cellStyle name="Normal 12 2 2 2 3 2 2 4 2 3" xfId="27714" xr:uid="{445B0C62-64BD-42C0-9369-397889E2E27C}"/>
    <cellStyle name="Normal 12 2 2 2 3 2 2 4 3" xfId="17507" xr:uid="{96F6E3AB-0CA3-4FC2-9DDA-2162CA7A31D6}"/>
    <cellStyle name="Normal 12 2 2 2 3 2 2 4 3 2" xfId="27715" xr:uid="{E803B898-C4FE-4D84-97B8-896A8B36FD63}"/>
    <cellStyle name="Normal 12 2 2 2 3 2 2 4 4" xfId="27716" xr:uid="{3449B14D-9607-4D23-B6D0-392954353F3D}"/>
    <cellStyle name="Normal 12 2 2 2 3 2 2 5" xfId="12017" xr:uid="{F104B27B-42E3-42F2-81FE-C4C5E2A064D1}"/>
    <cellStyle name="Normal 12 2 2 2 3 2 2 5 2" xfId="24827" xr:uid="{7E9FB272-9D4E-4B12-A079-3856753F2FD0}"/>
    <cellStyle name="Normal 12 2 2 2 3 2 2 5 2 2" xfId="27717" xr:uid="{B1F25BC1-710B-4D43-9834-A6495FBDA15E}"/>
    <cellStyle name="Normal 12 2 2 2 3 2 2 5 3" xfId="27718" xr:uid="{89BC2D23-BD5D-47FC-835D-697FAA497294}"/>
    <cellStyle name="Normal 12 2 2 2 3 2 2 6" xfId="6527" xr:uid="{36376686-BDFE-48D7-B458-9FFB806E205F}"/>
    <cellStyle name="Normal 12 2 2 2 3 2 2 6 2" xfId="19337" xr:uid="{917BFEA2-96EF-41C4-B994-537E7F9AB73A}"/>
    <cellStyle name="Normal 12 2 2 2 3 2 2 6 2 2" xfId="27719" xr:uid="{30CA1968-11A0-4735-957C-055CA76B4E60}"/>
    <cellStyle name="Normal 12 2 2 2 3 2 2 6 3" xfId="27720" xr:uid="{A76A04AD-5BBE-4F3B-A167-DF48786A5DC4}"/>
    <cellStyle name="Normal 12 2 2 2 3 2 2 7" xfId="13847" xr:uid="{E3A1BAB0-EC59-40C3-96A2-9336BE8A0E20}"/>
    <cellStyle name="Normal 12 2 2 2 3 2 2 7 2" xfId="27721" xr:uid="{64649342-6C4E-449E-9185-46D5B7059493}"/>
    <cellStyle name="Normal 12 2 2 2 3 2 2 8" xfId="27722" xr:uid="{6FBB2BB8-D44F-44CA-8BFC-9E6D300A4363}"/>
    <cellStyle name="Normal 12 2 2 2 3 2 3" xfId="1532" xr:uid="{6D649298-7D4C-4BF1-9723-6663C82ECD16}"/>
    <cellStyle name="Normal 12 2 2 2 3 2 3 2" xfId="3362" xr:uid="{E471ADC0-7A10-4C67-A7F7-FF07CBB99C10}"/>
    <cellStyle name="Normal 12 2 2 2 3 2 3 2 2" xfId="8852" xr:uid="{28F6CC82-AC34-461E-9337-8F9C33EEE936}"/>
    <cellStyle name="Normal 12 2 2 2 3 2 3 2 2 2" xfId="21662" xr:uid="{FAA7202F-FCED-4508-94FA-424890ADCB91}"/>
    <cellStyle name="Normal 12 2 2 2 3 2 3 2 2 2 2" xfId="27723" xr:uid="{C986C37B-9000-4057-BA45-31F1885EB286}"/>
    <cellStyle name="Normal 12 2 2 2 3 2 3 2 2 3" xfId="27724" xr:uid="{C00A5D0A-DA0B-4C9C-A200-C932261FC0E6}"/>
    <cellStyle name="Normal 12 2 2 2 3 2 3 2 3" xfId="16172" xr:uid="{BBFDD821-389E-4CEA-80D7-5628C0AEE1DA}"/>
    <cellStyle name="Normal 12 2 2 2 3 2 3 2 3 2" xfId="27725" xr:uid="{8E655D5F-D106-4CB6-8474-BE6AB7728FFA}"/>
    <cellStyle name="Normal 12 2 2 2 3 2 3 2 4" xfId="27726" xr:uid="{A38C5776-739F-4354-ACBD-C9CC89739B7A}"/>
    <cellStyle name="Normal 12 2 2 2 3 2 3 3" xfId="5192" xr:uid="{60C492F7-B1C9-47C1-A74E-93C88174506B}"/>
    <cellStyle name="Normal 12 2 2 2 3 2 3 3 2" xfId="10682" xr:uid="{0405B68A-5FD1-4789-81F4-A9A8B2EB68CF}"/>
    <cellStyle name="Normal 12 2 2 2 3 2 3 3 2 2" xfId="23492" xr:uid="{8E8596EC-606F-4F08-BC1A-50FA82381B4F}"/>
    <cellStyle name="Normal 12 2 2 2 3 2 3 3 2 2 2" xfId="27727" xr:uid="{125A5024-0B8E-4DE3-BA37-0387494A497A}"/>
    <cellStyle name="Normal 12 2 2 2 3 2 3 3 2 3" xfId="27728" xr:uid="{17A8497B-CB91-423D-936F-E5532852EF5B}"/>
    <cellStyle name="Normal 12 2 2 2 3 2 3 3 3" xfId="18002" xr:uid="{B436000F-3084-43B4-8436-0265D903CCF0}"/>
    <cellStyle name="Normal 12 2 2 2 3 2 3 3 3 2" xfId="27729" xr:uid="{856C9F57-6A15-44F3-AC09-9469DCF9CB6D}"/>
    <cellStyle name="Normal 12 2 2 2 3 2 3 3 4" xfId="27730" xr:uid="{6CCABD73-C592-40BA-9596-57231C3D5F3F}"/>
    <cellStyle name="Normal 12 2 2 2 3 2 3 4" xfId="12512" xr:uid="{7F0F24F8-01DF-43AC-9A5C-FAECA2DCF194}"/>
    <cellStyle name="Normal 12 2 2 2 3 2 3 4 2" xfId="25322" xr:uid="{9F0876AF-ECFC-42B7-8F27-08004F3903C3}"/>
    <cellStyle name="Normal 12 2 2 2 3 2 3 4 2 2" xfId="27731" xr:uid="{2BFFE7BB-8009-47D5-977D-A030851E5266}"/>
    <cellStyle name="Normal 12 2 2 2 3 2 3 4 3" xfId="27732" xr:uid="{8F095CF9-5FE2-445F-96A9-6308904FF19D}"/>
    <cellStyle name="Normal 12 2 2 2 3 2 3 5" xfId="7022" xr:uid="{B5DAA0F6-E20A-4281-AB85-D81295736752}"/>
    <cellStyle name="Normal 12 2 2 2 3 2 3 5 2" xfId="19832" xr:uid="{DB9CBCD8-AD26-4817-A3E0-0EFB190C614C}"/>
    <cellStyle name="Normal 12 2 2 2 3 2 3 5 2 2" xfId="27733" xr:uid="{60D1BD90-226A-4D63-8E3F-67A0396843C6}"/>
    <cellStyle name="Normal 12 2 2 2 3 2 3 5 3" xfId="27734" xr:uid="{ADA52219-DBCD-445C-9A71-CD75D7AE811C}"/>
    <cellStyle name="Normal 12 2 2 2 3 2 3 6" xfId="14342" xr:uid="{84155918-89B1-486B-9D25-3CBD2B33A44C}"/>
    <cellStyle name="Normal 12 2 2 2 3 2 3 6 2" xfId="27735" xr:uid="{5503695C-1B6F-4FBB-977D-99A37035DC11}"/>
    <cellStyle name="Normal 12 2 2 2 3 2 3 7" xfId="27736" xr:uid="{10C2428C-37FF-4613-9FC8-7E031ECF424B}"/>
    <cellStyle name="Normal 12 2 2 2 3 2 4" xfId="2468" xr:uid="{DB4D8256-E848-4953-A16E-8E38C045FB2E}"/>
    <cellStyle name="Normal 12 2 2 2 3 2 4 2" xfId="7958" xr:uid="{B9F28D4D-1EFB-4F0A-9A2B-93BF0CC0BB6C}"/>
    <cellStyle name="Normal 12 2 2 2 3 2 4 2 2" xfId="20768" xr:uid="{DFB125F8-B25C-4780-920B-73290D30E35B}"/>
    <cellStyle name="Normal 12 2 2 2 3 2 4 2 2 2" xfId="27737" xr:uid="{54C29317-F38C-47C6-A102-2D2E559AC17D}"/>
    <cellStyle name="Normal 12 2 2 2 3 2 4 2 3" xfId="27738" xr:uid="{2880C05A-219C-4189-BDD9-F8FB14ABB74A}"/>
    <cellStyle name="Normal 12 2 2 2 3 2 4 3" xfId="15278" xr:uid="{CF60AD75-491B-40C6-A9CD-38EF80BF8C0D}"/>
    <cellStyle name="Normal 12 2 2 2 3 2 4 3 2" xfId="27739" xr:uid="{73D9DA10-9EA9-4CD1-8B61-1EE52E52C4DC}"/>
    <cellStyle name="Normal 12 2 2 2 3 2 4 4" xfId="27740" xr:uid="{BD35844B-29B6-4CCD-B811-CDC03BB505E1}"/>
    <cellStyle name="Normal 12 2 2 2 3 2 5" xfId="4298" xr:uid="{6B3574C8-32AA-45AC-903A-6B361BBCBDFD}"/>
    <cellStyle name="Normal 12 2 2 2 3 2 5 2" xfId="9788" xr:uid="{886BFE08-FC97-491C-A9BC-D3890FD35B04}"/>
    <cellStyle name="Normal 12 2 2 2 3 2 5 2 2" xfId="22598" xr:uid="{540EEBA6-7A20-4355-8708-BD65AD2ACA2D}"/>
    <cellStyle name="Normal 12 2 2 2 3 2 5 2 2 2" xfId="27741" xr:uid="{D5445FC7-29B8-47B8-8F59-BDCEEBC26E81}"/>
    <cellStyle name="Normal 12 2 2 2 3 2 5 2 3" xfId="27742" xr:uid="{C2FEF341-344F-4739-9197-16FF11975634}"/>
    <cellStyle name="Normal 12 2 2 2 3 2 5 3" xfId="17108" xr:uid="{E371F1B5-F03E-47DD-BB15-F5FE56B3D652}"/>
    <cellStyle name="Normal 12 2 2 2 3 2 5 3 2" xfId="27743" xr:uid="{488438BD-A94B-4B07-8D21-551F7A97805D}"/>
    <cellStyle name="Normal 12 2 2 2 3 2 5 4" xfId="27744" xr:uid="{FE641E9E-0A78-4A92-BD05-2CF769C1E662}"/>
    <cellStyle name="Normal 12 2 2 2 3 2 6" xfId="11618" xr:uid="{2CE802AD-4808-41BF-A5B8-4D901D30E865}"/>
    <cellStyle name="Normal 12 2 2 2 3 2 6 2" xfId="24428" xr:uid="{BEFD361C-734F-4650-B63C-7D70BFDA2A3D}"/>
    <cellStyle name="Normal 12 2 2 2 3 2 6 2 2" xfId="27745" xr:uid="{4BDDD648-3A64-4D9C-A653-12B9B105A409}"/>
    <cellStyle name="Normal 12 2 2 2 3 2 6 3" xfId="27746" xr:uid="{02023940-E95A-4CCE-BC76-24BAB5451A3D}"/>
    <cellStyle name="Normal 12 2 2 2 3 2 7" xfId="6128" xr:uid="{51E2F1F7-7713-4E4C-B4C9-A8561B5D9AD8}"/>
    <cellStyle name="Normal 12 2 2 2 3 2 7 2" xfId="18938" xr:uid="{DB59EA37-CFF2-4785-999B-B6AE9ED18392}"/>
    <cellStyle name="Normal 12 2 2 2 3 2 7 2 2" xfId="27747" xr:uid="{D87BE0E4-E7AA-4374-8EA6-7C08EB992E09}"/>
    <cellStyle name="Normal 12 2 2 2 3 2 7 3" xfId="27748" xr:uid="{400DF4CD-C20B-4F23-82E5-8C908F23C7EB}"/>
    <cellStyle name="Normal 12 2 2 2 3 2 8" xfId="13448" xr:uid="{C96BE6C7-A7BE-4A03-83DA-6ABFA7544CBF}"/>
    <cellStyle name="Normal 12 2 2 2 3 2 8 2" xfId="27749" xr:uid="{E36E2EE9-33F4-4754-AA20-F4A49862A1AE}"/>
    <cellStyle name="Normal 12 2 2 2 3 2 9" xfId="27750" xr:uid="{12BC2742-E63C-438C-841B-A87572C6F73B}"/>
    <cellStyle name="Normal 12 2 2 2 3 3" xfId="769" xr:uid="{D3778F91-1939-4BED-A89C-8183C611840F}"/>
    <cellStyle name="Normal 12 2 2 2 3 3 2" xfId="1169" xr:uid="{2E2D01CD-C2F3-4491-8FB0-AAA779C51A6A}"/>
    <cellStyle name="Normal 12 2 2 2 3 3 2 2" xfId="2064" xr:uid="{66FD1E7B-1D65-436F-8D8E-C159DCC9CE9F}"/>
    <cellStyle name="Normal 12 2 2 2 3 3 2 2 2" xfId="3894" xr:uid="{3540D6B5-4CBC-4FB8-BE33-F3B598715D1E}"/>
    <cellStyle name="Normal 12 2 2 2 3 3 2 2 2 2" xfId="9384" xr:uid="{E3C04C9E-64B7-44CF-9375-ECF4D2B5824C}"/>
    <cellStyle name="Normal 12 2 2 2 3 3 2 2 2 2 2" xfId="22194" xr:uid="{31D10A1B-EE07-4EDD-A152-4130089B8CAC}"/>
    <cellStyle name="Normal 12 2 2 2 3 3 2 2 2 2 2 2" xfId="27751" xr:uid="{A820A335-BF23-463D-9CD6-1AE8FF1E3B01}"/>
    <cellStyle name="Normal 12 2 2 2 3 3 2 2 2 2 3" xfId="27752" xr:uid="{A91C171E-C14E-426D-9D52-05C87DEAF72D}"/>
    <cellStyle name="Normal 12 2 2 2 3 3 2 2 2 3" xfId="16704" xr:uid="{3381AF9D-EE37-43EF-9A53-7AF0E98755BC}"/>
    <cellStyle name="Normal 12 2 2 2 3 3 2 2 2 3 2" xfId="27753" xr:uid="{CE5B42D2-3CDF-4AB1-9BD9-6C12D878FBB5}"/>
    <cellStyle name="Normal 12 2 2 2 3 3 2 2 2 4" xfId="27754" xr:uid="{FA30366A-B5D6-4989-8FB6-C978BBF289B6}"/>
    <cellStyle name="Normal 12 2 2 2 3 3 2 2 3" xfId="5724" xr:uid="{7D887D37-4444-4263-8AB2-B30DD9AC133F}"/>
    <cellStyle name="Normal 12 2 2 2 3 3 2 2 3 2" xfId="11214" xr:uid="{953C8DF1-FA92-4067-BDF1-CD546710DCEE}"/>
    <cellStyle name="Normal 12 2 2 2 3 3 2 2 3 2 2" xfId="24024" xr:uid="{9F184379-D97F-4A32-8B23-2DEB4DDF8772}"/>
    <cellStyle name="Normal 12 2 2 2 3 3 2 2 3 2 2 2" xfId="27755" xr:uid="{CD10CCE9-5E1C-452B-B0CD-B42E59C35550}"/>
    <cellStyle name="Normal 12 2 2 2 3 3 2 2 3 2 3" xfId="27756" xr:uid="{886A5D6B-E5A1-48E6-A671-72E11CE4508A}"/>
    <cellStyle name="Normal 12 2 2 2 3 3 2 2 3 3" xfId="18534" xr:uid="{95F0449E-8B6A-4A06-AC59-7A40D445ADDF}"/>
    <cellStyle name="Normal 12 2 2 2 3 3 2 2 3 3 2" xfId="27757" xr:uid="{16AADB55-C546-4F36-B967-95AAB8859A09}"/>
    <cellStyle name="Normal 12 2 2 2 3 3 2 2 3 4" xfId="27758" xr:uid="{F026EB8B-63E2-43C1-BDF5-6A9CC3DDED76}"/>
    <cellStyle name="Normal 12 2 2 2 3 3 2 2 4" xfId="13044" xr:uid="{3CA595FC-F547-4FE0-84C2-E1137E84B4D7}"/>
    <cellStyle name="Normal 12 2 2 2 3 3 2 2 4 2" xfId="25854" xr:uid="{E3B06C01-0249-4F1A-9D96-C98ED999281E}"/>
    <cellStyle name="Normal 12 2 2 2 3 3 2 2 4 2 2" xfId="27759" xr:uid="{C39574C7-BE3B-421A-A8B4-232DF54D0233}"/>
    <cellStyle name="Normal 12 2 2 2 3 3 2 2 4 3" xfId="27760" xr:uid="{2D30C06F-36A9-4C9F-9A86-B03A9C94AF27}"/>
    <cellStyle name="Normal 12 2 2 2 3 3 2 2 5" xfId="7554" xr:uid="{54345419-4A17-4161-8384-1DF5F2CDD1DC}"/>
    <cellStyle name="Normal 12 2 2 2 3 3 2 2 5 2" xfId="20364" xr:uid="{EC92C44F-2B43-4992-B187-B3383BB7CF3B}"/>
    <cellStyle name="Normal 12 2 2 2 3 3 2 2 5 2 2" xfId="27761" xr:uid="{13E9115F-A2DC-4AA7-AA7F-CBD11632BB64}"/>
    <cellStyle name="Normal 12 2 2 2 3 3 2 2 5 3" xfId="27762" xr:uid="{1A754540-23E9-4974-ACB4-A2163CDB98FA}"/>
    <cellStyle name="Normal 12 2 2 2 3 3 2 2 6" xfId="14874" xr:uid="{D6CE8828-B159-405F-A6F8-4CEAB4AFADB0}"/>
    <cellStyle name="Normal 12 2 2 2 3 3 2 2 6 2" xfId="27763" xr:uid="{B6D8070C-5DFF-4C86-A5B7-D1CFD6948A5E}"/>
    <cellStyle name="Normal 12 2 2 2 3 3 2 2 7" xfId="27764" xr:uid="{F3589CAE-FE85-4819-B26C-B6F8A84193CD}"/>
    <cellStyle name="Normal 12 2 2 2 3 3 2 3" xfId="3000" xr:uid="{53622873-CAC5-44C1-B339-397D89C83959}"/>
    <cellStyle name="Normal 12 2 2 2 3 3 2 3 2" xfId="8490" xr:uid="{A31270BA-4244-4617-96C9-F064369FC2EB}"/>
    <cellStyle name="Normal 12 2 2 2 3 3 2 3 2 2" xfId="21300" xr:uid="{3837A818-73C3-418D-A3F7-181A037816D7}"/>
    <cellStyle name="Normal 12 2 2 2 3 3 2 3 2 2 2" xfId="27765" xr:uid="{F937AE0F-2356-4DFF-B14A-27150B537109}"/>
    <cellStyle name="Normal 12 2 2 2 3 3 2 3 2 3" xfId="27766" xr:uid="{240AE316-70C7-43FE-8910-7407AA757852}"/>
    <cellStyle name="Normal 12 2 2 2 3 3 2 3 3" xfId="15810" xr:uid="{2D3F4167-3DAE-47A6-99CA-880CD2251B65}"/>
    <cellStyle name="Normal 12 2 2 2 3 3 2 3 3 2" xfId="27767" xr:uid="{F2451715-372C-423B-A6DF-3E9C6DC5C981}"/>
    <cellStyle name="Normal 12 2 2 2 3 3 2 3 4" xfId="27768" xr:uid="{8E10B564-AD8A-4E2F-8B14-85A383A1183B}"/>
    <cellStyle name="Normal 12 2 2 2 3 3 2 4" xfId="4830" xr:uid="{68C89A8B-6E6E-42AD-8387-48C39BB63411}"/>
    <cellStyle name="Normal 12 2 2 2 3 3 2 4 2" xfId="10320" xr:uid="{E84F5732-B54F-4132-A40A-86EBDF53AEF6}"/>
    <cellStyle name="Normal 12 2 2 2 3 3 2 4 2 2" xfId="23130" xr:uid="{2D3D3AB4-8A6B-42BB-BE67-000A50CE3648}"/>
    <cellStyle name="Normal 12 2 2 2 3 3 2 4 2 2 2" xfId="27769" xr:uid="{6D581885-3A79-491D-A1B1-D0B4AFBAE30A}"/>
    <cellStyle name="Normal 12 2 2 2 3 3 2 4 2 3" xfId="27770" xr:uid="{8C900310-C41C-4238-A511-3D60F0170C18}"/>
    <cellStyle name="Normal 12 2 2 2 3 3 2 4 3" xfId="17640" xr:uid="{07F073C4-E7DE-47BC-80AB-D7B13DAEA7D0}"/>
    <cellStyle name="Normal 12 2 2 2 3 3 2 4 3 2" xfId="27771" xr:uid="{142C59AF-3017-482C-A6E2-E3F705B88AF4}"/>
    <cellStyle name="Normal 12 2 2 2 3 3 2 4 4" xfId="27772" xr:uid="{28CB8523-C0D3-4F50-A65D-EE40914864CF}"/>
    <cellStyle name="Normal 12 2 2 2 3 3 2 5" xfId="12150" xr:uid="{66315266-CDD5-40EB-89DD-566844E548F6}"/>
    <cellStyle name="Normal 12 2 2 2 3 3 2 5 2" xfId="24960" xr:uid="{7D031D92-6696-47AE-9DB9-4774AF7C8B1F}"/>
    <cellStyle name="Normal 12 2 2 2 3 3 2 5 2 2" xfId="27773" xr:uid="{CB078033-ADAE-49F1-AA22-1123B106E1FC}"/>
    <cellStyle name="Normal 12 2 2 2 3 3 2 5 3" xfId="27774" xr:uid="{AEA9BE82-1809-4BC3-A080-8E598C131D38}"/>
    <cellStyle name="Normal 12 2 2 2 3 3 2 6" xfId="6660" xr:uid="{48BE2ADB-A87E-472D-A297-304D1BBE56C0}"/>
    <cellStyle name="Normal 12 2 2 2 3 3 2 6 2" xfId="19470" xr:uid="{0D8A10FE-0CA9-448F-AA56-892006758CB0}"/>
    <cellStyle name="Normal 12 2 2 2 3 3 2 6 2 2" xfId="27775" xr:uid="{3D288EF2-65CA-43DA-B1A8-178ACDFE5EB3}"/>
    <cellStyle name="Normal 12 2 2 2 3 3 2 6 3" xfId="27776" xr:uid="{A562CA84-60B3-4B79-9DB8-9418CD3F6EC2}"/>
    <cellStyle name="Normal 12 2 2 2 3 3 2 7" xfId="13980" xr:uid="{16641059-A3C3-47D1-B0AE-FB3D84CDCC76}"/>
    <cellStyle name="Normal 12 2 2 2 3 3 2 7 2" xfId="27777" xr:uid="{A08FEF77-74BA-4ED0-82F1-711D323EBEFD}"/>
    <cellStyle name="Normal 12 2 2 2 3 3 2 8" xfId="27778" xr:uid="{D1DF92E4-40D6-46FE-B262-194CB2617334}"/>
    <cellStyle name="Normal 12 2 2 2 3 3 3" xfId="1664" xr:uid="{EB33CD13-2D29-40C9-AAE3-FC9972F3EC16}"/>
    <cellStyle name="Normal 12 2 2 2 3 3 3 2" xfId="3494" xr:uid="{F9B9B356-28FB-4750-B444-7BDE77008628}"/>
    <cellStyle name="Normal 12 2 2 2 3 3 3 2 2" xfId="8984" xr:uid="{C7895CD7-527E-43E4-AD46-92B2363267B9}"/>
    <cellStyle name="Normal 12 2 2 2 3 3 3 2 2 2" xfId="21794" xr:uid="{C9DB054A-D381-4E82-A380-6669F785771C}"/>
    <cellStyle name="Normal 12 2 2 2 3 3 3 2 2 2 2" xfId="27779" xr:uid="{FDAF4C5A-D62C-4DFB-8691-C6DE662FAB31}"/>
    <cellStyle name="Normal 12 2 2 2 3 3 3 2 2 3" xfId="27780" xr:uid="{FA0C9E1A-8324-4043-BABB-96D9B219E8D9}"/>
    <cellStyle name="Normal 12 2 2 2 3 3 3 2 3" xfId="16304" xr:uid="{4FCEF212-4975-4B62-9201-288230BBDCDB}"/>
    <cellStyle name="Normal 12 2 2 2 3 3 3 2 3 2" xfId="27781" xr:uid="{6B58D054-3631-41BF-B7ED-0DA5803849E6}"/>
    <cellStyle name="Normal 12 2 2 2 3 3 3 2 4" xfId="27782" xr:uid="{34092FA8-C042-4318-BD37-3D73A7EF4B7D}"/>
    <cellStyle name="Normal 12 2 2 2 3 3 3 3" xfId="5324" xr:uid="{CC9F3602-8A6A-4E79-836A-C32966AF863D}"/>
    <cellStyle name="Normal 12 2 2 2 3 3 3 3 2" xfId="10814" xr:uid="{D55933BA-3BCE-4A2C-A817-D2B5FE24DAC7}"/>
    <cellStyle name="Normal 12 2 2 2 3 3 3 3 2 2" xfId="23624" xr:uid="{497B0E64-5BB3-4985-B581-2D3460E49175}"/>
    <cellStyle name="Normal 12 2 2 2 3 3 3 3 2 2 2" xfId="27783" xr:uid="{E33A8354-D826-4E77-BC60-27916979661D}"/>
    <cellStyle name="Normal 12 2 2 2 3 3 3 3 2 3" xfId="27784" xr:uid="{C4FD3355-09DD-4CAD-B2F5-AAA01E7CB932}"/>
    <cellStyle name="Normal 12 2 2 2 3 3 3 3 3" xfId="18134" xr:uid="{C1F8F9D2-55D4-4849-989C-22F00989BE38}"/>
    <cellStyle name="Normal 12 2 2 2 3 3 3 3 3 2" xfId="27785" xr:uid="{20602978-ECB2-4D2C-9986-9059E94B9064}"/>
    <cellStyle name="Normal 12 2 2 2 3 3 3 3 4" xfId="27786" xr:uid="{43866D97-9FFE-4667-8E93-C7D9F4ED38A8}"/>
    <cellStyle name="Normal 12 2 2 2 3 3 3 4" xfId="12644" xr:uid="{03FF5F9F-1193-486B-8BC6-1A9D8DB83AFE}"/>
    <cellStyle name="Normal 12 2 2 2 3 3 3 4 2" xfId="25454" xr:uid="{7DF39D6F-C3A7-4B9B-AA45-A223316B44EB}"/>
    <cellStyle name="Normal 12 2 2 2 3 3 3 4 2 2" xfId="27787" xr:uid="{1EFB0CC0-B0F6-44DE-BB47-CD71534577E6}"/>
    <cellStyle name="Normal 12 2 2 2 3 3 3 4 3" xfId="27788" xr:uid="{591B5D87-58C8-4C2D-8D1B-63A38D90FBE8}"/>
    <cellStyle name="Normal 12 2 2 2 3 3 3 5" xfId="7154" xr:uid="{9B830D90-32E7-4945-9FAA-492E8E829A22}"/>
    <cellStyle name="Normal 12 2 2 2 3 3 3 5 2" xfId="19964" xr:uid="{FDA9812A-563C-4959-A7B1-B070708BEA52}"/>
    <cellStyle name="Normal 12 2 2 2 3 3 3 5 2 2" xfId="27789" xr:uid="{232DBC83-DAF8-4087-AD63-5A2121D5FA4D}"/>
    <cellStyle name="Normal 12 2 2 2 3 3 3 5 3" xfId="27790" xr:uid="{6648D27D-3F34-4ADA-B6E3-6510AD4E48F8}"/>
    <cellStyle name="Normal 12 2 2 2 3 3 3 6" xfId="14474" xr:uid="{8A9166C4-7052-4028-8E4C-83D7007BAB75}"/>
    <cellStyle name="Normal 12 2 2 2 3 3 3 6 2" xfId="27791" xr:uid="{E104ADE5-27C2-4E6F-94F3-14068C37FE03}"/>
    <cellStyle name="Normal 12 2 2 2 3 3 3 7" xfId="27792" xr:uid="{F713E851-B3E4-42B3-A326-AE74034085D2}"/>
    <cellStyle name="Normal 12 2 2 2 3 3 4" xfId="2600" xr:uid="{7141E38C-BB28-470C-982F-4B81EDE7FB8F}"/>
    <cellStyle name="Normal 12 2 2 2 3 3 4 2" xfId="8090" xr:uid="{36955EF4-C8AF-4269-8DC5-19A9562B6BB8}"/>
    <cellStyle name="Normal 12 2 2 2 3 3 4 2 2" xfId="20900" xr:uid="{B5A78681-8EBD-4138-BE7A-E3BCE2C11075}"/>
    <cellStyle name="Normal 12 2 2 2 3 3 4 2 2 2" xfId="27793" xr:uid="{279C0101-B1AB-46E4-80AF-D70A7B681DFA}"/>
    <cellStyle name="Normal 12 2 2 2 3 3 4 2 3" xfId="27794" xr:uid="{16FB0131-4EBA-4A58-A941-9C52EE175E40}"/>
    <cellStyle name="Normal 12 2 2 2 3 3 4 3" xfId="15410" xr:uid="{2353373E-A691-42B2-A2AE-B5DEC9F93115}"/>
    <cellStyle name="Normal 12 2 2 2 3 3 4 3 2" xfId="27795" xr:uid="{C69E1CB4-D1B9-462E-8764-EEE7085F5EFC}"/>
    <cellStyle name="Normal 12 2 2 2 3 3 4 4" xfId="27796" xr:uid="{BF54DA5E-A3DC-43E0-8131-2C8C451C9F10}"/>
    <cellStyle name="Normal 12 2 2 2 3 3 5" xfId="4430" xr:uid="{49EC2912-B5DE-4798-88C0-9FDBA9E9737B}"/>
    <cellStyle name="Normal 12 2 2 2 3 3 5 2" xfId="9920" xr:uid="{106C6296-F278-4409-B17F-58733CAC5898}"/>
    <cellStyle name="Normal 12 2 2 2 3 3 5 2 2" xfId="22730" xr:uid="{40987543-3A0E-4420-9EF8-7B63BD4E1B28}"/>
    <cellStyle name="Normal 12 2 2 2 3 3 5 2 2 2" xfId="27797" xr:uid="{25903953-BDB4-4BF5-BA41-CC207B869F1D}"/>
    <cellStyle name="Normal 12 2 2 2 3 3 5 2 3" xfId="27798" xr:uid="{A8A2A6BA-90A5-49A8-92BA-8F9A08DEAD85}"/>
    <cellStyle name="Normal 12 2 2 2 3 3 5 3" xfId="17240" xr:uid="{5A7D4397-2ADA-40F0-945A-12E66259149D}"/>
    <cellStyle name="Normal 12 2 2 2 3 3 5 3 2" xfId="27799" xr:uid="{8C8151DE-55D5-41EB-9B42-45D4A54EDE45}"/>
    <cellStyle name="Normal 12 2 2 2 3 3 5 4" xfId="27800" xr:uid="{7CD9F535-EF65-413C-B504-E4BCFE29C3C0}"/>
    <cellStyle name="Normal 12 2 2 2 3 3 6" xfId="11750" xr:uid="{8DA716B8-CE94-496C-9187-C657F563BAEF}"/>
    <cellStyle name="Normal 12 2 2 2 3 3 6 2" xfId="24560" xr:uid="{F70F10CE-EBCB-4381-A463-62E386CFA080}"/>
    <cellStyle name="Normal 12 2 2 2 3 3 6 2 2" xfId="27801" xr:uid="{34E0326F-75A1-4B6F-B74A-E1C9543BCE8E}"/>
    <cellStyle name="Normal 12 2 2 2 3 3 6 3" xfId="27802" xr:uid="{2ACF565D-73A3-4BE0-AB39-949CC58F5C3D}"/>
    <cellStyle name="Normal 12 2 2 2 3 3 7" xfId="6260" xr:uid="{55098302-D311-4ABE-8159-11DE3AD8C6F4}"/>
    <cellStyle name="Normal 12 2 2 2 3 3 7 2" xfId="19070" xr:uid="{60E0F93B-5D4A-4E67-8CB6-D33EE00E9774}"/>
    <cellStyle name="Normal 12 2 2 2 3 3 7 2 2" xfId="27803" xr:uid="{AD0AE6DF-1141-41DE-A9B4-4B925534239E}"/>
    <cellStyle name="Normal 12 2 2 2 3 3 7 3" xfId="27804" xr:uid="{FBB5B6D5-349A-42ED-945A-BBEDC87A6CED}"/>
    <cellStyle name="Normal 12 2 2 2 3 3 8" xfId="13580" xr:uid="{6FE1BCA7-82F1-4124-95E1-56FFC9446890}"/>
    <cellStyle name="Normal 12 2 2 2 3 3 8 2" xfId="27805" xr:uid="{60E15FA5-379F-4C7A-B576-5597F934C716}"/>
    <cellStyle name="Normal 12 2 2 2 3 3 9" xfId="27806" xr:uid="{54EAF7BB-5FFC-48BD-AED6-1CC0CCF2BCA0}"/>
    <cellStyle name="Normal 12 2 2 2 3 4" xfId="544" xr:uid="{004DC257-EFE9-483A-8DCD-7C144C687E48}"/>
    <cellStyle name="Normal 12 2 2 2 3 4 2" xfId="1439" xr:uid="{41AC5A6E-3290-4F7E-9AA9-B1A2CA00487D}"/>
    <cellStyle name="Normal 12 2 2 2 3 4 2 2" xfId="3269" xr:uid="{237EBFCB-C98A-452B-8B7B-D5023D561948}"/>
    <cellStyle name="Normal 12 2 2 2 3 4 2 2 2" xfId="8759" xr:uid="{3D2E3A67-8BC3-4A0C-8C8B-3C04377038DA}"/>
    <cellStyle name="Normal 12 2 2 2 3 4 2 2 2 2" xfId="21569" xr:uid="{62CE609B-2BAF-4EC3-9C02-9086FC65405B}"/>
    <cellStyle name="Normal 12 2 2 2 3 4 2 2 2 2 2" xfId="27807" xr:uid="{8C63982C-F389-43A5-9725-D9210E98AE99}"/>
    <cellStyle name="Normal 12 2 2 2 3 4 2 2 2 3" xfId="27808" xr:uid="{B84F627B-6BDD-404B-AB6B-C4E92308AC6C}"/>
    <cellStyle name="Normal 12 2 2 2 3 4 2 2 3" xfId="16079" xr:uid="{AE89F16D-567C-4F96-BC1F-31BA8A26E71E}"/>
    <cellStyle name="Normal 12 2 2 2 3 4 2 2 3 2" xfId="27809" xr:uid="{5FE1A71E-78BC-445D-B7F2-E466E9C25B1A}"/>
    <cellStyle name="Normal 12 2 2 2 3 4 2 2 4" xfId="27810" xr:uid="{8C620789-FAFF-4394-8394-4083E6654CA8}"/>
    <cellStyle name="Normal 12 2 2 2 3 4 2 3" xfId="5099" xr:uid="{F7E1F1EC-7748-4D1C-8F38-923736A97655}"/>
    <cellStyle name="Normal 12 2 2 2 3 4 2 3 2" xfId="10589" xr:uid="{CC808C79-4A08-495C-8C08-37F1A9AB22C3}"/>
    <cellStyle name="Normal 12 2 2 2 3 4 2 3 2 2" xfId="23399" xr:uid="{8204FFFE-DC28-4DC7-A704-3D250BEE96FC}"/>
    <cellStyle name="Normal 12 2 2 2 3 4 2 3 2 2 2" xfId="27811" xr:uid="{433D7EE4-7AF2-47CB-B6E8-9E5DFA3D52EA}"/>
    <cellStyle name="Normal 12 2 2 2 3 4 2 3 2 3" xfId="27812" xr:uid="{85E3B264-EEF0-44D4-A030-1ABB95112ABC}"/>
    <cellStyle name="Normal 12 2 2 2 3 4 2 3 3" xfId="17909" xr:uid="{6720DFFA-9018-4E3E-9B0A-0952B1F4C11E}"/>
    <cellStyle name="Normal 12 2 2 2 3 4 2 3 3 2" xfId="27813" xr:uid="{ABDE05AC-5D03-4E1D-B50A-7AE51E84985B}"/>
    <cellStyle name="Normal 12 2 2 2 3 4 2 3 4" xfId="27814" xr:uid="{02BA4FC9-8393-41ED-9FEC-1815C36D8101}"/>
    <cellStyle name="Normal 12 2 2 2 3 4 2 4" xfId="12419" xr:uid="{87B76B17-E0D5-48A2-905A-C2F8DBFAEEEC}"/>
    <cellStyle name="Normal 12 2 2 2 3 4 2 4 2" xfId="25229" xr:uid="{F0500F32-7201-46B2-A008-B6858E9E7D43}"/>
    <cellStyle name="Normal 12 2 2 2 3 4 2 4 2 2" xfId="27815" xr:uid="{997D5458-4299-4C1D-B0D3-C15FB4596199}"/>
    <cellStyle name="Normal 12 2 2 2 3 4 2 4 3" xfId="27816" xr:uid="{A6E5B290-3398-4F6E-9E9C-245B451EC250}"/>
    <cellStyle name="Normal 12 2 2 2 3 4 2 5" xfId="6929" xr:uid="{3A2BF382-48B4-4C0A-B8B4-6EA9F3E4FF2D}"/>
    <cellStyle name="Normal 12 2 2 2 3 4 2 5 2" xfId="19739" xr:uid="{CA3722B6-B2E5-4D7E-847C-BCC3F69C3939}"/>
    <cellStyle name="Normal 12 2 2 2 3 4 2 5 2 2" xfId="27817" xr:uid="{B52ECA13-DA05-4E59-A6E0-7048F21624F9}"/>
    <cellStyle name="Normal 12 2 2 2 3 4 2 5 3" xfId="27818" xr:uid="{8D8246AA-D855-4765-B923-58B728C3ED17}"/>
    <cellStyle name="Normal 12 2 2 2 3 4 2 6" xfId="14249" xr:uid="{B378062B-E155-4501-9699-D477744852F6}"/>
    <cellStyle name="Normal 12 2 2 2 3 4 2 6 2" xfId="27819" xr:uid="{6CF1D96F-40C3-492C-A8E9-74DBDB80DC85}"/>
    <cellStyle name="Normal 12 2 2 2 3 4 2 7" xfId="27820" xr:uid="{6F36FCEE-B52B-46AB-A8C5-C185B6005A95}"/>
    <cellStyle name="Normal 12 2 2 2 3 4 3" xfId="2375" xr:uid="{651ADEB9-138A-48FE-B908-D1173BE519E7}"/>
    <cellStyle name="Normal 12 2 2 2 3 4 3 2" xfId="7865" xr:uid="{E4672DFB-E11E-43C7-BEA0-24527633D35A}"/>
    <cellStyle name="Normal 12 2 2 2 3 4 3 2 2" xfId="20675" xr:uid="{8361E436-5EF1-4754-9795-E9E1BECDDCF6}"/>
    <cellStyle name="Normal 12 2 2 2 3 4 3 2 2 2" xfId="27821" xr:uid="{53F8ADC7-72A6-478F-90E9-FAD453307884}"/>
    <cellStyle name="Normal 12 2 2 2 3 4 3 2 3" xfId="27822" xr:uid="{737EE490-70D5-4219-A34F-399FA454E27E}"/>
    <cellStyle name="Normal 12 2 2 2 3 4 3 3" xfId="15185" xr:uid="{83FCB108-6B8D-4BA3-A419-E66C85C7CD52}"/>
    <cellStyle name="Normal 12 2 2 2 3 4 3 3 2" xfId="27823" xr:uid="{DCE3AC9E-AB5F-405D-A5F7-4B6BBAE1FF21}"/>
    <cellStyle name="Normal 12 2 2 2 3 4 3 4" xfId="27824" xr:uid="{24F36FEB-337A-43B6-816B-86FE3E8DEF4F}"/>
    <cellStyle name="Normal 12 2 2 2 3 4 4" xfId="4205" xr:uid="{8F7D2A3F-BA7B-4E1D-9EF2-449BD3CEC403}"/>
    <cellStyle name="Normal 12 2 2 2 3 4 4 2" xfId="9695" xr:uid="{AF8A2140-D2E1-4E95-97B4-333E51995959}"/>
    <cellStyle name="Normal 12 2 2 2 3 4 4 2 2" xfId="22505" xr:uid="{6ADE2EA8-EA06-48FD-80A2-101F942F00C1}"/>
    <cellStyle name="Normal 12 2 2 2 3 4 4 2 2 2" xfId="27825" xr:uid="{94DC729D-7055-44AF-B001-EA901EA0B4FE}"/>
    <cellStyle name="Normal 12 2 2 2 3 4 4 2 3" xfId="27826" xr:uid="{4D58E405-5320-40A7-B0E4-8A6205976918}"/>
    <cellStyle name="Normal 12 2 2 2 3 4 4 3" xfId="17015" xr:uid="{0D2CD9E1-5A0E-4907-9CD4-425932F5E309}"/>
    <cellStyle name="Normal 12 2 2 2 3 4 4 3 2" xfId="27827" xr:uid="{FD64BD85-076D-4291-82F7-A00204848AA5}"/>
    <cellStyle name="Normal 12 2 2 2 3 4 4 4" xfId="27828" xr:uid="{05AD3B37-596F-4A6A-82E4-2F7F2F8D904D}"/>
    <cellStyle name="Normal 12 2 2 2 3 4 5" xfId="11525" xr:uid="{5C2DA817-BBE1-441D-911C-560D1A105B84}"/>
    <cellStyle name="Normal 12 2 2 2 3 4 5 2" xfId="24335" xr:uid="{DC7449C1-9AB8-4B91-B86C-A1DE9E80AB60}"/>
    <cellStyle name="Normal 12 2 2 2 3 4 5 2 2" xfId="27829" xr:uid="{779BF74C-98B6-4031-A598-6F87A579EACD}"/>
    <cellStyle name="Normal 12 2 2 2 3 4 5 3" xfId="27830" xr:uid="{ECA8CF4A-5B36-48AA-AEB9-93AAAB8D1983}"/>
    <cellStyle name="Normal 12 2 2 2 3 4 6" xfId="6035" xr:uid="{EF4D9FEC-89CB-4E2C-B716-C3EB621B0811}"/>
    <cellStyle name="Normal 12 2 2 2 3 4 6 2" xfId="18845" xr:uid="{E414F731-EABA-4F14-8A79-61C43E8FD2F2}"/>
    <cellStyle name="Normal 12 2 2 2 3 4 6 2 2" xfId="27831" xr:uid="{CD2A70CA-6CE1-4FDE-A073-74BCA7EC34DD}"/>
    <cellStyle name="Normal 12 2 2 2 3 4 6 3" xfId="27832" xr:uid="{BE9EDA2F-A3C6-4E15-817F-00C55EFC002E}"/>
    <cellStyle name="Normal 12 2 2 2 3 4 7" xfId="13355" xr:uid="{DA3AF5E3-B00E-43AC-82C3-F9C61EABECC2}"/>
    <cellStyle name="Normal 12 2 2 2 3 4 7 2" xfId="27833" xr:uid="{FC718529-B19E-49E6-B323-7E02039523CD}"/>
    <cellStyle name="Normal 12 2 2 2 3 4 8" xfId="27834" xr:uid="{C2FE1726-40E5-4E3B-8EB7-0E9AFC437FE0}"/>
    <cellStyle name="Normal 12 2 2 2 3 5" xfId="903" xr:uid="{EE9CEDF5-44EF-4F33-A39C-885F2466D079}"/>
    <cellStyle name="Normal 12 2 2 2 3 5 2" xfId="1798" xr:uid="{B6269C92-B0D7-439C-963D-92A01E0096FB}"/>
    <cellStyle name="Normal 12 2 2 2 3 5 2 2" xfId="3628" xr:uid="{0ED3A33E-4F74-429C-BD3A-A89F80B9E416}"/>
    <cellStyle name="Normal 12 2 2 2 3 5 2 2 2" xfId="9118" xr:uid="{C19CD926-0D11-487D-BDF4-C1F06B4DE6F7}"/>
    <cellStyle name="Normal 12 2 2 2 3 5 2 2 2 2" xfId="21928" xr:uid="{C9C8784D-45BC-41D7-A5B9-F0EB785F59C2}"/>
    <cellStyle name="Normal 12 2 2 2 3 5 2 2 2 2 2" xfId="27835" xr:uid="{4242C17C-3DA5-46CF-A8A2-8342587CE429}"/>
    <cellStyle name="Normal 12 2 2 2 3 5 2 2 2 3" xfId="27836" xr:uid="{A12DDB3D-043F-4E71-BC8A-9A679BB5A3D0}"/>
    <cellStyle name="Normal 12 2 2 2 3 5 2 2 3" xfId="16438" xr:uid="{AA00F849-64D1-4592-97AC-6FDB627DCC8E}"/>
    <cellStyle name="Normal 12 2 2 2 3 5 2 2 3 2" xfId="27837" xr:uid="{654D89EB-7B1D-420E-96A9-AD867864EC1C}"/>
    <cellStyle name="Normal 12 2 2 2 3 5 2 2 4" xfId="27838" xr:uid="{8AF2CF9B-1074-4722-B15F-FDE26842383D}"/>
    <cellStyle name="Normal 12 2 2 2 3 5 2 3" xfId="5458" xr:uid="{0BFE7105-B609-45C5-82BC-3F120066BD0F}"/>
    <cellStyle name="Normal 12 2 2 2 3 5 2 3 2" xfId="10948" xr:uid="{358E1D13-B9B3-4946-93D8-A6F1C108FE1F}"/>
    <cellStyle name="Normal 12 2 2 2 3 5 2 3 2 2" xfId="23758" xr:uid="{D79BBBD3-DEDE-4B2F-B198-A86098A2EDA7}"/>
    <cellStyle name="Normal 12 2 2 2 3 5 2 3 2 2 2" xfId="27839" xr:uid="{D681E95B-6BF5-4488-BA32-6852264CA993}"/>
    <cellStyle name="Normal 12 2 2 2 3 5 2 3 2 3" xfId="27840" xr:uid="{A362279E-8953-44CB-8252-2929C2693BF5}"/>
    <cellStyle name="Normal 12 2 2 2 3 5 2 3 3" xfId="18268" xr:uid="{ABD7D2DA-7194-40BD-A86D-C2B7466EAEE0}"/>
    <cellStyle name="Normal 12 2 2 2 3 5 2 3 3 2" xfId="27841" xr:uid="{1CB91117-0B87-443B-92AD-53EBAFD835DF}"/>
    <cellStyle name="Normal 12 2 2 2 3 5 2 3 4" xfId="27842" xr:uid="{637690C2-6A08-4B0E-A463-967547A0CED1}"/>
    <cellStyle name="Normal 12 2 2 2 3 5 2 4" xfId="12778" xr:uid="{919B70DA-481E-4D1D-9104-9DBB5C477814}"/>
    <cellStyle name="Normal 12 2 2 2 3 5 2 4 2" xfId="25588" xr:uid="{F3BD9DFC-897D-48DC-B170-83E8D14F07B6}"/>
    <cellStyle name="Normal 12 2 2 2 3 5 2 4 2 2" xfId="27843" xr:uid="{A164A218-7144-4A48-8954-648D28D1AF31}"/>
    <cellStyle name="Normal 12 2 2 2 3 5 2 4 3" xfId="27844" xr:uid="{C526B022-A476-479E-9E84-7323826003DC}"/>
    <cellStyle name="Normal 12 2 2 2 3 5 2 5" xfId="7288" xr:uid="{0FDCEF60-3299-469F-A6AF-D0DFFD3CA6DC}"/>
    <cellStyle name="Normal 12 2 2 2 3 5 2 5 2" xfId="20098" xr:uid="{FC628D1D-274B-42B0-8FB1-7FD2FE233E94}"/>
    <cellStyle name="Normal 12 2 2 2 3 5 2 5 2 2" xfId="27845" xr:uid="{923BBCE9-BAB9-4C97-A8A4-9238D9C9F9D1}"/>
    <cellStyle name="Normal 12 2 2 2 3 5 2 5 3" xfId="27846" xr:uid="{1A0206C4-E156-48CC-BD4C-70983DAF7570}"/>
    <cellStyle name="Normal 12 2 2 2 3 5 2 6" xfId="14608" xr:uid="{DFDC4A34-D974-407D-9247-D083420BFCCA}"/>
    <cellStyle name="Normal 12 2 2 2 3 5 2 6 2" xfId="27847" xr:uid="{13A77ACA-305D-47F1-B333-E2AEFE5C3BCC}"/>
    <cellStyle name="Normal 12 2 2 2 3 5 2 7" xfId="27848" xr:uid="{1132FDE3-F8F3-433A-A438-7AF79B7DB66B}"/>
    <cellStyle name="Normal 12 2 2 2 3 5 3" xfId="2734" xr:uid="{77FBA13F-8E9A-4128-BE0A-40C516A3AFB6}"/>
    <cellStyle name="Normal 12 2 2 2 3 5 3 2" xfId="8224" xr:uid="{C6E4E0BF-97AD-4336-8A4D-5711A6237078}"/>
    <cellStyle name="Normal 12 2 2 2 3 5 3 2 2" xfId="21034" xr:uid="{37A9BBDE-F3AB-46FB-83B4-318F8F9A7F29}"/>
    <cellStyle name="Normal 12 2 2 2 3 5 3 2 2 2" xfId="27849" xr:uid="{3A40E7C1-1DF8-4914-854B-057204141A59}"/>
    <cellStyle name="Normal 12 2 2 2 3 5 3 2 3" xfId="27850" xr:uid="{1CCE2341-ECA6-4470-9F14-5A4FAABC8542}"/>
    <cellStyle name="Normal 12 2 2 2 3 5 3 3" xfId="15544" xr:uid="{58407BC7-C557-4AD6-AC16-EF348C544622}"/>
    <cellStyle name="Normal 12 2 2 2 3 5 3 3 2" xfId="27851" xr:uid="{A1BC5E7B-9F9A-41D6-BDF2-75ADA267E95F}"/>
    <cellStyle name="Normal 12 2 2 2 3 5 3 4" xfId="27852" xr:uid="{F9CD67FB-CC05-4A86-8A90-25BE6623FBB6}"/>
    <cellStyle name="Normal 12 2 2 2 3 5 4" xfId="4564" xr:uid="{28F0DAEB-2455-4090-8AE8-5956D00B2F13}"/>
    <cellStyle name="Normal 12 2 2 2 3 5 4 2" xfId="10054" xr:uid="{C33C1A3C-8DDC-4E83-A25A-013028F44788}"/>
    <cellStyle name="Normal 12 2 2 2 3 5 4 2 2" xfId="22864" xr:uid="{9F7AB882-D2A0-4138-A8AB-3365B03B497C}"/>
    <cellStyle name="Normal 12 2 2 2 3 5 4 2 2 2" xfId="27853" xr:uid="{DCEC14DC-4169-4897-A67C-4ECB5503FBD1}"/>
    <cellStyle name="Normal 12 2 2 2 3 5 4 2 3" xfId="27854" xr:uid="{D1BCF98C-0A28-42C1-8BBA-63DDF61C33BB}"/>
    <cellStyle name="Normal 12 2 2 2 3 5 4 3" xfId="17374" xr:uid="{84A42BD8-8A7C-420A-BAE0-0E04666E4CF3}"/>
    <cellStyle name="Normal 12 2 2 2 3 5 4 3 2" xfId="27855" xr:uid="{C5CE557D-37F8-4B12-AC1E-72C86A4C1F73}"/>
    <cellStyle name="Normal 12 2 2 2 3 5 4 4" xfId="27856" xr:uid="{28C63382-5A56-4CAC-B805-F39E26ACFCF7}"/>
    <cellStyle name="Normal 12 2 2 2 3 5 5" xfId="11884" xr:uid="{6302E37E-205D-4868-8B96-B5C20EEABEB6}"/>
    <cellStyle name="Normal 12 2 2 2 3 5 5 2" xfId="24694" xr:uid="{E11F24F8-530F-4BF4-9BDC-2A001226EF9A}"/>
    <cellStyle name="Normal 12 2 2 2 3 5 5 2 2" xfId="27857" xr:uid="{E3D06E7E-D872-4635-8945-93F87AF2B144}"/>
    <cellStyle name="Normal 12 2 2 2 3 5 5 3" xfId="27858" xr:uid="{5E20DC1B-1224-45B4-94DC-EE69FF642383}"/>
    <cellStyle name="Normal 12 2 2 2 3 5 6" xfId="6394" xr:uid="{C31BB5D5-C317-43B4-AC30-3EE8E0E746CE}"/>
    <cellStyle name="Normal 12 2 2 2 3 5 6 2" xfId="19204" xr:uid="{2D2425EC-DE1E-4AF7-BF77-FC64B65440EB}"/>
    <cellStyle name="Normal 12 2 2 2 3 5 6 2 2" xfId="27859" xr:uid="{D6D8B8BA-A0A1-4966-8F0E-A7F788FEC2F3}"/>
    <cellStyle name="Normal 12 2 2 2 3 5 6 3" xfId="27860" xr:uid="{8FCDFA43-136C-4DBF-8074-EA88EC78CA19}"/>
    <cellStyle name="Normal 12 2 2 2 3 5 7" xfId="13714" xr:uid="{66841F3D-BE65-4CA2-ABC2-23A8CE0FB6C4}"/>
    <cellStyle name="Normal 12 2 2 2 3 5 7 2" xfId="27861" xr:uid="{A9BA9D3C-DC44-4DF2-BC3B-C8B16DDC4964}"/>
    <cellStyle name="Normal 12 2 2 2 3 5 8" xfId="27862" xr:uid="{A308D172-6B47-42A5-94D0-314A4DE1EC3C}"/>
    <cellStyle name="Normal 12 2 2 2 3 6" xfId="1304" xr:uid="{53FB8368-FB9A-4C73-9C2E-41708796BF1B}"/>
    <cellStyle name="Normal 12 2 2 2 3 6 2" xfId="3134" xr:uid="{94F2930E-7962-4B41-B2E0-9C7C80C9F289}"/>
    <cellStyle name="Normal 12 2 2 2 3 6 2 2" xfId="8624" xr:uid="{B7C79BD6-6C6A-4B76-800C-B813DBCB5EC5}"/>
    <cellStyle name="Normal 12 2 2 2 3 6 2 2 2" xfId="21434" xr:uid="{1528C453-41FC-4C04-89A3-678448071484}"/>
    <cellStyle name="Normal 12 2 2 2 3 6 2 2 2 2" xfId="27863" xr:uid="{6886CB98-33A8-4064-9050-A6B20936BCF0}"/>
    <cellStyle name="Normal 12 2 2 2 3 6 2 2 3" xfId="27864" xr:uid="{A60B791A-2262-46AA-9DD7-4055212F9E97}"/>
    <cellStyle name="Normal 12 2 2 2 3 6 2 3" xfId="15944" xr:uid="{51867FDC-E7BC-4B75-89B3-4EC037C5E018}"/>
    <cellStyle name="Normal 12 2 2 2 3 6 2 3 2" xfId="27865" xr:uid="{C808F433-377F-40BD-A939-1562DBF71A3B}"/>
    <cellStyle name="Normal 12 2 2 2 3 6 2 4" xfId="27866" xr:uid="{F5270AD2-C80C-47CA-812F-58D1E0C2321B}"/>
    <cellStyle name="Normal 12 2 2 2 3 6 3" xfId="4964" xr:uid="{28F459C5-7AFC-43B2-97A7-CA6C46782017}"/>
    <cellStyle name="Normal 12 2 2 2 3 6 3 2" xfId="10454" xr:uid="{80FE788C-28CC-4215-A5C6-9A1FC6B53621}"/>
    <cellStyle name="Normal 12 2 2 2 3 6 3 2 2" xfId="23264" xr:uid="{8AF429D5-AC31-4D43-AEB2-0D8AE4C7E062}"/>
    <cellStyle name="Normal 12 2 2 2 3 6 3 2 2 2" xfId="27867" xr:uid="{85288307-05F1-4738-A417-A22264B7A780}"/>
    <cellStyle name="Normal 12 2 2 2 3 6 3 2 3" xfId="27868" xr:uid="{4E4F3B39-217B-4162-BFB7-CAF73FC3D364}"/>
    <cellStyle name="Normal 12 2 2 2 3 6 3 3" xfId="17774" xr:uid="{6A5C6DF3-FA7A-4AB7-ABF6-759C66651ACC}"/>
    <cellStyle name="Normal 12 2 2 2 3 6 3 3 2" xfId="27869" xr:uid="{6407F2FC-51DF-4C41-91E9-C2706FB0DB74}"/>
    <cellStyle name="Normal 12 2 2 2 3 6 3 4" xfId="27870" xr:uid="{7D48FA34-5817-4D63-8320-6EB25CFF5AA5}"/>
    <cellStyle name="Normal 12 2 2 2 3 6 4" xfId="12284" xr:uid="{66EE3568-F59D-44E7-BDCA-B3D69548E563}"/>
    <cellStyle name="Normal 12 2 2 2 3 6 4 2" xfId="25094" xr:uid="{5ACED050-E8BF-4B72-A22A-940060B2F101}"/>
    <cellStyle name="Normal 12 2 2 2 3 6 4 2 2" xfId="27871" xr:uid="{E7721CD7-E9BB-4AE0-A1F4-B94D681154D6}"/>
    <cellStyle name="Normal 12 2 2 2 3 6 4 3" xfId="27872" xr:uid="{C756BD28-F9C7-46CD-8855-B6D152CCB18A}"/>
    <cellStyle name="Normal 12 2 2 2 3 6 5" xfId="6794" xr:uid="{42744C24-9B36-427E-87C7-E530F83CB5AE}"/>
    <cellStyle name="Normal 12 2 2 2 3 6 5 2" xfId="19604" xr:uid="{EE283D0F-6A59-4F84-8DAC-31DB2744AB1F}"/>
    <cellStyle name="Normal 12 2 2 2 3 6 5 2 2" xfId="27873" xr:uid="{12130BB9-8837-4BA7-8817-FDFED883C88F}"/>
    <cellStyle name="Normal 12 2 2 2 3 6 5 3" xfId="27874" xr:uid="{1A0E9C14-C05D-417A-A991-6DFF2C5492BC}"/>
    <cellStyle name="Normal 12 2 2 2 3 6 6" xfId="14114" xr:uid="{2944C11E-A1F9-4FE0-BF94-44368E187A00}"/>
    <cellStyle name="Normal 12 2 2 2 3 6 6 2" xfId="27875" xr:uid="{80DB2708-24F7-4397-BE15-48CC66CE98E2}"/>
    <cellStyle name="Normal 12 2 2 2 3 6 7" xfId="27876" xr:uid="{4C03B87B-8D47-4422-A780-005C88014B75}"/>
    <cellStyle name="Normal 12 2 2 2 3 7" xfId="2240" xr:uid="{C0D4C221-4A8E-423B-9917-179CE734CC63}"/>
    <cellStyle name="Normal 12 2 2 2 3 7 2" xfId="7730" xr:uid="{0B298203-852B-47E3-9A96-1EEFB319E5E5}"/>
    <cellStyle name="Normal 12 2 2 2 3 7 2 2" xfId="20540" xr:uid="{5112D636-6C54-4D77-9C21-D25CA1F24981}"/>
    <cellStyle name="Normal 12 2 2 2 3 7 2 2 2" xfId="27877" xr:uid="{BFAD3669-BEDA-4917-926B-44134806644D}"/>
    <cellStyle name="Normal 12 2 2 2 3 7 2 3" xfId="27878" xr:uid="{436022F8-A9B0-4081-ABDC-B73CEE485A65}"/>
    <cellStyle name="Normal 12 2 2 2 3 7 3" xfId="15050" xr:uid="{88DEBDFF-8916-4739-9DE6-9632A1260006}"/>
    <cellStyle name="Normal 12 2 2 2 3 7 3 2" xfId="27879" xr:uid="{465FBB61-3F10-443B-A5A0-4F7BEB8A7531}"/>
    <cellStyle name="Normal 12 2 2 2 3 7 4" xfId="27880" xr:uid="{0E746AF3-FF52-44DB-A5F1-55927D4E7CCC}"/>
    <cellStyle name="Normal 12 2 2 2 3 8" xfId="4070" xr:uid="{F198898F-7849-4418-8709-9D883E8B29BC}"/>
    <cellStyle name="Normal 12 2 2 2 3 8 2" xfId="9560" xr:uid="{31B4C7A5-94F0-4FC8-968C-446FB8737C46}"/>
    <cellStyle name="Normal 12 2 2 2 3 8 2 2" xfId="22370" xr:uid="{F6B885FC-7865-4B05-84B7-297137DF7806}"/>
    <cellStyle name="Normal 12 2 2 2 3 8 2 2 2" xfId="27881" xr:uid="{B6FD8C34-E3AE-44D2-ADF0-F1FA0B1419D6}"/>
    <cellStyle name="Normal 12 2 2 2 3 8 2 3" xfId="27882" xr:uid="{A6734444-7BD4-4E5A-A3AE-C70D6BEC2DCF}"/>
    <cellStyle name="Normal 12 2 2 2 3 8 3" xfId="16880" xr:uid="{132A64E3-F270-4B75-878D-C14F69BCEEF7}"/>
    <cellStyle name="Normal 12 2 2 2 3 8 3 2" xfId="27883" xr:uid="{7989E761-A95E-425F-879C-3EAA77E9678C}"/>
    <cellStyle name="Normal 12 2 2 2 3 8 4" xfId="27884" xr:uid="{2F407C58-1C1D-499B-92F2-D0BDED71E110}"/>
    <cellStyle name="Normal 12 2 2 2 3 9" xfId="11390" xr:uid="{CF9B6EAC-2ED2-42C8-8E02-A662EF28FEF7}"/>
    <cellStyle name="Normal 12 2 2 2 3 9 2" xfId="24200" xr:uid="{49079059-7216-47BB-8F15-88C72925A9F9}"/>
    <cellStyle name="Normal 12 2 2 2 3 9 2 2" xfId="27885" xr:uid="{085D4EC0-C8C8-4EBC-ACFF-4837A9D453C6}"/>
    <cellStyle name="Normal 12 2 2 2 3 9 3" xfId="27886" xr:uid="{46306C54-D147-4342-B264-769E6F92CF54}"/>
    <cellStyle name="Normal 12 2 2 2 4" xfId="430" xr:uid="{BA4FCFEC-DA75-4765-BEA9-22DDFA0AF224}"/>
    <cellStyle name="Normal 12 2 2 2 4 2" xfId="944" xr:uid="{2B4C1864-C74E-4DA8-AB8E-E0DD70FB5FCF}"/>
    <cellStyle name="Normal 12 2 2 2 4 2 2" xfId="1839" xr:uid="{3AC75911-D35A-40F3-A503-335E3EDF4BC5}"/>
    <cellStyle name="Normal 12 2 2 2 4 2 2 2" xfId="3669" xr:uid="{0C6124D9-F82F-4644-A75E-D53CDB501993}"/>
    <cellStyle name="Normal 12 2 2 2 4 2 2 2 2" xfId="9159" xr:uid="{55BCFE64-AF62-41F7-95B5-4EB08693E7A7}"/>
    <cellStyle name="Normal 12 2 2 2 4 2 2 2 2 2" xfId="21969" xr:uid="{D79B1597-F4E5-40A3-8262-B79F641DFB06}"/>
    <cellStyle name="Normal 12 2 2 2 4 2 2 2 2 2 2" xfId="27887" xr:uid="{4DA13BD3-9675-46BE-BF3F-047EA1E29227}"/>
    <cellStyle name="Normal 12 2 2 2 4 2 2 2 2 3" xfId="27888" xr:uid="{097DC55F-F5B6-4828-98EE-CB6BD377FBC4}"/>
    <cellStyle name="Normal 12 2 2 2 4 2 2 2 3" xfId="16479" xr:uid="{4EA44AD8-0B84-4B6D-9060-D61DA034AB37}"/>
    <cellStyle name="Normal 12 2 2 2 4 2 2 2 3 2" xfId="27889" xr:uid="{C83ADEE0-06EB-407F-BB2D-E7EC47C41786}"/>
    <cellStyle name="Normal 12 2 2 2 4 2 2 2 4" xfId="27890" xr:uid="{4CAF5DC7-2EA1-4B5A-B5F3-68CA14E6EF3D}"/>
    <cellStyle name="Normal 12 2 2 2 4 2 2 3" xfId="5499" xr:uid="{2F6A6060-1CD8-4C58-9A60-5924768EE033}"/>
    <cellStyle name="Normal 12 2 2 2 4 2 2 3 2" xfId="10989" xr:uid="{AF877F58-E060-4FC3-A020-4D9F46583A41}"/>
    <cellStyle name="Normal 12 2 2 2 4 2 2 3 2 2" xfId="23799" xr:uid="{A21FE5AE-7597-4268-ABBB-66EE9D737962}"/>
    <cellStyle name="Normal 12 2 2 2 4 2 2 3 2 2 2" xfId="27891" xr:uid="{D5BBF20D-A681-44FD-A8BD-1167C68C36F3}"/>
    <cellStyle name="Normal 12 2 2 2 4 2 2 3 2 3" xfId="27892" xr:uid="{7C32153C-AAE7-46AB-8152-A7601E14C2F1}"/>
    <cellStyle name="Normal 12 2 2 2 4 2 2 3 3" xfId="18309" xr:uid="{F7C68DE5-52DD-4743-90F6-B5DC1AAAC7CF}"/>
    <cellStyle name="Normal 12 2 2 2 4 2 2 3 3 2" xfId="27893" xr:uid="{FFB3F74A-0A77-4B2D-AD38-334A59C8A731}"/>
    <cellStyle name="Normal 12 2 2 2 4 2 2 3 4" xfId="27894" xr:uid="{0866F2D1-05A0-4CDB-B4A5-F8FD559A96A1}"/>
    <cellStyle name="Normal 12 2 2 2 4 2 2 4" xfId="12819" xr:uid="{C63E86B1-18D7-4244-B7E8-CE097404B3E0}"/>
    <cellStyle name="Normal 12 2 2 2 4 2 2 4 2" xfId="25629" xr:uid="{C5E713A4-3A02-4876-9CD6-520266CDB467}"/>
    <cellStyle name="Normal 12 2 2 2 4 2 2 4 2 2" xfId="27895" xr:uid="{992503CD-EE0B-460F-AFEF-190D32F4B273}"/>
    <cellStyle name="Normal 12 2 2 2 4 2 2 4 3" xfId="27896" xr:uid="{B8986C2A-99D4-4FB6-94A5-3AF71475D4E9}"/>
    <cellStyle name="Normal 12 2 2 2 4 2 2 5" xfId="7329" xr:uid="{30845042-6547-4D70-88C8-1E1BE2225A4C}"/>
    <cellStyle name="Normal 12 2 2 2 4 2 2 5 2" xfId="20139" xr:uid="{D2CCC818-8DAF-4E85-9E8A-9F82A2EF793B}"/>
    <cellStyle name="Normal 12 2 2 2 4 2 2 5 2 2" xfId="27897" xr:uid="{F054CAF0-9FA0-4AC1-89A8-305B0E5BCE81}"/>
    <cellStyle name="Normal 12 2 2 2 4 2 2 5 3" xfId="27898" xr:uid="{93FC2812-42C1-40E3-BBD5-ADD4B51B825E}"/>
    <cellStyle name="Normal 12 2 2 2 4 2 2 6" xfId="14649" xr:uid="{BB2E1256-35C4-4E78-9273-C330CAAFD859}"/>
    <cellStyle name="Normal 12 2 2 2 4 2 2 6 2" xfId="27899" xr:uid="{901D8223-A044-4C3C-AEAE-6090F19871E8}"/>
    <cellStyle name="Normal 12 2 2 2 4 2 2 7" xfId="27900" xr:uid="{3CB001CF-FB42-4D3D-A9A4-12BE8C482973}"/>
    <cellStyle name="Normal 12 2 2 2 4 2 3" xfId="2775" xr:uid="{EB604CF6-1D02-4436-9AA2-5B9A4EA05C4B}"/>
    <cellStyle name="Normal 12 2 2 2 4 2 3 2" xfId="8265" xr:uid="{44E986D3-4FD0-48A4-87EB-54628D2EF3C8}"/>
    <cellStyle name="Normal 12 2 2 2 4 2 3 2 2" xfId="21075" xr:uid="{DF45870F-6ED9-4A4B-A58E-49C4517128DE}"/>
    <cellStyle name="Normal 12 2 2 2 4 2 3 2 2 2" xfId="27901" xr:uid="{FF26DAA8-FD41-4B87-8197-6F43516B9318}"/>
    <cellStyle name="Normal 12 2 2 2 4 2 3 2 3" xfId="27902" xr:uid="{BEA8B8D4-0AE6-4AE4-83F8-BA8E68996882}"/>
    <cellStyle name="Normal 12 2 2 2 4 2 3 3" xfId="15585" xr:uid="{183FB4FD-F377-4517-B5E3-328507091DA0}"/>
    <cellStyle name="Normal 12 2 2 2 4 2 3 3 2" xfId="27903" xr:uid="{D72C7709-D6B0-4A13-BB6E-6BE3D53D874B}"/>
    <cellStyle name="Normal 12 2 2 2 4 2 3 4" xfId="27904" xr:uid="{B4BFA06C-9ED5-40D3-B493-354F31FE2CA0}"/>
    <cellStyle name="Normal 12 2 2 2 4 2 4" xfId="4605" xr:uid="{0D8D4ED5-11C7-41C6-8962-BE1934360BE2}"/>
    <cellStyle name="Normal 12 2 2 2 4 2 4 2" xfId="10095" xr:uid="{7C5E2948-64D8-4E8B-A1C8-A37755653F19}"/>
    <cellStyle name="Normal 12 2 2 2 4 2 4 2 2" xfId="22905" xr:uid="{E8ED31E1-8863-4137-BB8B-5823B5979E48}"/>
    <cellStyle name="Normal 12 2 2 2 4 2 4 2 2 2" xfId="27905" xr:uid="{3218E54A-F1B8-4AAD-9E6A-F3F11F4EB342}"/>
    <cellStyle name="Normal 12 2 2 2 4 2 4 2 3" xfId="27906" xr:uid="{82F9A178-94F7-446C-855E-9374CE044EDD}"/>
    <cellStyle name="Normal 12 2 2 2 4 2 4 3" xfId="17415" xr:uid="{A654A22A-FD45-4209-B7CB-2E7AB7561069}"/>
    <cellStyle name="Normal 12 2 2 2 4 2 4 3 2" xfId="27907" xr:uid="{8D9E9C7A-87C5-4BEC-8946-9A784512AFFC}"/>
    <cellStyle name="Normal 12 2 2 2 4 2 4 4" xfId="27908" xr:uid="{79330D0F-9E00-4F3B-8BCE-233996FC0CA3}"/>
    <cellStyle name="Normal 12 2 2 2 4 2 5" xfId="11925" xr:uid="{12C6F9DA-34DC-4AD2-8D30-1277A84780E8}"/>
    <cellStyle name="Normal 12 2 2 2 4 2 5 2" xfId="24735" xr:uid="{2B284DFC-D860-43D5-A9D1-038568D34E23}"/>
    <cellStyle name="Normal 12 2 2 2 4 2 5 2 2" xfId="27909" xr:uid="{2C643AAA-E22D-4FF6-98BC-CF51CE012BE5}"/>
    <cellStyle name="Normal 12 2 2 2 4 2 5 3" xfId="27910" xr:uid="{C9E0A8A4-53EF-481D-BA12-DCC0589080DC}"/>
    <cellStyle name="Normal 12 2 2 2 4 2 6" xfId="6435" xr:uid="{986C1379-BA79-4D11-8A76-13659EF09732}"/>
    <cellStyle name="Normal 12 2 2 2 4 2 6 2" xfId="19245" xr:uid="{966FF333-4D07-415A-A26E-A39E7B64C1C0}"/>
    <cellStyle name="Normal 12 2 2 2 4 2 6 2 2" xfId="27911" xr:uid="{3BC3A909-5CF6-4E58-8ECE-CB74C97D4962}"/>
    <cellStyle name="Normal 12 2 2 2 4 2 6 3" xfId="27912" xr:uid="{A8F9E550-6836-4574-8010-C71654045820}"/>
    <cellStyle name="Normal 12 2 2 2 4 2 7" xfId="13755" xr:uid="{1845E742-F919-463D-B843-A20E4B2BE565}"/>
    <cellStyle name="Normal 12 2 2 2 4 2 7 2" xfId="27913" xr:uid="{AFFB3CF8-79BA-49DF-AF7B-8FA8542DF44A}"/>
    <cellStyle name="Normal 12 2 2 2 4 2 8" xfId="27914" xr:uid="{13A3B784-DFF7-43FB-AA28-4CF5854E8F55}"/>
    <cellStyle name="Normal 12 2 2 2 4 3" xfId="1325" xr:uid="{90A5496C-516D-44B0-91E8-B3DC043FF694}"/>
    <cellStyle name="Normal 12 2 2 2 4 3 2" xfId="3155" xr:uid="{F17B4E69-DB29-4EB9-B660-E2FDD78272B5}"/>
    <cellStyle name="Normal 12 2 2 2 4 3 2 2" xfId="8645" xr:uid="{75432388-D5E0-4590-A005-1C460672F27D}"/>
    <cellStyle name="Normal 12 2 2 2 4 3 2 2 2" xfId="21455" xr:uid="{E34777FB-DE47-4EE9-9FA1-6623FB475DB3}"/>
    <cellStyle name="Normal 12 2 2 2 4 3 2 2 2 2" xfId="27915" xr:uid="{46DA5B40-C09A-4FD9-B2C7-97A5C84442A1}"/>
    <cellStyle name="Normal 12 2 2 2 4 3 2 2 3" xfId="27916" xr:uid="{28AF8AA1-026E-4671-83E8-33062E53914B}"/>
    <cellStyle name="Normal 12 2 2 2 4 3 2 3" xfId="15965" xr:uid="{507B89F3-D94F-41B5-B4A0-A778772B5AE1}"/>
    <cellStyle name="Normal 12 2 2 2 4 3 2 3 2" xfId="27917" xr:uid="{26A9F521-688D-46ED-86A7-091180F83935}"/>
    <cellStyle name="Normal 12 2 2 2 4 3 2 4" xfId="27918" xr:uid="{2730132B-8CE3-4B4C-BE8D-72112E78E0EC}"/>
    <cellStyle name="Normal 12 2 2 2 4 3 3" xfId="4985" xr:uid="{FE0ADD62-4C7C-4ED6-B16C-760A453DDBBB}"/>
    <cellStyle name="Normal 12 2 2 2 4 3 3 2" xfId="10475" xr:uid="{7BC25D2F-1786-4ADA-975F-E3A88F9343A4}"/>
    <cellStyle name="Normal 12 2 2 2 4 3 3 2 2" xfId="23285" xr:uid="{B0B25B4C-AC03-400F-9DB0-0BA3026E2F5E}"/>
    <cellStyle name="Normal 12 2 2 2 4 3 3 2 2 2" xfId="27919" xr:uid="{AA108330-0E21-4708-BD9A-D58928994CE6}"/>
    <cellStyle name="Normal 12 2 2 2 4 3 3 2 3" xfId="27920" xr:uid="{9F2292D6-4483-4E73-925B-6B1409020542}"/>
    <cellStyle name="Normal 12 2 2 2 4 3 3 3" xfId="17795" xr:uid="{EC950AB9-FA12-47CD-BC56-0523E22871EE}"/>
    <cellStyle name="Normal 12 2 2 2 4 3 3 3 2" xfId="27921" xr:uid="{6B7C2CC3-698F-4574-910F-0F97A37483CC}"/>
    <cellStyle name="Normal 12 2 2 2 4 3 3 4" xfId="27922" xr:uid="{62D320D4-464F-4D8E-A993-3C69FFCAC92E}"/>
    <cellStyle name="Normal 12 2 2 2 4 3 4" xfId="12305" xr:uid="{9A4A47B4-165C-4D9B-8B36-8FE54D370B84}"/>
    <cellStyle name="Normal 12 2 2 2 4 3 4 2" xfId="25115" xr:uid="{4A382D4C-72DA-4442-87B3-C7A028449841}"/>
    <cellStyle name="Normal 12 2 2 2 4 3 4 2 2" xfId="27923" xr:uid="{DD31AE1E-F86B-4BD1-930C-13DBB253BEFB}"/>
    <cellStyle name="Normal 12 2 2 2 4 3 4 3" xfId="27924" xr:uid="{874BDD11-90DC-479F-B639-31D7CAF179F0}"/>
    <cellStyle name="Normal 12 2 2 2 4 3 5" xfId="6815" xr:uid="{14B66B65-2B72-47FE-864B-0567C0179701}"/>
    <cellStyle name="Normal 12 2 2 2 4 3 5 2" xfId="19625" xr:uid="{5A2D5F6B-323E-4F95-A6DD-10FCD0ADA828}"/>
    <cellStyle name="Normal 12 2 2 2 4 3 5 2 2" xfId="27925" xr:uid="{EF4BB5AC-1007-423D-9D24-F4867ADBBDE7}"/>
    <cellStyle name="Normal 12 2 2 2 4 3 5 3" xfId="27926" xr:uid="{806B31EB-99F3-46B7-B8FF-B5462AF03232}"/>
    <cellStyle name="Normal 12 2 2 2 4 3 6" xfId="14135" xr:uid="{D718B896-45F4-40F9-99AE-5EB511AF5841}"/>
    <cellStyle name="Normal 12 2 2 2 4 3 6 2" xfId="27927" xr:uid="{5362899B-57B7-4986-9F4E-CA8F66F8C1EB}"/>
    <cellStyle name="Normal 12 2 2 2 4 3 7" xfId="27928" xr:uid="{8CA5EEF2-EBE7-4137-B8A6-9F83E3B61C79}"/>
    <cellStyle name="Normal 12 2 2 2 4 4" xfId="2261" xr:uid="{3B0E1C2A-2EBF-434D-9F97-58C49DF7B47A}"/>
    <cellStyle name="Normal 12 2 2 2 4 4 2" xfId="7751" xr:uid="{9ACAE470-2EFA-4B40-84DF-F6F473D908C1}"/>
    <cellStyle name="Normal 12 2 2 2 4 4 2 2" xfId="20561" xr:uid="{F631C0EA-DB02-492C-A2D6-4B82B826E87D}"/>
    <cellStyle name="Normal 12 2 2 2 4 4 2 2 2" xfId="27929" xr:uid="{EEF034E2-B6CC-463F-935F-670A96470573}"/>
    <cellStyle name="Normal 12 2 2 2 4 4 2 3" xfId="27930" xr:uid="{77A7C80E-29FE-4FCA-9FB7-C7035203E973}"/>
    <cellStyle name="Normal 12 2 2 2 4 4 3" xfId="15071" xr:uid="{66464A15-B514-4531-9315-53B0C14E1223}"/>
    <cellStyle name="Normal 12 2 2 2 4 4 3 2" xfId="27931" xr:uid="{4BFA3B9F-1741-4245-8308-64FEB7ACD62A}"/>
    <cellStyle name="Normal 12 2 2 2 4 4 4" xfId="27932" xr:uid="{5ABF5E78-A1A3-419A-9266-C1AB83F11E15}"/>
    <cellStyle name="Normal 12 2 2 2 4 5" xfId="4091" xr:uid="{1ED74811-6B8B-46E6-8FE9-EE4159B16980}"/>
    <cellStyle name="Normal 12 2 2 2 4 5 2" xfId="9581" xr:uid="{564D95E3-0BB9-4DD6-85E1-BC32DB109509}"/>
    <cellStyle name="Normal 12 2 2 2 4 5 2 2" xfId="22391" xr:uid="{2B7BA0D2-7A0F-41D6-A4F0-6DCE3CB048CD}"/>
    <cellStyle name="Normal 12 2 2 2 4 5 2 2 2" xfId="27933" xr:uid="{EF6F2E89-6C15-4361-8894-6F1635F23826}"/>
    <cellStyle name="Normal 12 2 2 2 4 5 2 3" xfId="27934" xr:uid="{E592C480-FA43-4DCA-BD8B-DC3BB63EF6FB}"/>
    <cellStyle name="Normal 12 2 2 2 4 5 3" xfId="16901" xr:uid="{E76C251E-84BE-423D-97A1-B9686B227410}"/>
    <cellStyle name="Normal 12 2 2 2 4 5 3 2" xfId="27935" xr:uid="{60012B9E-EB3D-4C0B-8443-AD1E48B46884}"/>
    <cellStyle name="Normal 12 2 2 2 4 5 4" xfId="27936" xr:uid="{2B128B5E-1AC3-44E0-9013-BA5790B17E3C}"/>
    <cellStyle name="Normal 12 2 2 2 4 6" xfId="11411" xr:uid="{CBFC4C63-F4C7-4233-AF20-3E54B33C38D0}"/>
    <cellStyle name="Normal 12 2 2 2 4 6 2" xfId="24221" xr:uid="{FB931CE9-357B-41F0-ADC9-550D6C8A35BE}"/>
    <cellStyle name="Normal 12 2 2 2 4 6 2 2" xfId="27937" xr:uid="{9DC4DE5E-731F-41C2-9D32-AEB111D0C48B}"/>
    <cellStyle name="Normal 12 2 2 2 4 6 3" xfId="27938" xr:uid="{DAEAD738-5F2D-408C-93F4-DD46497B8A95}"/>
    <cellStyle name="Normal 12 2 2 2 4 7" xfId="5921" xr:uid="{5D78BBC3-F0DB-42AB-9241-9EF68C58282F}"/>
    <cellStyle name="Normal 12 2 2 2 4 7 2" xfId="18731" xr:uid="{FDBFB9AA-B7D1-4B56-9FD4-58F251F3A38F}"/>
    <cellStyle name="Normal 12 2 2 2 4 7 2 2" xfId="27939" xr:uid="{15DCF496-8FE9-4D5D-A520-DCF196E8F7C4}"/>
    <cellStyle name="Normal 12 2 2 2 4 7 3" xfId="27940" xr:uid="{DA318346-AFB9-4797-A2ED-C2E9CBFA6D06}"/>
    <cellStyle name="Normal 12 2 2 2 4 8" xfId="13241" xr:uid="{0C5DA645-AC9A-46ED-AA92-AC6AE9F641EC}"/>
    <cellStyle name="Normal 12 2 2 2 4 8 2" xfId="27941" xr:uid="{6BCFE0E2-84FE-4A7B-B17A-307409B763F7}"/>
    <cellStyle name="Normal 12 2 2 2 4 9" xfId="27942" xr:uid="{08AFF6F2-7E12-4015-9E3C-4E1FA259FCFB}"/>
    <cellStyle name="Normal 12 2 2 2 5" xfId="677" xr:uid="{F8E32F22-8BFE-40A2-934A-AE18C714445D}"/>
    <cellStyle name="Normal 12 2 2 2 5 2" xfId="1077" xr:uid="{E376AFDA-9CFE-460A-860A-65682E66D8DB}"/>
    <cellStyle name="Normal 12 2 2 2 5 2 2" xfId="1972" xr:uid="{83D9F83C-6C19-4838-8164-F897FCF72CF5}"/>
    <cellStyle name="Normal 12 2 2 2 5 2 2 2" xfId="3802" xr:uid="{81C1B31C-5690-4FD2-B3F8-29D7FEEE654E}"/>
    <cellStyle name="Normal 12 2 2 2 5 2 2 2 2" xfId="9292" xr:uid="{3BBD03E6-07D2-464D-A9CA-210612949B15}"/>
    <cellStyle name="Normal 12 2 2 2 5 2 2 2 2 2" xfId="22102" xr:uid="{41798655-A6EF-418E-8B53-0CDF0D6C0B81}"/>
    <cellStyle name="Normal 12 2 2 2 5 2 2 2 2 2 2" xfId="27943" xr:uid="{7D44E17A-3868-4B80-B9D0-F8D0C9A0FFF6}"/>
    <cellStyle name="Normal 12 2 2 2 5 2 2 2 2 3" xfId="27944" xr:uid="{E79C1D90-819E-4419-86CE-133EA2EAC901}"/>
    <cellStyle name="Normal 12 2 2 2 5 2 2 2 3" xfId="16612" xr:uid="{92814B2B-8DE1-4176-A02B-19B09B60C017}"/>
    <cellStyle name="Normal 12 2 2 2 5 2 2 2 3 2" xfId="27945" xr:uid="{70CE7B3F-F6C1-4EBB-AF91-8D7FFE561F64}"/>
    <cellStyle name="Normal 12 2 2 2 5 2 2 2 4" xfId="27946" xr:uid="{CD0B5B74-6D66-4CC0-B4CE-77E4C68E69A8}"/>
    <cellStyle name="Normal 12 2 2 2 5 2 2 3" xfId="5632" xr:uid="{033941E1-6FC1-4CF3-A02B-F41C0B923407}"/>
    <cellStyle name="Normal 12 2 2 2 5 2 2 3 2" xfId="11122" xr:uid="{9FD3874D-3F5B-406B-81E9-88B3A6C155CE}"/>
    <cellStyle name="Normal 12 2 2 2 5 2 2 3 2 2" xfId="23932" xr:uid="{4D575FB1-7FE6-41D1-9875-54711BBDDB27}"/>
    <cellStyle name="Normal 12 2 2 2 5 2 2 3 2 2 2" xfId="27947" xr:uid="{1D2CFF70-4DD0-43BB-BEC5-7FB5496D7944}"/>
    <cellStyle name="Normal 12 2 2 2 5 2 2 3 2 3" xfId="27948" xr:uid="{04A22747-D7FB-4079-B75A-696BD2861903}"/>
    <cellStyle name="Normal 12 2 2 2 5 2 2 3 3" xfId="18442" xr:uid="{17E70211-D9EA-4B4F-BF96-25056B4F22DE}"/>
    <cellStyle name="Normal 12 2 2 2 5 2 2 3 3 2" xfId="27949" xr:uid="{5DCC8950-2066-41F8-AE1D-5AA27CC77C82}"/>
    <cellStyle name="Normal 12 2 2 2 5 2 2 3 4" xfId="27950" xr:uid="{72CA3DEE-E936-4CDB-A17E-42385DA77CE6}"/>
    <cellStyle name="Normal 12 2 2 2 5 2 2 4" xfId="12952" xr:uid="{7E49D000-689A-42F3-BDBA-219ACBBDEC19}"/>
    <cellStyle name="Normal 12 2 2 2 5 2 2 4 2" xfId="25762" xr:uid="{4CBF71DB-09AD-4764-8443-2ABEF3EE5F76}"/>
    <cellStyle name="Normal 12 2 2 2 5 2 2 4 2 2" xfId="27951" xr:uid="{9639E6AE-4EB5-4749-BB51-A7D130768064}"/>
    <cellStyle name="Normal 12 2 2 2 5 2 2 4 3" xfId="27952" xr:uid="{E647A851-ED16-41C1-9795-8081CA907D22}"/>
    <cellStyle name="Normal 12 2 2 2 5 2 2 5" xfId="7462" xr:uid="{97B0EDF4-5977-4605-9953-603C29A253CA}"/>
    <cellStyle name="Normal 12 2 2 2 5 2 2 5 2" xfId="20272" xr:uid="{5D5CDEF2-D928-42F0-B741-6C5C91B6DD89}"/>
    <cellStyle name="Normal 12 2 2 2 5 2 2 5 2 2" xfId="27953" xr:uid="{A9A3CB0F-5FB4-4BDF-B98B-6AB48F38AC0B}"/>
    <cellStyle name="Normal 12 2 2 2 5 2 2 5 3" xfId="27954" xr:uid="{A7B21D18-7940-4426-8368-2D625144B09C}"/>
    <cellStyle name="Normal 12 2 2 2 5 2 2 6" xfId="14782" xr:uid="{56363A9D-C0C6-4CF8-89BC-27ABDECA46E7}"/>
    <cellStyle name="Normal 12 2 2 2 5 2 2 6 2" xfId="27955" xr:uid="{85BCB1C7-83CC-4621-B7D5-C291F41696A7}"/>
    <cellStyle name="Normal 12 2 2 2 5 2 2 7" xfId="27956" xr:uid="{BCC74497-8C08-45FC-BD24-3161537DD675}"/>
    <cellStyle name="Normal 12 2 2 2 5 2 3" xfId="2908" xr:uid="{2007F331-1B55-4253-B07D-DE7247D4635C}"/>
    <cellStyle name="Normal 12 2 2 2 5 2 3 2" xfId="8398" xr:uid="{24EE3653-CB90-4DA3-87F0-5BAFBF7312E6}"/>
    <cellStyle name="Normal 12 2 2 2 5 2 3 2 2" xfId="21208" xr:uid="{18EB451A-1D74-4BC6-9A01-1092B6020656}"/>
    <cellStyle name="Normal 12 2 2 2 5 2 3 2 2 2" xfId="27957" xr:uid="{E4AA6524-3B96-4436-A857-50DC30BC750C}"/>
    <cellStyle name="Normal 12 2 2 2 5 2 3 2 3" xfId="27958" xr:uid="{16A47600-43B4-4C8F-98E4-E0B43E180F47}"/>
    <cellStyle name="Normal 12 2 2 2 5 2 3 3" xfId="15718" xr:uid="{FA6CA536-9713-47B0-98CB-89B70DDBBB23}"/>
    <cellStyle name="Normal 12 2 2 2 5 2 3 3 2" xfId="27959" xr:uid="{436D33B1-DC10-4858-AFDC-2823B1267368}"/>
    <cellStyle name="Normal 12 2 2 2 5 2 3 4" xfId="27960" xr:uid="{82E8C90E-7BDE-4AE8-B247-C6D5CD284DBB}"/>
    <cellStyle name="Normal 12 2 2 2 5 2 4" xfId="4738" xr:uid="{D44E321D-C5A4-4373-8706-89C2B68DC3BE}"/>
    <cellStyle name="Normal 12 2 2 2 5 2 4 2" xfId="10228" xr:uid="{26E8314D-01F4-4FD3-8A22-09B3D8B39FF5}"/>
    <cellStyle name="Normal 12 2 2 2 5 2 4 2 2" xfId="23038" xr:uid="{710627E4-7FB1-4951-9ABE-4E1DA84D7ED5}"/>
    <cellStyle name="Normal 12 2 2 2 5 2 4 2 2 2" xfId="27961" xr:uid="{E2667F3B-D006-48B6-92F0-E511279320E5}"/>
    <cellStyle name="Normal 12 2 2 2 5 2 4 2 3" xfId="27962" xr:uid="{F4C45FEC-656C-4D35-AE38-1E9497DD0C86}"/>
    <cellStyle name="Normal 12 2 2 2 5 2 4 3" xfId="17548" xr:uid="{A3A40509-5DDD-46D9-919B-D1006E37E1CF}"/>
    <cellStyle name="Normal 12 2 2 2 5 2 4 3 2" xfId="27963" xr:uid="{AD5F9536-D39F-4B20-860B-5818E9758B98}"/>
    <cellStyle name="Normal 12 2 2 2 5 2 4 4" xfId="27964" xr:uid="{3678A252-EEA4-4F58-8C50-0030A07F432A}"/>
    <cellStyle name="Normal 12 2 2 2 5 2 5" xfId="12058" xr:uid="{33CEDA85-FFED-4D21-A248-BF240E1D1576}"/>
    <cellStyle name="Normal 12 2 2 2 5 2 5 2" xfId="24868" xr:uid="{1F34C9EC-E9CC-44A9-B960-3B4D031E9C99}"/>
    <cellStyle name="Normal 12 2 2 2 5 2 5 2 2" xfId="27965" xr:uid="{FA8D4AD5-B9A9-42E5-B4F1-4664C033ADD0}"/>
    <cellStyle name="Normal 12 2 2 2 5 2 5 3" xfId="27966" xr:uid="{701F7FCD-5DCF-47A3-870A-FB02F439EEC1}"/>
    <cellStyle name="Normal 12 2 2 2 5 2 6" xfId="6568" xr:uid="{8BCC4D9E-28FC-48ED-BEB1-73E342EE9AC4}"/>
    <cellStyle name="Normal 12 2 2 2 5 2 6 2" xfId="19378" xr:uid="{3C2C5B5E-E0AA-41CF-8801-A1DA5CC5DBB2}"/>
    <cellStyle name="Normal 12 2 2 2 5 2 6 2 2" xfId="27967" xr:uid="{959EA182-FF70-4271-BF33-D2AEFB6C71E7}"/>
    <cellStyle name="Normal 12 2 2 2 5 2 6 3" xfId="27968" xr:uid="{E1F169D7-1BA3-4E7A-81E1-C1AC2BD2D6C1}"/>
    <cellStyle name="Normal 12 2 2 2 5 2 7" xfId="13888" xr:uid="{7928A462-69E2-47C2-B2FA-425D26529D0E}"/>
    <cellStyle name="Normal 12 2 2 2 5 2 7 2" xfId="27969" xr:uid="{B9D24756-4A26-46E8-9686-A92FD6117DC7}"/>
    <cellStyle name="Normal 12 2 2 2 5 2 8" xfId="27970" xr:uid="{47564B73-F51D-4216-9BAC-9365C58AE5D0}"/>
    <cellStyle name="Normal 12 2 2 2 5 3" xfId="1572" xr:uid="{C18B0ED7-A80A-4B25-BC0A-8CB1FDE15A99}"/>
    <cellStyle name="Normal 12 2 2 2 5 3 2" xfId="3402" xr:uid="{C152D5F0-8E37-4F08-A3A5-699693C239B8}"/>
    <cellStyle name="Normal 12 2 2 2 5 3 2 2" xfId="8892" xr:uid="{F175DB68-CF9C-4FFF-90A9-719AB0DA3542}"/>
    <cellStyle name="Normal 12 2 2 2 5 3 2 2 2" xfId="21702" xr:uid="{627EC693-B79F-4294-B8D0-A81D705CCF93}"/>
    <cellStyle name="Normal 12 2 2 2 5 3 2 2 2 2" xfId="27971" xr:uid="{65AE62A4-643D-47BF-8D93-A448977E14F8}"/>
    <cellStyle name="Normal 12 2 2 2 5 3 2 2 3" xfId="27972" xr:uid="{D0AE7890-DA8B-47F8-B9AA-1F63F1995252}"/>
    <cellStyle name="Normal 12 2 2 2 5 3 2 3" xfId="16212" xr:uid="{EBDA2576-BE36-44C9-9333-598720DC49C4}"/>
    <cellStyle name="Normal 12 2 2 2 5 3 2 3 2" xfId="27973" xr:uid="{BDB477C5-62D5-411C-9A31-8B6F1101FB1F}"/>
    <cellStyle name="Normal 12 2 2 2 5 3 2 4" xfId="27974" xr:uid="{C57351F7-402E-4194-B753-8168FB56DDA8}"/>
    <cellStyle name="Normal 12 2 2 2 5 3 3" xfId="5232" xr:uid="{AC8921F2-9978-4DD6-919D-F8D85D88AD89}"/>
    <cellStyle name="Normal 12 2 2 2 5 3 3 2" xfId="10722" xr:uid="{E5388B42-B13D-48C5-A76C-62E4BCE438C7}"/>
    <cellStyle name="Normal 12 2 2 2 5 3 3 2 2" xfId="23532" xr:uid="{51B4FD58-09D4-4A4F-B8EE-4CE1BCA4B2E6}"/>
    <cellStyle name="Normal 12 2 2 2 5 3 3 2 2 2" xfId="27975" xr:uid="{26584A6A-E086-42C8-BCD9-7AB1A69F35B9}"/>
    <cellStyle name="Normal 12 2 2 2 5 3 3 2 3" xfId="27976" xr:uid="{64B8591D-68B8-4F70-9E75-FF6A304962B6}"/>
    <cellStyle name="Normal 12 2 2 2 5 3 3 3" xfId="18042" xr:uid="{67E4E2DC-D323-4A80-8EC3-A9251D5CB9A1}"/>
    <cellStyle name="Normal 12 2 2 2 5 3 3 3 2" xfId="27977" xr:uid="{3E05A836-2131-445E-B597-2C0270BEEE37}"/>
    <cellStyle name="Normal 12 2 2 2 5 3 3 4" xfId="27978" xr:uid="{6C0925F4-1A64-46C9-A7BA-6A4A273D986B}"/>
    <cellStyle name="Normal 12 2 2 2 5 3 4" xfId="12552" xr:uid="{7C23D912-476A-4C20-B8C6-B6B559B70199}"/>
    <cellStyle name="Normal 12 2 2 2 5 3 4 2" xfId="25362" xr:uid="{69242CAC-5B56-473D-8B32-791F3D56620F}"/>
    <cellStyle name="Normal 12 2 2 2 5 3 4 2 2" xfId="27979" xr:uid="{9601E679-6561-4FA2-A718-7E2B73431916}"/>
    <cellStyle name="Normal 12 2 2 2 5 3 4 3" xfId="27980" xr:uid="{97120BCA-327C-44C4-AA07-63503EE02921}"/>
    <cellStyle name="Normal 12 2 2 2 5 3 5" xfId="7062" xr:uid="{C7628C85-7B8C-4D68-B5FC-1798B33BD4F0}"/>
    <cellStyle name="Normal 12 2 2 2 5 3 5 2" xfId="19872" xr:uid="{92B16513-BFF6-4C61-A220-A387D4C9AD6E}"/>
    <cellStyle name="Normal 12 2 2 2 5 3 5 2 2" xfId="27981" xr:uid="{D2E8371F-7390-4796-9ECA-D416391F883C}"/>
    <cellStyle name="Normal 12 2 2 2 5 3 5 3" xfId="27982" xr:uid="{B71AC4B9-257D-4361-9A6F-6746E7F7E035}"/>
    <cellStyle name="Normal 12 2 2 2 5 3 6" xfId="14382" xr:uid="{08CFBCF4-E3FF-4BB6-B08F-0E8FC7A2785F}"/>
    <cellStyle name="Normal 12 2 2 2 5 3 6 2" xfId="27983" xr:uid="{E1FFCC33-9322-4241-BB17-0AB25B02D05D}"/>
    <cellStyle name="Normal 12 2 2 2 5 3 7" xfId="27984" xr:uid="{35CF96A6-C596-4FEA-9720-03A9EF75BE7E}"/>
    <cellStyle name="Normal 12 2 2 2 5 4" xfId="2508" xr:uid="{3AAA2A65-87F2-4D9B-8372-45E997A06DFE}"/>
    <cellStyle name="Normal 12 2 2 2 5 4 2" xfId="7998" xr:uid="{D1BAA319-CF14-48B4-83E1-2EE2C40E41F7}"/>
    <cellStyle name="Normal 12 2 2 2 5 4 2 2" xfId="20808" xr:uid="{943A3F70-88B8-4CAF-8B27-8CCDAFE386F3}"/>
    <cellStyle name="Normal 12 2 2 2 5 4 2 2 2" xfId="27985" xr:uid="{34561A1E-4F55-4664-B3F7-6D20704A831C}"/>
    <cellStyle name="Normal 12 2 2 2 5 4 2 3" xfId="27986" xr:uid="{694D53E3-61FA-4BCA-A14B-E199E4846A6D}"/>
    <cellStyle name="Normal 12 2 2 2 5 4 3" xfId="15318" xr:uid="{0A802DFD-B972-4AE0-9CA8-53570D6891AF}"/>
    <cellStyle name="Normal 12 2 2 2 5 4 3 2" xfId="27987" xr:uid="{CEAADBA9-185F-4BF6-87AD-F8292DC4B51B}"/>
    <cellStyle name="Normal 12 2 2 2 5 4 4" xfId="27988" xr:uid="{A667E19D-B09A-4C96-AC71-A2D8E55ED2B0}"/>
    <cellStyle name="Normal 12 2 2 2 5 5" xfId="4338" xr:uid="{170A28F0-2293-4809-8CFE-11ACD70341D0}"/>
    <cellStyle name="Normal 12 2 2 2 5 5 2" xfId="9828" xr:uid="{46F9D721-5213-4291-BD0B-873A9180F2A2}"/>
    <cellStyle name="Normal 12 2 2 2 5 5 2 2" xfId="22638" xr:uid="{F55804BA-90B4-4E81-BA65-FC7DF51FF97B}"/>
    <cellStyle name="Normal 12 2 2 2 5 5 2 2 2" xfId="27989" xr:uid="{46FDA554-2ADA-4EBB-871F-64B565F99EE3}"/>
    <cellStyle name="Normal 12 2 2 2 5 5 2 3" xfId="27990" xr:uid="{8838E97F-F38F-4ED7-8182-F49D4C4E1174}"/>
    <cellStyle name="Normal 12 2 2 2 5 5 3" xfId="17148" xr:uid="{39B867AE-20C3-4231-BA17-41DC02FB7EC1}"/>
    <cellStyle name="Normal 12 2 2 2 5 5 3 2" xfId="27991" xr:uid="{AA5EADB8-00EE-4D4C-94B2-767F8A294F9F}"/>
    <cellStyle name="Normal 12 2 2 2 5 5 4" xfId="27992" xr:uid="{9413EA54-45BC-4AFF-81BE-CA54BF83CA7B}"/>
    <cellStyle name="Normal 12 2 2 2 5 6" xfId="11658" xr:uid="{BEC23641-3143-4AFC-820C-2927E90EA921}"/>
    <cellStyle name="Normal 12 2 2 2 5 6 2" xfId="24468" xr:uid="{CF8D92E5-567B-46F0-AA58-3DE4D9F68E6A}"/>
    <cellStyle name="Normal 12 2 2 2 5 6 2 2" xfId="27993" xr:uid="{187EA24F-BB2D-4BFA-AC88-A24D4CACB9D5}"/>
    <cellStyle name="Normal 12 2 2 2 5 6 3" xfId="27994" xr:uid="{00ACCB3F-93D4-4E9A-836C-8FC0DC763E00}"/>
    <cellStyle name="Normal 12 2 2 2 5 7" xfId="6168" xr:uid="{09D398BE-5ACF-4432-9CA0-EAA7000E41AE}"/>
    <cellStyle name="Normal 12 2 2 2 5 7 2" xfId="18978" xr:uid="{DF34243D-B976-45D3-9969-D906635E7BF0}"/>
    <cellStyle name="Normal 12 2 2 2 5 7 2 2" xfId="27995" xr:uid="{803296D6-C5BF-4752-8A84-83FC4F822FF6}"/>
    <cellStyle name="Normal 12 2 2 2 5 7 3" xfId="27996" xr:uid="{E35FDDBC-651C-4ED3-9697-19B43D1B568B}"/>
    <cellStyle name="Normal 12 2 2 2 5 8" xfId="13488" xr:uid="{C2C56C4B-4565-45F0-B51D-66D15F13B325}"/>
    <cellStyle name="Normal 12 2 2 2 5 8 2" xfId="27997" xr:uid="{C6F5AFA3-5043-405D-B867-659D8BD93250}"/>
    <cellStyle name="Normal 12 2 2 2 5 9" xfId="27998" xr:uid="{E499FBA3-9956-4FE0-AADB-1D106E1AB376}"/>
    <cellStyle name="Normal 12 2 2 2 6" xfId="811" xr:uid="{B4F0B79D-2ADF-4B89-8FAA-9FE1A1AC7557}"/>
    <cellStyle name="Normal 12 2 2 2 6 2" xfId="1706" xr:uid="{54E40BFA-AC5C-4EA7-ACED-EEECCD771E8A}"/>
    <cellStyle name="Normal 12 2 2 2 6 2 2" xfId="3536" xr:uid="{003196B0-5CC7-4B06-A2E4-AE5ED3C429C8}"/>
    <cellStyle name="Normal 12 2 2 2 6 2 2 2" xfId="9026" xr:uid="{32FB3B50-6C03-44E9-A30E-042FBE60772F}"/>
    <cellStyle name="Normal 12 2 2 2 6 2 2 2 2" xfId="21836" xr:uid="{7417FB18-1F83-4F59-B2C9-3E7ECFC63B63}"/>
    <cellStyle name="Normal 12 2 2 2 6 2 2 2 2 2" xfId="27999" xr:uid="{70A40CA9-0E9B-4C28-B25B-2EEA86B26EDB}"/>
    <cellStyle name="Normal 12 2 2 2 6 2 2 2 3" xfId="28000" xr:uid="{C73941D1-8C45-4D20-B3FC-03DEC0FB1DD4}"/>
    <cellStyle name="Normal 12 2 2 2 6 2 2 3" xfId="16346" xr:uid="{35E6309E-A748-45AD-992B-27B22C7CEB23}"/>
    <cellStyle name="Normal 12 2 2 2 6 2 2 3 2" xfId="28001" xr:uid="{A27A1056-EE3D-4485-96AC-1879238E8560}"/>
    <cellStyle name="Normal 12 2 2 2 6 2 2 4" xfId="28002" xr:uid="{36A17EE8-879E-437E-898A-4251C212A987}"/>
    <cellStyle name="Normal 12 2 2 2 6 2 3" xfId="5366" xr:uid="{C0B62412-4F7C-417E-85B2-AF85182773F1}"/>
    <cellStyle name="Normal 12 2 2 2 6 2 3 2" xfId="10856" xr:uid="{9553827E-9FF9-4BB6-BBC7-6768A815270A}"/>
    <cellStyle name="Normal 12 2 2 2 6 2 3 2 2" xfId="23666" xr:uid="{1FF6DDEE-FF51-498D-82DF-83A37AFB1F3E}"/>
    <cellStyle name="Normal 12 2 2 2 6 2 3 2 2 2" xfId="28003" xr:uid="{921B18F8-51E5-4A5F-8582-95B9869EC56A}"/>
    <cellStyle name="Normal 12 2 2 2 6 2 3 2 3" xfId="28004" xr:uid="{D5FE57AB-89EF-4E1A-AC1B-A43A7D3FE8AB}"/>
    <cellStyle name="Normal 12 2 2 2 6 2 3 3" xfId="18176" xr:uid="{AADFB3CB-AACC-4D9F-8B7C-CAD73C83DF9A}"/>
    <cellStyle name="Normal 12 2 2 2 6 2 3 3 2" xfId="28005" xr:uid="{574EE3B0-72BF-4ED9-AFC5-C7DC34D29596}"/>
    <cellStyle name="Normal 12 2 2 2 6 2 3 4" xfId="28006" xr:uid="{AAA94580-A19C-479C-BF81-DF3600C364B7}"/>
    <cellStyle name="Normal 12 2 2 2 6 2 4" xfId="12686" xr:uid="{AE46AA86-5785-496C-A231-3A3ACCE4EDB9}"/>
    <cellStyle name="Normal 12 2 2 2 6 2 4 2" xfId="25496" xr:uid="{8E649D29-9279-4D9D-8A41-0791AEBE01DB}"/>
    <cellStyle name="Normal 12 2 2 2 6 2 4 2 2" xfId="28007" xr:uid="{15C52226-2001-4C4C-9B03-E0BA5E82F637}"/>
    <cellStyle name="Normal 12 2 2 2 6 2 4 3" xfId="28008" xr:uid="{2830174C-AEF9-470D-A3EB-A571023D46F4}"/>
    <cellStyle name="Normal 12 2 2 2 6 2 5" xfId="7196" xr:uid="{0FCC5717-CC7C-4DCD-B9ED-4ECD44E53E4A}"/>
    <cellStyle name="Normal 12 2 2 2 6 2 5 2" xfId="20006" xr:uid="{4A4D7A1D-5359-4F05-A0C5-15AF1BCD6097}"/>
    <cellStyle name="Normal 12 2 2 2 6 2 5 2 2" xfId="28009" xr:uid="{6FFE871B-D87B-4C03-A5B1-2D892A705D30}"/>
    <cellStyle name="Normal 12 2 2 2 6 2 5 3" xfId="28010" xr:uid="{A46B7009-2A92-4870-A8C0-1AA09B3D3EEB}"/>
    <cellStyle name="Normal 12 2 2 2 6 2 6" xfId="14516" xr:uid="{6F96B3BD-250E-4317-8B7C-BAB3F4CBDB6B}"/>
    <cellStyle name="Normal 12 2 2 2 6 2 6 2" xfId="28011" xr:uid="{88118180-06D0-41AF-AED1-A763B3102A7D}"/>
    <cellStyle name="Normal 12 2 2 2 6 2 7" xfId="28012" xr:uid="{BE05E6E5-E41A-45C7-8EC1-BDC6C779423A}"/>
    <cellStyle name="Normal 12 2 2 2 6 3" xfId="2642" xr:uid="{BE4BBA2E-0DA8-435D-A2DF-34BF24E3D94B}"/>
    <cellStyle name="Normal 12 2 2 2 6 3 2" xfId="8132" xr:uid="{AB693872-60A9-44C9-829B-1DF9D62E794E}"/>
    <cellStyle name="Normal 12 2 2 2 6 3 2 2" xfId="20942" xr:uid="{F4F86000-E696-428A-B351-8035494A6147}"/>
    <cellStyle name="Normal 12 2 2 2 6 3 2 2 2" xfId="28013" xr:uid="{A207CAD0-05B0-4CBC-81DA-947EE202A1D2}"/>
    <cellStyle name="Normal 12 2 2 2 6 3 2 3" xfId="28014" xr:uid="{B7BD2858-5B11-4BA0-9AFB-A442780FE77F}"/>
    <cellStyle name="Normal 12 2 2 2 6 3 3" xfId="15452" xr:uid="{6A908ED8-F28F-4D7A-9A9D-3D1EB17AC42C}"/>
    <cellStyle name="Normal 12 2 2 2 6 3 3 2" xfId="28015" xr:uid="{54C45616-7734-4D09-A36F-50D25FC3A2E8}"/>
    <cellStyle name="Normal 12 2 2 2 6 3 4" xfId="28016" xr:uid="{0C346A61-803E-4A13-87BA-D481C8C98784}"/>
    <cellStyle name="Normal 12 2 2 2 6 4" xfId="4472" xr:uid="{75623872-2F27-45D1-A7E0-4C6321D76D1A}"/>
    <cellStyle name="Normal 12 2 2 2 6 4 2" xfId="9962" xr:uid="{BE5BC2A2-3890-4BEB-BAAE-4A411CE1D03A}"/>
    <cellStyle name="Normal 12 2 2 2 6 4 2 2" xfId="22772" xr:uid="{3507500A-C71C-4B42-9342-E3EF0080AEFE}"/>
    <cellStyle name="Normal 12 2 2 2 6 4 2 2 2" xfId="28017" xr:uid="{D09475D2-BAED-4289-B080-90D35C1F3D65}"/>
    <cellStyle name="Normal 12 2 2 2 6 4 2 3" xfId="28018" xr:uid="{F1FB09DB-D2BC-4528-B213-71E85DD574D0}"/>
    <cellStyle name="Normal 12 2 2 2 6 4 3" xfId="17282" xr:uid="{3BACE42A-6353-4359-A490-38BD8FF19B6A}"/>
    <cellStyle name="Normal 12 2 2 2 6 4 3 2" xfId="28019" xr:uid="{BFF7DFD4-9447-45B6-8466-7277609F861B}"/>
    <cellStyle name="Normal 12 2 2 2 6 4 4" xfId="28020" xr:uid="{507975BE-1124-4147-A520-31917DA359C0}"/>
    <cellStyle name="Normal 12 2 2 2 6 5" xfId="11792" xr:uid="{70AFE05F-6FAD-4EA6-B7E9-9F2FDDF2AB0C}"/>
    <cellStyle name="Normal 12 2 2 2 6 5 2" xfId="24602" xr:uid="{55DE7487-7D34-4429-88C6-19709E6D3446}"/>
    <cellStyle name="Normal 12 2 2 2 6 5 2 2" xfId="28021" xr:uid="{B11A88C6-935E-461B-B37F-C8338E5C4868}"/>
    <cellStyle name="Normal 12 2 2 2 6 5 3" xfId="28022" xr:uid="{FB552D02-151D-4E73-849C-7A2E1E890068}"/>
    <cellStyle name="Normal 12 2 2 2 6 6" xfId="6302" xr:uid="{D0C76D4B-A492-46FD-9D9B-71743804D2C6}"/>
    <cellStyle name="Normal 12 2 2 2 6 6 2" xfId="19112" xr:uid="{65C1CF44-86C1-4C77-B145-AE738C153586}"/>
    <cellStyle name="Normal 12 2 2 2 6 6 2 2" xfId="28023" xr:uid="{A7B0A08E-5391-414C-B03E-E32F3D19CEE2}"/>
    <cellStyle name="Normal 12 2 2 2 6 6 3" xfId="28024" xr:uid="{48589A02-025A-43B5-8369-2AAA8E8B81B4}"/>
    <cellStyle name="Normal 12 2 2 2 6 7" xfId="13622" xr:uid="{4DD74D49-C78A-44E5-AE09-7C159A49B242}"/>
    <cellStyle name="Normal 12 2 2 2 6 7 2" xfId="28025" xr:uid="{9E66F378-BDB0-4AC5-9857-482382746130}"/>
    <cellStyle name="Normal 12 2 2 2 6 8" xfId="28026" xr:uid="{C531D3A3-29DD-4D24-8817-C00C67B7C49F}"/>
    <cellStyle name="Normal 12 2 2 2 7" xfId="1212" xr:uid="{663A6BEE-3B71-4CF1-A41B-7CADEE06E9BB}"/>
    <cellStyle name="Normal 12 2 2 2 7 2" xfId="3042" xr:uid="{58379033-2E21-4A7D-86B5-FF2A98ADC460}"/>
    <cellStyle name="Normal 12 2 2 2 7 2 2" xfId="8532" xr:uid="{34F6267E-DF4F-4676-BBF7-EBDB22FF1B6C}"/>
    <cellStyle name="Normal 12 2 2 2 7 2 2 2" xfId="21342" xr:uid="{3EDD9930-02A4-4E21-AB1A-E24424AA6197}"/>
    <cellStyle name="Normal 12 2 2 2 7 2 2 2 2" xfId="28027" xr:uid="{B5A0A7ED-001D-4D9E-8F67-139F083F53E1}"/>
    <cellStyle name="Normal 12 2 2 2 7 2 2 3" xfId="28028" xr:uid="{BEDCC5F6-D007-446C-8E37-D1668CCB4DE2}"/>
    <cellStyle name="Normal 12 2 2 2 7 2 3" xfId="15852" xr:uid="{DCD2A8ED-407B-479F-9B2D-0A79A82762BD}"/>
    <cellStyle name="Normal 12 2 2 2 7 2 3 2" xfId="28029" xr:uid="{8CD8B80D-EBC6-4A11-92AC-4FB3976B3429}"/>
    <cellStyle name="Normal 12 2 2 2 7 2 4" xfId="28030" xr:uid="{B9227614-2949-423E-A26E-51647F4F6333}"/>
    <cellStyle name="Normal 12 2 2 2 7 3" xfId="4872" xr:uid="{BC7CCD2F-6DCB-4845-81CC-1006392BE0DD}"/>
    <cellStyle name="Normal 12 2 2 2 7 3 2" xfId="10362" xr:uid="{3A9649C8-0EBF-4BDA-8394-02C1DC6F8296}"/>
    <cellStyle name="Normal 12 2 2 2 7 3 2 2" xfId="23172" xr:uid="{C73AD599-7A3E-4C66-9B90-6798D1C9B2D3}"/>
    <cellStyle name="Normal 12 2 2 2 7 3 2 2 2" xfId="28031" xr:uid="{FD0DCFFD-F636-477F-A1F6-CE5EDACDB39C}"/>
    <cellStyle name="Normal 12 2 2 2 7 3 2 3" xfId="28032" xr:uid="{3323B3A5-D198-4F54-909C-98432B0F2EB7}"/>
    <cellStyle name="Normal 12 2 2 2 7 3 3" xfId="17682" xr:uid="{821904F2-8890-4168-AE9E-5C6C917E49C7}"/>
    <cellStyle name="Normal 12 2 2 2 7 3 3 2" xfId="28033" xr:uid="{B7A6FAC8-4394-4A2F-AE78-6E30464E21A2}"/>
    <cellStyle name="Normal 12 2 2 2 7 3 4" xfId="28034" xr:uid="{FECD9CEB-E7E7-4D59-9BE8-6BCB0797B03A}"/>
    <cellStyle name="Normal 12 2 2 2 7 4" xfId="12192" xr:uid="{6B6BD7DD-72D3-4596-B082-8B856C31E1D8}"/>
    <cellStyle name="Normal 12 2 2 2 7 4 2" xfId="25002" xr:uid="{24D219B3-82DE-4744-8D2F-57D032B470CD}"/>
    <cellStyle name="Normal 12 2 2 2 7 4 2 2" xfId="28035" xr:uid="{4D03CA74-D99F-46C4-8E80-52F9E60EAE7D}"/>
    <cellStyle name="Normal 12 2 2 2 7 4 3" xfId="28036" xr:uid="{BA3C5B46-4C41-4115-8D62-2DF64EF53577}"/>
    <cellStyle name="Normal 12 2 2 2 7 5" xfId="6702" xr:uid="{E7BAA3DC-7764-4CC4-AD3A-589DF47F369E}"/>
    <cellStyle name="Normal 12 2 2 2 7 5 2" xfId="19512" xr:uid="{512DB593-DD7F-418B-8366-08DB29120745}"/>
    <cellStyle name="Normal 12 2 2 2 7 5 2 2" xfId="28037" xr:uid="{E580A38A-E4E7-4661-8F81-2BC4FF200553}"/>
    <cellStyle name="Normal 12 2 2 2 7 5 3" xfId="28038" xr:uid="{0EA205E5-3B18-4AF2-8B24-0DAC676E84C9}"/>
    <cellStyle name="Normal 12 2 2 2 7 6" xfId="14022" xr:uid="{1CB2C361-D261-46B7-A2D0-B4A3A6226B18}"/>
    <cellStyle name="Normal 12 2 2 2 7 6 2" xfId="28039" xr:uid="{8090063D-DA88-433E-BA81-ADE2AEE5E94F}"/>
    <cellStyle name="Normal 12 2 2 2 7 7" xfId="28040" xr:uid="{0CB238E4-D74A-4B50-9442-E1752F48B071}"/>
    <cellStyle name="Normal 12 2 2 2 8" xfId="2107" xr:uid="{6583C485-DB20-4986-BFCC-7D633A8854B4}"/>
    <cellStyle name="Normal 12 2 2 2 8 2" xfId="3937" xr:uid="{43F68230-0B0D-457F-B800-95FBD754AF1B}"/>
    <cellStyle name="Normal 12 2 2 2 8 2 2" xfId="9427" xr:uid="{297FF8AE-1E35-4C32-82BA-D34B9B023A3E}"/>
    <cellStyle name="Normal 12 2 2 2 8 2 2 2" xfId="22237" xr:uid="{F007704D-D9A6-43DA-A442-185B743CD4F2}"/>
    <cellStyle name="Normal 12 2 2 2 8 2 2 2 2" xfId="28041" xr:uid="{66459590-2926-432F-BF8C-EF2E5B946076}"/>
    <cellStyle name="Normal 12 2 2 2 8 2 2 3" xfId="28042" xr:uid="{05ADBF41-C9CE-4033-BDD4-B8EA4CD4B641}"/>
    <cellStyle name="Normal 12 2 2 2 8 2 3" xfId="16747" xr:uid="{06FBB024-261F-4E82-912D-2022DE6EE525}"/>
    <cellStyle name="Normal 12 2 2 2 8 2 3 2" xfId="28043" xr:uid="{434AA27F-45BF-47C2-A109-6EC20BC946C3}"/>
    <cellStyle name="Normal 12 2 2 2 8 2 4" xfId="28044" xr:uid="{4A39C7FF-A023-4200-AF1D-8FA30830D69F}"/>
    <cellStyle name="Normal 12 2 2 2 8 3" xfId="5767" xr:uid="{A5725C45-0C0A-42F8-8372-F30753997E0C}"/>
    <cellStyle name="Normal 12 2 2 2 8 3 2" xfId="11257" xr:uid="{C1B51815-146B-46AA-A9EC-41B85CEA4384}"/>
    <cellStyle name="Normal 12 2 2 2 8 3 2 2" xfId="24067" xr:uid="{06DDFEBA-A8D9-4E6C-AE64-0D71FE559364}"/>
    <cellStyle name="Normal 12 2 2 2 8 3 2 2 2" xfId="28045" xr:uid="{3FD422B8-12C5-40C0-AB1F-CB2A20BF044E}"/>
    <cellStyle name="Normal 12 2 2 2 8 3 2 3" xfId="28046" xr:uid="{8C9785F7-4A1F-4B9A-BFA0-F55F3232F7BA}"/>
    <cellStyle name="Normal 12 2 2 2 8 3 3" xfId="18577" xr:uid="{8FA97E52-1831-48CD-9A9E-EF7C4B499D68}"/>
    <cellStyle name="Normal 12 2 2 2 8 3 3 2" xfId="28047" xr:uid="{9685E9C3-5A85-4A92-8ECF-722DC5B1C9B9}"/>
    <cellStyle name="Normal 12 2 2 2 8 3 4" xfId="28048" xr:uid="{63EDA4CA-CD10-432A-A1FF-200AA10006CA}"/>
    <cellStyle name="Normal 12 2 2 2 8 4" xfId="13087" xr:uid="{4D7C0547-323B-48C9-B24B-35B1C7778E9F}"/>
    <cellStyle name="Normal 12 2 2 2 8 4 2" xfId="25897" xr:uid="{AC00DDC1-7CD4-4659-B2FE-F39B1A5E8D6E}"/>
    <cellStyle name="Normal 12 2 2 2 8 4 2 2" xfId="28049" xr:uid="{0254FBC0-A278-44E3-9159-55A81B24ED07}"/>
    <cellStyle name="Normal 12 2 2 2 8 4 3" xfId="28050" xr:uid="{4DC1FF2B-7FA5-4ADC-84DE-76B72D83FE71}"/>
    <cellStyle name="Normal 12 2 2 2 8 5" xfId="7597" xr:uid="{E5A6AF10-D984-4263-9EE6-5F62CF5962AE}"/>
    <cellStyle name="Normal 12 2 2 2 8 5 2" xfId="20407" xr:uid="{05E850B8-6853-44F8-AB9F-85568ECA99FD}"/>
    <cellStyle name="Normal 12 2 2 2 8 5 2 2" xfId="28051" xr:uid="{30F206B2-A058-4C07-919E-CFF5EE9B3004}"/>
    <cellStyle name="Normal 12 2 2 2 8 5 3" xfId="28052" xr:uid="{4868EFBB-69FF-4AA5-B868-2D854F1D283F}"/>
    <cellStyle name="Normal 12 2 2 2 8 6" xfId="14917" xr:uid="{0B061D9A-5C92-4D24-9ACB-8678468CDEA8}"/>
    <cellStyle name="Normal 12 2 2 2 8 6 2" xfId="28053" xr:uid="{36390214-4F46-4A89-8C3F-8B8D0045DB46}"/>
    <cellStyle name="Normal 12 2 2 2 8 7" xfId="28054" xr:uid="{60B78506-CCAB-46DB-B09D-E8B9AB8917C4}"/>
    <cellStyle name="Normal 12 2 2 2 9" xfId="2148" xr:uid="{0B941396-9455-4623-824A-94ED89677048}"/>
    <cellStyle name="Normal 12 2 2 2 9 2" xfId="7638" xr:uid="{0B4761A6-9434-4D95-AD2A-96CC78A1D195}"/>
    <cellStyle name="Normal 12 2 2 2 9 2 2" xfId="20448" xr:uid="{2BB8B494-3F42-40C2-AE28-CAEDCDB2E54A}"/>
    <cellStyle name="Normal 12 2 2 2 9 2 2 2" xfId="28055" xr:uid="{43F9138C-D4B9-4B2D-9FC8-0AD071CBF43E}"/>
    <cellStyle name="Normal 12 2 2 2 9 2 3" xfId="28056" xr:uid="{8334503E-27BB-4BBF-AD24-B78D5D7AF72B}"/>
    <cellStyle name="Normal 12 2 2 2 9 3" xfId="14958" xr:uid="{B1E2E6F2-F93F-464C-9A5A-499F780C3C81}"/>
    <cellStyle name="Normal 12 2 2 2 9 3 2" xfId="28057" xr:uid="{941AAFA1-1571-4FFF-87B7-F6DED368F97F}"/>
    <cellStyle name="Normal 12 2 2 2 9 4" xfId="28058" xr:uid="{0DF194EB-7A79-42C8-A5AA-7BB17C3900A5}"/>
    <cellStyle name="Normal 12 2 2 3" xfId="378" xr:uid="{0C1C9E0A-C26B-44FF-B001-467440EAF340}"/>
    <cellStyle name="Normal 12 2 2 3 10" xfId="5870" xr:uid="{5F8BA50A-FFE1-47EF-A7E7-2831AB221C05}"/>
    <cellStyle name="Normal 12 2 2 3 10 2" xfId="18680" xr:uid="{2C2FEA10-6A86-40FF-AFF6-A8CE1A29BD9F}"/>
    <cellStyle name="Normal 12 2 2 3 10 2 2" xfId="28059" xr:uid="{5F8DB84B-D511-4B06-ACF6-810605894AC8}"/>
    <cellStyle name="Normal 12 2 2 3 10 3" xfId="28060" xr:uid="{48496776-7BB9-471D-AF04-6D7436D77D0F}"/>
    <cellStyle name="Normal 12 2 2 3 11" xfId="13190" xr:uid="{EBB47F5B-F912-4A23-8623-2F96F1DA67EF}"/>
    <cellStyle name="Normal 12 2 2 3 11 2" xfId="28061" xr:uid="{CF7E5AAD-9D3A-471D-A344-FFEF7D6ABE83}"/>
    <cellStyle name="Normal 12 2 2 3 12" xfId="28062" xr:uid="{E65AC246-ED0A-464D-AB05-C3B95F1AA750}"/>
    <cellStyle name="Normal 12 2 2 3 2" xfId="607" xr:uid="{6CCF91C6-8773-419E-B68B-2501A7512C54}"/>
    <cellStyle name="Normal 12 2 2 3 2 2" xfId="1006" xr:uid="{4981DB37-D172-4D8C-B42D-9D5C9489EA6A}"/>
    <cellStyle name="Normal 12 2 2 3 2 2 2" xfId="1901" xr:uid="{3285E4BA-989B-495A-88E8-A7D8FDBAB996}"/>
    <cellStyle name="Normal 12 2 2 3 2 2 2 2" xfId="3731" xr:uid="{8729830D-AF5A-4F39-B645-33F2C50A764C}"/>
    <cellStyle name="Normal 12 2 2 3 2 2 2 2 2" xfId="9221" xr:uid="{1ACDEFB8-9256-4F3C-A41B-8322F535A23E}"/>
    <cellStyle name="Normal 12 2 2 3 2 2 2 2 2 2" xfId="22031" xr:uid="{1C1B4A54-5DE7-450A-B3C4-BEB2780AEBD5}"/>
    <cellStyle name="Normal 12 2 2 3 2 2 2 2 2 2 2" xfId="28063" xr:uid="{E072E4D7-8574-4C21-825E-DF7C9A3E5BE3}"/>
    <cellStyle name="Normal 12 2 2 3 2 2 2 2 2 3" xfId="28064" xr:uid="{29DCFEE9-AC64-48A2-9BFC-3110CEA60945}"/>
    <cellStyle name="Normal 12 2 2 3 2 2 2 2 3" xfId="16541" xr:uid="{DCD5F2F1-94E1-4136-AED3-5EB593E075F6}"/>
    <cellStyle name="Normal 12 2 2 3 2 2 2 2 3 2" xfId="28065" xr:uid="{B45FCF91-C790-476C-B98D-4661E7E8E2FC}"/>
    <cellStyle name="Normal 12 2 2 3 2 2 2 2 4" xfId="28066" xr:uid="{604A2AB4-95F6-4603-BA14-BB14B59EF073}"/>
    <cellStyle name="Normal 12 2 2 3 2 2 2 3" xfId="5561" xr:uid="{1CABCA04-0F5F-4A97-9ECB-4454F90D1EB9}"/>
    <cellStyle name="Normal 12 2 2 3 2 2 2 3 2" xfId="11051" xr:uid="{8B60F9EB-B429-4FB6-AB02-BE6667F00532}"/>
    <cellStyle name="Normal 12 2 2 3 2 2 2 3 2 2" xfId="23861" xr:uid="{A17D257B-1026-43C8-9506-1B0644C582D1}"/>
    <cellStyle name="Normal 12 2 2 3 2 2 2 3 2 2 2" xfId="28067" xr:uid="{0BB8C377-CA11-41EC-8980-34BCE71CDD33}"/>
    <cellStyle name="Normal 12 2 2 3 2 2 2 3 2 3" xfId="28068" xr:uid="{8931F35E-071C-41A2-97B2-E9D953CF7CDB}"/>
    <cellStyle name="Normal 12 2 2 3 2 2 2 3 3" xfId="18371" xr:uid="{666CFC8C-FDA0-4AA2-9599-B52050E75BD7}"/>
    <cellStyle name="Normal 12 2 2 3 2 2 2 3 3 2" xfId="28069" xr:uid="{C4A26112-B2E0-44E9-A7D1-4EEAE541FE5C}"/>
    <cellStyle name="Normal 12 2 2 3 2 2 2 3 4" xfId="28070" xr:uid="{338C2AA3-B134-4581-B793-1CB9C31B46F3}"/>
    <cellStyle name="Normal 12 2 2 3 2 2 2 4" xfId="12881" xr:uid="{2F86501D-E3E1-4877-B568-92098D5AB33B}"/>
    <cellStyle name="Normal 12 2 2 3 2 2 2 4 2" xfId="25691" xr:uid="{8C9FA1AD-AE91-4F07-8BA2-75088AAAE271}"/>
    <cellStyle name="Normal 12 2 2 3 2 2 2 4 2 2" xfId="28071" xr:uid="{FC37DBD9-D1EE-4CD4-A58F-880F97238D3D}"/>
    <cellStyle name="Normal 12 2 2 3 2 2 2 4 3" xfId="28072" xr:uid="{E3CD121B-340E-4286-A3FD-1E01BE225282}"/>
    <cellStyle name="Normal 12 2 2 3 2 2 2 5" xfId="7391" xr:uid="{A61364B1-C477-4EB0-9388-5F3F5AC65C76}"/>
    <cellStyle name="Normal 12 2 2 3 2 2 2 5 2" xfId="20201" xr:uid="{A7DD7156-1A21-4C3D-A00C-CCB465A8BE58}"/>
    <cellStyle name="Normal 12 2 2 3 2 2 2 5 2 2" xfId="28073" xr:uid="{323D569F-EF59-457E-9C0F-0BA5B1DCCD27}"/>
    <cellStyle name="Normal 12 2 2 3 2 2 2 5 3" xfId="28074" xr:uid="{0A1C674E-B407-4C2F-BFEB-98418BA27E90}"/>
    <cellStyle name="Normal 12 2 2 3 2 2 2 6" xfId="14711" xr:uid="{11903946-CD9F-4C3C-A838-340A8DAA83E7}"/>
    <cellStyle name="Normal 12 2 2 3 2 2 2 6 2" xfId="28075" xr:uid="{9604C089-B4C8-4994-9690-D00B80C14296}"/>
    <cellStyle name="Normal 12 2 2 3 2 2 2 7" xfId="28076" xr:uid="{4D693AF8-A411-41CE-A863-E15B9D2C1761}"/>
    <cellStyle name="Normal 12 2 2 3 2 2 3" xfId="2837" xr:uid="{099E0210-ED08-4F62-AFC5-586F8505A551}"/>
    <cellStyle name="Normal 12 2 2 3 2 2 3 2" xfId="8327" xr:uid="{1493675B-584C-4441-84FC-E8E458B4FB03}"/>
    <cellStyle name="Normal 12 2 2 3 2 2 3 2 2" xfId="21137" xr:uid="{543C51C2-8997-4079-B69E-A313DC38F270}"/>
    <cellStyle name="Normal 12 2 2 3 2 2 3 2 2 2" xfId="28077" xr:uid="{B38E7F13-A3B0-4CBA-BE01-435D6316CF6E}"/>
    <cellStyle name="Normal 12 2 2 3 2 2 3 2 3" xfId="28078" xr:uid="{61377832-F887-4CF3-9CE2-E0A0FA97EA4F}"/>
    <cellStyle name="Normal 12 2 2 3 2 2 3 3" xfId="15647" xr:uid="{D88F3374-7582-4B5A-9220-90B3D2B449DE}"/>
    <cellStyle name="Normal 12 2 2 3 2 2 3 3 2" xfId="28079" xr:uid="{A7E79DF8-271A-427C-B661-4B29716C58FD}"/>
    <cellStyle name="Normal 12 2 2 3 2 2 3 4" xfId="28080" xr:uid="{5FFB730F-2816-47B8-9E5B-53F31D8B1862}"/>
    <cellStyle name="Normal 12 2 2 3 2 2 4" xfId="4667" xr:uid="{570183FD-8430-44CF-BF78-8054B68AB278}"/>
    <cellStyle name="Normal 12 2 2 3 2 2 4 2" xfId="10157" xr:uid="{A243EF6C-9AB7-4D18-8E4D-3B166B93BDE0}"/>
    <cellStyle name="Normal 12 2 2 3 2 2 4 2 2" xfId="22967" xr:uid="{E62B902A-81E3-408D-931E-0FAB2E4FB4AE}"/>
    <cellStyle name="Normal 12 2 2 3 2 2 4 2 2 2" xfId="28081" xr:uid="{BB5521AC-6170-462A-AD6B-33E64EE47FE9}"/>
    <cellStyle name="Normal 12 2 2 3 2 2 4 2 3" xfId="28082" xr:uid="{F9706FDC-133A-48D9-8C3A-57605A17D0C4}"/>
    <cellStyle name="Normal 12 2 2 3 2 2 4 3" xfId="17477" xr:uid="{8BF916BD-AAEF-4ECE-AC11-84FDBFC80CE7}"/>
    <cellStyle name="Normal 12 2 2 3 2 2 4 3 2" xfId="28083" xr:uid="{7CB4319D-1EE9-4F1B-BDB8-830BE461314A}"/>
    <cellStyle name="Normal 12 2 2 3 2 2 4 4" xfId="28084" xr:uid="{D94DF83C-2AF4-4641-A563-91C96CB028D7}"/>
    <cellStyle name="Normal 12 2 2 3 2 2 5" xfId="11987" xr:uid="{AE4CACB1-EC21-40EA-8B5D-1C0318AE701C}"/>
    <cellStyle name="Normal 12 2 2 3 2 2 5 2" xfId="24797" xr:uid="{0E822B6A-24D2-4A9E-8777-18D36BAB73E9}"/>
    <cellStyle name="Normal 12 2 2 3 2 2 5 2 2" xfId="28085" xr:uid="{CEAAB3AF-4883-4FB4-88DC-08931DB383BF}"/>
    <cellStyle name="Normal 12 2 2 3 2 2 5 3" xfId="28086" xr:uid="{00FAB6F6-557C-4527-8E2E-A79C2621A881}"/>
    <cellStyle name="Normal 12 2 2 3 2 2 6" xfId="6497" xr:uid="{3B5FB580-F87D-4234-99E7-262228702FC6}"/>
    <cellStyle name="Normal 12 2 2 3 2 2 6 2" xfId="19307" xr:uid="{32568EF0-40AB-410E-BABB-98687ADB336D}"/>
    <cellStyle name="Normal 12 2 2 3 2 2 6 2 2" xfId="28087" xr:uid="{71B6DFCC-75A7-437C-A0E4-35EAFF3B2C10}"/>
    <cellStyle name="Normal 12 2 2 3 2 2 6 3" xfId="28088" xr:uid="{507231C3-453C-4EED-B1C8-27D457C0B9D6}"/>
    <cellStyle name="Normal 12 2 2 3 2 2 7" xfId="13817" xr:uid="{5E151735-9719-44C3-ABCB-BB162C676133}"/>
    <cellStyle name="Normal 12 2 2 3 2 2 7 2" xfId="28089" xr:uid="{6D027832-E1D0-4F31-9AB9-C2A054F4A413}"/>
    <cellStyle name="Normal 12 2 2 3 2 2 8" xfId="28090" xr:uid="{23BE09F7-D090-4D4C-A53C-6D4BCC0712EB}"/>
    <cellStyle name="Normal 12 2 2 3 2 3" xfId="1502" xr:uid="{3F0C3C00-F30F-4144-B41A-68CE3EAA1B5C}"/>
    <cellStyle name="Normal 12 2 2 3 2 3 2" xfId="3332" xr:uid="{9AA3F0AC-F424-40A5-9736-7568A3724B2E}"/>
    <cellStyle name="Normal 12 2 2 3 2 3 2 2" xfId="8822" xr:uid="{051AAB24-555C-4B00-A604-EFD0B77FB0EB}"/>
    <cellStyle name="Normal 12 2 2 3 2 3 2 2 2" xfId="21632" xr:uid="{C4C593BB-B0EC-48F6-B6B5-21A1CBB6B139}"/>
    <cellStyle name="Normal 12 2 2 3 2 3 2 2 2 2" xfId="28091" xr:uid="{7ECD85EB-D4DE-43BD-B3F0-DFD0B3D06F36}"/>
    <cellStyle name="Normal 12 2 2 3 2 3 2 2 3" xfId="28092" xr:uid="{656E906E-3CAE-4FC4-B1A1-D32FBD44BDC7}"/>
    <cellStyle name="Normal 12 2 2 3 2 3 2 3" xfId="16142" xr:uid="{7404E0C7-7056-42B7-BD4F-C153E9E54AF9}"/>
    <cellStyle name="Normal 12 2 2 3 2 3 2 3 2" xfId="28093" xr:uid="{17FC30E2-3C89-45D0-84E1-E2EEBF0278FE}"/>
    <cellStyle name="Normal 12 2 2 3 2 3 2 4" xfId="28094" xr:uid="{6FA3F01E-E80D-4D37-8A08-FEF9020679AF}"/>
    <cellStyle name="Normal 12 2 2 3 2 3 3" xfId="5162" xr:uid="{1CC539DF-B5BF-4DBA-8A15-60D6C1067925}"/>
    <cellStyle name="Normal 12 2 2 3 2 3 3 2" xfId="10652" xr:uid="{E88BCFCD-AF43-4502-94AE-7B62C0236080}"/>
    <cellStyle name="Normal 12 2 2 3 2 3 3 2 2" xfId="23462" xr:uid="{84C46D35-F3F0-4B1B-8391-BD76F4FAA8FE}"/>
    <cellStyle name="Normal 12 2 2 3 2 3 3 2 2 2" xfId="28095" xr:uid="{B95D1D78-2CC8-434A-A332-75B712800450}"/>
    <cellStyle name="Normal 12 2 2 3 2 3 3 2 3" xfId="28096" xr:uid="{5F679426-8387-44FA-854E-AFFC5B6B3207}"/>
    <cellStyle name="Normal 12 2 2 3 2 3 3 3" xfId="17972" xr:uid="{23D2C800-0B29-40F5-9D26-CDCCE297E85C}"/>
    <cellStyle name="Normal 12 2 2 3 2 3 3 3 2" xfId="28097" xr:uid="{E3B8D8D8-CBB3-438D-ABB6-69580400F65F}"/>
    <cellStyle name="Normal 12 2 2 3 2 3 3 4" xfId="28098" xr:uid="{1A1D4083-103D-479F-9736-3C965C240798}"/>
    <cellStyle name="Normal 12 2 2 3 2 3 4" xfId="12482" xr:uid="{8667EFEC-681D-48C7-89C8-CF0A5171FC7D}"/>
    <cellStyle name="Normal 12 2 2 3 2 3 4 2" xfId="25292" xr:uid="{7D4013CF-9B28-4348-AA24-D54B07582728}"/>
    <cellStyle name="Normal 12 2 2 3 2 3 4 2 2" xfId="28099" xr:uid="{FA81935F-68C9-41F2-9394-0A5FA43C8CD2}"/>
    <cellStyle name="Normal 12 2 2 3 2 3 4 3" xfId="28100" xr:uid="{E5F7B8F1-ADE8-45EE-B5E4-57BC6BFC0D97}"/>
    <cellStyle name="Normal 12 2 2 3 2 3 5" xfId="6992" xr:uid="{716114F2-C0CC-4FEE-9AFE-B903EF70E28D}"/>
    <cellStyle name="Normal 12 2 2 3 2 3 5 2" xfId="19802" xr:uid="{6208F389-08B2-4EDC-B93B-B8372DEE128C}"/>
    <cellStyle name="Normal 12 2 2 3 2 3 5 2 2" xfId="28101" xr:uid="{639190E6-4F0B-46B5-A51A-1FD6D787E1E7}"/>
    <cellStyle name="Normal 12 2 2 3 2 3 5 3" xfId="28102" xr:uid="{B5FE32BA-6EA4-48AD-87D5-0F00F02BCFDD}"/>
    <cellStyle name="Normal 12 2 2 3 2 3 6" xfId="14312" xr:uid="{122941EB-5C12-4B89-A2F8-1504664E2C4E}"/>
    <cellStyle name="Normal 12 2 2 3 2 3 6 2" xfId="28103" xr:uid="{BD1450DC-F624-49FA-A8ED-8463813A65EC}"/>
    <cellStyle name="Normal 12 2 2 3 2 3 7" xfId="28104" xr:uid="{376CB389-8B03-4F06-AC76-ACC0C0BDC8DF}"/>
    <cellStyle name="Normal 12 2 2 3 2 4" xfId="2438" xr:uid="{35CC1712-E1EC-4230-8760-4A835C446B09}"/>
    <cellStyle name="Normal 12 2 2 3 2 4 2" xfId="7928" xr:uid="{F70AD496-9A3C-4C69-8687-15C929AD6C04}"/>
    <cellStyle name="Normal 12 2 2 3 2 4 2 2" xfId="20738" xr:uid="{F1E2F31A-D8DB-4F5B-AA5A-75AA4DF3E2F6}"/>
    <cellStyle name="Normal 12 2 2 3 2 4 2 2 2" xfId="28105" xr:uid="{47DA9256-83A1-4725-89AB-1EAF14E00D33}"/>
    <cellStyle name="Normal 12 2 2 3 2 4 2 3" xfId="28106" xr:uid="{B5FD697E-455C-4877-96DB-DF793E424B8B}"/>
    <cellStyle name="Normal 12 2 2 3 2 4 3" xfId="15248" xr:uid="{28CEB7CC-978A-47BC-89E8-96E8673ED9B5}"/>
    <cellStyle name="Normal 12 2 2 3 2 4 3 2" xfId="28107" xr:uid="{F68A5C2A-A5A2-45D9-A6CA-4EDD697807B8}"/>
    <cellStyle name="Normal 12 2 2 3 2 4 4" xfId="28108" xr:uid="{EC2D9A73-36A5-4731-BB2F-FA077BCD576C}"/>
    <cellStyle name="Normal 12 2 2 3 2 5" xfId="4268" xr:uid="{F3B57EC9-7A8E-4428-8070-E3206911A6E3}"/>
    <cellStyle name="Normal 12 2 2 3 2 5 2" xfId="9758" xr:uid="{75CFB17F-6EC4-4CD0-8844-7133520C1D07}"/>
    <cellStyle name="Normal 12 2 2 3 2 5 2 2" xfId="22568" xr:uid="{00454C46-F25E-45DF-A667-7D72CC01E714}"/>
    <cellStyle name="Normal 12 2 2 3 2 5 2 2 2" xfId="28109" xr:uid="{1B249782-E4CA-4C8D-9D90-39582178AF36}"/>
    <cellStyle name="Normal 12 2 2 3 2 5 2 3" xfId="28110" xr:uid="{BC70B456-FB44-45E5-903D-028280B0B5F9}"/>
    <cellStyle name="Normal 12 2 2 3 2 5 3" xfId="17078" xr:uid="{528774C4-F301-4180-B790-1621DF130572}"/>
    <cellStyle name="Normal 12 2 2 3 2 5 3 2" xfId="28111" xr:uid="{AF1E9164-03C2-4C58-AB84-F8F576EB03DB}"/>
    <cellStyle name="Normal 12 2 2 3 2 5 4" xfId="28112" xr:uid="{EC7DF9B5-2DBE-4E55-B4D1-09D23F662E67}"/>
    <cellStyle name="Normal 12 2 2 3 2 6" xfId="11588" xr:uid="{463C1393-E557-4522-9DD4-26BD255F2F95}"/>
    <cellStyle name="Normal 12 2 2 3 2 6 2" xfId="24398" xr:uid="{2F6448DF-9E1B-4441-AF57-91A75A0620D5}"/>
    <cellStyle name="Normal 12 2 2 3 2 6 2 2" xfId="28113" xr:uid="{D2E167A2-1629-4F5F-897F-2B29F096938E}"/>
    <cellStyle name="Normal 12 2 2 3 2 6 3" xfId="28114" xr:uid="{C33E4E33-61C1-40D0-B0CB-595B4073AFEA}"/>
    <cellStyle name="Normal 12 2 2 3 2 7" xfId="6098" xr:uid="{8B77B30B-E990-459B-8EE7-235B3D815AD2}"/>
    <cellStyle name="Normal 12 2 2 3 2 7 2" xfId="18908" xr:uid="{8081F561-E05C-45C4-B8A1-8FC803EA2E5F}"/>
    <cellStyle name="Normal 12 2 2 3 2 7 2 2" xfId="28115" xr:uid="{C919A581-326A-4E73-AAE1-B030293B3D04}"/>
    <cellStyle name="Normal 12 2 2 3 2 7 3" xfId="28116" xr:uid="{388A2251-B96E-45FA-B8ED-9CF9C738E04E}"/>
    <cellStyle name="Normal 12 2 2 3 2 8" xfId="13418" xr:uid="{E527895E-B613-4A82-9C58-E2A4D5C7614E}"/>
    <cellStyle name="Normal 12 2 2 3 2 8 2" xfId="28117" xr:uid="{374CF509-6379-45B6-9AFC-FFD46B36E081}"/>
    <cellStyle name="Normal 12 2 2 3 2 9" xfId="28118" xr:uid="{46CFBD96-31E2-4A38-A629-6C53E2A99D0F}"/>
    <cellStyle name="Normal 12 2 2 3 3" xfId="739" xr:uid="{187DE7B4-A3B3-4571-8CE1-ED17C92D0448}"/>
    <cellStyle name="Normal 12 2 2 3 3 2" xfId="1139" xr:uid="{7E9F4497-3B18-44AF-9CEC-353DCD1B382F}"/>
    <cellStyle name="Normal 12 2 2 3 3 2 2" xfId="2034" xr:uid="{63D65257-60A8-4DFB-A5CF-ABD7AD881C32}"/>
    <cellStyle name="Normal 12 2 2 3 3 2 2 2" xfId="3864" xr:uid="{3092E311-5C46-4C60-92DE-077F7ECA2284}"/>
    <cellStyle name="Normal 12 2 2 3 3 2 2 2 2" xfId="9354" xr:uid="{34F38AE6-6C44-478B-A14D-DBBFFB8742A7}"/>
    <cellStyle name="Normal 12 2 2 3 3 2 2 2 2 2" xfId="22164" xr:uid="{F64660A9-5A64-4D94-88B8-9BBCDF5DD7D1}"/>
    <cellStyle name="Normal 12 2 2 3 3 2 2 2 2 2 2" xfId="28119" xr:uid="{8AAFF990-5F2A-400B-9A69-2D8BA2FB6E70}"/>
    <cellStyle name="Normal 12 2 2 3 3 2 2 2 2 3" xfId="28120" xr:uid="{ED83F9C3-293A-4867-8A7D-BC6FDAF5F300}"/>
    <cellStyle name="Normal 12 2 2 3 3 2 2 2 3" xfId="16674" xr:uid="{DB633D58-E4FE-4956-A79C-7365D733D1AE}"/>
    <cellStyle name="Normal 12 2 2 3 3 2 2 2 3 2" xfId="28121" xr:uid="{831C06E7-5597-4515-A9C1-8804B67E9BB0}"/>
    <cellStyle name="Normal 12 2 2 3 3 2 2 2 4" xfId="28122" xr:uid="{B7E94CF7-4B75-4987-8FD8-B9798E4A04AA}"/>
    <cellStyle name="Normal 12 2 2 3 3 2 2 3" xfId="5694" xr:uid="{9C34B114-1119-43D6-99E5-D2C1D837ED96}"/>
    <cellStyle name="Normal 12 2 2 3 3 2 2 3 2" xfId="11184" xr:uid="{DEE866D1-8051-4A26-9F58-BAA4016CC3E1}"/>
    <cellStyle name="Normal 12 2 2 3 3 2 2 3 2 2" xfId="23994" xr:uid="{F394DC19-D15E-45D1-9DB2-9A87ABE98FBF}"/>
    <cellStyle name="Normal 12 2 2 3 3 2 2 3 2 2 2" xfId="28123" xr:uid="{EBBC84D8-79BA-40C1-B574-DCA3C2D47729}"/>
    <cellStyle name="Normal 12 2 2 3 3 2 2 3 2 3" xfId="28124" xr:uid="{8B3A9D2F-B5AE-41FC-85FB-80C9CCDF73FE}"/>
    <cellStyle name="Normal 12 2 2 3 3 2 2 3 3" xfId="18504" xr:uid="{0499ABB4-E895-480B-9642-C56424A35F41}"/>
    <cellStyle name="Normal 12 2 2 3 3 2 2 3 3 2" xfId="28125" xr:uid="{96242C09-580E-4053-A97E-2AB8BE1DD3C4}"/>
    <cellStyle name="Normal 12 2 2 3 3 2 2 3 4" xfId="28126" xr:uid="{A51524AE-40A7-41FE-BFD4-7A3E65B8C48A}"/>
    <cellStyle name="Normal 12 2 2 3 3 2 2 4" xfId="13014" xr:uid="{BBBD26D4-30B1-486D-995C-D29C32495B7D}"/>
    <cellStyle name="Normal 12 2 2 3 3 2 2 4 2" xfId="25824" xr:uid="{B4495EE3-8EA7-4FD8-85DC-D62562EF7A7B}"/>
    <cellStyle name="Normal 12 2 2 3 3 2 2 4 2 2" xfId="28127" xr:uid="{06AC053C-1A7F-434A-A0DB-1F64F755296C}"/>
    <cellStyle name="Normal 12 2 2 3 3 2 2 4 3" xfId="28128" xr:uid="{78D28886-F50C-4B84-9AB5-1B7828FF2A38}"/>
    <cellStyle name="Normal 12 2 2 3 3 2 2 5" xfId="7524" xr:uid="{47429BEA-9B17-4583-8FD0-EDBD5F8BD2E3}"/>
    <cellStyle name="Normal 12 2 2 3 3 2 2 5 2" xfId="20334" xr:uid="{6B4FB86A-BF1E-4166-83E5-D8CB2340BE54}"/>
    <cellStyle name="Normal 12 2 2 3 3 2 2 5 2 2" xfId="28129" xr:uid="{0CDE39D0-E553-4577-809A-6C862279F62E}"/>
    <cellStyle name="Normal 12 2 2 3 3 2 2 5 3" xfId="28130" xr:uid="{5E3E9BDA-DEFC-478B-9155-3F436E7927D9}"/>
    <cellStyle name="Normal 12 2 2 3 3 2 2 6" xfId="14844" xr:uid="{547FF820-BB46-46E4-A1D2-A568399CD109}"/>
    <cellStyle name="Normal 12 2 2 3 3 2 2 6 2" xfId="28131" xr:uid="{D449F5ED-D9BC-4B17-9AA5-522339560B75}"/>
    <cellStyle name="Normal 12 2 2 3 3 2 2 7" xfId="28132" xr:uid="{EDC604F1-3324-461D-9D54-39ED2D8B3AAA}"/>
    <cellStyle name="Normal 12 2 2 3 3 2 3" xfId="2970" xr:uid="{BFE9095D-952D-4D66-B58E-2EC24B97260B}"/>
    <cellStyle name="Normal 12 2 2 3 3 2 3 2" xfId="8460" xr:uid="{FCCA0436-BDA5-47EB-ABE0-84869ABE4F34}"/>
    <cellStyle name="Normal 12 2 2 3 3 2 3 2 2" xfId="21270" xr:uid="{60BA5852-0316-4A8E-8F3E-E0167753A10B}"/>
    <cellStyle name="Normal 12 2 2 3 3 2 3 2 2 2" xfId="28133" xr:uid="{B08013C6-4CCB-4F6E-8E94-BEDFED48C02D}"/>
    <cellStyle name="Normal 12 2 2 3 3 2 3 2 3" xfId="28134" xr:uid="{22BFE79D-A3CA-4623-9634-577E49275E97}"/>
    <cellStyle name="Normal 12 2 2 3 3 2 3 3" xfId="15780" xr:uid="{CC4D8D7A-C6D4-4805-8BC3-F79C02EED902}"/>
    <cellStyle name="Normal 12 2 2 3 3 2 3 3 2" xfId="28135" xr:uid="{62B3E7CF-17E9-4608-BB16-D60A0A75ABE7}"/>
    <cellStyle name="Normal 12 2 2 3 3 2 3 4" xfId="28136" xr:uid="{343B1767-9E74-4EA9-AE68-7330F01412E3}"/>
    <cellStyle name="Normal 12 2 2 3 3 2 4" xfId="4800" xr:uid="{583FDB70-31BE-499C-A4A1-B2F3A4EC0A2D}"/>
    <cellStyle name="Normal 12 2 2 3 3 2 4 2" xfId="10290" xr:uid="{2B21CBF1-7B89-44E9-A175-C937C1CB5733}"/>
    <cellStyle name="Normal 12 2 2 3 3 2 4 2 2" xfId="23100" xr:uid="{A634266A-E300-4FFA-9BC6-BDD5CAD7B8CB}"/>
    <cellStyle name="Normal 12 2 2 3 3 2 4 2 2 2" xfId="28137" xr:uid="{5C30BDA5-7BFC-492C-A0E1-FD278076DAE0}"/>
    <cellStyle name="Normal 12 2 2 3 3 2 4 2 3" xfId="28138" xr:uid="{0CBB6068-29B9-4AFE-9FF0-057309846835}"/>
    <cellStyle name="Normal 12 2 2 3 3 2 4 3" xfId="17610" xr:uid="{8FF1DCB4-35BB-4C87-BEDC-BBCFB8AA4ED1}"/>
    <cellStyle name="Normal 12 2 2 3 3 2 4 3 2" xfId="28139" xr:uid="{2733A9CB-847E-4B16-9037-4EDBA5E3C160}"/>
    <cellStyle name="Normal 12 2 2 3 3 2 4 4" xfId="28140" xr:uid="{CA919029-C346-43C0-81D0-BB6687B0B7B1}"/>
    <cellStyle name="Normal 12 2 2 3 3 2 5" xfId="12120" xr:uid="{1BEE73B4-87A5-4BA0-9AC5-76F20CB05CE5}"/>
    <cellStyle name="Normal 12 2 2 3 3 2 5 2" xfId="24930" xr:uid="{F16E1A97-E46C-4B54-A4C4-A94C8557A618}"/>
    <cellStyle name="Normal 12 2 2 3 3 2 5 2 2" xfId="28141" xr:uid="{16607DCC-962A-4571-B043-0B991BBF8619}"/>
    <cellStyle name="Normal 12 2 2 3 3 2 5 3" xfId="28142" xr:uid="{CE235717-0FBE-4CBE-A459-5D9B2CBDEA9B}"/>
    <cellStyle name="Normal 12 2 2 3 3 2 6" xfId="6630" xr:uid="{00C3D40F-4717-4BA9-B610-BB66F6A5E075}"/>
    <cellStyle name="Normal 12 2 2 3 3 2 6 2" xfId="19440" xr:uid="{24D64C0E-A357-4CDC-B25B-D314A572A518}"/>
    <cellStyle name="Normal 12 2 2 3 3 2 6 2 2" xfId="28143" xr:uid="{D2F4AC69-8DF6-4F40-B17F-2FC57CD5CCDD}"/>
    <cellStyle name="Normal 12 2 2 3 3 2 6 3" xfId="28144" xr:uid="{B1DF9F67-D738-4908-910D-ED4930BC4C37}"/>
    <cellStyle name="Normal 12 2 2 3 3 2 7" xfId="13950" xr:uid="{0B5104EE-EDAB-4633-9E4A-7616A1A7A719}"/>
    <cellStyle name="Normal 12 2 2 3 3 2 7 2" xfId="28145" xr:uid="{BE6F1573-98BC-470A-9C2D-2C63C26E57F3}"/>
    <cellStyle name="Normal 12 2 2 3 3 2 8" xfId="28146" xr:uid="{83524C50-2CAB-42FC-82B4-123AC1D5325E}"/>
    <cellStyle name="Normal 12 2 2 3 3 3" xfId="1634" xr:uid="{8AD4879E-B806-4432-92D9-56477B97FEED}"/>
    <cellStyle name="Normal 12 2 2 3 3 3 2" xfId="3464" xr:uid="{2DA27144-E8AC-4C8F-8E87-1F81F059DFBE}"/>
    <cellStyle name="Normal 12 2 2 3 3 3 2 2" xfId="8954" xr:uid="{A6C261A5-4ED0-4BFC-970B-80D48B18B056}"/>
    <cellStyle name="Normal 12 2 2 3 3 3 2 2 2" xfId="21764" xr:uid="{AE8991DB-7101-4FBC-B427-DD4EC1E324E7}"/>
    <cellStyle name="Normal 12 2 2 3 3 3 2 2 2 2" xfId="28147" xr:uid="{50EA2FE4-A18F-41CF-95E1-F285F4C81545}"/>
    <cellStyle name="Normal 12 2 2 3 3 3 2 2 3" xfId="28148" xr:uid="{0408753A-7138-4A25-9F08-F1021D72A5BF}"/>
    <cellStyle name="Normal 12 2 2 3 3 3 2 3" xfId="16274" xr:uid="{E0416690-0197-4A51-934B-07F85E68297A}"/>
    <cellStyle name="Normal 12 2 2 3 3 3 2 3 2" xfId="28149" xr:uid="{2118C3D8-CCA5-4370-B777-F4A1BBA7479B}"/>
    <cellStyle name="Normal 12 2 2 3 3 3 2 4" xfId="28150" xr:uid="{3519A71A-4CFE-49C8-8696-5FE3552A7B59}"/>
    <cellStyle name="Normal 12 2 2 3 3 3 3" xfId="5294" xr:uid="{9F074284-B476-4146-AF27-921F983FE7C1}"/>
    <cellStyle name="Normal 12 2 2 3 3 3 3 2" xfId="10784" xr:uid="{DEAF8BBF-1FDA-4DBD-B514-A742C8C3D9D7}"/>
    <cellStyle name="Normal 12 2 2 3 3 3 3 2 2" xfId="23594" xr:uid="{273A06DD-BD03-48E2-BAFB-C0164658CDE2}"/>
    <cellStyle name="Normal 12 2 2 3 3 3 3 2 2 2" xfId="28151" xr:uid="{3DBD796A-094C-4E5D-91F7-22A7C3020067}"/>
    <cellStyle name="Normal 12 2 2 3 3 3 3 2 3" xfId="28152" xr:uid="{5AD16421-B36A-4785-8FC4-B5059EFAD83D}"/>
    <cellStyle name="Normal 12 2 2 3 3 3 3 3" xfId="18104" xr:uid="{4A0B6291-7B3D-47A0-8588-3E0A3DAD13B7}"/>
    <cellStyle name="Normal 12 2 2 3 3 3 3 3 2" xfId="28153" xr:uid="{F00FB329-EB09-4982-BF19-A8E090D69DCC}"/>
    <cellStyle name="Normal 12 2 2 3 3 3 3 4" xfId="28154" xr:uid="{DCBAE162-D978-4EC6-AB94-33C079A71FD3}"/>
    <cellStyle name="Normal 12 2 2 3 3 3 4" xfId="12614" xr:uid="{C96D3F81-8F30-443B-B0F2-3B2A9FB31040}"/>
    <cellStyle name="Normal 12 2 2 3 3 3 4 2" xfId="25424" xr:uid="{1A3F2E23-71E7-4FB4-B5B3-2B1A08133D3B}"/>
    <cellStyle name="Normal 12 2 2 3 3 3 4 2 2" xfId="28155" xr:uid="{95EDE4DA-BCBA-420E-9332-FF17ABEF03E8}"/>
    <cellStyle name="Normal 12 2 2 3 3 3 4 3" xfId="28156" xr:uid="{BCB7B305-A5A6-4BC3-8145-BAB985B3198A}"/>
    <cellStyle name="Normal 12 2 2 3 3 3 5" xfId="7124" xr:uid="{D3EF20B0-49FA-469A-9E4F-DA698C4F291A}"/>
    <cellStyle name="Normal 12 2 2 3 3 3 5 2" xfId="19934" xr:uid="{8B9435D9-667A-423C-BBFC-9ECC8C423A5E}"/>
    <cellStyle name="Normal 12 2 2 3 3 3 5 2 2" xfId="28157" xr:uid="{AF821E42-EE89-49F2-979E-E7F509D9AE41}"/>
    <cellStyle name="Normal 12 2 2 3 3 3 5 3" xfId="28158" xr:uid="{B0419B7B-2934-42C0-90B0-C157AB5850F9}"/>
    <cellStyle name="Normal 12 2 2 3 3 3 6" xfId="14444" xr:uid="{38DC6B88-B641-48CB-B22E-C6354EDC91E3}"/>
    <cellStyle name="Normal 12 2 2 3 3 3 6 2" xfId="28159" xr:uid="{8727E691-083B-41E0-9A18-43230E37F2DE}"/>
    <cellStyle name="Normal 12 2 2 3 3 3 7" xfId="28160" xr:uid="{29E6CC6E-D125-405E-AA51-C7B2B345706A}"/>
    <cellStyle name="Normal 12 2 2 3 3 4" xfId="2570" xr:uid="{86178706-509E-4E92-A507-5CF292C34201}"/>
    <cellStyle name="Normal 12 2 2 3 3 4 2" xfId="8060" xr:uid="{8DFE5C8E-0025-487A-B80A-EBF858E7DEF1}"/>
    <cellStyle name="Normal 12 2 2 3 3 4 2 2" xfId="20870" xr:uid="{EC59E2AB-4B69-4541-96B6-405CAF449F79}"/>
    <cellStyle name="Normal 12 2 2 3 3 4 2 2 2" xfId="28161" xr:uid="{00257AF8-DF16-4C45-92B4-DF9110956F48}"/>
    <cellStyle name="Normal 12 2 2 3 3 4 2 3" xfId="28162" xr:uid="{1E4DCDA1-93C0-4934-968C-D6861A0613D6}"/>
    <cellStyle name="Normal 12 2 2 3 3 4 3" xfId="15380" xr:uid="{2A403288-3973-43CB-A08C-B6FC2B64777D}"/>
    <cellStyle name="Normal 12 2 2 3 3 4 3 2" xfId="28163" xr:uid="{66B2BDCF-871D-4343-84C4-8EE43CF1F000}"/>
    <cellStyle name="Normal 12 2 2 3 3 4 4" xfId="28164" xr:uid="{8E1AF43C-FABB-418E-B350-7CC24A7F9EAB}"/>
    <cellStyle name="Normal 12 2 2 3 3 5" xfId="4400" xr:uid="{464CE748-EBEB-44B7-B042-3AE94B4DBAFA}"/>
    <cellStyle name="Normal 12 2 2 3 3 5 2" xfId="9890" xr:uid="{BFDEB51A-9F73-4372-8C79-338291AD57E5}"/>
    <cellStyle name="Normal 12 2 2 3 3 5 2 2" xfId="22700" xr:uid="{5E91EFCE-9CF3-4FA1-9CF3-6E01479BAB42}"/>
    <cellStyle name="Normal 12 2 2 3 3 5 2 2 2" xfId="28165" xr:uid="{570408C7-8ACD-4182-B527-96C0DD0F5840}"/>
    <cellStyle name="Normal 12 2 2 3 3 5 2 3" xfId="28166" xr:uid="{1DE84C7F-6739-40AC-9E9A-7EAE508651D9}"/>
    <cellStyle name="Normal 12 2 2 3 3 5 3" xfId="17210" xr:uid="{1ABF85FB-5A6D-4942-99EC-01E10EF94526}"/>
    <cellStyle name="Normal 12 2 2 3 3 5 3 2" xfId="28167" xr:uid="{125119D1-89E4-4FB2-9A5B-BB294ADA6AAC}"/>
    <cellStyle name="Normal 12 2 2 3 3 5 4" xfId="28168" xr:uid="{44353150-4264-4459-9434-6A8D50486966}"/>
    <cellStyle name="Normal 12 2 2 3 3 6" xfId="11720" xr:uid="{A06EA439-1A98-464B-AB66-C3B61D141246}"/>
    <cellStyle name="Normal 12 2 2 3 3 6 2" xfId="24530" xr:uid="{EF264255-6689-4764-9206-8EDDF9593E09}"/>
    <cellStyle name="Normal 12 2 2 3 3 6 2 2" xfId="28169" xr:uid="{E7AAFDC2-22FF-491F-AC93-6FD0C83A1428}"/>
    <cellStyle name="Normal 12 2 2 3 3 6 3" xfId="28170" xr:uid="{21504083-95CC-4AF7-A1BF-0CB7A565494A}"/>
    <cellStyle name="Normal 12 2 2 3 3 7" xfId="6230" xr:uid="{71B3CDD9-FC41-4D5D-BC1B-3D19A367657D}"/>
    <cellStyle name="Normal 12 2 2 3 3 7 2" xfId="19040" xr:uid="{EF7A340A-80FB-4DC0-9CC8-FD88921C86CD}"/>
    <cellStyle name="Normal 12 2 2 3 3 7 2 2" xfId="28171" xr:uid="{6F8FF2BA-395B-48C2-9B06-90DFAE46FF05}"/>
    <cellStyle name="Normal 12 2 2 3 3 7 3" xfId="28172" xr:uid="{DD148B58-00EB-4DE7-91AF-5B438DFBF8E8}"/>
    <cellStyle name="Normal 12 2 2 3 3 8" xfId="13550" xr:uid="{20A9FAAD-2322-4C05-A4D9-AB1C8A569A6A}"/>
    <cellStyle name="Normal 12 2 2 3 3 8 2" xfId="28173" xr:uid="{F93CEA39-60B9-4869-A8BD-98311FB8F848}"/>
    <cellStyle name="Normal 12 2 2 3 3 9" xfId="28174" xr:uid="{BDA199AF-C2B9-4A88-8835-60B62AAE0924}"/>
    <cellStyle name="Normal 12 2 2 3 4" xfId="514" xr:uid="{18495AC6-D6FD-4642-ABC1-BB65751FECF6}"/>
    <cellStyle name="Normal 12 2 2 3 4 2" xfId="1409" xr:uid="{4E24095E-C007-4B17-BE81-67C787558239}"/>
    <cellStyle name="Normal 12 2 2 3 4 2 2" xfId="3239" xr:uid="{5A0C4233-DB28-4B0B-A262-52AF1E89A181}"/>
    <cellStyle name="Normal 12 2 2 3 4 2 2 2" xfId="8729" xr:uid="{3A73A714-B7D2-43BB-BD15-E4006E229A29}"/>
    <cellStyle name="Normal 12 2 2 3 4 2 2 2 2" xfId="21539" xr:uid="{8918A076-FBCF-4389-BCB6-49ED6FE2E062}"/>
    <cellStyle name="Normal 12 2 2 3 4 2 2 2 2 2" xfId="28175" xr:uid="{1A3A9F2C-E768-468D-BE1B-9CF2213B3FDA}"/>
    <cellStyle name="Normal 12 2 2 3 4 2 2 2 3" xfId="28176" xr:uid="{A069C6F2-B3F0-4548-8A97-BCB99D721394}"/>
    <cellStyle name="Normal 12 2 2 3 4 2 2 3" xfId="16049" xr:uid="{299D7297-9558-46EE-B55F-4DD7AB12EAB9}"/>
    <cellStyle name="Normal 12 2 2 3 4 2 2 3 2" xfId="28177" xr:uid="{6ED79C25-C9A0-450B-9704-5EFBE2C068E2}"/>
    <cellStyle name="Normal 12 2 2 3 4 2 2 4" xfId="28178" xr:uid="{51FBE676-403F-4C2F-ADC5-748D2E93D729}"/>
    <cellStyle name="Normal 12 2 2 3 4 2 3" xfId="5069" xr:uid="{652AFF91-4421-436F-BED1-2AE90DB13CDB}"/>
    <cellStyle name="Normal 12 2 2 3 4 2 3 2" xfId="10559" xr:uid="{2D3620C9-596A-46B2-9CEB-091DDBEF8AC0}"/>
    <cellStyle name="Normal 12 2 2 3 4 2 3 2 2" xfId="23369" xr:uid="{EB0C0400-099B-49AD-ADA6-7F2F1BFE73B4}"/>
    <cellStyle name="Normal 12 2 2 3 4 2 3 2 2 2" xfId="28179" xr:uid="{630A5242-14BC-4BE8-9949-6C105A87DF99}"/>
    <cellStyle name="Normal 12 2 2 3 4 2 3 2 3" xfId="28180" xr:uid="{D60DFC56-CFCC-4F54-877E-C18CB498F1FE}"/>
    <cellStyle name="Normal 12 2 2 3 4 2 3 3" xfId="17879" xr:uid="{1ECBB9FB-4DFE-4A75-AACC-B234D4AAE35A}"/>
    <cellStyle name="Normal 12 2 2 3 4 2 3 3 2" xfId="28181" xr:uid="{D7B16974-05FE-4877-BF3D-F18A568FE6DC}"/>
    <cellStyle name="Normal 12 2 2 3 4 2 3 4" xfId="28182" xr:uid="{5558BF3B-1F4D-4E75-9EEB-FC60FCF9438F}"/>
    <cellStyle name="Normal 12 2 2 3 4 2 4" xfId="12389" xr:uid="{ED3D730B-3FAE-425D-B4C4-10C01CCF179A}"/>
    <cellStyle name="Normal 12 2 2 3 4 2 4 2" xfId="25199" xr:uid="{46D7AC35-49FF-437F-A445-8049B9EF4E55}"/>
    <cellStyle name="Normal 12 2 2 3 4 2 4 2 2" xfId="28183" xr:uid="{2760D2EF-15D6-46ED-973D-F887B3ED0FA9}"/>
    <cellStyle name="Normal 12 2 2 3 4 2 4 3" xfId="28184" xr:uid="{0DBE6DE9-2F4D-4025-8593-68A21907DF79}"/>
    <cellStyle name="Normal 12 2 2 3 4 2 5" xfId="6899" xr:uid="{20A61BD0-D15D-43DA-952B-34046D358A9F}"/>
    <cellStyle name="Normal 12 2 2 3 4 2 5 2" xfId="19709" xr:uid="{6AA6FC02-A561-4EE9-90E1-18E268CA158C}"/>
    <cellStyle name="Normal 12 2 2 3 4 2 5 2 2" xfId="28185" xr:uid="{12FE438A-3A28-4155-8F61-4431741F91D1}"/>
    <cellStyle name="Normal 12 2 2 3 4 2 5 3" xfId="28186" xr:uid="{FB8303EB-C53F-424E-A20C-02001FE165F6}"/>
    <cellStyle name="Normal 12 2 2 3 4 2 6" xfId="14219" xr:uid="{00CC07D9-8449-423E-9CB6-837DDD4482F9}"/>
    <cellStyle name="Normal 12 2 2 3 4 2 6 2" xfId="28187" xr:uid="{E3C127BA-7764-4760-8851-154B0127AF71}"/>
    <cellStyle name="Normal 12 2 2 3 4 2 7" xfId="28188" xr:uid="{96CDEB97-ED35-48C8-814A-120FAD8730C0}"/>
    <cellStyle name="Normal 12 2 2 3 4 3" xfId="2345" xr:uid="{0E160774-3992-44B6-B983-30C4955CA84D}"/>
    <cellStyle name="Normal 12 2 2 3 4 3 2" xfId="7835" xr:uid="{50B703AF-D5A5-4A84-8FF1-CF37D863276B}"/>
    <cellStyle name="Normal 12 2 2 3 4 3 2 2" xfId="20645" xr:uid="{7488E3EE-CF02-4643-B9C8-A8F1E02EE577}"/>
    <cellStyle name="Normal 12 2 2 3 4 3 2 2 2" xfId="28189" xr:uid="{91EDBD7F-673F-413C-8EA6-5010FC135510}"/>
    <cellStyle name="Normal 12 2 2 3 4 3 2 3" xfId="28190" xr:uid="{D1C64674-EC42-498D-A4F1-66E82160664B}"/>
    <cellStyle name="Normal 12 2 2 3 4 3 3" xfId="15155" xr:uid="{51510492-6F30-4C3A-BF91-9C3A757D097C}"/>
    <cellStyle name="Normal 12 2 2 3 4 3 3 2" xfId="28191" xr:uid="{3AACF59B-09D2-45D2-9C67-903F22AF29D9}"/>
    <cellStyle name="Normal 12 2 2 3 4 3 4" xfId="28192" xr:uid="{639F53C6-C4EB-4B0A-8C32-1CC8B78B2DAA}"/>
    <cellStyle name="Normal 12 2 2 3 4 4" xfId="4175" xr:uid="{763CBFBD-2D28-4B08-9B46-69A867F07263}"/>
    <cellStyle name="Normal 12 2 2 3 4 4 2" xfId="9665" xr:uid="{33735603-43B7-41A8-9A3E-BE3C0F3498A1}"/>
    <cellStyle name="Normal 12 2 2 3 4 4 2 2" xfId="22475" xr:uid="{5A50F043-D18B-4448-9522-C4473D5436F1}"/>
    <cellStyle name="Normal 12 2 2 3 4 4 2 2 2" xfId="28193" xr:uid="{E843DD2B-D62C-4083-A03C-BCC0AC4480A6}"/>
    <cellStyle name="Normal 12 2 2 3 4 4 2 3" xfId="28194" xr:uid="{F875E227-6F8B-44A4-B4D2-7F12E9A1A499}"/>
    <cellStyle name="Normal 12 2 2 3 4 4 3" xfId="16985" xr:uid="{83F86617-5DBF-4CF7-A003-9276F9A13D8E}"/>
    <cellStyle name="Normal 12 2 2 3 4 4 3 2" xfId="28195" xr:uid="{0519209F-F337-41B8-B9E7-17CC6471032D}"/>
    <cellStyle name="Normal 12 2 2 3 4 4 4" xfId="28196" xr:uid="{41636914-2335-48D1-BE85-FE84CBD49E3B}"/>
    <cellStyle name="Normal 12 2 2 3 4 5" xfId="11495" xr:uid="{2694A1A1-4210-4C2E-9B6A-E9C267A2F860}"/>
    <cellStyle name="Normal 12 2 2 3 4 5 2" xfId="24305" xr:uid="{D2292505-6343-4293-972B-8D964E97C870}"/>
    <cellStyle name="Normal 12 2 2 3 4 5 2 2" xfId="28197" xr:uid="{8F165741-2686-451F-A475-AAC11C95C348}"/>
    <cellStyle name="Normal 12 2 2 3 4 5 3" xfId="28198" xr:uid="{F5C8E993-AD74-4258-A58E-718DB0C12227}"/>
    <cellStyle name="Normal 12 2 2 3 4 6" xfId="6005" xr:uid="{772E193B-2E12-48EB-833D-34DB820AE8DC}"/>
    <cellStyle name="Normal 12 2 2 3 4 6 2" xfId="18815" xr:uid="{7E293CCB-7A1A-459B-BF9E-0C6BDC9E6B23}"/>
    <cellStyle name="Normal 12 2 2 3 4 6 2 2" xfId="28199" xr:uid="{4A50D478-2DE3-40FA-B313-3FDE9E4628DD}"/>
    <cellStyle name="Normal 12 2 2 3 4 6 3" xfId="28200" xr:uid="{5437CE03-E53F-46AE-9C50-9438A91ECBCC}"/>
    <cellStyle name="Normal 12 2 2 3 4 7" xfId="13325" xr:uid="{4CAA8BA6-51C1-4A3C-8888-AB4FB81DB764}"/>
    <cellStyle name="Normal 12 2 2 3 4 7 2" xfId="28201" xr:uid="{9A794A59-BD8D-44EC-821A-F18E90ABA0F6}"/>
    <cellStyle name="Normal 12 2 2 3 4 8" xfId="28202" xr:uid="{A7A03BEA-F683-4FF7-A5A5-EE36BD7203C6}"/>
    <cellStyle name="Normal 12 2 2 3 5" xfId="873" xr:uid="{C7AD6E0F-739A-46CD-BFBA-D37EFCE84B9A}"/>
    <cellStyle name="Normal 12 2 2 3 5 2" xfId="1768" xr:uid="{F8AC4FCA-F8AA-48A3-898A-E3CF1AC12164}"/>
    <cellStyle name="Normal 12 2 2 3 5 2 2" xfId="3598" xr:uid="{4459C9FE-B2A0-4414-B78B-A65BC3DA37CC}"/>
    <cellStyle name="Normal 12 2 2 3 5 2 2 2" xfId="9088" xr:uid="{F1BD8139-BDA4-4220-BC69-628869D45CB5}"/>
    <cellStyle name="Normal 12 2 2 3 5 2 2 2 2" xfId="21898" xr:uid="{9CCAED64-A7B7-4347-8904-9AFCF4D28CD3}"/>
    <cellStyle name="Normal 12 2 2 3 5 2 2 2 2 2" xfId="28203" xr:uid="{BBB9758B-2A48-4BC5-A36E-D503CD432A34}"/>
    <cellStyle name="Normal 12 2 2 3 5 2 2 2 3" xfId="28204" xr:uid="{1AA6340A-1085-416D-8FA8-BBBA7A8E4FDE}"/>
    <cellStyle name="Normal 12 2 2 3 5 2 2 3" xfId="16408" xr:uid="{467770E3-4AD4-47E8-8F11-11FB0A842557}"/>
    <cellStyle name="Normal 12 2 2 3 5 2 2 3 2" xfId="28205" xr:uid="{F0A1385E-2E27-4A97-BF76-2CD634709344}"/>
    <cellStyle name="Normal 12 2 2 3 5 2 2 4" xfId="28206" xr:uid="{4A2F9EFA-154D-41A3-9389-ECFFAA1C745A}"/>
    <cellStyle name="Normal 12 2 2 3 5 2 3" xfId="5428" xr:uid="{A683156C-E2BA-4CF6-A0F3-4D24F636BAE8}"/>
    <cellStyle name="Normal 12 2 2 3 5 2 3 2" xfId="10918" xr:uid="{4DDA23C6-7E91-4D06-A95B-3BC63FB01445}"/>
    <cellStyle name="Normal 12 2 2 3 5 2 3 2 2" xfId="23728" xr:uid="{ABB3E678-6EE4-4598-8E9C-69BF0BC78298}"/>
    <cellStyle name="Normal 12 2 2 3 5 2 3 2 2 2" xfId="28207" xr:uid="{5251CBA2-F893-4552-8A56-08C873C7A000}"/>
    <cellStyle name="Normal 12 2 2 3 5 2 3 2 3" xfId="28208" xr:uid="{62B60F3C-911F-470F-A157-8213F4F0EB3A}"/>
    <cellStyle name="Normal 12 2 2 3 5 2 3 3" xfId="18238" xr:uid="{7DE3B6C7-6C06-4483-BEA4-3741713F2470}"/>
    <cellStyle name="Normal 12 2 2 3 5 2 3 3 2" xfId="28209" xr:uid="{6FB4A292-258B-4365-9962-B52D2AA8FC7E}"/>
    <cellStyle name="Normal 12 2 2 3 5 2 3 4" xfId="28210" xr:uid="{B752940C-2BDF-43B7-8B99-6BEF2351637D}"/>
    <cellStyle name="Normal 12 2 2 3 5 2 4" xfId="12748" xr:uid="{1628261B-2EA9-4202-B83D-94D83258EFC8}"/>
    <cellStyle name="Normal 12 2 2 3 5 2 4 2" xfId="25558" xr:uid="{A4166CA9-FC53-4849-B953-F6F3D33A81EC}"/>
    <cellStyle name="Normal 12 2 2 3 5 2 4 2 2" xfId="28211" xr:uid="{380D0093-6AD9-46AF-B94B-FF8D4AF9D630}"/>
    <cellStyle name="Normal 12 2 2 3 5 2 4 3" xfId="28212" xr:uid="{2C48A697-656F-4D63-9F16-B70D287E0E5B}"/>
    <cellStyle name="Normal 12 2 2 3 5 2 5" xfId="7258" xr:uid="{A59F895D-2B26-4621-8087-C290E830936B}"/>
    <cellStyle name="Normal 12 2 2 3 5 2 5 2" xfId="20068" xr:uid="{AFBAE01D-3AAE-4759-9E56-4D589CB048C0}"/>
    <cellStyle name="Normal 12 2 2 3 5 2 5 2 2" xfId="28213" xr:uid="{FF05EEEF-EB85-4A78-9E92-4EBA3F08B8A8}"/>
    <cellStyle name="Normal 12 2 2 3 5 2 5 3" xfId="28214" xr:uid="{482A535E-9233-4759-98C8-A2CD19B4E1EC}"/>
    <cellStyle name="Normal 12 2 2 3 5 2 6" xfId="14578" xr:uid="{6E4935EB-4362-45D6-870A-021DD8E44D99}"/>
    <cellStyle name="Normal 12 2 2 3 5 2 6 2" xfId="28215" xr:uid="{8AD88E48-5B0D-4134-8F9C-20F5BD52689A}"/>
    <cellStyle name="Normal 12 2 2 3 5 2 7" xfId="28216" xr:uid="{1EDD1EAA-A37F-4BC0-9533-7C9B9D74C00B}"/>
    <cellStyle name="Normal 12 2 2 3 5 3" xfId="2704" xr:uid="{D58EECA3-B6E7-445A-A25E-2AE0B7776843}"/>
    <cellStyle name="Normal 12 2 2 3 5 3 2" xfId="8194" xr:uid="{BB294C80-6A2F-4E9D-B124-44236621C550}"/>
    <cellStyle name="Normal 12 2 2 3 5 3 2 2" xfId="21004" xr:uid="{09251D6F-643F-4CC9-A55A-1D927CE0BC77}"/>
    <cellStyle name="Normal 12 2 2 3 5 3 2 2 2" xfId="28217" xr:uid="{943C1424-13E2-47AD-A490-81DDC6DDA1ED}"/>
    <cellStyle name="Normal 12 2 2 3 5 3 2 3" xfId="28218" xr:uid="{42F44971-5555-4A61-A6B0-5116648A95D5}"/>
    <cellStyle name="Normal 12 2 2 3 5 3 3" xfId="15514" xr:uid="{5B7246CE-8109-437F-B6E5-E8BCE17C5CDB}"/>
    <cellStyle name="Normal 12 2 2 3 5 3 3 2" xfId="28219" xr:uid="{85D3A067-6F55-47C9-A6BE-3EA6D0BB12C4}"/>
    <cellStyle name="Normal 12 2 2 3 5 3 4" xfId="28220" xr:uid="{F304DE7A-AC0A-4196-A551-77D9A75C2922}"/>
    <cellStyle name="Normal 12 2 2 3 5 4" xfId="4534" xr:uid="{984ECFA0-5C23-4CE8-9F0A-777FC5357910}"/>
    <cellStyle name="Normal 12 2 2 3 5 4 2" xfId="10024" xr:uid="{25894EB2-65C2-46DC-8634-808277E86F96}"/>
    <cellStyle name="Normal 12 2 2 3 5 4 2 2" xfId="22834" xr:uid="{95C58472-02AF-4E90-9AE8-9BB480FC2129}"/>
    <cellStyle name="Normal 12 2 2 3 5 4 2 2 2" xfId="28221" xr:uid="{F24970FA-DE74-4DA0-8EA9-F5121E0B5E7F}"/>
    <cellStyle name="Normal 12 2 2 3 5 4 2 3" xfId="28222" xr:uid="{A7CF7CE0-3B69-4CF2-B68D-214565CA840F}"/>
    <cellStyle name="Normal 12 2 2 3 5 4 3" xfId="17344" xr:uid="{DC4D37CA-936E-47C0-BEB2-FD3D8ECC5358}"/>
    <cellStyle name="Normal 12 2 2 3 5 4 3 2" xfId="28223" xr:uid="{ECDA3497-79F8-4B3C-BB99-F35130A6FBC9}"/>
    <cellStyle name="Normal 12 2 2 3 5 4 4" xfId="28224" xr:uid="{ABDA6915-2FA7-446D-BAB5-7777D19B0AB7}"/>
    <cellStyle name="Normal 12 2 2 3 5 5" xfId="11854" xr:uid="{D0795099-528A-4648-A122-233C7AC20793}"/>
    <cellStyle name="Normal 12 2 2 3 5 5 2" xfId="24664" xr:uid="{7A258674-1229-4EE4-975A-30124EE9E15F}"/>
    <cellStyle name="Normal 12 2 2 3 5 5 2 2" xfId="28225" xr:uid="{76ED4C45-897C-4842-AE7E-7B4F6D6A8DA6}"/>
    <cellStyle name="Normal 12 2 2 3 5 5 3" xfId="28226" xr:uid="{3E878840-19DD-4DBD-BC41-8082E7B16742}"/>
    <cellStyle name="Normal 12 2 2 3 5 6" xfId="6364" xr:uid="{E39B2D1D-9C1A-46FA-B84D-EC2357F686BD}"/>
    <cellStyle name="Normal 12 2 2 3 5 6 2" xfId="19174" xr:uid="{D8B72B6E-E84F-4FAF-9388-5141C523BEE9}"/>
    <cellStyle name="Normal 12 2 2 3 5 6 2 2" xfId="28227" xr:uid="{F85AB905-4A48-4F4B-8553-22FCC76B25CB}"/>
    <cellStyle name="Normal 12 2 2 3 5 6 3" xfId="28228" xr:uid="{9D986E0C-4DC7-4784-9E89-7AD33F8376AA}"/>
    <cellStyle name="Normal 12 2 2 3 5 7" xfId="13684" xr:uid="{0FBA4F6F-6A25-4BB1-9C8C-93009C47BABC}"/>
    <cellStyle name="Normal 12 2 2 3 5 7 2" xfId="28229" xr:uid="{FA03F8BD-8CDB-47C8-AC2F-5110644D4ABA}"/>
    <cellStyle name="Normal 12 2 2 3 5 8" xfId="28230" xr:uid="{5B3D2CBF-998F-45E5-8D91-3F84F8292275}"/>
    <cellStyle name="Normal 12 2 2 3 6" xfId="1274" xr:uid="{36F4D1B4-0F45-4F72-9CDD-1301D0A98C7F}"/>
    <cellStyle name="Normal 12 2 2 3 6 2" xfId="3104" xr:uid="{17D25BC5-F4F3-4F42-97C5-A0DB8686D67E}"/>
    <cellStyle name="Normal 12 2 2 3 6 2 2" xfId="8594" xr:uid="{FD6109A0-650E-4784-B935-CD8435B2CE05}"/>
    <cellStyle name="Normal 12 2 2 3 6 2 2 2" xfId="21404" xr:uid="{505BC846-3321-4F25-9805-0828D5904493}"/>
    <cellStyle name="Normal 12 2 2 3 6 2 2 2 2" xfId="28231" xr:uid="{19DCBE49-7324-40E6-AA91-4C74ED6ED188}"/>
    <cellStyle name="Normal 12 2 2 3 6 2 2 3" xfId="28232" xr:uid="{624B40C1-15DD-4FEB-B0CA-668CAE34F7E9}"/>
    <cellStyle name="Normal 12 2 2 3 6 2 3" xfId="15914" xr:uid="{E5441F42-4A7A-40FF-8DAF-B79BB9FD82CB}"/>
    <cellStyle name="Normal 12 2 2 3 6 2 3 2" xfId="28233" xr:uid="{0B132CFE-DD87-4C83-98E4-1D52C187D440}"/>
    <cellStyle name="Normal 12 2 2 3 6 2 4" xfId="28234" xr:uid="{232F81DD-FACA-411C-B892-2AC96F5E5223}"/>
    <cellStyle name="Normal 12 2 2 3 6 3" xfId="4934" xr:uid="{00E99BEB-D3E4-40F5-BF51-C584E0846ACF}"/>
    <cellStyle name="Normal 12 2 2 3 6 3 2" xfId="10424" xr:uid="{A804A66B-05A7-4E8D-9793-BD8CEBF2AB7F}"/>
    <cellStyle name="Normal 12 2 2 3 6 3 2 2" xfId="23234" xr:uid="{0AD97AC3-4C9E-466D-B79E-CAD5C94437D4}"/>
    <cellStyle name="Normal 12 2 2 3 6 3 2 2 2" xfId="28235" xr:uid="{72E7E71A-EBCB-4015-8303-17019CE848C0}"/>
    <cellStyle name="Normal 12 2 2 3 6 3 2 3" xfId="28236" xr:uid="{7B97C073-E572-473F-9955-77B74EA5B0C8}"/>
    <cellStyle name="Normal 12 2 2 3 6 3 3" xfId="17744" xr:uid="{C09144C5-C9A8-4DD5-BDDB-7E3789022694}"/>
    <cellStyle name="Normal 12 2 2 3 6 3 3 2" xfId="28237" xr:uid="{A84D7ED1-478C-486C-BB4C-68A25E3D5CBE}"/>
    <cellStyle name="Normal 12 2 2 3 6 3 4" xfId="28238" xr:uid="{C809E98D-A772-45A0-A82C-0EE1A21BDD0F}"/>
    <cellStyle name="Normal 12 2 2 3 6 4" xfId="12254" xr:uid="{D555920E-4DC4-476C-8910-E2FA55E0976F}"/>
    <cellStyle name="Normal 12 2 2 3 6 4 2" xfId="25064" xr:uid="{D0223F42-8415-4211-8C8F-08BFD74A3F25}"/>
    <cellStyle name="Normal 12 2 2 3 6 4 2 2" xfId="28239" xr:uid="{7D3B150A-B1B0-438E-9685-0487C2D89ED1}"/>
    <cellStyle name="Normal 12 2 2 3 6 4 3" xfId="28240" xr:uid="{E6D665D3-1292-4E9A-9DAB-C99214103434}"/>
    <cellStyle name="Normal 12 2 2 3 6 5" xfId="6764" xr:uid="{760A282B-D1C7-43F3-873B-E3D7DF280463}"/>
    <cellStyle name="Normal 12 2 2 3 6 5 2" xfId="19574" xr:uid="{0C1CEB56-2188-4BCE-9DC7-00D21424DD1B}"/>
    <cellStyle name="Normal 12 2 2 3 6 5 2 2" xfId="28241" xr:uid="{094E6037-53AE-41A1-B574-1305D860417F}"/>
    <cellStyle name="Normal 12 2 2 3 6 5 3" xfId="28242" xr:uid="{AC74B132-D7AC-48F9-B447-167318DFD7AD}"/>
    <cellStyle name="Normal 12 2 2 3 6 6" xfId="14084" xr:uid="{4938F0D9-6E90-4F9B-9071-C98923E63FC4}"/>
    <cellStyle name="Normal 12 2 2 3 6 6 2" xfId="28243" xr:uid="{F264BCE3-94F0-41F0-98E7-646CAA7BA630}"/>
    <cellStyle name="Normal 12 2 2 3 6 7" xfId="28244" xr:uid="{42510F97-6095-4D23-9A22-CA2D4F7F55CC}"/>
    <cellStyle name="Normal 12 2 2 3 7" xfId="2210" xr:uid="{CE2DE76A-621F-4F11-8EF9-2517BF224EE2}"/>
    <cellStyle name="Normal 12 2 2 3 7 2" xfId="7700" xr:uid="{B399064B-3780-4F81-BC2A-46E2045920AC}"/>
    <cellStyle name="Normal 12 2 2 3 7 2 2" xfId="20510" xr:uid="{40F3FE3D-590E-411D-B4A2-980FCBDAB769}"/>
    <cellStyle name="Normal 12 2 2 3 7 2 2 2" xfId="28245" xr:uid="{53EFE115-3D8F-416F-96FC-AA363A9E1D77}"/>
    <cellStyle name="Normal 12 2 2 3 7 2 3" xfId="28246" xr:uid="{D7CD6CE7-6D41-43C7-80E0-EA57E1B11A48}"/>
    <cellStyle name="Normal 12 2 2 3 7 3" xfId="15020" xr:uid="{E00FACDE-1836-4E4F-B831-286FF9F45961}"/>
    <cellStyle name="Normal 12 2 2 3 7 3 2" xfId="28247" xr:uid="{FB6AAAFC-28ED-4F55-B2AA-40E5784B1E0C}"/>
    <cellStyle name="Normal 12 2 2 3 7 4" xfId="28248" xr:uid="{7AD53E55-6008-4725-85E1-077711FE9049}"/>
    <cellStyle name="Normal 12 2 2 3 8" xfId="4040" xr:uid="{8C04932F-0792-4176-BAFD-78B62599E052}"/>
    <cellStyle name="Normal 12 2 2 3 8 2" xfId="9530" xr:uid="{53182DAA-4340-4DC5-A984-203F0630919B}"/>
    <cellStyle name="Normal 12 2 2 3 8 2 2" xfId="22340" xr:uid="{0AE653B6-9CD4-4D49-8703-F022FC095412}"/>
    <cellStyle name="Normal 12 2 2 3 8 2 2 2" xfId="28249" xr:uid="{158729E2-86FD-4CD8-9418-636C3857E6B7}"/>
    <cellStyle name="Normal 12 2 2 3 8 2 3" xfId="28250" xr:uid="{E388181D-FB99-4F3C-925F-3E1E9683B2C3}"/>
    <cellStyle name="Normal 12 2 2 3 8 3" xfId="16850" xr:uid="{CB9894C2-F25E-4AB9-B5A5-BEE2589647A8}"/>
    <cellStyle name="Normal 12 2 2 3 8 3 2" xfId="28251" xr:uid="{5F20FD18-9B61-4A46-871C-A3244F0E84DD}"/>
    <cellStyle name="Normal 12 2 2 3 8 4" xfId="28252" xr:uid="{B7C50150-AA85-43DF-9431-AA33EE76449D}"/>
    <cellStyle name="Normal 12 2 2 3 9" xfId="11360" xr:uid="{8109725C-F36C-4F05-AF32-A26D654F040D}"/>
    <cellStyle name="Normal 12 2 2 3 9 2" xfId="24170" xr:uid="{3D11A157-3A64-42C6-9061-EE47BD88D7BE}"/>
    <cellStyle name="Normal 12 2 2 3 9 2 2" xfId="28253" xr:uid="{70DBC7A7-359C-4377-98AB-82BC4ADA4BA2}"/>
    <cellStyle name="Normal 12 2 2 3 9 3" xfId="28254" xr:uid="{E7242808-BC89-4252-AEF6-14CBDCE25704}"/>
    <cellStyle name="Normal 12 2 2 4" xfId="337" xr:uid="{DF8BF259-82A9-489D-87BC-1E98810AF249}"/>
    <cellStyle name="Normal 12 2 2 4 10" xfId="5829" xr:uid="{60415D64-5AB4-4F78-B650-9F83998F3F83}"/>
    <cellStyle name="Normal 12 2 2 4 10 2" xfId="18639" xr:uid="{94298F97-E1FF-4B2F-BFB5-61C816473060}"/>
    <cellStyle name="Normal 12 2 2 4 10 2 2" xfId="28255" xr:uid="{D8F7827B-7D73-438D-936C-894B1D52825C}"/>
    <cellStyle name="Normal 12 2 2 4 10 3" xfId="28256" xr:uid="{DBC37E8F-0F89-495D-A578-FCE54F2F6C13}"/>
    <cellStyle name="Normal 12 2 2 4 11" xfId="13149" xr:uid="{1B8D75F0-6E71-41F7-A5C2-71A0C823EE34}"/>
    <cellStyle name="Normal 12 2 2 4 11 2" xfId="28257" xr:uid="{44134DC2-3F25-442F-A768-344758B7C5C7}"/>
    <cellStyle name="Normal 12 2 2 4 12" xfId="28258" xr:uid="{BC85544E-46AC-4960-9A85-9B268DA37F12}"/>
    <cellStyle name="Normal 12 2 2 4 2" xfId="566" xr:uid="{A007819D-1E6A-461F-92F1-4D532BA51B79}"/>
    <cellStyle name="Normal 12 2 2 4 2 2" xfId="965" xr:uid="{D31B0858-1CFF-4F7D-976C-0A65A0659CDC}"/>
    <cellStyle name="Normal 12 2 2 4 2 2 2" xfId="1860" xr:uid="{59439F1A-1414-420D-8760-3F436F6D8ADE}"/>
    <cellStyle name="Normal 12 2 2 4 2 2 2 2" xfId="3690" xr:uid="{AAB6C42E-EC18-4E16-9312-5F1D42102704}"/>
    <cellStyle name="Normal 12 2 2 4 2 2 2 2 2" xfId="9180" xr:uid="{A0CFA30C-7206-4B8F-B237-907F503DC375}"/>
    <cellStyle name="Normal 12 2 2 4 2 2 2 2 2 2" xfId="21990" xr:uid="{23CD88DD-E058-46EE-AF12-2E9B2C9BA5AE}"/>
    <cellStyle name="Normal 12 2 2 4 2 2 2 2 2 2 2" xfId="28259" xr:uid="{FCDC2CFE-A76F-4446-AAE3-17E618E8AC61}"/>
    <cellStyle name="Normal 12 2 2 4 2 2 2 2 2 3" xfId="28260" xr:uid="{870B7640-61EA-4129-8224-63A8ACF7FE79}"/>
    <cellStyle name="Normal 12 2 2 4 2 2 2 2 3" xfId="16500" xr:uid="{662BC3A5-61DD-4583-99D8-BC5D753DE973}"/>
    <cellStyle name="Normal 12 2 2 4 2 2 2 2 3 2" xfId="28261" xr:uid="{49161159-1AD5-4F96-890F-F9A3B77D8ABA}"/>
    <cellStyle name="Normal 12 2 2 4 2 2 2 2 4" xfId="28262" xr:uid="{4F7D8E8D-8359-4C0C-B989-F502077880CF}"/>
    <cellStyle name="Normal 12 2 2 4 2 2 2 3" xfId="5520" xr:uid="{2D952F1E-AFCA-4CBD-9FE5-B729CA2FDCA5}"/>
    <cellStyle name="Normal 12 2 2 4 2 2 2 3 2" xfId="11010" xr:uid="{7A183E35-AFAC-4610-957A-60E2B8F86668}"/>
    <cellStyle name="Normal 12 2 2 4 2 2 2 3 2 2" xfId="23820" xr:uid="{3EF8A68F-9B28-4466-8C0C-C3091926A639}"/>
    <cellStyle name="Normal 12 2 2 4 2 2 2 3 2 2 2" xfId="28263" xr:uid="{D2369D62-4FE1-4078-B496-085278830371}"/>
    <cellStyle name="Normal 12 2 2 4 2 2 2 3 2 3" xfId="28264" xr:uid="{2E97F33C-F4F9-4F51-8D51-ABA1F53D5F1D}"/>
    <cellStyle name="Normal 12 2 2 4 2 2 2 3 3" xfId="18330" xr:uid="{48EC4B03-9405-4B67-B485-52B6F8F67D03}"/>
    <cellStyle name="Normal 12 2 2 4 2 2 2 3 3 2" xfId="28265" xr:uid="{48BD4D21-E25B-4BDD-B03A-19C6CD3A3E4C}"/>
    <cellStyle name="Normal 12 2 2 4 2 2 2 3 4" xfId="28266" xr:uid="{4C8E5CC3-E288-4938-A303-98B34DA7D2F4}"/>
    <cellStyle name="Normal 12 2 2 4 2 2 2 4" xfId="12840" xr:uid="{C7F1605F-CBC3-4D61-8609-E4A5CADA8CDA}"/>
    <cellStyle name="Normal 12 2 2 4 2 2 2 4 2" xfId="25650" xr:uid="{61B00AE2-5042-4BB1-B269-DF37555688BD}"/>
    <cellStyle name="Normal 12 2 2 4 2 2 2 4 2 2" xfId="28267" xr:uid="{8F01E24E-51D1-4D7E-96B1-64291A969DB6}"/>
    <cellStyle name="Normal 12 2 2 4 2 2 2 4 3" xfId="28268" xr:uid="{C36AB15D-894E-4AFA-89BB-82B6ACF5C52A}"/>
    <cellStyle name="Normal 12 2 2 4 2 2 2 5" xfId="7350" xr:uid="{ED50C27F-D643-4A09-B2A9-F03CDE354CDD}"/>
    <cellStyle name="Normal 12 2 2 4 2 2 2 5 2" xfId="20160" xr:uid="{8782CD77-7214-4216-8ABC-47C35DEF5AAE}"/>
    <cellStyle name="Normal 12 2 2 4 2 2 2 5 2 2" xfId="28269" xr:uid="{B0A6C7AD-F1D1-4CA2-A176-2DED52E398AE}"/>
    <cellStyle name="Normal 12 2 2 4 2 2 2 5 3" xfId="28270" xr:uid="{5C37CBD5-1AA9-45AD-80CE-1D57F214D93C}"/>
    <cellStyle name="Normal 12 2 2 4 2 2 2 6" xfId="14670" xr:uid="{828C6754-DBA1-4A99-A402-69CCE988A5B7}"/>
    <cellStyle name="Normal 12 2 2 4 2 2 2 6 2" xfId="28271" xr:uid="{B4607FD8-CA8F-44E5-A819-B8D5E6D4FA2D}"/>
    <cellStyle name="Normal 12 2 2 4 2 2 2 7" xfId="28272" xr:uid="{88B7FE90-B835-4720-83EC-CE3A1BDEAC59}"/>
    <cellStyle name="Normal 12 2 2 4 2 2 3" xfId="2796" xr:uid="{68D578DD-1CC2-4374-A322-2B0657E360C9}"/>
    <cellStyle name="Normal 12 2 2 4 2 2 3 2" xfId="8286" xr:uid="{7BE18CAF-C76A-4252-8B24-68C621ACCF0C}"/>
    <cellStyle name="Normal 12 2 2 4 2 2 3 2 2" xfId="21096" xr:uid="{EC795224-A3F6-4CA6-B4C3-7B5FA5BF0240}"/>
    <cellStyle name="Normal 12 2 2 4 2 2 3 2 2 2" xfId="28273" xr:uid="{097F52B6-1A17-49A4-AC48-7D3712BF4A05}"/>
    <cellStyle name="Normal 12 2 2 4 2 2 3 2 3" xfId="28274" xr:uid="{99CB5FC2-5405-4E25-ACF5-C9AD211CBE7F}"/>
    <cellStyle name="Normal 12 2 2 4 2 2 3 3" xfId="15606" xr:uid="{6335B5E8-5D1E-47DE-A06B-195F5BEDDD2A}"/>
    <cellStyle name="Normal 12 2 2 4 2 2 3 3 2" xfId="28275" xr:uid="{6FA4FF2B-CAA1-4763-A8A1-5D1939FCAEDE}"/>
    <cellStyle name="Normal 12 2 2 4 2 2 3 4" xfId="28276" xr:uid="{DF594F98-1E03-4386-ADED-9D6D9F83B9F5}"/>
    <cellStyle name="Normal 12 2 2 4 2 2 4" xfId="4626" xr:uid="{6A09F40F-FCDC-4E9F-A8A7-9A5B10720C44}"/>
    <cellStyle name="Normal 12 2 2 4 2 2 4 2" xfId="10116" xr:uid="{F669C9EC-CC4D-4719-BECE-688304BE1C9F}"/>
    <cellStyle name="Normal 12 2 2 4 2 2 4 2 2" xfId="22926" xr:uid="{C764B3DE-AAE9-439B-8545-DA02AD05DF8E}"/>
    <cellStyle name="Normal 12 2 2 4 2 2 4 2 2 2" xfId="28277" xr:uid="{095E472F-1E1D-4CFB-8338-0A975B42B244}"/>
    <cellStyle name="Normal 12 2 2 4 2 2 4 2 3" xfId="28278" xr:uid="{3D782E37-D7DF-4B84-BCC4-8EF29110D8E0}"/>
    <cellStyle name="Normal 12 2 2 4 2 2 4 3" xfId="17436" xr:uid="{6592DE17-C906-4095-8AF3-C4B9B3CFC443}"/>
    <cellStyle name="Normal 12 2 2 4 2 2 4 3 2" xfId="28279" xr:uid="{56388C6F-DE57-44D6-B5C2-38B46206E772}"/>
    <cellStyle name="Normal 12 2 2 4 2 2 4 4" xfId="28280" xr:uid="{5ED91BDE-1C58-44C9-934B-8A650AA2F775}"/>
    <cellStyle name="Normal 12 2 2 4 2 2 5" xfId="11946" xr:uid="{7D6BB0BB-7C2B-478D-A36A-9079845CDA3E}"/>
    <cellStyle name="Normal 12 2 2 4 2 2 5 2" xfId="24756" xr:uid="{0C4E5AB7-B99C-45B2-9E6B-4E41EB7C0502}"/>
    <cellStyle name="Normal 12 2 2 4 2 2 5 2 2" xfId="28281" xr:uid="{7C050835-6F80-4AA2-876F-7FA22ACCD800}"/>
    <cellStyle name="Normal 12 2 2 4 2 2 5 3" xfId="28282" xr:uid="{53BCEE31-63B0-4A60-A7B0-54ED7FE77C8C}"/>
    <cellStyle name="Normal 12 2 2 4 2 2 6" xfId="6456" xr:uid="{549EBC35-61CE-4586-8F27-C6C4044893DB}"/>
    <cellStyle name="Normal 12 2 2 4 2 2 6 2" xfId="19266" xr:uid="{28B5184F-4A63-4878-A938-748D49A5009E}"/>
    <cellStyle name="Normal 12 2 2 4 2 2 6 2 2" xfId="28283" xr:uid="{839B74DE-5163-4D34-A54B-0668FF848061}"/>
    <cellStyle name="Normal 12 2 2 4 2 2 6 3" xfId="28284" xr:uid="{9530D117-A60B-4D73-876D-03887DA5185E}"/>
    <cellStyle name="Normal 12 2 2 4 2 2 7" xfId="13776" xr:uid="{4ED9E9D4-864F-4FE6-9682-F530AFEA6B94}"/>
    <cellStyle name="Normal 12 2 2 4 2 2 7 2" xfId="28285" xr:uid="{C014BA71-DF35-4161-B7A6-E0C747C76F15}"/>
    <cellStyle name="Normal 12 2 2 4 2 2 8" xfId="28286" xr:uid="{2A971BE7-098C-4EC0-B582-C60BAE51CFA6}"/>
    <cellStyle name="Normal 12 2 2 4 2 3" xfId="1461" xr:uid="{CAA143C1-DBF0-4972-82BD-0B7A173828C9}"/>
    <cellStyle name="Normal 12 2 2 4 2 3 2" xfId="3291" xr:uid="{7372B228-BD0F-4E53-83D7-FABB7109CD14}"/>
    <cellStyle name="Normal 12 2 2 4 2 3 2 2" xfId="8781" xr:uid="{63E6C9EB-5F53-47F5-A8F4-AD872F2BAD65}"/>
    <cellStyle name="Normal 12 2 2 4 2 3 2 2 2" xfId="21591" xr:uid="{0215AD19-58C5-462E-828A-90FEDC421D76}"/>
    <cellStyle name="Normal 12 2 2 4 2 3 2 2 2 2" xfId="28287" xr:uid="{E73AB5A6-D7C9-4F82-BBED-74CF7133ED95}"/>
    <cellStyle name="Normal 12 2 2 4 2 3 2 2 3" xfId="28288" xr:uid="{8502DF45-405E-474A-9ABE-D227BD5F14F2}"/>
    <cellStyle name="Normal 12 2 2 4 2 3 2 3" xfId="16101" xr:uid="{11C01779-D2E7-45E9-99FD-BD2F826F617F}"/>
    <cellStyle name="Normal 12 2 2 4 2 3 2 3 2" xfId="28289" xr:uid="{3B82BF17-797D-40AE-9073-080D5765211D}"/>
    <cellStyle name="Normal 12 2 2 4 2 3 2 4" xfId="28290" xr:uid="{53F87047-57E4-4F31-B98F-3DF7B31079DC}"/>
    <cellStyle name="Normal 12 2 2 4 2 3 3" xfId="5121" xr:uid="{ABF21874-F8A5-414E-9F33-B38CCB1B6C6B}"/>
    <cellStyle name="Normal 12 2 2 4 2 3 3 2" xfId="10611" xr:uid="{54C73C12-349D-4548-8B22-D94F25956854}"/>
    <cellStyle name="Normal 12 2 2 4 2 3 3 2 2" xfId="23421" xr:uid="{6D8C6BAB-B586-4F00-A2BD-7B123F5C1247}"/>
    <cellStyle name="Normal 12 2 2 4 2 3 3 2 2 2" xfId="28291" xr:uid="{87D8CA03-7E4E-4A9E-8305-566E1C625B18}"/>
    <cellStyle name="Normal 12 2 2 4 2 3 3 2 3" xfId="28292" xr:uid="{D1F76379-704B-45E0-8EF0-868B73402F2B}"/>
    <cellStyle name="Normal 12 2 2 4 2 3 3 3" xfId="17931" xr:uid="{D1D6D0C8-B42F-4156-A0B0-101465E83CC0}"/>
    <cellStyle name="Normal 12 2 2 4 2 3 3 3 2" xfId="28293" xr:uid="{F3C9954B-CE1A-4E51-8C89-567B07CB49FE}"/>
    <cellStyle name="Normal 12 2 2 4 2 3 3 4" xfId="28294" xr:uid="{95614D4F-C649-4BC6-8C81-8E69C3532328}"/>
    <cellStyle name="Normal 12 2 2 4 2 3 4" xfId="12441" xr:uid="{87D7C9D4-C214-48F4-9297-29CDF4B14658}"/>
    <cellStyle name="Normal 12 2 2 4 2 3 4 2" xfId="25251" xr:uid="{D6610158-A5EC-47BA-8AC0-C7CB3C0130FB}"/>
    <cellStyle name="Normal 12 2 2 4 2 3 4 2 2" xfId="28295" xr:uid="{9AEE7015-CD85-4071-B158-E542E5C6983D}"/>
    <cellStyle name="Normal 12 2 2 4 2 3 4 3" xfId="28296" xr:uid="{868B44F7-E020-4651-9BDC-ABDC1EE15E0E}"/>
    <cellStyle name="Normal 12 2 2 4 2 3 5" xfId="6951" xr:uid="{D531135E-5B01-43E2-97D2-CC11A1BBBD1B}"/>
    <cellStyle name="Normal 12 2 2 4 2 3 5 2" xfId="19761" xr:uid="{476C1AC2-6D64-478A-B627-527B912A6D49}"/>
    <cellStyle name="Normal 12 2 2 4 2 3 5 2 2" xfId="28297" xr:uid="{22AB02C3-105E-4836-863E-C6154DABEFD0}"/>
    <cellStyle name="Normal 12 2 2 4 2 3 5 3" xfId="28298" xr:uid="{DFF7473C-AE41-4138-A1BB-4EF052CC1D11}"/>
    <cellStyle name="Normal 12 2 2 4 2 3 6" xfId="14271" xr:uid="{52CCF21B-C023-4710-AA39-4356D11F3B7A}"/>
    <cellStyle name="Normal 12 2 2 4 2 3 6 2" xfId="28299" xr:uid="{FE0E4C1F-480D-4B22-A4FD-7C5929E09F5C}"/>
    <cellStyle name="Normal 12 2 2 4 2 3 7" xfId="28300" xr:uid="{D2E4FFD4-6829-474E-9EFC-671EF8EB81B4}"/>
    <cellStyle name="Normal 12 2 2 4 2 4" xfId="2397" xr:uid="{2146EB64-991C-41F4-B939-69B7F0722D04}"/>
    <cellStyle name="Normal 12 2 2 4 2 4 2" xfId="7887" xr:uid="{FD678494-BAB9-4D10-9EB8-E01E02ECBEEB}"/>
    <cellStyle name="Normal 12 2 2 4 2 4 2 2" xfId="20697" xr:uid="{E1E186FF-BDE0-4D5C-8BE8-9F80E79ED2D2}"/>
    <cellStyle name="Normal 12 2 2 4 2 4 2 2 2" xfId="28301" xr:uid="{5B582CA5-E162-4E0A-B8B2-0A16CED521E5}"/>
    <cellStyle name="Normal 12 2 2 4 2 4 2 3" xfId="28302" xr:uid="{F61B88D4-6885-4D8B-BC09-83C484600079}"/>
    <cellStyle name="Normal 12 2 2 4 2 4 3" xfId="15207" xr:uid="{B3C93E6D-CC71-4C2A-B863-C30269832EC0}"/>
    <cellStyle name="Normal 12 2 2 4 2 4 3 2" xfId="28303" xr:uid="{B24E11B8-2AD7-4B6E-844B-CC5222B5CCA7}"/>
    <cellStyle name="Normal 12 2 2 4 2 4 4" xfId="28304" xr:uid="{FD77077E-EA98-4F87-935C-B0F278CFC8E3}"/>
    <cellStyle name="Normal 12 2 2 4 2 5" xfId="4227" xr:uid="{44C5801C-75CB-4AA4-B672-78C7FB4C9CC0}"/>
    <cellStyle name="Normal 12 2 2 4 2 5 2" xfId="9717" xr:uid="{042CF607-13CB-4F5D-B5DF-D6D6544D32D2}"/>
    <cellStyle name="Normal 12 2 2 4 2 5 2 2" xfId="22527" xr:uid="{D371B68E-08D5-4BBB-9847-2FE1C3F5F0AF}"/>
    <cellStyle name="Normal 12 2 2 4 2 5 2 2 2" xfId="28305" xr:uid="{58F32FDA-BA1A-46FF-B35A-47D5E2CAD4F3}"/>
    <cellStyle name="Normal 12 2 2 4 2 5 2 3" xfId="28306" xr:uid="{4E9FC710-58E6-4CF7-8CA0-008E98C4CB69}"/>
    <cellStyle name="Normal 12 2 2 4 2 5 3" xfId="17037" xr:uid="{A9C72F93-88A4-47FE-A698-C426D5D5F430}"/>
    <cellStyle name="Normal 12 2 2 4 2 5 3 2" xfId="28307" xr:uid="{47744F53-96CF-4B48-9B83-6E3A81B432BB}"/>
    <cellStyle name="Normal 12 2 2 4 2 5 4" xfId="28308" xr:uid="{7110E962-D0E5-4504-A5F2-6711F15B41C4}"/>
    <cellStyle name="Normal 12 2 2 4 2 6" xfId="11547" xr:uid="{C4E2F518-C832-4E43-BBA7-995DDEFC5A77}"/>
    <cellStyle name="Normal 12 2 2 4 2 6 2" xfId="24357" xr:uid="{E2C59B6E-FDCC-422C-8B87-5466A996A6FF}"/>
    <cellStyle name="Normal 12 2 2 4 2 6 2 2" xfId="28309" xr:uid="{DB2C82F2-42EF-484B-B872-23F6277DD3CF}"/>
    <cellStyle name="Normal 12 2 2 4 2 6 3" xfId="28310" xr:uid="{0D6CEA75-A797-4BF8-8A93-1F3A0DEB7003}"/>
    <cellStyle name="Normal 12 2 2 4 2 7" xfId="6057" xr:uid="{05EC7CD9-7CEA-4B8F-9B39-659611327A55}"/>
    <cellStyle name="Normal 12 2 2 4 2 7 2" xfId="18867" xr:uid="{17A06419-B6CB-4193-9A73-5CF26E28F32B}"/>
    <cellStyle name="Normal 12 2 2 4 2 7 2 2" xfId="28311" xr:uid="{1FC02F07-1A99-4FFE-A21C-677608E7A40C}"/>
    <cellStyle name="Normal 12 2 2 4 2 7 3" xfId="28312" xr:uid="{77114C9E-8196-4DD3-8A5B-9A8BE6F5D2AE}"/>
    <cellStyle name="Normal 12 2 2 4 2 8" xfId="13377" xr:uid="{3C8509A8-1A28-42FF-8A43-6E9FF0379395}"/>
    <cellStyle name="Normal 12 2 2 4 2 8 2" xfId="28313" xr:uid="{6D719E7D-C08F-4039-8D7B-DD097C110A7A}"/>
    <cellStyle name="Normal 12 2 2 4 2 9" xfId="28314" xr:uid="{1FAD7D95-5F33-452F-878D-8270B76BC5AB}"/>
    <cellStyle name="Normal 12 2 2 4 3" xfId="698" xr:uid="{C8DF9F15-3F7C-4AAD-97AB-B95FDD5B2DB4}"/>
    <cellStyle name="Normal 12 2 2 4 3 2" xfId="1098" xr:uid="{D5DF6455-BA36-42A3-A005-6063A1C974C2}"/>
    <cellStyle name="Normal 12 2 2 4 3 2 2" xfId="1993" xr:uid="{B7EAD649-D0D4-41C0-B437-323A54225A72}"/>
    <cellStyle name="Normal 12 2 2 4 3 2 2 2" xfId="3823" xr:uid="{8F31D14D-4B12-4FFC-85FF-36B7CFAA563D}"/>
    <cellStyle name="Normal 12 2 2 4 3 2 2 2 2" xfId="9313" xr:uid="{6AF34AE7-ED14-4717-A4FD-93FB0FB9E47E}"/>
    <cellStyle name="Normal 12 2 2 4 3 2 2 2 2 2" xfId="22123" xr:uid="{B926B556-C07C-4D01-9193-1AE866F783E2}"/>
    <cellStyle name="Normal 12 2 2 4 3 2 2 2 2 2 2" xfId="28315" xr:uid="{9C8C8C32-CEBE-41D6-A9FD-C7911A642C08}"/>
    <cellStyle name="Normal 12 2 2 4 3 2 2 2 2 3" xfId="28316" xr:uid="{24712104-56FF-4156-BE49-F4D8DE378668}"/>
    <cellStyle name="Normal 12 2 2 4 3 2 2 2 3" xfId="16633" xr:uid="{A6D34CBC-742D-4D13-927F-C45C2888599B}"/>
    <cellStyle name="Normal 12 2 2 4 3 2 2 2 3 2" xfId="28317" xr:uid="{5D94B790-898F-46DB-914E-0767DF0FF689}"/>
    <cellStyle name="Normal 12 2 2 4 3 2 2 2 4" xfId="28318" xr:uid="{695BC4E8-F0DB-45D5-84CC-CBDB026C5B6A}"/>
    <cellStyle name="Normal 12 2 2 4 3 2 2 3" xfId="5653" xr:uid="{C811BC3F-1980-4C3B-B896-DF3AD2A1CAA4}"/>
    <cellStyle name="Normal 12 2 2 4 3 2 2 3 2" xfId="11143" xr:uid="{2DA9B90A-48CE-44C8-9B25-307EF67BB1A2}"/>
    <cellStyle name="Normal 12 2 2 4 3 2 2 3 2 2" xfId="23953" xr:uid="{46625A77-FE58-407B-9C0A-94A5AFE04D8A}"/>
    <cellStyle name="Normal 12 2 2 4 3 2 2 3 2 2 2" xfId="28319" xr:uid="{6F78AB9F-6B16-4D4D-B767-1C2B33E79816}"/>
    <cellStyle name="Normal 12 2 2 4 3 2 2 3 2 3" xfId="28320" xr:uid="{AB33C7CC-B12B-4F09-AF75-59D9C42C5BAD}"/>
    <cellStyle name="Normal 12 2 2 4 3 2 2 3 3" xfId="18463" xr:uid="{E9903A48-89CB-499C-82BC-E0B395D2EAF9}"/>
    <cellStyle name="Normal 12 2 2 4 3 2 2 3 3 2" xfId="28321" xr:uid="{1CA57E53-F245-4B35-B0AC-1B86F7B79991}"/>
    <cellStyle name="Normal 12 2 2 4 3 2 2 3 4" xfId="28322" xr:uid="{EDAB2114-FAF4-4FF8-96B3-BF59AD5AF304}"/>
    <cellStyle name="Normal 12 2 2 4 3 2 2 4" xfId="12973" xr:uid="{74258771-7131-40BA-ABC3-8FC82474254D}"/>
    <cellStyle name="Normal 12 2 2 4 3 2 2 4 2" xfId="25783" xr:uid="{C74C6A44-AB0B-46F6-8A48-185013A88915}"/>
    <cellStyle name="Normal 12 2 2 4 3 2 2 4 2 2" xfId="28323" xr:uid="{B5E4B717-B999-4569-9EA2-0C9D7A7F8005}"/>
    <cellStyle name="Normal 12 2 2 4 3 2 2 4 3" xfId="28324" xr:uid="{7B465ECC-7826-455E-87C8-5E257A79B0FF}"/>
    <cellStyle name="Normal 12 2 2 4 3 2 2 5" xfId="7483" xr:uid="{C9A8F018-BBF3-4556-B0AC-784727F5F068}"/>
    <cellStyle name="Normal 12 2 2 4 3 2 2 5 2" xfId="20293" xr:uid="{DEEDB602-E599-4566-BF62-E5D7BB3424F5}"/>
    <cellStyle name="Normal 12 2 2 4 3 2 2 5 2 2" xfId="28325" xr:uid="{68B698F9-6EF3-4382-A682-A2C82B498DAE}"/>
    <cellStyle name="Normal 12 2 2 4 3 2 2 5 3" xfId="28326" xr:uid="{9B8A1656-8C5E-4C42-AD8D-CA4969F19011}"/>
    <cellStyle name="Normal 12 2 2 4 3 2 2 6" xfId="14803" xr:uid="{8C97DAE3-BB04-4577-A16F-0071A6725D3D}"/>
    <cellStyle name="Normal 12 2 2 4 3 2 2 6 2" xfId="28327" xr:uid="{54F18D2E-427A-48B3-B8E2-0E41835B624F}"/>
    <cellStyle name="Normal 12 2 2 4 3 2 2 7" xfId="28328" xr:uid="{926EB834-0CC7-4824-980B-F3ABC598CD1D}"/>
    <cellStyle name="Normal 12 2 2 4 3 2 3" xfId="2929" xr:uid="{04C7B7B9-79E4-4CC1-B5B5-844349E6FCF7}"/>
    <cellStyle name="Normal 12 2 2 4 3 2 3 2" xfId="8419" xr:uid="{2622290D-E8FA-4937-B284-AC3B591BBF02}"/>
    <cellStyle name="Normal 12 2 2 4 3 2 3 2 2" xfId="21229" xr:uid="{9DBF9A8A-9945-406E-B11F-ACB53ADD69E9}"/>
    <cellStyle name="Normal 12 2 2 4 3 2 3 2 2 2" xfId="28329" xr:uid="{DD384A11-940E-4716-9461-15F5BBC34DA0}"/>
    <cellStyle name="Normal 12 2 2 4 3 2 3 2 3" xfId="28330" xr:uid="{1832FE03-D687-402B-903C-7B6DC0D14FAB}"/>
    <cellStyle name="Normal 12 2 2 4 3 2 3 3" xfId="15739" xr:uid="{95113E97-43B3-465A-803F-AFA2378369FE}"/>
    <cellStyle name="Normal 12 2 2 4 3 2 3 3 2" xfId="28331" xr:uid="{363DAAB3-543C-4F67-9822-F47B072350E4}"/>
    <cellStyle name="Normal 12 2 2 4 3 2 3 4" xfId="28332" xr:uid="{C3A1C412-2A36-42EF-AD38-6AF88C6657A4}"/>
    <cellStyle name="Normal 12 2 2 4 3 2 4" xfId="4759" xr:uid="{9D8B2E9C-7B75-4608-8D52-55182125BAAB}"/>
    <cellStyle name="Normal 12 2 2 4 3 2 4 2" xfId="10249" xr:uid="{E7C79ABB-EC55-4DD4-B5E5-162C44A60449}"/>
    <cellStyle name="Normal 12 2 2 4 3 2 4 2 2" xfId="23059" xr:uid="{68149244-F17B-407F-A308-717F16B76D06}"/>
    <cellStyle name="Normal 12 2 2 4 3 2 4 2 2 2" xfId="28333" xr:uid="{3180B834-C3EE-4DB6-AE51-81371FC4A877}"/>
    <cellStyle name="Normal 12 2 2 4 3 2 4 2 3" xfId="28334" xr:uid="{D8823C37-CBD0-43FB-A814-28B751F44EF2}"/>
    <cellStyle name="Normal 12 2 2 4 3 2 4 3" xfId="17569" xr:uid="{07E328DE-4724-4A9B-A9EC-B9EC245A8312}"/>
    <cellStyle name="Normal 12 2 2 4 3 2 4 3 2" xfId="28335" xr:uid="{D7C10270-5B36-4018-A7BB-B5B343D3B8BF}"/>
    <cellStyle name="Normal 12 2 2 4 3 2 4 4" xfId="28336" xr:uid="{E1EA23F7-E1A6-4B04-95CA-1A50D19AAC15}"/>
    <cellStyle name="Normal 12 2 2 4 3 2 5" xfId="12079" xr:uid="{130761A7-21E2-49D0-B431-B94ECB0E2588}"/>
    <cellStyle name="Normal 12 2 2 4 3 2 5 2" xfId="24889" xr:uid="{0AA25576-52F4-493E-A72D-1EE21325A671}"/>
    <cellStyle name="Normal 12 2 2 4 3 2 5 2 2" xfId="28337" xr:uid="{805D3DFA-01B0-437F-A614-A190F727A192}"/>
    <cellStyle name="Normal 12 2 2 4 3 2 5 3" xfId="28338" xr:uid="{647FF35A-24B4-4903-BC70-D19545FF7A93}"/>
    <cellStyle name="Normal 12 2 2 4 3 2 6" xfId="6589" xr:uid="{1C028178-A9BA-4953-A04B-1075E7239654}"/>
    <cellStyle name="Normal 12 2 2 4 3 2 6 2" xfId="19399" xr:uid="{3B1589CA-2AC2-43F2-9059-7A6262DC8C90}"/>
    <cellStyle name="Normal 12 2 2 4 3 2 6 2 2" xfId="28339" xr:uid="{697B7105-B310-4FE8-843D-5A9C5A633FBB}"/>
    <cellStyle name="Normal 12 2 2 4 3 2 6 3" xfId="28340" xr:uid="{45A671A6-2521-4079-8886-51266974B479}"/>
    <cellStyle name="Normal 12 2 2 4 3 2 7" xfId="13909" xr:uid="{16E7A645-0529-4658-88FC-2C79D5497A30}"/>
    <cellStyle name="Normal 12 2 2 4 3 2 7 2" xfId="28341" xr:uid="{981E251A-285D-43C5-81C0-268D7AA99AAF}"/>
    <cellStyle name="Normal 12 2 2 4 3 2 8" xfId="28342" xr:uid="{E45E84FC-D696-422E-8CD6-8C2919849D7A}"/>
    <cellStyle name="Normal 12 2 2 4 3 3" xfId="1593" xr:uid="{CEA40882-6480-4A35-834D-536A4DB9599D}"/>
    <cellStyle name="Normal 12 2 2 4 3 3 2" xfId="3423" xr:uid="{EC8A8AA9-CB1D-4C16-AE9F-90F20E46C6C2}"/>
    <cellStyle name="Normal 12 2 2 4 3 3 2 2" xfId="8913" xr:uid="{86CD8390-B9AB-4366-9573-CCFEF09E1D6B}"/>
    <cellStyle name="Normal 12 2 2 4 3 3 2 2 2" xfId="21723" xr:uid="{9E1D6C0C-0058-427A-BE27-1C85D3E59362}"/>
    <cellStyle name="Normal 12 2 2 4 3 3 2 2 2 2" xfId="28343" xr:uid="{62DA3D7C-61E1-4AA6-BAD2-982F3DB4EBBA}"/>
    <cellStyle name="Normal 12 2 2 4 3 3 2 2 3" xfId="28344" xr:uid="{C0D07F3E-AB42-4D87-95A1-DB2FCCED0DEE}"/>
    <cellStyle name="Normal 12 2 2 4 3 3 2 3" xfId="16233" xr:uid="{F658D200-003C-4C3C-BA2F-1DF869E17B41}"/>
    <cellStyle name="Normal 12 2 2 4 3 3 2 3 2" xfId="28345" xr:uid="{19C6BE6E-FE97-44E6-8EB6-A5AC27317936}"/>
    <cellStyle name="Normal 12 2 2 4 3 3 2 4" xfId="28346" xr:uid="{7FB86059-AE3C-422C-8C2C-EA7632CB1C9F}"/>
    <cellStyle name="Normal 12 2 2 4 3 3 3" xfId="5253" xr:uid="{3564D220-8EE6-4082-952F-62E5753644FD}"/>
    <cellStyle name="Normal 12 2 2 4 3 3 3 2" xfId="10743" xr:uid="{B305D5B8-F6E4-4F9F-AC8F-47A3514C654C}"/>
    <cellStyle name="Normal 12 2 2 4 3 3 3 2 2" xfId="23553" xr:uid="{27B10588-6859-48DC-8D9D-7D9DA7DEE66F}"/>
    <cellStyle name="Normal 12 2 2 4 3 3 3 2 2 2" xfId="28347" xr:uid="{9777CAA3-8C64-46BC-9A0F-34D9D75CE93D}"/>
    <cellStyle name="Normal 12 2 2 4 3 3 3 2 3" xfId="28348" xr:uid="{1EFEE02F-41E9-4B6F-8437-15748E936706}"/>
    <cellStyle name="Normal 12 2 2 4 3 3 3 3" xfId="18063" xr:uid="{F3FBEA28-D13A-4D21-8678-49C1A18D1E2B}"/>
    <cellStyle name="Normal 12 2 2 4 3 3 3 3 2" xfId="28349" xr:uid="{F59412C9-955F-4B5F-B04D-4EA27BC42524}"/>
    <cellStyle name="Normal 12 2 2 4 3 3 3 4" xfId="28350" xr:uid="{9FA54651-89CF-4003-83E2-37100B5A7450}"/>
    <cellStyle name="Normal 12 2 2 4 3 3 4" xfId="12573" xr:uid="{F0665B23-EE4D-444A-B964-AD68DD6FBA13}"/>
    <cellStyle name="Normal 12 2 2 4 3 3 4 2" xfId="25383" xr:uid="{327C5072-DEA4-467D-8390-AA8193AE860A}"/>
    <cellStyle name="Normal 12 2 2 4 3 3 4 2 2" xfId="28351" xr:uid="{2EDF3C0A-E4FB-427C-8204-5A949483900B}"/>
    <cellStyle name="Normal 12 2 2 4 3 3 4 3" xfId="28352" xr:uid="{F8E44CF1-9B18-4C36-8AD6-4C0D3589EF5C}"/>
    <cellStyle name="Normal 12 2 2 4 3 3 5" xfId="7083" xr:uid="{4F6AF1C8-7A49-49DC-BA3D-FE574F315628}"/>
    <cellStyle name="Normal 12 2 2 4 3 3 5 2" xfId="19893" xr:uid="{D58C35E8-F9B8-4B3F-B771-EE6C9B866768}"/>
    <cellStyle name="Normal 12 2 2 4 3 3 5 2 2" xfId="28353" xr:uid="{E49250F1-B87A-468C-9B29-CAA7C748A971}"/>
    <cellStyle name="Normal 12 2 2 4 3 3 5 3" xfId="28354" xr:uid="{258B407F-AE6B-439F-B7E3-85FA48282BE5}"/>
    <cellStyle name="Normal 12 2 2 4 3 3 6" xfId="14403" xr:uid="{5AD62818-3242-4112-9B7C-7863044B0233}"/>
    <cellStyle name="Normal 12 2 2 4 3 3 6 2" xfId="28355" xr:uid="{74895D94-76B7-438A-98BD-C1AD7030C072}"/>
    <cellStyle name="Normal 12 2 2 4 3 3 7" xfId="28356" xr:uid="{BB4125F5-5812-4401-975F-C711B0040D9A}"/>
    <cellStyle name="Normal 12 2 2 4 3 4" xfId="2529" xr:uid="{80CF6FA2-425A-4FA5-B77A-C1927E92EC5F}"/>
    <cellStyle name="Normal 12 2 2 4 3 4 2" xfId="8019" xr:uid="{1FAF64B5-3E27-415F-A7BE-EBF729BCD035}"/>
    <cellStyle name="Normal 12 2 2 4 3 4 2 2" xfId="20829" xr:uid="{0A6E0A37-B15A-4C81-A419-66FC5B91697C}"/>
    <cellStyle name="Normal 12 2 2 4 3 4 2 2 2" xfId="28357" xr:uid="{7493EBE5-DEC1-43B8-A767-08552FE0E469}"/>
    <cellStyle name="Normal 12 2 2 4 3 4 2 3" xfId="28358" xr:uid="{F6F46E48-C140-454C-BAF7-7935377F13C6}"/>
    <cellStyle name="Normal 12 2 2 4 3 4 3" xfId="15339" xr:uid="{477FDCF0-E2E8-44EA-95C1-52261A9991F8}"/>
    <cellStyle name="Normal 12 2 2 4 3 4 3 2" xfId="28359" xr:uid="{C4E6D94B-54E1-482F-982A-2140EB58483D}"/>
    <cellStyle name="Normal 12 2 2 4 3 4 4" xfId="28360" xr:uid="{26B687DE-585F-46B2-BD9E-1A6111FD9E24}"/>
    <cellStyle name="Normal 12 2 2 4 3 5" xfId="4359" xr:uid="{A84CD5DC-4C28-477E-A6FA-231E0BF16E1A}"/>
    <cellStyle name="Normal 12 2 2 4 3 5 2" xfId="9849" xr:uid="{C50B1973-6D63-4AF3-A15C-C2CCE449B7D8}"/>
    <cellStyle name="Normal 12 2 2 4 3 5 2 2" xfId="22659" xr:uid="{9D340D43-48AC-4B4F-BE54-04F708299B80}"/>
    <cellStyle name="Normal 12 2 2 4 3 5 2 2 2" xfId="28361" xr:uid="{A7CD2336-A328-485A-999F-7DFF97B23AB6}"/>
    <cellStyle name="Normal 12 2 2 4 3 5 2 3" xfId="28362" xr:uid="{63FDAB3D-74D7-4FF5-9A29-93E854DC1790}"/>
    <cellStyle name="Normal 12 2 2 4 3 5 3" xfId="17169" xr:uid="{704E63E0-027C-4188-A185-38D0A1CA1949}"/>
    <cellStyle name="Normal 12 2 2 4 3 5 3 2" xfId="28363" xr:uid="{4E98094C-B980-4FEB-9314-08C853733C4D}"/>
    <cellStyle name="Normal 12 2 2 4 3 5 4" xfId="28364" xr:uid="{EEF72FC8-D532-40EF-9C6D-3DE04FA8DFE5}"/>
    <cellStyle name="Normal 12 2 2 4 3 6" xfId="11679" xr:uid="{6DB4ADDC-A861-496D-92B0-60525DD72DAC}"/>
    <cellStyle name="Normal 12 2 2 4 3 6 2" xfId="24489" xr:uid="{A34AC1D4-0988-4E9E-B6CD-37882AF04BD0}"/>
    <cellStyle name="Normal 12 2 2 4 3 6 2 2" xfId="28365" xr:uid="{B73C9080-D354-4943-9163-58C1BFE50774}"/>
    <cellStyle name="Normal 12 2 2 4 3 6 3" xfId="28366" xr:uid="{4C156FD0-A6D9-4D91-966E-4DF8C5AAB02D}"/>
    <cellStyle name="Normal 12 2 2 4 3 7" xfId="6189" xr:uid="{C30F3F31-071E-48EF-A599-C2E3190D6CF7}"/>
    <cellStyle name="Normal 12 2 2 4 3 7 2" xfId="18999" xr:uid="{603ADF13-C884-49DD-B21E-E4090E19FD75}"/>
    <cellStyle name="Normal 12 2 2 4 3 7 2 2" xfId="28367" xr:uid="{F9D1EA81-A9B4-4888-9A70-2406A68C74A5}"/>
    <cellStyle name="Normal 12 2 2 4 3 7 3" xfId="28368" xr:uid="{4127D5CA-18FE-40FB-ADC1-F477B4FDF4CB}"/>
    <cellStyle name="Normal 12 2 2 4 3 8" xfId="13509" xr:uid="{095F1B4E-0BB2-4BB7-9FBE-2FB9F2EE3CA6}"/>
    <cellStyle name="Normal 12 2 2 4 3 8 2" xfId="28369" xr:uid="{EC52C2E7-1C0A-4871-9B22-2DBA0D831001}"/>
    <cellStyle name="Normal 12 2 2 4 3 9" xfId="28370" xr:uid="{F3777332-520F-4503-A4A7-271C584D9ECA}"/>
    <cellStyle name="Normal 12 2 2 4 4" xfId="473" xr:uid="{BC7C6E90-76F7-445E-9508-D7CE86FE5A88}"/>
    <cellStyle name="Normal 12 2 2 4 4 2" xfId="1368" xr:uid="{9FF3573B-2042-4CA8-89DF-DC6785D090AB}"/>
    <cellStyle name="Normal 12 2 2 4 4 2 2" xfId="3198" xr:uid="{12E24906-675C-4DB0-95E9-F51E87E405A8}"/>
    <cellStyle name="Normal 12 2 2 4 4 2 2 2" xfId="8688" xr:uid="{7C024864-ADBD-45C0-9DA1-28AE85682BFA}"/>
    <cellStyle name="Normal 12 2 2 4 4 2 2 2 2" xfId="21498" xr:uid="{107697C5-C030-491B-8BDE-A5DC9F8AED70}"/>
    <cellStyle name="Normal 12 2 2 4 4 2 2 2 2 2" xfId="28371" xr:uid="{8B54606D-75A6-4952-BFA7-FF4AFC5BB975}"/>
    <cellStyle name="Normal 12 2 2 4 4 2 2 2 3" xfId="28372" xr:uid="{7C6774A2-9975-4D31-9CA7-913AFABDB43A}"/>
    <cellStyle name="Normal 12 2 2 4 4 2 2 3" xfId="16008" xr:uid="{CCAAAFDA-4AB5-4259-8AFD-C32E9B3914A2}"/>
    <cellStyle name="Normal 12 2 2 4 4 2 2 3 2" xfId="28373" xr:uid="{BDC743BD-5F25-4DBA-8155-8F2902C99D38}"/>
    <cellStyle name="Normal 12 2 2 4 4 2 2 4" xfId="28374" xr:uid="{13BCCD8E-2720-43CE-A89A-522516D23CC5}"/>
    <cellStyle name="Normal 12 2 2 4 4 2 3" xfId="5028" xr:uid="{231C5CCA-E747-4168-82F9-90415F9C13AC}"/>
    <cellStyle name="Normal 12 2 2 4 4 2 3 2" xfId="10518" xr:uid="{60D187B1-AB1D-4586-B91E-B8970338EF49}"/>
    <cellStyle name="Normal 12 2 2 4 4 2 3 2 2" xfId="23328" xr:uid="{B912DB28-6FE4-41CE-B033-88C3CC253E4A}"/>
    <cellStyle name="Normal 12 2 2 4 4 2 3 2 2 2" xfId="28375" xr:uid="{33D46B62-1BE6-49A8-B4F9-546B7BB1F60C}"/>
    <cellStyle name="Normal 12 2 2 4 4 2 3 2 3" xfId="28376" xr:uid="{FD3F846E-4FAA-4EC0-9787-4534E223D9BB}"/>
    <cellStyle name="Normal 12 2 2 4 4 2 3 3" xfId="17838" xr:uid="{945BADF1-962D-42BA-8B04-258544E190CD}"/>
    <cellStyle name="Normal 12 2 2 4 4 2 3 3 2" xfId="28377" xr:uid="{6C9B2335-BBD8-4BFA-A87D-87E216C40057}"/>
    <cellStyle name="Normal 12 2 2 4 4 2 3 4" xfId="28378" xr:uid="{EF73309C-52AF-46B2-803F-4B4D1E29B325}"/>
    <cellStyle name="Normal 12 2 2 4 4 2 4" xfId="12348" xr:uid="{58C43152-C40C-4CC2-A1EC-966DBE0988BD}"/>
    <cellStyle name="Normal 12 2 2 4 4 2 4 2" xfId="25158" xr:uid="{C71C5348-98C5-4CD0-80CD-B4E812B2823E}"/>
    <cellStyle name="Normal 12 2 2 4 4 2 4 2 2" xfId="28379" xr:uid="{C9D6E030-8356-42F8-B80B-24A061EF951D}"/>
    <cellStyle name="Normal 12 2 2 4 4 2 4 3" xfId="28380" xr:uid="{B1200186-54AA-4776-8E32-E3634D060E88}"/>
    <cellStyle name="Normal 12 2 2 4 4 2 5" xfId="6858" xr:uid="{9B9455CD-B269-4650-B7B3-AAF35571DF5D}"/>
    <cellStyle name="Normal 12 2 2 4 4 2 5 2" xfId="19668" xr:uid="{B38B2687-707F-4F54-9047-E8E3285D414F}"/>
    <cellStyle name="Normal 12 2 2 4 4 2 5 2 2" xfId="28381" xr:uid="{DDF7F204-B9BF-4494-87BA-D95419A6F88C}"/>
    <cellStyle name="Normal 12 2 2 4 4 2 5 3" xfId="28382" xr:uid="{060BECEF-B8C3-4E49-8A46-67F07E6940CF}"/>
    <cellStyle name="Normal 12 2 2 4 4 2 6" xfId="14178" xr:uid="{57BC7783-C1BD-4FB5-B003-61CD7FB101F3}"/>
    <cellStyle name="Normal 12 2 2 4 4 2 6 2" xfId="28383" xr:uid="{329FF2FE-5FB3-40E1-8C8B-A7052AD9F712}"/>
    <cellStyle name="Normal 12 2 2 4 4 2 7" xfId="28384" xr:uid="{3AEB1573-0DAB-41F4-95BB-EA59F1F1A5E3}"/>
    <cellStyle name="Normal 12 2 2 4 4 3" xfId="2304" xr:uid="{972E518B-7E6B-424E-9615-578515CD5EB1}"/>
    <cellStyle name="Normal 12 2 2 4 4 3 2" xfId="7794" xr:uid="{60809D22-C50C-40C6-80BC-99E24588EDA4}"/>
    <cellStyle name="Normal 12 2 2 4 4 3 2 2" xfId="20604" xr:uid="{E838AEDF-3D6A-4121-B047-6D9653EC694A}"/>
    <cellStyle name="Normal 12 2 2 4 4 3 2 2 2" xfId="28385" xr:uid="{DCF641E6-6FCE-4DD1-BBDE-8FFD558FDF91}"/>
    <cellStyle name="Normal 12 2 2 4 4 3 2 3" xfId="28386" xr:uid="{AC3C14BF-162E-4CE8-9DF7-33AE733ABA60}"/>
    <cellStyle name="Normal 12 2 2 4 4 3 3" xfId="15114" xr:uid="{9FC74A92-7422-4906-9C6C-A638C4E6F232}"/>
    <cellStyle name="Normal 12 2 2 4 4 3 3 2" xfId="28387" xr:uid="{4BD3F9D8-3FDC-4B99-A9FE-3CEF36B8B862}"/>
    <cellStyle name="Normal 12 2 2 4 4 3 4" xfId="28388" xr:uid="{9E7ACAD3-46FF-44C4-8EDF-03760111D53D}"/>
    <cellStyle name="Normal 12 2 2 4 4 4" xfId="4134" xr:uid="{55FC5F74-8C71-45DA-8181-20D2B19EF4DF}"/>
    <cellStyle name="Normal 12 2 2 4 4 4 2" xfId="9624" xr:uid="{EBE68C29-5E3D-4861-88D0-12F4CEA60912}"/>
    <cellStyle name="Normal 12 2 2 4 4 4 2 2" xfId="22434" xr:uid="{DCD753CF-D948-48F0-8973-6D7261C11EC4}"/>
    <cellStyle name="Normal 12 2 2 4 4 4 2 2 2" xfId="28389" xr:uid="{661795CA-5234-43B7-A474-97C54E4847E3}"/>
    <cellStyle name="Normal 12 2 2 4 4 4 2 3" xfId="28390" xr:uid="{89C0EC7E-0C03-4402-940E-70085E17ABB6}"/>
    <cellStyle name="Normal 12 2 2 4 4 4 3" xfId="16944" xr:uid="{74CEA9F1-9768-4091-BCC5-13EBF7F3FD3A}"/>
    <cellStyle name="Normal 12 2 2 4 4 4 3 2" xfId="28391" xr:uid="{40C612D5-50D6-4D70-B651-829FA3F7AA53}"/>
    <cellStyle name="Normal 12 2 2 4 4 4 4" xfId="28392" xr:uid="{619CA89C-71B4-4178-B8BD-869EB5646C5E}"/>
    <cellStyle name="Normal 12 2 2 4 4 5" xfId="11454" xr:uid="{BCF861F0-025A-40D5-B8FE-7FE7936CC405}"/>
    <cellStyle name="Normal 12 2 2 4 4 5 2" xfId="24264" xr:uid="{6A23C1A8-D130-4412-A0FD-2A6F58415D86}"/>
    <cellStyle name="Normal 12 2 2 4 4 5 2 2" xfId="28393" xr:uid="{6F09B7D1-EF77-42A9-B844-9619AA9EBEB4}"/>
    <cellStyle name="Normal 12 2 2 4 4 5 3" xfId="28394" xr:uid="{5019E552-DDD8-4DF7-A520-43E1FD063FB7}"/>
    <cellStyle name="Normal 12 2 2 4 4 6" xfId="5964" xr:uid="{BA2E02D8-E5F8-4200-B3AE-4FC2EA2B5245}"/>
    <cellStyle name="Normal 12 2 2 4 4 6 2" xfId="18774" xr:uid="{0C2F174B-B67F-4392-A5AB-B39CF0820EC9}"/>
    <cellStyle name="Normal 12 2 2 4 4 6 2 2" xfId="28395" xr:uid="{748D7494-F92C-4CA5-ACE1-F4FACB5A5FA5}"/>
    <cellStyle name="Normal 12 2 2 4 4 6 3" xfId="28396" xr:uid="{3B8FAE7A-A3FF-4870-8E0A-453BE5AEAE78}"/>
    <cellStyle name="Normal 12 2 2 4 4 7" xfId="13284" xr:uid="{658A2899-9F8A-4EF1-80C3-1477E513BBBB}"/>
    <cellStyle name="Normal 12 2 2 4 4 7 2" xfId="28397" xr:uid="{28E5F9F6-FDC0-4557-9744-50036FD2532B}"/>
    <cellStyle name="Normal 12 2 2 4 4 8" xfId="28398" xr:uid="{6DE48DFD-A0D1-489E-98AE-FF5EAD74D6E1}"/>
    <cellStyle name="Normal 12 2 2 4 5" xfId="832" xr:uid="{36BBF91B-3177-47A3-9363-16C1AFFEA382}"/>
    <cellStyle name="Normal 12 2 2 4 5 2" xfId="1727" xr:uid="{7DD50C63-FA05-4683-9D20-F7A4345DCA3A}"/>
    <cellStyle name="Normal 12 2 2 4 5 2 2" xfId="3557" xr:uid="{EE69D772-7C1D-435F-841F-B870387F716C}"/>
    <cellStyle name="Normal 12 2 2 4 5 2 2 2" xfId="9047" xr:uid="{70662C9E-66AD-4D15-B585-2A08941A6010}"/>
    <cellStyle name="Normal 12 2 2 4 5 2 2 2 2" xfId="21857" xr:uid="{81C76677-9A9C-4F06-A98F-6ABC1B338B74}"/>
    <cellStyle name="Normal 12 2 2 4 5 2 2 2 2 2" xfId="28399" xr:uid="{D4340806-571D-4267-BE2E-91D527470A64}"/>
    <cellStyle name="Normal 12 2 2 4 5 2 2 2 3" xfId="28400" xr:uid="{30750267-10D9-4042-AB5E-D3D9B52E5272}"/>
    <cellStyle name="Normal 12 2 2 4 5 2 2 3" xfId="16367" xr:uid="{5FB611C9-004C-44D8-97AD-5EDDF9D639DA}"/>
    <cellStyle name="Normal 12 2 2 4 5 2 2 3 2" xfId="28401" xr:uid="{D81601E1-73C6-48F8-A38E-144EC942340C}"/>
    <cellStyle name="Normal 12 2 2 4 5 2 2 4" xfId="28402" xr:uid="{10BDCC5D-3975-4DE2-B74D-EDBABB1CBF54}"/>
    <cellStyle name="Normal 12 2 2 4 5 2 3" xfId="5387" xr:uid="{E4979BB5-0786-45B6-8325-3FC986F62731}"/>
    <cellStyle name="Normal 12 2 2 4 5 2 3 2" xfId="10877" xr:uid="{080FBE32-DF0D-490A-9A1B-3FD3D7A2642C}"/>
    <cellStyle name="Normal 12 2 2 4 5 2 3 2 2" xfId="23687" xr:uid="{8F9479EF-8EC6-4689-8712-25CC7BD0C78C}"/>
    <cellStyle name="Normal 12 2 2 4 5 2 3 2 2 2" xfId="28403" xr:uid="{744E4B42-D48B-4480-A2A1-ECC27CA02815}"/>
    <cellStyle name="Normal 12 2 2 4 5 2 3 2 3" xfId="28404" xr:uid="{1E53116B-904F-4061-938A-C60109E8B97D}"/>
    <cellStyle name="Normal 12 2 2 4 5 2 3 3" xfId="18197" xr:uid="{D20CE2F3-C85B-4917-8D9E-847D1AD7F06A}"/>
    <cellStyle name="Normal 12 2 2 4 5 2 3 3 2" xfId="28405" xr:uid="{970202E0-5080-4A06-9493-F9CAAC820482}"/>
    <cellStyle name="Normal 12 2 2 4 5 2 3 4" xfId="28406" xr:uid="{FC92E3A5-4C56-40A1-B6B5-14D6055BF38D}"/>
    <cellStyle name="Normal 12 2 2 4 5 2 4" xfId="12707" xr:uid="{6EFC6959-CBD8-498D-A973-4DD477D39300}"/>
    <cellStyle name="Normal 12 2 2 4 5 2 4 2" xfId="25517" xr:uid="{9B940CAD-D300-4DFB-86D8-7FD578D0321E}"/>
    <cellStyle name="Normal 12 2 2 4 5 2 4 2 2" xfId="28407" xr:uid="{431307BC-606F-40AE-9D60-F5E73A121B1A}"/>
    <cellStyle name="Normal 12 2 2 4 5 2 4 3" xfId="28408" xr:uid="{843032D6-9919-4217-8BE5-D2A8B70B2D48}"/>
    <cellStyle name="Normal 12 2 2 4 5 2 5" xfId="7217" xr:uid="{2FDF2123-F09E-4F2D-9EFB-8649C301A2D5}"/>
    <cellStyle name="Normal 12 2 2 4 5 2 5 2" xfId="20027" xr:uid="{CDF62925-727A-4D42-8F47-AA3A2C795875}"/>
    <cellStyle name="Normal 12 2 2 4 5 2 5 2 2" xfId="28409" xr:uid="{6B2F4335-4796-4B31-B179-1EE626ABA70E}"/>
    <cellStyle name="Normal 12 2 2 4 5 2 5 3" xfId="28410" xr:uid="{5AFB6AEA-DF58-49DB-98E5-65CBE9503FB9}"/>
    <cellStyle name="Normal 12 2 2 4 5 2 6" xfId="14537" xr:uid="{5308B735-34A6-4F71-9C26-09796AF46C66}"/>
    <cellStyle name="Normal 12 2 2 4 5 2 6 2" xfId="28411" xr:uid="{D0A7A236-EEBB-4692-B9D1-4742BE23E677}"/>
    <cellStyle name="Normal 12 2 2 4 5 2 7" xfId="28412" xr:uid="{20A3D000-1E95-4292-A2AC-231FA9A98401}"/>
    <cellStyle name="Normal 12 2 2 4 5 3" xfId="2663" xr:uid="{7CDAB8B2-9DD0-470F-B36F-FEDA0CDF85F5}"/>
    <cellStyle name="Normal 12 2 2 4 5 3 2" xfId="8153" xr:uid="{C56EE408-9667-430D-9903-0E08D812AF68}"/>
    <cellStyle name="Normal 12 2 2 4 5 3 2 2" xfId="20963" xr:uid="{18E78A59-ED69-4272-87BE-83A700AFCEB4}"/>
    <cellStyle name="Normal 12 2 2 4 5 3 2 2 2" xfId="28413" xr:uid="{4ADAEED7-8DCF-4671-89C3-03CA8908F1A5}"/>
    <cellStyle name="Normal 12 2 2 4 5 3 2 3" xfId="28414" xr:uid="{D9CD25D3-968F-406F-BAB7-DAB416D19EE6}"/>
    <cellStyle name="Normal 12 2 2 4 5 3 3" xfId="15473" xr:uid="{9C3B2E31-28F9-4321-9661-85717565A295}"/>
    <cellStyle name="Normal 12 2 2 4 5 3 3 2" xfId="28415" xr:uid="{AEF12C8F-15F2-43F1-9EFB-F8C9592F62DF}"/>
    <cellStyle name="Normal 12 2 2 4 5 3 4" xfId="28416" xr:uid="{8EA34516-DF36-4FA0-80A8-7A2C594BCD32}"/>
    <cellStyle name="Normal 12 2 2 4 5 4" xfId="4493" xr:uid="{0989C890-C9FD-4591-BA19-250EBA6A2D30}"/>
    <cellStyle name="Normal 12 2 2 4 5 4 2" xfId="9983" xr:uid="{BA329F23-E147-40A9-9605-CE7B44FAEB87}"/>
    <cellStyle name="Normal 12 2 2 4 5 4 2 2" xfId="22793" xr:uid="{5D50457B-DAAB-4BE5-B1C5-274F089595FA}"/>
    <cellStyle name="Normal 12 2 2 4 5 4 2 2 2" xfId="28417" xr:uid="{8728C334-6D95-45BF-8635-A6FE91C11D38}"/>
    <cellStyle name="Normal 12 2 2 4 5 4 2 3" xfId="28418" xr:uid="{86DBE5A6-4B3F-411F-B311-34195955C8D1}"/>
    <cellStyle name="Normal 12 2 2 4 5 4 3" xfId="17303" xr:uid="{2448A513-2131-4557-9AD6-8158700B5D4B}"/>
    <cellStyle name="Normal 12 2 2 4 5 4 3 2" xfId="28419" xr:uid="{D677C71F-4433-49BE-AB52-92B5ECF0D39C}"/>
    <cellStyle name="Normal 12 2 2 4 5 4 4" xfId="28420" xr:uid="{B8BE51CF-2DFA-435C-A82B-11D19568AF3A}"/>
    <cellStyle name="Normal 12 2 2 4 5 5" xfId="11813" xr:uid="{AF6D8B5D-1227-44FB-846E-9433000E329B}"/>
    <cellStyle name="Normal 12 2 2 4 5 5 2" xfId="24623" xr:uid="{378614A0-1368-478D-81F5-A072D4727E58}"/>
    <cellStyle name="Normal 12 2 2 4 5 5 2 2" xfId="28421" xr:uid="{003675F2-A902-4C28-8EA3-82AD563EB2AB}"/>
    <cellStyle name="Normal 12 2 2 4 5 5 3" xfId="28422" xr:uid="{BF0B14D4-43EC-4F4C-AD65-8A920F007FE2}"/>
    <cellStyle name="Normal 12 2 2 4 5 6" xfId="6323" xr:uid="{B8BBB081-88E3-4F81-BC93-362C74EE5006}"/>
    <cellStyle name="Normal 12 2 2 4 5 6 2" xfId="19133" xr:uid="{F86D8329-1531-4AF2-91DC-09BDDA88CBB4}"/>
    <cellStyle name="Normal 12 2 2 4 5 6 2 2" xfId="28423" xr:uid="{9E52E36E-D434-4AC4-B468-47D27BE092C9}"/>
    <cellStyle name="Normal 12 2 2 4 5 6 3" xfId="28424" xr:uid="{F44D4057-EB0D-4384-BB58-8AF335FB5BC6}"/>
    <cellStyle name="Normal 12 2 2 4 5 7" xfId="13643" xr:uid="{EB97559F-2E9F-4F0F-92A3-97DC6A59FBE5}"/>
    <cellStyle name="Normal 12 2 2 4 5 7 2" xfId="28425" xr:uid="{1EA636D1-2FA4-4763-8013-7DAEF0BE9620}"/>
    <cellStyle name="Normal 12 2 2 4 5 8" xfId="28426" xr:uid="{D14D8223-6537-4AEC-871B-2E562D80E324}"/>
    <cellStyle name="Normal 12 2 2 4 6" xfId="1233" xr:uid="{93FF3715-787C-497B-BE80-47D75FE51566}"/>
    <cellStyle name="Normal 12 2 2 4 6 2" xfId="3063" xr:uid="{3C29541A-81CA-4250-96F7-439754DF09BB}"/>
    <cellStyle name="Normal 12 2 2 4 6 2 2" xfId="8553" xr:uid="{B77D6937-210C-4D09-8476-6738AC63A525}"/>
    <cellStyle name="Normal 12 2 2 4 6 2 2 2" xfId="21363" xr:uid="{BBBE62B1-06B2-4CFD-A2BD-13FACF7DF4F4}"/>
    <cellStyle name="Normal 12 2 2 4 6 2 2 2 2" xfId="28427" xr:uid="{8CA5842A-52E0-4B4C-8346-E0ABCFE506DA}"/>
    <cellStyle name="Normal 12 2 2 4 6 2 2 3" xfId="28428" xr:uid="{0A7579DF-257F-4FDB-8867-7C4DDBD0BE50}"/>
    <cellStyle name="Normal 12 2 2 4 6 2 3" xfId="15873" xr:uid="{E89E190D-FB94-40A9-B06A-4C847BFBDF51}"/>
    <cellStyle name="Normal 12 2 2 4 6 2 3 2" xfId="28429" xr:uid="{F285716E-93F1-413F-96ED-155CE0B66A15}"/>
    <cellStyle name="Normal 12 2 2 4 6 2 4" xfId="28430" xr:uid="{CAE4730F-473E-4BA5-991A-6584826149F0}"/>
    <cellStyle name="Normal 12 2 2 4 6 3" xfId="4893" xr:uid="{DE4243AE-55FA-42F5-B2A3-DEBE82175734}"/>
    <cellStyle name="Normal 12 2 2 4 6 3 2" xfId="10383" xr:uid="{A8F28637-D415-4DAE-B74C-BBC5729A3016}"/>
    <cellStyle name="Normal 12 2 2 4 6 3 2 2" xfId="23193" xr:uid="{ACFA955E-BA72-40F4-80A1-9B7B68638C06}"/>
    <cellStyle name="Normal 12 2 2 4 6 3 2 2 2" xfId="28431" xr:uid="{15D8929B-8F63-4E19-B590-6622710E6BF7}"/>
    <cellStyle name="Normal 12 2 2 4 6 3 2 3" xfId="28432" xr:uid="{7E9E6AFF-4421-44E7-863D-6933A367A39F}"/>
    <cellStyle name="Normal 12 2 2 4 6 3 3" xfId="17703" xr:uid="{EC05A325-B4C6-4C3B-9229-5BCBF20E1F9E}"/>
    <cellStyle name="Normal 12 2 2 4 6 3 3 2" xfId="28433" xr:uid="{514B46DA-C0B0-4FC2-AE05-3C25B392D0AA}"/>
    <cellStyle name="Normal 12 2 2 4 6 3 4" xfId="28434" xr:uid="{31F0A000-5774-4997-9BE7-C4740D86836F}"/>
    <cellStyle name="Normal 12 2 2 4 6 4" xfId="12213" xr:uid="{533EB05F-8A53-4B30-854C-CBC0CF778C34}"/>
    <cellStyle name="Normal 12 2 2 4 6 4 2" xfId="25023" xr:uid="{FB13801A-524E-4854-BE69-ED8CD3F60A9A}"/>
    <cellStyle name="Normal 12 2 2 4 6 4 2 2" xfId="28435" xr:uid="{1175ACF1-5832-459F-855B-75BB119268F8}"/>
    <cellStyle name="Normal 12 2 2 4 6 4 3" xfId="28436" xr:uid="{061473D0-6BBF-435C-8811-8AD3F580FD38}"/>
    <cellStyle name="Normal 12 2 2 4 6 5" xfId="6723" xr:uid="{B826D692-E7DA-4DEC-A979-A2B4A0FC1F3F}"/>
    <cellStyle name="Normal 12 2 2 4 6 5 2" xfId="19533" xr:uid="{94FF3361-3971-4EC7-A026-D7F6BD87474D}"/>
    <cellStyle name="Normal 12 2 2 4 6 5 2 2" xfId="28437" xr:uid="{F219BB62-C5A0-463E-99B8-28C6BA2499BF}"/>
    <cellStyle name="Normal 12 2 2 4 6 5 3" xfId="28438" xr:uid="{09C26FE1-E14F-441F-AA2A-C7F9E265D476}"/>
    <cellStyle name="Normal 12 2 2 4 6 6" xfId="14043" xr:uid="{9AC81F7D-BC74-48E9-A625-FAB7C067772A}"/>
    <cellStyle name="Normal 12 2 2 4 6 6 2" xfId="28439" xr:uid="{23A6D7FA-C6D9-4EE3-8A0C-B3B0B46AE667}"/>
    <cellStyle name="Normal 12 2 2 4 6 7" xfId="28440" xr:uid="{3BA0059A-0A48-41FE-A253-9E8B83C57402}"/>
    <cellStyle name="Normal 12 2 2 4 7" xfId="2169" xr:uid="{2116BFD3-14B1-44E4-AC8A-BAD95E2A35E1}"/>
    <cellStyle name="Normal 12 2 2 4 7 2" xfId="7659" xr:uid="{88A499E4-D457-4C87-839E-19F6EFEA306D}"/>
    <cellStyle name="Normal 12 2 2 4 7 2 2" xfId="20469" xr:uid="{842AE74F-7CCF-4454-AD68-EA1B6E82E784}"/>
    <cellStyle name="Normal 12 2 2 4 7 2 2 2" xfId="28441" xr:uid="{8306CF8F-46B9-460E-BB8E-36F010DE0AF5}"/>
    <cellStyle name="Normal 12 2 2 4 7 2 3" xfId="28442" xr:uid="{51EDEDF0-A172-470D-B4DB-C0EB5293D521}"/>
    <cellStyle name="Normal 12 2 2 4 7 3" xfId="14979" xr:uid="{4A4775B0-1482-4D03-B2E3-E8E8F6BD8E35}"/>
    <cellStyle name="Normal 12 2 2 4 7 3 2" xfId="28443" xr:uid="{D36E1C21-BC0A-417E-BC10-FE2374076C44}"/>
    <cellStyle name="Normal 12 2 2 4 7 4" xfId="28444" xr:uid="{7BC9A519-26A0-44DA-A0C2-2F4928677B54}"/>
    <cellStyle name="Normal 12 2 2 4 8" xfId="3999" xr:uid="{1F7A53F7-1BF6-411A-ADCD-C0061E039BB9}"/>
    <cellStyle name="Normal 12 2 2 4 8 2" xfId="9489" xr:uid="{6429D898-B29E-49AC-A1A9-CF9C426A0425}"/>
    <cellStyle name="Normal 12 2 2 4 8 2 2" xfId="22299" xr:uid="{B9F863D2-D4CB-48A0-809E-F328D8FBC57A}"/>
    <cellStyle name="Normal 12 2 2 4 8 2 2 2" xfId="28445" xr:uid="{0C974ED9-8686-4E87-AA38-4178AC36D481}"/>
    <cellStyle name="Normal 12 2 2 4 8 2 3" xfId="28446" xr:uid="{FAE29B74-8E29-4687-BF01-AC3663F83481}"/>
    <cellStyle name="Normal 12 2 2 4 8 3" xfId="16809" xr:uid="{287F52F5-3B96-4E72-9D08-8D74FFF7D84A}"/>
    <cellStyle name="Normal 12 2 2 4 8 3 2" xfId="28447" xr:uid="{F72D9097-F57F-4FE0-9BDC-E883358233D7}"/>
    <cellStyle name="Normal 12 2 2 4 8 4" xfId="28448" xr:uid="{69093C67-8F0D-4227-A01E-D3277EB19734}"/>
    <cellStyle name="Normal 12 2 2 4 9" xfId="11319" xr:uid="{F71CD299-4E5E-4571-9F95-786F9F34CFFF}"/>
    <cellStyle name="Normal 12 2 2 4 9 2" xfId="24129" xr:uid="{F81CDE8C-11FE-4221-AC68-FA5875D8CACA}"/>
    <cellStyle name="Normal 12 2 2 4 9 2 2" xfId="28449" xr:uid="{DB408396-9A81-45A9-ABEA-2C47715CC5FF}"/>
    <cellStyle name="Normal 12 2 2 4 9 3" xfId="28450" xr:uid="{504A5877-5060-4A74-BC1B-E5572EA29AEB}"/>
    <cellStyle name="Normal 12 2 2 5" xfId="388" xr:uid="{2F480484-4BBD-4279-AD55-6E028F14524F}"/>
    <cellStyle name="Normal 12 2 2 5 10" xfId="5880" xr:uid="{9348CD8B-4E37-46A2-B2E3-8ECAF507975B}"/>
    <cellStyle name="Normal 12 2 2 5 10 2" xfId="18690" xr:uid="{8C824D80-A0E0-4443-AE67-E98C5613818E}"/>
    <cellStyle name="Normal 12 2 2 5 10 2 2" xfId="28451" xr:uid="{89166F5E-5075-46D2-B180-F9217943E834}"/>
    <cellStyle name="Normal 12 2 2 5 10 3" xfId="28452" xr:uid="{C9E6E3E2-CE5C-491D-87B2-DB6C90B4DF76}"/>
    <cellStyle name="Normal 12 2 2 5 11" xfId="13200" xr:uid="{934F8408-AF28-42A5-85D5-02032A656815}"/>
    <cellStyle name="Normal 12 2 2 5 11 2" xfId="28453" xr:uid="{8242BB87-D32F-4265-A1B0-8E1F10AC7E18}"/>
    <cellStyle name="Normal 12 2 2 5 12" xfId="28454" xr:uid="{7970F594-FB87-4303-BE87-C996FD19F325}"/>
    <cellStyle name="Normal 12 2 2 5 2" xfId="617" xr:uid="{8C27E341-64BB-4E88-8A7D-0586DA27A3AD}"/>
    <cellStyle name="Normal 12 2 2 5 2 2" xfId="1016" xr:uid="{EDECC4B5-CD16-4034-B10B-66529051FF38}"/>
    <cellStyle name="Normal 12 2 2 5 2 2 2" xfId="1911" xr:uid="{DB04F0BF-2C50-4DDD-844C-E3C9FC1ED7AF}"/>
    <cellStyle name="Normal 12 2 2 5 2 2 2 2" xfId="3741" xr:uid="{34559E34-0D86-4371-90E6-DE8EA1F3E9FF}"/>
    <cellStyle name="Normal 12 2 2 5 2 2 2 2 2" xfId="9231" xr:uid="{80ECA3B5-CD3B-4629-83ED-A5E8D22C2B83}"/>
    <cellStyle name="Normal 12 2 2 5 2 2 2 2 2 2" xfId="22041" xr:uid="{F36EF580-8053-4440-98F0-0BDC1B13DE8E}"/>
    <cellStyle name="Normal 12 2 2 5 2 2 2 2 2 2 2" xfId="28455" xr:uid="{0534DA26-D6BB-4F6C-9399-DEBAEC958A0A}"/>
    <cellStyle name="Normal 12 2 2 5 2 2 2 2 2 3" xfId="28456" xr:uid="{6ED99994-625F-4550-842B-374F4358CCA4}"/>
    <cellStyle name="Normal 12 2 2 5 2 2 2 2 3" xfId="16551" xr:uid="{E81E3632-F2A9-4084-A2E0-72A928424A52}"/>
    <cellStyle name="Normal 12 2 2 5 2 2 2 2 3 2" xfId="28457" xr:uid="{65F53B0E-6ADD-4B79-A3EC-85881BCB5B2B}"/>
    <cellStyle name="Normal 12 2 2 5 2 2 2 2 4" xfId="28458" xr:uid="{26A90D77-460B-4E8E-B4E7-8B3B9C1D3A1D}"/>
    <cellStyle name="Normal 12 2 2 5 2 2 2 3" xfId="5571" xr:uid="{E8FE3C20-A310-4F3E-9A53-126A72529C55}"/>
    <cellStyle name="Normal 12 2 2 5 2 2 2 3 2" xfId="11061" xr:uid="{46845009-6BC5-4DBF-942B-6E7889022115}"/>
    <cellStyle name="Normal 12 2 2 5 2 2 2 3 2 2" xfId="23871" xr:uid="{A528E380-6455-49D9-B592-C4B01F467934}"/>
    <cellStyle name="Normal 12 2 2 5 2 2 2 3 2 2 2" xfId="28459" xr:uid="{F53E75FE-40B9-485E-912A-0C6CA9A51343}"/>
    <cellStyle name="Normal 12 2 2 5 2 2 2 3 2 3" xfId="28460" xr:uid="{286AFA94-2A8B-413F-9F54-96832D884194}"/>
    <cellStyle name="Normal 12 2 2 5 2 2 2 3 3" xfId="18381" xr:uid="{4965F306-4A7E-4A11-9CA5-35306C6D4B7E}"/>
    <cellStyle name="Normal 12 2 2 5 2 2 2 3 3 2" xfId="28461" xr:uid="{54D94333-CA5D-4632-BF34-9FBD93C5A74D}"/>
    <cellStyle name="Normal 12 2 2 5 2 2 2 3 4" xfId="28462" xr:uid="{54D7A7F5-E428-4326-847F-2B7000537566}"/>
    <cellStyle name="Normal 12 2 2 5 2 2 2 4" xfId="12891" xr:uid="{B4B7CD8B-0903-4ABB-9713-AF5D5DE15580}"/>
    <cellStyle name="Normal 12 2 2 5 2 2 2 4 2" xfId="25701" xr:uid="{697461B9-D783-48BC-94E3-AEEFDAE9E224}"/>
    <cellStyle name="Normal 12 2 2 5 2 2 2 4 2 2" xfId="28463" xr:uid="{0C9A2D15-04B9-4D49-8AA3-BDFBFD4F212E}"/>
    <cellStyle name="Normal 12 2 2 5 2 2 2 4 3" xfId="28464" xr:uid="{783B77DF-D2D0-427D-AFEB-F09134722D85}"/>
    <cellStyle name="Normal 12 2 2 5 2 2 2 5" xfId="7401" xr:uid="{E1CDB33D-4984-4D35-B962-A76F6A5ACD0E}"/>
    <cellStyle name="Normal 12 2 2 5 2 2 2 5 2" xfId="20211" xr:uid="{AB925F8B-DE60-438F-8FB3-26EACA9B038B}"/>
    <cellStyle name="Normal 12 2 2 5 2 2 2 5 2 2" xfId="28465" xr:uid="{8F9F0C94-750A-43DE-8E18-7798B6F105DB}"/>
    <cellStyle name="Normal 12 2 2 5 2 2 2 5 3" xfId="28466" xr:uid="{C64BD356-75C9-4636-8E52-BBDF363C7C10}"/>
    <cellStyle name="Normal 12 2 2 5 2 2 2 6" xfId="14721" xr:uid="{BD020F02-CA07-42A9-B492-7E97245BFDC3}"/>
    <cellStyle name="Normal 12 2 2 5 2 2 2 6 2" xfId="28467" xr:uid="{1CA85679-00A0-4B11-B64C-6C888A99E053}"/>
    <cellStyle name="Normal 12 2 2 5 2 2 2 7" xfId="28468" xr:uid="{8ADE1E0A-3F81-4693-BEAF-31BFB614A68E}"/>
    <cellStyle name="Normal 12 2 2 5 2 2 3" xfId="2847" xr:uid="{A81BC0AE-4719-4EF5-AD03-6FC2F6611167}"/>
    <cellStyle name="Normal 12 2 2 5 2 2 3 2" xfId="8337" xr:uid="{13EF2E8F-833C-4200-9321-E8119512C3DD}"/>
    <cellStyle name="Normal 12 2 2 5 2 2 3 2 2" xfId="21147" xr:uid="{BE3B42DE-F0E0-43D3-8801-FA82218613BD}"/>
    <cellStyle name="Normal 12 2 2 5 2 2 3 2 2 2" xfId="28469" xr:uid="{148697DB-26CE-4502-A7F2-4EFB39B4FA64}"/>
    <cellStyle name="Normal 12 2 2 5 2 2 3 2 3" xfId="28470" xr:uid="{DD3D1C3A-D060-4CBD-BB41-5508EFFB4887}"/>
    <cellStyle name="Normal 12 2 2 5 2 2 3 3" xfId="15657" xr:uid="{20C9CF5F-5F10-4ECD-9576-6B0C773070DD}"/>
    <cellStyle name="Normal 12 2 2 5 2 2 3 3 2" xfId="28471" xr:uid="{EC39A422-005D-4262-962F-F70BAAD66E19}"/>
    <cellStyle name="Normal 12 2 2 5 2 2 3 4" xfId="28472" xr:uid="{DE2F21A5-0834-40E2-8D64-70E4AE82814F}"/>
    <cellStyle name="Normal 12 2 2 5 2 2 4" xfId="4677" xr:uid="{25DF83D9-49C4-4E45-85C9-E2B191229180}"/>
    <cellStyle name="Normal 12 2 2 5 2 2 4 2" xfId="10167" xr:uid="{EFCFE193-731F-4769-8C85-FED283447F45}"/>
    <cellStyle name="Normal 12 2 2 5 2 2 4 2 2" xfId="22977" xr:uid="{9D44EF53-99EF-4796-9E36-6919D468B31E}"/>
    <cellStyle name="Normal 12 2 2 5 2 2 4 2 2 2" xfId="28473" xr:uid="{7C8A6A57-0A0C-4806-8A35-0178C709660D}"/>
    <cellStyle name="Normal 12 2 2 5 2 2 4 2 3" xfId="28474" xr:uid="{BBD13EC9-745C-4DE0-AA29-E6F19A06B4D9}"/>
    <cellStyle name="Normal 12 2 2 5 2 2 4 3" xfId="17487" xr:uid="{AF031591-247D-4D2B-99E8-DFF48ABFD6D6}"/>
    <cellStyle name="Normal 12 2 2 5 2 2 4 3 2" xfId="28475" xr:uid="{7B46E3BB-4808-46F0-A226-468935736BDA}"/>
    <cellStyle name="Normal 12 2 2 5 2 2 4 4" xfId="28476" xr:uid="{0D7B0A26-7FF0-4ABA-A975-2FFCA24C8AAB}"/>
    <cellStyle name="Normal 12 2 2 5 2 2 5" xfId="11997" xr:uid="{7EA6D94C-0F89-42DD-B096-C0809B45C78F}"/>
    <cellStyle name="Normal 12 2 2 5 2 2 5 2" xfId="24807" xr:uid="{CF437459-1DFD-4533-9809-7EC76266F116}"/>
    <cellStyle name="Normal 12 2 2 5 2 2 5 2 2" xfId="28477" xr:uid="{949B9854-A641-416E-AED1-DC35F27396AA}"/>
    <cellStyle name="Normal 12 2 2 5 2 2 5 3" xfId="28478" xr:uid="{515383FD-B56B-4F4D-84B8-AE21CF0DF25E}"/>
    <cellStyle name="Normal 12 2 2 5 2 2 6" xfId="6507" xr:uid="{1B1483C5-3AEE-4B44-A6F3-1820C3927BA8}"/>
    <cellStyle name="Normal 12 2 2 5 2 2 6 2" xfId="19317" xr:uid="{16A2F859-FC82-463F-A14D-228ED25B94E9}"/>
    <cellStyle name="Normal 12 2 2 5 2 2 6 2 2" xfId="28479" xr:uid="{85E5A61E-4D83-4CAB-9BB1-9B8724AF27A1}"/>
    <cellStyle name="Normal 12 2 2 5 2 2 6 3" xfId="28480" xr:uid="{F3BAC771-2F2F-48ED-8040-EC99F2681D5E}"/>
    <cellStyle name="Normal 12 2 2 5 2 2 7" xfId="13827" xr:uid="{7712C68B-ACBA-43FC-B5A5-0E2D5E38494F}"/>
    <cellStyle name="Normal 12 2 2 5 2 2 7 2" xfId="28481" xr:uid="{26B43CD4-6F77-400B-A48D-7313B7C37B94}"/>
    <cellStyle name="Normal 12 2 2 5 2 2 8" xfId="28482" xr:uid="{E475391E-8846-4E24-A88A-A94D0B0C35EC}"/>
    <cellStyle name="Normal 12 2 2 5 2 3" xfId="1512" xr:uid="{78B2A0ED-3D47-4658-9141-DCD05F8455F5}"/>
    <cellStyle name="Normal 12 2 2 5 2 3 2" xfId="3342" xr:uid="{3DBD2332-3507-4369-9703-3771A655FDF8}"/>
    <cellStyle name="Normal 12 2 2 5 2 3 2 2" xfId="8832" xr:uid="{F95376B6-62FA-4DAC-B1A3-AA89DF251E89}"/>
    <cellStyle name="Normal 12 2 2 5 2 3 2 2 2" xfId="21642" xr:uid="{16204DCE-E4AC-464F-92E0-A02F958822E4}"/>
    <cellStyle name="Normal 12 2 2 5 2 3 2 2 2 2" xfId="28483" xr:uid="{349239AC-135C-4A3D-B03C-FB948EA6C6D8}"/>
    <cellStyle name="Normal 12 2 2 5 2 3 2 2 3" xfId="28484" xr:uid="{3BA612E0-E892-4542-9D7D-7268CD1CB27C}"/>
    <cellStyle name="Normal 12 2 2 5 2 3 2 3" xfId="16152" xr:uid="{15C4AA99-0508-4D6C-8B50-29B28ACA4014}"/>
    <cellStyle name="Normal 12 2 2 5 2 3 2 3 2" xfId="28485" xr:uid="{C4B7214F-4E61-4610-A269-AC261359B77B}"/>
    <cellStyle name="Normal 12 2 2 5 2 3 2 4" xfId="28486" xr:uid="{CB52A1D4-569D-4D44-BC1B-B86825872729}"/>
    <cellStyle name="Normal 12 2 2 5 2 3 3" xfId="5172" xr:uid="{7FEBD2ED-DADF-42E9-9598-72BAEACE18D2}"/>
    <cellStyle name="Normal 12 2 2 5 2 3 3 2" xfId="10662" xr:uid="{9562DA36-AA27-47C6-8C1B-2254D5F2486A}"/>
    <cellStyle name="Normal 12 2 2 5 2 3 3 2 2" xfId="23472" xr:uid="{6360D5A6-F87E-4048-ABA8-0E10AA44D086}"/>
    <cellStyle name="Normal 12 2 2 5 2 3 3 2 2 2" xfId="28487" xr:uid="{67E65013-857C-4563-8379-CEA64C85AF11}"/>
    <cellStyle name="Normal 12 2 2 5 2 3 3 2 3" xfId="28488" xr:uid="{F39105F8-E1A0-4A5E-861A-68E2202533EB}"/>
    <cellStyle name="Normal 12 2 2 5 2 3 3 3" xfId="17982" xr:uid="{F46E0384-62F8-4CD6-A86B-68F883638355}"/>
    <cellStyle name="Normal 12 2 2 5 2 3 3 3 2" xfId="28489" xr:uid="{DE5627DF-F4C1-4F05-838E-54E0643E21DF}"/>
    <cellStyle name="Normal 12 2 2 5 2 3 3 4" xfId="28490" xr:uid="{0854B99E-54E5-49F3-867F-3116663D03AE}"/>
    <cellStyle name="Normal 12 2 2 5 2 3 4" xfId="12492" xr:uid="{DE19A1D8-1D1A-4307-86B6-1D866C85438A}"/>
    <cellStyle name="Normal 12 2 2 5 2 3 4 2" xfId="25302" xr:uid="{961E756E-0C15-495C-905B-84FC4F3BFFA0}"/>
    <cellStyle name="Normal 12 2 2 5 2 3 4 2 2" xfId="28491" xr:uid="{3072B2BF-BE61-448A-8182-555D1E183F22}"/>
    <cellStyle name="Normal 12 2 2 5 2 3 4 3" xfId="28492" xr:uid="{3AE410C1-75A2-404D-8683-E75C5B101F2F}"/>
    <cellStyle name="Normal 12 2 2 5 2 3 5" xfId="7002" xr:uid="{1AC2628F-3839-473A-84CB-46F95026BB26}"/>
    <cellStyle name="Normal 12 2 2 5 2 3 5 2" xfId="19812" xr:uid="{6F013401-AF4B-4DEC-88D9-9D795BEE6A3E}"/>
    <cellStyle name="Normal 12 2 2 5 2 3 5 2 2" xfId="28493" xr:uid="{60D30793-E86F-4F85-8E50-88C95A61139C}"/>
    <cellStyle name="Normal 12 2 2 5 2 3 5 3" xfId="28494" xr:uid="{98F18798-6FED-4AA2-AE25-B69B5B37BB9C}"/>
    <cellStyle name="Normal 12 2 2 5 2 3 6" xfId="14322" xr:uid="{8961AD7F-DC4E-4DED-80BE-DDE478B54F2C}"/>
    <cellStyle name="Normal 12 2 2 5 2 3 6 2" xfId="28495" xr:uid="{7DC9EC21-0865-4197-987A-5F4746E6006F}"/>
    <cellStyle name="Normal 12 2 2 5 2 3 7" xfId="28496" xr:uid="{CA26444E-436C-4AFC-944F-E341C9FF4DAD}"/>
    <cellStyle name="Normal 12 2 2 5 2 4" xfId="2448" xr:uid="{CC0DE659-5CD9-4FB2-B912-88E13A8B607E}"/>
    <cellStyle name="Normal 12 2 2 5 2 4 2" xfId="7938" xr:uid="{9A425874-BFF2-4223-B909-9D837D3109EA}"/>
    <cellStyle name="Normal 12 2 2 5 2 4 2 2" xfId="20748" xr:uid="{2449EA73-1807-4268-8BAB-D6D0257810AA}"/>
    <cellStyle name="Normal 12 2 2 5 2 4 2 2 2" xfId="28497" xr:uid="{21B0C39B-807B-4CA7-9718-E62615B35C06}"/>
    <cellStyle name="Normal 12 2 2 5 2 4 2 3" xfId="28498" xr:uid="{2009AA75-853C-4219-9AEA-63D122987E66}"/>
    <cellStyle name="Normal 12 2 2 5 2 4 3" xfId="15258" xr:uid="{F9B0F231-0EB7-42BB-A3BF-935F0A478E35}"/>
    <cellStyle name="Normal 12 2 2 5 2 4 3 2" xfId="28499" xr:uid="{752029F1-C93A-4190-94FF-330301B217C9}"/>
    <cellStyle name="Normal 12 2 2 5 2 4 4" xfId="28500" xr:uid="{07ADD5A1-6BF5-4DDB-8D34-4B2C4AFDE4D0}"/>
    <cellStyle name="Normal 12 2 2 5 2 5" xfId="4278" xr:uid="{CAD662BF-2DAE-4C87-A8EA-2B8F79AEF3DE}"/>
    <cellStyle name="Normal 12 2 2 5 2 5 2" xfId="9768" xr:uid="{E6DB49E2-AE7D-4978-8B0F-DA610C1895F5}"/>
    <cellStyle name="Normal 12 2 2 5 2 5 2 2" xfId="22578" xr:uid="{4358F213-4E23-4996-94AE-25FFB087C301}"/>
    <cellStyle name="Normal 12 2 2 5 2 5 2 2 2" xfId="28501" xr:uid="{48E16D85-521C-4546-A962-364FAFF9BFC1}"/>
    <cellStyle name="Normal 12 2 2 5 2 5 2 3" xfId="28502" xr:uid="{58E842F6-BEB8-49E9-8A1B-8882C61AF622}"/>
    <cellStyle name="Normal 12 2 2 5 2 5 3" xfId="17088" xr:uid="{BBD188E0-86C4-4AE8-961A-C5EF349FD3F2}"/>
    <cellStyle name="Normal 12 2 2 5 2 5 3 2" xfId="28503" xr:uid="{315F6E59-A545-4DFC-9833-96E23EDAAA38}"/>
    <cellStyle name="Normal 12 2 2 5 2 5 4" xfId="28504" xr:uid="{7258DDA6-C535-4950-8AFB-8DA176A8E67D}"/>
    <cellStyle name="Normal 12 2 2 5 2 6" xfId="11598" xr:uid="{8282DC80-2037-4905-985B-A327C13AD2C6}"/>
    <cellStyle name="Normal 12 2 2 5 2 6 2" xfId="24408" xr:uid="{118C263E-F793-47E8-A360-62FD5704FF41}"/>
    <cellStyle name="Normal 12 2 2 5 2 6 2 2" xfId="28505" xr:uid="{D5F2465C-2552-4D37-88FB-4771C326EF99}"/>
    <cellStyle name="Normal 12 2 2 5 2 6 3" xfId="28506" xr:uid="{9D2F406B-D4A0-4ADF-A0E8-81210CD02366}"/>
    <cellStyle name="Normal 12 2 2 5 2 7" xfId="6108" xr:uid="{4D95ED43-C8F9-4787-AC99-578A3E6920D3}"/>
    <cellStyle name="Normal 12 2 2 5 2 7 2" xfId="18918" xr:uid="{16A36508-D0B1-426A-AD46-4B7941925AFC}"/>
    <cellStyle name="Normal 12 2 2 5 2 7 2 2" xfId="28507" xr:uid="{3765BA40-16F4-4E5E-9062-2E9ECA9C2B48}"/>
    <cellStyle name="Normal 12 2 2 5 2 7 3" xfId="28508" xr:uid="{A7FB202B-E126-46DD-919F-E941A1898706}"/>
    <cellStyle name="Normal 12 2 2 5 2 8" xfId="13428" xr:uid="{BCF9EB24-DCFB-464E-85A6-D9C0B99C54E5}"/>
    <cellStyle name="Normal 12 2 2 5 2 8 2" xfId="28509" xr:uid="{4B1A972B-6378-4B7E-BF48-0F622C0D3BA0}"/>
    <cellStyle name="Normal 12 2 2 5 2 9" xfId="28510" xr:uid="{8571D402-52FC-4645-BDA2-48FC9936B60A}"/>
    <cellStyle name="Normal 12 2 2 5 3" xfId="749" xr:uid="{BFB702CA-9E84-4E6B-AFFE-9AEF811CB3C4}"/>
    <cellStyle name="Normal 12 2 2 5 3 2" xfId="1149" xr:uid="{27B02A39-87F5-443C-8803-5E99CBD5553F}"/>
    <cellStyle name="Normal 12 2 2 5 3 2 2" xfId="2044" xr:uid="{D278257D-C716-4E56-8282-14693ADC34EE}"/>
    <cellStyle name="Normal 12 2 2 5 3 2 2 2" xfId="3874" xr:uid="{70EE844E-BCED-4432-9245-4BB65787BCD6}"/>
    <cellStyle name="Normal 12 2 2 5 3 2 2 2 2" xfId="9364" xr:uid="{7DBB2107-FCF5-4DA4-B656-2798E231D9D7}"/>
    <cellStyle name="Normal 12 2 2 5 3 2 2 2 2 2" xfId="22174" xr:uid="{57A657E6-7557-48D8-AB41-3133FF3176B5}"/>
    <cellStyle name="Normal 12 2 2 5 3 2 2 2 2 2 2" xfId="28511" xr:uid="{BE0A98DF-A1F5-445A-A122-5E48D10DCCD1}"/>
    <cellStyle name="Normal 12 2 2 5 3 2 2 2 2 3" xfId="28512" xr:uid="{55F56756-A60C-4D31-9AC7-A7C09D8FAFBA}"/>
    <cellStyle name="Normal 12 2 2 5 3 2 2 2 3" xfId="16684" xr:uid="{1C494620-33EA-4001-ADC9-FF537F622D93}"/>
    <cellStyle name="Normal 12 2 2 5 3 2 2 2 3 2" xfId="28513" xr:uid="{60DBFA5C-8EE1-4AEE-8F1F-9EA9B56F1DB3}"/>
    <cellStyle name="Normal 12 2 2 5 3 2 2 2 4" xfId="28514" xr:uid="{32C335E0-4669-45A1-A6E7-F95FAC88D6D6}"/>
    <cellStyle name="Normal 12 2 2 5 3 2 2 3" xfId="5704" xr:uid="{AC22C796-4BE6-4AA2-8130-28D34F9AB9B7}"/>
    <cellStyle name="Normal 12 2 2 5 3 2 2 3 2" xfId="11194" xr:uid="{82910C99-B5BC-4822-83C0-EDD11FF96A77}"/>
    <cellStyle name="Normal 12 2 2 5 3 2 2 3 2 2" xfId="24004" xr:uid="{587136F3-D361-4730-82AE-E9E41EFFECDC}"/>
    <cellStyle name="Normal 12 2 2 5 3 2 2 3 2 2 2" xfId="28515" xr:uid="{D652EB91-AA74-4043-A06E-F79C443E4A98}"/>
    <cellStyle name="Normal 12 2 2 5 3 2 2 3 2 3" xfId="28516" xr:uid="{94065703-6219-408D-8E8D-DF30E8AAAFF2}"/>
    <cellStyle name="Normal 12 2 2 5 3 2 2 3 3" xfId="18514" xr:uid="{EDA5B6EE-51AF-47E7-9C63-E80CC41FD939}"/>
    <cellStyle name="Normal 12 2 2 5 3 2 2 3 3 2" xfId="28517" xr:uid="{45D44DFA-8E25-4A2C-8BB1-624892E14171}"/>
    <cellStyle name="Normal 12 2 2 5 3 2 2 3 4" xfId="28518" xr:uid="{2CB53DA4-5553-430B-B472-D207D993D9A3}"/>
    <cellStyle name="Normal 12 2 2 5 3 2 2 4" xfId="13024" xr:uid="{0FCDD38C-9AEC-4DCE-B0BA-672B67F0BDDA}"/>
    <cellStyle name="Normal 12 2 2 5 3 2 2 4 2" xfId="25834" xr:uid="{207195C1-8DAB-4411-9DE6-B783198B9712}"/>
    <cellStyle name="Normal 12 2 2 5 3 2 2 4 2 2" xfId="28519" xr:uid="{1AC1F53A-5C6E-45BC-9341-448464AF2F41}"/>
    <cellStyle name="Normal 12 2 2 5 3 2 2 4 3" xfId="28520" xr:uid="{0562BBCD-A868-48E5-A818-1D4B8C343681}"/>
    <cellStyle name="Normal 12 2 2 5 3 2 2 5" xfId="7534" xr:uid="{EEEA8757-906E-4CD8-A579-D333D18CAB44}"/>
    <cellStyle name="Normal 12 2 2 5 3 2 2 5 2" xfId="20344" xr:uid="{866F5141-E3DD-4717-BDF9-D073E25C216C}"/>
    <cellStyle name="Normal 12 2 2 5 3 2 2 5 2 2" xfId="28521" xr:uid="{DCB58FC3-18EF-42B5-9CE7-A921022FA56A}"/>
    <cellStyle name="Normal 12 2 2 5 3 2 2 5 3" xfId="28522" xr:uid="{369D6878-15CC-40A3-9D12-2EA07FB58296}"/>
    <cellStyle name="Normal 12 2 2 5 3 2 2 6" xfId="14854" xr:uid="{A412779B-2CAB-4810-8B15-536381558571}"/>
    <cellStyle name="Normal 12 2 2 5 3 2 2 6 2" xfId="28523" xr:uid="{1B462D46-9E27-4FF0-B1B5-675EC8B2D861}"/>
    <cellStyle name="Normal 12 2 2 5 3 2 2 7" xfId="28524" xr:uid="{55356EAD-E23D-4F27-AED2-0A8619C23EF6}"/>
    <cellStyle name="Normal 12 2 2 5 3 2 3" xfId="2980" xr:uid="{278AAE6E-DB65-4A48-B9F9-8748027699D5}"/>
    <cellStyle name="Normal 12 2 2 5 3 2 3 2" xfId="8470" xr:uid="{3A30B24B-DE2B-4EA8-895C-8B22E50C95FF}"/>
    <cellStyle name="Normal 12 2 2 5 3 2 3 2 2" xfId="21280" xr:uid="{539624A5-44C3-4EE2-A78B-677BFB4D5C38}"/>
    <cellStyle name="Normal 12 2 2 5 3 2 3 2 2 2" xfId="28525" xr:uid="{B0E2F8A4-EBCE-4881-8E3A-D4E0D4C73C46}"/>
    <cellStyle name="Normal 12 2 2 5 3 2 3 2 3" xfId="28526" xr:uid="{2228EA49-194A-413B-A0BD-64373C9C2096}"/>
    <cellStyle name="Normal 12 2 2 5 3 2 3 3" xfId="15790" xr:uid="{4E43C41E-279E-4345-9B02-5CDBFBFF7942}"/>
    <cellStyle name="Normal 12 2 2 5 3 2 3 3 2" xfId="28527" xr:uid="{18656FB4-2D5B-4AB4-92DD-680E0E5BCD89}"/>
    <cellStyle name="Normal 12 2 2 5 3 2 3 4" xfId="28528" xr:uid="{85CD46C9-86C6-4894-8A3B-9D6B216BC380}"/>
    <cellStyle name="Normal 12 2 2 5 3 2 4" xfId="4810" xr:uid="{6CA5820C-7C1E-4A4D-B784-C65AB6CD3BDB}"/>
    <cellStyle name="Normal 12 2 2 5 3 2 4 2" xfId="10300" xr:uid="{F0A5045D-8576-4F42-861F-6F75511410EE}"/>
    <cellStyle name="Normal 12 2 2 5 3 2 4 2 2" xfId="23110" xr:uid="{9CE2DE4D-ED81-4F24-A260-E3D6B66FE5EC}"/>
    <cellStyle name="Normal 12 2 2 5 3 2 4 2 2 2" xfId="28529" xr:uid="{B0AEEB48-FBC4-42B1-88CD-BAB20CC67EBE}"/>
    <cellStyle name="Normal 12 2 2 5 3 2 4 2 3" xfId="28530" xr:uid="{377EA98A-5C87-4487-8768-1F9937B2CAD7}"/>
    <cellStyle name="Normal 12 2 2 5 3 2 4 3" xfId="17620" xr:uid="{83F492EB-D9B8-4EC4-B9DE-93E8F7227D78}"/>
    <cellStyle name="Normal 12 2 2 5 3 2 4 3 2" xfId="28531" xr:uid="{CBED787E-B4CD-4B3D-81A3-B84248E03466}"/>
    <cellStyle name="Normal 12 2 2 5 3 2 4 4" xfId="28532" xr:uid="{7BECFFD4-1A75-4488-95EC-C4E021D331F2}"/>
    <cellStyle name="Normal 12 2 2 5 3 2 5" xfId="12130" xr:uid="{30F6FD17-1B7D-4014-B34C-32F29C4D5E25}"/>
    <cellStyle name="Normal 12 2 2 5 3 2 5 2" xfId="24940" xr:uid="{A8523709-A154-41B1-9697-9DF8E15CA81E}"/>
    <cellStyle name="Normal 12 2 2 5 3 2 5 2 2" xfId="28533" xr:uid="{61ABBC3E-EC28-4945-A271-8176A2119761}"/>
    <cellStyle name="Normal 12 2 2 5 3 2 5 3" xfId="28534" xr:uid="{921A24A7-3EE4-4C29-A25A-92741D6A2191}"/>
    <cellStyle name="Normal 12 2 2 5 3 2 6" xfId="6640" xr:uid="{91C1BD30-D05A-4A9D-A68C-984E13D6E9D7}"/>
    <cellStyle name="Normal 12 2 2 5 3 2 6 2" xfId="19450" xr:uid="{ADBC5590-C3F9-4581-B35D-CA7F6FAE92E7}"/>
    <cellStyle name="Normal 12 2 2 5 3 2 6 2 2" xfId="28535" xr:uid="{2925BB1F-F3B5-442B-BF27-C4435FC5FF39}"/>
    <cellStyle name="Normal 12 2 2 5 3 2 6 3" xfId="28536" xr:uid="{43101E2B-1B9C-4790-B175-26E479764D97}"/>
    <cellStyle name="Normal 12 2 2 5 3 2 7" xfId="13960" xr:uid="{3385DBAF-34E8-4606-8831-FE2707394703}"/>
    <cellStyle name="Normal 12 2 2 5 3 2 7 2" xfId="28537" xr:uid="{76852FE3-2370-4DD1-81A6-75DF96E4C1E0}"/>
    <cellStyle name="Normal 12 2 2 5 3 2 8" xfId="28538" xr:uid="{E59C8044-4118-4CBE-90DF-8B8D0B6B01D8}"/>
    <cellStyle name="Normal 12 2 2 5 3 3" xfId="1644" xr:uid="{C7295F64-FE71-4394-B496-4BB70E91EFF9}"/>
    <cellStyle name="Normal 12 2 2 5 3 3 2" xfId="3474" xr:uid="{6638FDE2-BFC9-4068-B200-705276925095}"/>
    <cellStyle name="Normal 12 2 2 5 3 3 2 2" xfId="8964" xr:uid="{D93AF88B-BB6E-4419-B684-393FEA1D14B4}"/>
    <cellStyle name="Normal 12 2 2 5 3 3 2 2 2" xfId="21774" xr:uid="{71BEB7E7-5399-4100-AAE8-072CA836D7CE}"/>
    <cellStyle name="Normal 12 2 2 5 3 3 2 2 2 2" xfId="28539" xr:uid="{9E34DBE2-FF03-4FAC-A2BC-5A429FD5871B}"/>
    <cellStyle name="Normal 12 2 2 5 3 3 2 2 3" xfId="28540" xr:uid="{F0ACA221-FAC7-43FF-A2B9-370BA7AB3D64}"/>
    <cellStyle name="Normal 12 2 2 5 3 3 2 3" xfId="16284" xr:uid="{CF821CAE-56C4-4F11-987E-1A3837680AA8}"/>
    <cellStyle name="Normal 12 2 2 5 3 3 2 3 2" xfId="28541" xr:uid="{051E5FC6-5E49-48D8-A7DD-FDE69304B389}"/>
    <cellStyle name="Normal 12 2 2 5 3 3 2 4" xfId="28542" xr:uid="{CCF83BA9-8B2D-4635-93FC-E0489F727D93}"/>
    <cellStyle name="Normal 12 2 2 5 3 3 3" xfId="5304" xr:uid="{7DB4C9F1-458D-43AE-A875-3A1A8C239A10}"/>
    <cellStyle name="Normal 12 2 2 5 3 3 3 2" xfId="10794" xr:uid="{F4ED17E1-B6B3-4EE0-8C11-3958DF342B24}"/>
    <cellStyle name="Normal 12 2 2 5 3 3 3 2 2" xfId="23604" xr:uid="{266E3BD0-8E05-4124-9C5A-C7AEB216ECDA}"/>
    <cellStyle name="Normal 12 2 2 5 3 3 3 2 2 2" xfId="28543" xr:uid="{AED8C07F-6836-469A-BD7F-3D9239DB6258}"/>
    <cellStyle name="Normal 12 2 2 5 3 3 3 2 3" xfId="28544" xr:uid="{C8493A89-C5F1-449C-9B8B-A12F4D679B65}"/>
    <cellStyle name="Normal 12 2 2 5 3 3 3 3" xfId="18114" xr:uid="{48816773-8D9D-4DC6-9EF6-11E6108D1FC0}"/>
    <cellStyle name="Normal 12 2 2 5 3 3 3 3 2" xfId="28545" xr:uid="{AFE041F0-C07D-4E16-8CF6-B6C530697CEF}"/>
    <cellStyle name="Normal 12 2 2 5 3 3 3 4" xfId="28546" xr:uid="{34E0F386-A26C-45FF-9E27-6318428C2276}"/>
    <cellStyle name="Normal 12 2 2 5 3 3 4" xfId="12624" xr:uid="{D97D9E70-5139-4F06-B61D-8920E298ECE0}"/>
    <cellStyle name="Normal 12 2 2 5 3 3 4 2" xfId="25434" xr:uid="{71A36DB4-63D2-4410-AE2B-97093A9876F9}"/>
    <cellStyle name="Normal 12 2 2 5 3 3 4 2 2" xfId="28547" xr:uid="{976E6243-387D-4D0E-A58B-4BA4C0FC46A1}"/>
    <cellStyle name="Normal 12 2 2 5 3 3 4 3" xfId="28548" xr:uid="{6025F969-3A98-4F81-8AA4-21DF8EA756F6}"/>
    <cellStyle name="Normal 12 2 2 5 3 3 5" xfId="7134" xr:uid="{B43CBC68-B1B6-46FB-B6E5-83CB811AE43F}"/>
    <cellStyle name="Normal 12 2 2 5 3 3 5 2" xfId="19944" xr:uid="{33336E9F-63F6-44AD-B81E-395D9B579773}"/>
    <cellStyle name="Normal 12 2 2 5 3 3 5 2 2" xfId="28549" xr:uid="{3C94CF15-9C72-4187-92DB-A8111C2909ED}"/>
    <cellStyle name="Normal 12 2 2 5 3 3 5 3" xfId="28550" xr:uid="{B858D402-1A6F-4DF9-AB22-30A1BCC58CF7}"/>
    <cellStyle name="Normal 12 2 2 5 3 3 6" xfId="14454" xr:uid="{C53BB53E-0853-4D45-A9C5-5B1080100ACC}"/>
    <cellStyle name="Normal 12 2 2 5 3 3 6 2" xfId="28551" xr:uid="{D283AC80-8330-4D45-8EEA-A72726923201}"/>
    <cellStyle name="Normal 12 2 2 5 3 3 7" xfId="28552" xr:uid="{C2367A28-D8B7-462F-B394-D915B12C463C}"/>
    <cellStyle name="Normal 12 2 2 5 3 4" xfId="2580" xr:uid="{5D16479B-3177-40B2-95C6-2E775E0234B2}"/>
    <cellStyle name="Normal 12 2 2 5 3 4 2" xfId="8070" xr:uid="{5C99682B-8CD4-46D2-80B9-339F31DCB190}"/>
    <cellStyle name="Normal 12 2 2 5 3 4 2 2" xfId="20880" xr:uid="{639A0F17-7387-4652-8C08-8BCD42BEDEB5}"/>
    <cellStyle name="Normal 12 2 2 5 3 4 2 2 2" xfId="28553" xr:uid="{571BC54F-AE39-4853-A4DB-D33E5D042E88}"/>
    <cellStyle name="Normal 12 2 2 5 3 4 2 3" xfId="28554" xr:uid="{6838EAB9-3E29-481B-BD28-019F1CD5857E}"/>
    <cellStyle name="Normal 12 2 2 5 3 4 3" xfId="15390" xr:uid="{83DDCBED-B7AE-4A7E-A325-CA9BE3A0A4E7}"/>
    <cellStyle name="Normal 12 2 2 5 3 4 3 2" xfId="28555" xr:uid="{A50BE244-E16A-47E3-87A4-44120E988E25}"/>
    <cellStyle name="Normal 12 2 2 5 3 4 4" xfId="28556" xr:uid="{6A26F50A-92B2-4464-AD86-9162F8D283DC}"/>
    <cellStyle name="Normal 12 2 2 5 3 5" xfId="4410" xr:uid="{05013161-08C4-4355-8279-C304357306A7}"/>
    <cellStyle name="Normal 12 2 2 5 3 5 2" xfId="9900" xr:uid="{745C2A2E-B418-47E1-BEAA-58800BD5E84F}"/>
    <cellStyle name="Normal 12 2 2 5 3 5 2 2" xfId="22710" xr:uid="{BC1A056C-5CC8-4099-A5ED-07FD31CED58F}"/>
    <cellStyle name="Normal 12 2 2 5 3 5 2 2 2" xfId="28557" xr:uid="{4ABD47B3-E52A-4662-980B-187F3B0EA1A7}"/>
    <cellStyle name="Normal 12 2 2 5 3 5 2 3" xfId="28558" xr:uid="{BF409503-2255-4047-870C-1DB540D4B247}"/>
    <cellStyle name="Normal 12 2 2 5 3 5 3" xfId="17220" xr:uid="{3FCA571F-2BBB-4329-9C75-AAA98466943E}"/>
    <cellStyle name="Normal 12 2 2 5 3 5 3 2" xfId="28559" xr:uid="{4FD77FA0-BBFC-45C3-B3F8-F5B32FA94172}"/>
    <cellStyle name="Normal 12 2 2 5 3 5 4" xfId="28560" xr:uid="{82D8F581-0B20-4ADC-969B-AF7145FDECB3}"/>
    <cellStyle name="Normal 12 2 2 5 3 6" xfId="11730" xr:uid="{6814662D-E9B0-4041-9897-030975AB6C47}"/>
    <cellStyle name="Normal 12 2 2 5 3 6 2" xfId="24540" xr:uid="{01327075-2F12-4123-AF19-B4A120375F19}"/>
    <cellStyle name="Normal 12 2 2 5 3 6 2 2" xfId="28561" xr:uid="{97EA6D4E-7560-4C1E-9292-E5CA39C6017A}"/>
    <cellStyle name="Normal 12 2 2 5 3 6 3" xfId="28562" xr:uid="{8D317224-4521-456B-B813-22F4CFAE22A4}"/>
    <cellStyle name="Normal 12 2 2 5 3 7" xfId="6240" xr:uid="{5EB5C8EC-9DA6-45E1-A9F3-7D7D670196F3}"/>
    <cellStyle name="Normal 12 2 2 5 3 7 2" xfId="19050" xr:uid="{4B041F8D-32F2-43BB-8282-2A0C18DA3B41}"/>
    <cellStyle name="Normal 12 2 2 5 3 7 2 2" xfId="28563" xr:uid="{8E6A1731-3CCA-4DB9-BB58-FFC90C5F5023}"/>
    <cellStyle name="Normal 12 2 2 5 3 7 3" xfId="28564" xr:uid="{788AD7B8-263F-411D-B4B7-69B55958A823}"/>
    <cellStyle name="Normal 12 2 2 5 3 8" xfId="13560" xr:uid="{CD18D58A-36CA-48A8-ABB6-F6EE675B7A97}"/>
    <cellStyle name="Normal 12 2 2 5 3 8 2" xfId="28565" xr:uid="{B35B75DD-1FC8-42D2-80E2-5B2B20D7E487}"/>
    <cellStyle name="Normal 12 2 2 5 3 9" xfId="28566" xr:uid="{4E1FB8C0-AB9C-4F64-A9C2-98E73A09A0E7}"/>
    <cellStyle name="Normal 12 2 2 5 4" xfId="524" xr:uid="{22D26790-AD2B-4626-966A-58E8A7A11DCA}"/>
    <cellStyle name="Normal 12 2 2 5 4 2" xfId="1419" xr:uid="{6163669E-D4F3-41E0-8C82-474B8B1D867A}"/>
    <cellStyle name="Normal 12 2 2 5 4 2 2" xfId="3249" xr:uid="{4364A1A9-3E7A-4009-8723-4C2E8C6407CC}"/>
    <cellStyle name="Normal 12 2 2 5 4 2 2 2" xfId="8739" xr:uid="{E2998615-A591-4B2C-A665-957E8D04B7EE}"/>
    <cellStyle name="Normal 12 2 2 5 4 2 2 2 2" xfId="21549" xr:uid="{817E1E29-8D4A-452E-9AFB-91150E073141}"/>
    <cellStyle name="Normal 12 2 2 5 4 2 2 2 2 2" xfId="28567" xr:uid="{BDCECE09-9A5F-48C6-90FC-5A7645E4F43A}"/>
    <cellStyle name="Normal 12 2 2 5 4 2 2 2 3" xfId="28568" xr:uid="{79BBE8CC-4D88-49B5-BF2B-4ACC88C6B57C}"/>
    <cellStyle name="Normal 12 2 2 5 4 2 2 3" xfId="16059" xr:uid="{8978521F-CC36-4DE5-9E1E-E8FADEB03EB2}"/>
    <cellStyle name="Normal 12 2 2 5 4 2 2 3 2" xfId="28569" xr:uid="{65F969A4-441D-4D03-B3AA-E43E003E4910}"/>
    <cellStyle name="Normal 12 2 2 5 4 2 2 4" xfId="28570" xr:uid="{8A523B6E-439E-4814-AB5A-95F4B56806DC}"/>
    <cellStyle name="Normal 12 2 2 5 4 2 3" xfId="5079" xr:uid="{BC8B49CC-E2F2-461D-A83A-998D5D976429}"/>
    <cellStyle name="Normal 12 2 2 5 4 2 3 2" xfId="10569" xr:uid="{2BFBCBC1-506F-48C6-9F65-89C77D952948}"/>
    <cellStyle name="Normal 12 2 2 5 4 2 3 2 2" xfId="23379" xr:uid="{116EAE11-BE60-48C2-9047-EA42BA04D0FF}"/>
    <cellStyle name="Normal 12 2 2 5 4 2 3 2 2 2" xfId="28571" xr:uid="{14FE1DEC-2C53-4258-9580-45E2BC382227}"/>
    <cellStyle name="Normal 12 2 2 5 4 2 3 2 3" xfId="28572" xr:uid="{97EF11EE-6407-4390-A4F5-D0C28024B23E}"/>
    <cellStyle name="Normal 12 2 2 5 4 2 3 3" xfId="17889" xr:uid="{F5D9C5AD-1BEB-4964-8FA6-E8F6FEFAD435}"/>
    <cellStyle name="Normal 12 2 2 5 4 2 3 3 2" xfId="28573" xr:uid="{6FC0512A-4B8E-4224-8568-A39FB279864A}"/>
    <cellStyle name="Normal 12 2 2 5 4 2 3 4" xfId="28574" xr:uid="{02DC34FD-F670-492F-B9B2-C70F951316DA}"/>
    <cellStyle name="Normal 12 2 2 5 4 2 4" xfId="12399" xr:uid="{27EFF934-5884-4643-BDE7-692E060BDED4}"/>
    <cellStyle name="Normal 12 2 2 5 4 2 4 2" xfId="25209" xr:uid="{8A5EBDE9-87E6-4D1F-A62B-6912023512CF}"/>
    <cellStyle name="Normal 12 2 2 5 4 2 4 2 2" xfId="28575" xr:uid="{8F99BBB0-3B34-416D-B3A1-6B1736EAAC2E}"/>
    <cellStyle name="Normal 12 2 2 5 4 2 4 3" xfId="28576" xr:uid="{3172D770-E6E0-4EAD-B5F1-8BFE7ED444C5}"/>
    <cellStyle name="Normal 12 2 2 5 4 2 5" xfId="6909" xr:uid="{FAD0B661-9220-4113-9E02-B2969996748A}"/>
    <cellStyle name="Normal 12 2 2 5 4 2 5 2" xfId="19719" xr:uid="{87FA294B-35BF-4429-9F4D-E0C1787A7870}"/>
    <cellStyle name="Normal 12 2 2 5 4 2 5 2 2" xfId="28577" xr:uid="{CDA595DA-0AF8-4F0F-9A78-2F42C39C90B5}"/>
    <cellStyle name="Normal 12 2 2 5 4 2 5 3" xfId="28578" xr:uid="{3439C27D-23F4-46D8-986A-7EB90D8C70B3}"/>
    <cellStyle name="Normal 12 2 2 5 4 2 6" xfId="14229" xr:uid="{14DC4801-7E65-48BC-9D28-0078544D6C93}"/>
    <cellStyle name="Normal 12 2 2 5 4 2 6 2" xfId="28579" xr:uid="{71F3FE03-4E03-41EB-A644-C59BD1D771BA}"/>
    <cellStyle name="Normal 12 2 2 5 4 2 7" xfId="28580" xr:uid="{B2425863-A610-44D4-839B-DC03AA6CB60F}"/>
    <cellStyle name="Normal 12 2 2 5 4 3" xfId="2355" xr:uid="{D785F4C5-6E6D-4E01-B3EB-7BAA683970E7}"/>
    <cellStyle name="Normal 12 2 2 5 4 3 2" xfId="7845" xr:uid="{B967BB26-8793-4B76-8B0D-8BD48EE05646}"/>
    <cellStyle name="Normal 12 2 2 5 4 3 2 2" xfId="20655" xr:uid="{6D00C037-551F-401E-BF0B-61B581A643C1}"/>
    <cellStyle name="Normal 12 2 2 5 4 3 2 2 2" xfId="28581" xr:uid="{BFF19753-E771-4D72-BD7D-80EF284F94BE}"/>
    <cellStyle name="Normal 12 2 2 5 4 3 2 3" xfId="28582" xr:uid="{2B77BBC3-FDF7-4D41-AFD7-C258E54DE9E4}"/>
    <cellStyle name="Normal 12 2 2 5 4 3 3" xfId="15165" xr:uid="{09787630-A9F6-44DE-980E-5D0D9A8DA3C4}"/>
    <cellStyle name="Normal 12 2 2 5 4 3 3 2" xfId="28583" xr:uid="{E4818787-971C-446C-BFF9-3654CF7F03B3}"/>
    <cellStyle name="Normal 12 2 2 5 4 3 4" xfId="28584" xr:uid="{7BDD61F5-B3E5-4740-808D-455FDC0DF9D9}"/>
    <cellStyle name="Normal 12 2 2 5 4 4" xfId="4185" xr:uid="{93A8305F-3FE1-4D3E-8367-228FB539C08C}"/>
    <cellStyle name="Normal 12 2 2 5 4 4 2" xfId="9675" xr:uid="{971987C5-1592-419A-B26F-7CFE1E5E80AC}"/>
    <cellStyle name="Normal 12 2 2 5 4 4 2 2" xfId="22485" xr:uid="{58F72001-47F1-41DE-B5CB-19FFB919B01C}"/>
    <cellStyle name="Normal 12 2 2 5 4 4 2 2 2" xfId="28585" xr:uid="{4ED28AC3-EA7E-449A-A1C1-7122361E0079}"/>
    <cellStyle name="Normal 12 2 2 5 4 4 2 3" xfId="28586" xr:uid="{9CFB96D5-295B-4FF4-821A-78D9BB2CE7DE}"/>
    <cellStyle name="Normal 12 2 2 5 4 4 3" xfId="16995" xr:uid="{6C67EA80-4D8B-4C0C-845D-00C574F1B0AD}"/>
    <cellStyle name="Normal 12 2 2 5 4 4 3 2" xfId="28587" xr:uid="{31A74E58-D398-4AB5-9298-7609CA7C60D2}"/>
    <cellStyle name="Normal 12 2 2 5 4 4 4" xfId="28588" xr:uid="{04466512-1E68-4966-8374-37AB86C89520}"/>
    <cellStyle name="Normal 12 2 2 5 4 5" xfId="11505" xr:uid="{28755F16-A684-46FF-88CD-143FED87DC97}"/>
    <cellStyle name="Normal 12 2 2 5 4 5 2" xfId="24315" xr:uid="{36457385-8C60-4C0A-B8F2-15D70C54A773}"/>
    <cellStyle name="Normal 12 2 2 5 4 5 2 2" xfId="28589" xr:uid="{34C167AB-ABF5-4A87-A8DE-0D59B6895E6D}"/>
    <cellStyle name="Normal 12 2 2 5 4 5 3" xfId="28590" xr:uid="{32643078-EB68-4379-BE59-D53A1D42146C}"/>
    <cellStyle name="Normal 12 2 2 5 4 6" xfId="6015" xr:uid="{81B67316-598C-438C-80FB-6E45C81BBBE3}"/>
    <cellStyle name="Normal 12 2 2 5 4 6 2" xfId="18825" xr:uid="{427C8BC5-F2DF-4C3C-A2D9-5BB06DA0A2F8}"/>
    <cellStyle name="Normal 12 2 2 5 4 6 2 2" xfId="28591" xr:uid="{C2E474F4-39BB-4FF1-B652-9AFDC495806D}"/>
    <cellStyle name="Normal 12 2 2 5 4 6 3" xfId="28592" xr:uid="{D06E189B-351A-442E-BA10-4F03EE1C1C20}"/>
    <cellStyle name="Normal 12 2 2 5 4 7" xfId="13335" xr:uid="{D8D8C4C6-9978-486F-B7AF-FF4F5285B306}"/>
    <cellStyle name="Normal 12 2 2 5 4 7 2" xfId="28593" xr:uid="{69B279B6-A9AA-4AA5-877D-FC8EDE2C8BF5}"/>
    <cellStyle name="Normal 12 2 2 5 4 8" xfId="28594" xr:uid="{5FF8B278-AADB-4A64-B1CF-40709890AEE7}"/>
    <cellStyle name="Normal 12 2 2 5 5" xfId="883" xr:uid="{D7F14931-3046-4ED2-AFF9-B1616BD75C95}"/>
    <cellStyle name="Normal 12 2 2 5 5 2" xfId="1778" xr:uid="{41D9D893-5995-433C-81A0-68FC1E93A48C}"/>
    <cellStyle name="Normal 12 2 2 5 5 2 2" xfId="3608" xr:uid="{9089FA25-25FE-4A6E-9E7A-CA2CEB9B55D5}"/>
    <cellStyle name="Normal 12 2 2 5 5 2 2 2" xfId="9098" xr:uid="{B1D0C694-BF93-4FA6-84C0-61CAF28A420F}"/>
    <cellStyle name="Normal 12 2 2 5 5 2 2 2 2" xfId="21908" xr:uid="{3FC904CA-85B6-4D61-BA3C-9F26B652383B}"/>
    <cellStyle name="Normal 12 2 2 5 5 2 2 2 2 2" xfId="28595" xr:uid="{7B0999F9-EBA1-4A2C-AA25-C185EE45EEBC}"/>
    <cellStyle name="Normal 12 2 2 5 5 2 2 2 3" xfId="28596" xr:uid="{38AA6C4F-196C-429A-BAF4-E41C8A16481A}"/>
    <cellStyle name="Normal 12 2 2 5 5 2 2 3" xfId="16418" xr:uid="{2AA8CBE1-C689-4F5D-B136-502DA708FCC4}"/>
    <cellStyle name="Normal 12 2 2 5 5 2 2 3 2" xfId="28597" xr:uid="{2B031DC4-CE00-4E59-97F3-375E245ED0DC}"/>
    <cellStyle name="Normal 12 2 2 5 5 2 2 4" xfId="28598" xr:uid="{60436181-76C2-4C03-8E89-E058F5193452}"/>
    <cellStyle name="Normal 12 2 2 5 5 2 3" xfId="5438" xr:uid="{EF915A1D-1B2E-4173-96BE-1640878BFE98}"/>
    <cellStyle name="Normal 12 2 2 5 5 2 3 2" xfId="10928" xr:uid="{111E141D-EA18-4D21-A682-FBD5186C42AD}"/>
    <cellStyle name="Normal 12 2 2 5 5 2 3 2 2" xfId="23738" xr:uid="{D91BE08A-D19F-43A0-AEA1-AE25B65DCA9A}"/>
    <cellStyle name="Normal 12 2 2 5 5 2 3 2 2 2" xfId="28599" xr:uid="{5BCD7E30-4906-4C9B-8291-E9CD462B9B1B}"/>
    <cellStyle name="Normal 12 2 2 5 5 2 3 2 3" xfId="28600" xr:uid="{03762EE3-33F9-4B92-BF09-22AEB02A8A97}"/>
    <cellStyle name="Normal 12 2 2 5 5 2 3 3" xfId="18248" xr:uid="{1D694434-4AAC-4EA3-B99E-9568C090736A}"/>
    <cellStyle name="Normal 12 2 2 5 5 2 3 3 2" xfId="28601" xr:uid="{2458CBCD-2307-4488-B7E6-1AB94423B648}"/>
    <cellStyle name="Normal 12 2 2 5 5 2 3 4" xfId="28602" xr:uid="{CA750924-78E0-4770-A59F-C191D399310F}"/>
    <cellStyle name="Normal 12 2 2 5 5 2 4" xfId="12758" xr:uid="{39F91FAA-DFBC-44AA-A0C5-6F6EF803E59D}"/>
    <cellStyle name="Normal 12 2 2 5 5 2 4 2" xfId="25568" xr:uid="{B5B93AC1-360D-477C-ACBA-E33CCDBD3D64}"/>
    <cellStyle name="Normal 12 2 2 5 5 2 4 2 2" xfId="28603" xr:uid="{5B3B3E17-672F-4785-A591-432221AF53B3}"/>
    <cellStyle name="Normal 12 2 2 5 5 2 4 3" xfId="28604" xr:uid="{4DB6050D-E414-4205-82BD-DE46C19E4743}"/>
    <cellStyle name="Normal 12 2 2 5 5 2 5" xfId="7268" xr:uid="{61C30AB6-C673-4D93-B241-77E7AEC88FA8}"/>
    <cellStyle name="Normal 12 2 2 5 5 2 5 2" xfId="20078" xr:uid="{D4369BD1-2764-4421-942A-D186F98B5127}"/>
    <cellStyle name="Normal 12 2 2 5 5 2 5 2 2" xfId="28605" xr:uid="{A599DF1E-798F-4652-905C-C6C40D8E838B}"/>
    <cellStyle name="Normal 12 2 2 5 5 2 5 3" xfId="28606" xr:uid="{29A6148B-6CDE-47A6-B3AE-AE65AAD94E2A}"/>
    <cellStyle name="Normal 12 2 2 5 5 2 6" xfId="14588" xr:uid="{3F9A4521-41F5-4B21-B248-95C5323CFBA3}"/>
    <cellStyle name="Normal 12 2 2 5 5 2 6 2" xfId="28607" xr:uid="{6CA1DC37-00C4-4653-8A4A-58ABFDCD4DFA}"/>
    <cellStyle name="Normal 12 2 2 5 5 2 7" xfId="28608" xr:uid="{A2C9D0FC-9039-4B5F-B29A-B972C1502598}"/>
    <cellStyle name="Normal 12 2 2 5 5 3" xfId="2714" xr:uid="{08D492E0-B3B4-46A4-880F-86386B1DBB3E}"/>
    <cellStyle name="Normal 12 2 2 5 5 3 2" xfId="8204" xr:uid="{331D97B0-D1B3-4448-8757-4CE2AFDC879A}"/>
    <cellStyle name="Normal 12 2 2 5 5 3 2 2" xfId="21014" xr:uid="{98AC1D7C-244E-4B3A-90E5-8AF913E9EF76}"/>
    <cellStyle name="Normal 12 2 2 5 5 3 2 2 2" xfId="28609" xr:uid="{13F9B808-6316-4900-8BE9-3EA554619095}"/>
    <cellStyle name="Normal 12 2 2 5 5 3 2 3" xfId="28610" xr:uid="{C3CA1DC7-F653-4E25-9560-DE1CCA09E0B9}"/>
    <cellStyle name="Normal 12 2 2 5 5 3 3" xfId="15524" xr:uid="{1B8A12A2-FC46-4A2C-959E-D9E6BE90C0B7}"/>
    <cellStyle name="Normal 12 2 2 5 5 3 3 2" xfId="28611" xr:uid="{A3CEA1A8-2D55-473E-8AF9-336C9CEF0BB3}"/>
    <cellStyle name="Normal 12 2 2 5 5 3 4" xfId="28612" xr:uid="{17CEA4B8-3430-4B7A-9FAC-E6EDC6EC8F55}"/>
    <cellStyle name="Normal 12 2 2 5 5 4" xfId="4544" xr:uid="{C7173617-9097-482D-875A-D3EBF36E9574}"/>
    <cellStyle name="Normal 12 2 2 5 5 4 2" xfId="10034" xr:uid="{CCB05AA5-FAA6-42B6-8DBE-D87E118655A0}"/>
    <cellStyle name="Normal 12 2 2 5 5 4 2 2" xfId="22844" xr:uid="{05328887-312F-4858-AD34-68E1FCAC533C}"/>
    <cellStyle name="Normal 12 2 2 5 5 4 2 2 2" xfId="28613" xr:uid="{4A0AA2E3-E747-4BFF-9ED5-40873120E729}"/>
    <cellStyle name="Normal 12 2 2 5 5 4 2 3" xfId="28614" xr:uid="{8142EA4D-E36A-4946-A1A1-363668C55833}"/>
    <cellStyle name="Normal 12 2 2 5 5 4 3" xfId="17354" xr:uid="{AA664BC3-8CC5-4C1F-99CD-D7E28B341935}"/>
    <cellStyle name="Normal 12 2 2 5 5 4 3 2" xfId="28615" xr:uid="{E831992F-0728-4CA8-A418-E292222CAD05}"/>
    <cellStyle name="Normal 12 2 2 5 5 4 4" xfId="28616" xr:uid="{D33905C7-B8A7-42A4-86B9-A607E788EEC4}"/>
    <cellStyle name="Normal 12 2 2 5 5 5" xfId="11864" xr:uid="{AB407212-41D5-4495-85E7-B300777EA340}"/>
    <cellStyle name="Normal 12 2 2 5 5 5 2" xfId="24674" xr:uid="{0FB2E972-1B38-47A8-8EF0-731D6EF470FD}"/>
    <cellStyle name="Normal 12 2 2 5 5 5 2 2" xfId="28617" xr:uid="{42773A3B-518B-40C9-A815-4D6F4E623A00}"/>
    <cellStyle name="Normal 12 2 2 5 5 5 3" xfId="28618" xr:uid="{71A52A80-2991-44F4-982D-D9126A5829E1}"/>
    <cellStyle name="Normal 12 2 2 5 5 6" xfId="6374" xr:uid="{0B7159A6-A6A0-460D-B7F9-F137E6A983DD}"/>
    <cellStyle name="Normal 12 2 2 5 5 6 2" xfId="19184" xr:uid="{EDB65856-1E43-40B3-A519-49BCC2D07180}"/>
    <cellStyle name="Normal 12 2 2 5 5 6 2 2" xfId="28619" xr:uid="{F0CE6F8C-B30C-4CF0-B59A-1473E7800230}"/>
    <cellStyle name="Normal 12 2 2 5 5 6 3" xfId="28620" xr:uid="{020CFACE-45B2-4C08-ADCB-325A06D91E4E}"/>
    <cellStyle name="Normal 12 2 2 5 5 7" xfId="13694" xr:uid="{79CFBF3A-4114-4ABB-B025-593A255052FB}"/>
    <cellStyle name="Normal 12 2 2 5 5 7 2" xfId="28621" xr:uid="{FD268494-F43B-445C-8B36-D2B103D71997}"/>
    <cellStyle name="Normal 12 2 2 5 5 8" xfId="28622" xr:uid="{BCF83432-EC3C-492A-92F3-DC31777EEF71}"/>
    <cellStyle name="Normal 12 2 2 5 6" xfId="1284" xr:uid="{EDB300A3-B217-4FA8-A51E-6012F74642D0}"/>
    <cellStyle name="Normal 12 2 2 5 6 2" xfId="3114" xr:uid="{7F4FF265-94A3-4A98-9434-A72780856281}"/>
    <cellStyle name="Normal 12 2 2 5 6 2 2" xfId="8604" xr:uid="{4EC825AE-0D26-46F5-B488-C86A7110D382}"/>
    <cellStyle name="Normal 12 2 2 5 6 2 2 2" xfId="21414" xr:uid="{F7AB2B81-CDD1-4827-B7E8-C22122A900FA}"/>
    <cellStyle name="Normal 12 2 2 5 6 2 2 2 2" xfId="28623" xr:uid="{FE11497D-B2C3-4CEC-8D5D-23419320D97E}"/>
    <cellStyle name="Normal 12 2 2 5 6 2 2 3" xfId="28624" xr:uid="{192464B7-EC83-4A38-8746-38A7C971F385}"/>
    <cellStyle name="Normal 12 2 2 5 6 2 3" xfId="15924" xr:uid="{7A62C862-FA81-43F4-8FE5-65DF297AED6A}"/>
    <cellStyle name="Normal 12 2 2 5 6 2 3 2" xfId="28625" xr:uid="{73DBDC33-8DD7-4B88-BFE5-0B631F2B8144}"/>
    <cellStyle name="Normal 12 2 2 5 6 2 4" xfId="28626" xr:uid="{505267B9-F5B9-4722-A0EF-7A5DBB7AD9FB}"/>
    <cellStyle name="Normal 12 2 2 5 6 3" xfId="4944" xr:uid="{A8E74AA7-69A8-4072-B93F-D7096FF2C769}"/>
    <cellStyle name="Normal 12 2 2 5 6 3 2" xfId="10434" xr:uid="{05376F64-878C-467E-98B7-CDDCFC413292}"/>
    <cellStyle name="Normal 12 2 2 5 6 3 2 2" xfId="23244" xr:uid="{EC88280A-EBF4-4808-A5DF-7143C181CB5E}"/>
    <cellStyle name="Normal 12 2 2 5 6 3 2 2 2" xfId="28627" xr:uid="{77A1F6FA-AD6F-41FA-BFD2-43DD5503BC0D}"/>
    <cellStyle name="Normal 12 2 2 5 6 3 2 3" xfId="28628" xr:uid="{64DCC758-EE4C-4C84-9A38-F40D8F7809A2}"/>
    <cellStyle name="Normal 12 2 2 5 6 3 3" xfId="17754" xr:uid="{14DD1754-45CA-4474-AC4F-3E7AA8432BF1}"/>
    <cellStyle name="Normal 12 2 2 5 6 3 3 2" xfId="28629" xr:uid="{B11C6510-C54F-43F5-993B-69BAC2E68B1C}"/>
    <cellStyle name="Normal 12 2 2 5 6 3 4" xfId="28630" xr:uid="{E38BD6C7-8CD7-4516-B040-7EF4AB2B01EB}"/>
    <cellStyle name="Normal 12 2 2 5 6 4" xfId="12264" xr:uid="{05CC98FC-1AC6-4494-A318-B7695DB972FC}"/>
    <cellStyle name="Normal 12 2 2 5 6 4 2" xfId="25074" xr:uid="{B994D5EB-9C62-431B-B280-18430527B3B0}"/>
    <cellStyle name="Normal 12 2 2 5 6 4 2 2" xfId="28631" xr:uid="{1B3D1087-D3D6-45C7-AEE6-F4F0A56E29B7}"/>
    <cellStyle name="Normal 12 2 2 5 6 4 3" xfId="28632" xr:uid="{E65EADBC-2376-4AEC-ADBE-F57292B8B69D}"/>
    <cellStyle name="Normal 12 2 2 5 6 5" xfId="6774" xr:uid="{8E7A4094-AE88-4E47-B3E7-5504D0E7D297}"/>
    <cellStyle name="Normal 12 2 2 5 6 5 2" xfId="19584" xr:uid="{57069ECF-4B0A-4CC8-AE6B-6E9B81F509C1}"/>
    <cellStyle name="Normal 12 2 2 5 6 5 2 2" xfId="28633" xr:uid="{AEE08E11-FE94-4788-8CDA-65F75F59CD14}"/>
    <cellStyle name="Normal 12 2 2 5 6 5 3" xfId="28634" xr:uid="{9D64BB7E-1E40-425B-9C10-7F233F80B11C}"/>
    <cellStyle name="Normal 12 2 2 5 6 6" xfId="14094" xr:uid="{F1B1A80F-10F1-427A-AA16-6E6EA5F2941C}"/>
    <cellStyle name="Normal 12 2 2 5 6 6 2" xfId="28635" xr:uid="{4399C4AC-E03F-43DB-BA65-7257F1B33542}"/>
    <cellStyle name="Normal 12 2 2 5 6 7" xfId="28636" xr:uid="{CA5F5A3B-924D-4CF9-940A-D137BA403870}"/>
    <cellStyle name="Normal 12 2 2 5 7" xfId="2220" xr:uid="{3AE2EE72-9D0F-4B61-A707-26ECC16B8919}"/>
    <cellStyle name="Normal 12 2 2 5 7 2" xfId="7710" xr:uid="{AD2F2B88-FE8C-44BD-8901-84BEFE6F82FA}"/>
    <cellStyle name="Normal 12 2 2 5 7 2 2" xfId="20520" xr:uid="{15021963-C55C-4A36-B2B9-79771EB98318}"/>
    <cellStyle name="Normal 12 2 2 5 7 2 2 2" xfId="28637" xr:uid="{8A8CABA9-BE88-4C26-854D-4FE4CD6B7775}"/>
    <cellStyle name="Normal 12 2 2 5 7 2 3" xfId="28638" xr:uid="{C121423A-251E-4B7D-8B90-67D5AD91002B}"/>
    <cellStyle name="Normal 12 2 2 5 7 3" xfId="15030" xr:uid="{11F298B5-2040-4410-8614-94ACED38A9B8}"/>
    <cellStyle name="Normal 12 2 2 5 7 3 2" xfId="28639" xr:uid="{6EE12CB6-C4F0-4B7F-A85A-2FEE2A3EDAD4}"/>
    <cellStyle name="Normal 12 2 2 5 7 4" xfId="28640" xr:uid="{B1EAD5CD-B069-41D7-9147-2C3142F53D48}"/>
    <cellStyle name="Normal 12 2 2 5 8" xfId="4050" xr:uid="{3B8D328D-E393-4AE4-ACA1-118BD0651CC7}"/>
    <cellStyle name="Normal 12 2 2 5 8 2" xfId="9540" xr:uid="{89838A46-A3E2-48E4-869C-D6A8E5AF8929}"/>
    <cellStyle name="Normal 12 2 2 5 8 2 2" xfId="22350" xr:uid="{04C9E7C7-5522-4EBB-8F9D-00858019E76D}"/>
    <cellStyle name="Normal 12 2 2 5 8 2 2 2" xfId="28641" xr:uid="{CACAB85E-BDE8-4C85-807F-2A0C87A0BF05}"/>
    <cellStyle name="Normal 12 2 2 5 8 2 3" xfId="28642" xr:uid="{C6DCDF6D-8CBC-423A-BBEC-4BA81EFE2C20}"/>
    <cellStyle name="Normal 12 2 2 5 8 3" xfId="16860" xr:uid="{09BBCD57-3698-4D34-9D3D-D33145097658}"/>
    <cellStyle name="Normal 12 2 2 5 8 3 2" xfId="28643" xr:uid="{73A90EF8-797E-4E8D-B187-9DB89837ACF2}"/>
    <cellStyle name="Normal 12 2 2 5 8 4" xfId="28644" xr:uid="{B7137AC4-6A3E-48E4-B716-66F1674F681D}"/>
    <cellStyle name="Normal 12 2 2 5 9" xfId="11370" xr:uid="{337C85E2-5311-47AD-9914-3D17821273AD}"/>
    <cellStyle name="Normal 12 2 2 5 9 2" xfId="24180" xr:uid="{FA55DC82-0A7F-4324-8BF0-6DC75EEE4615}"/>
    <cellStyle name="Normal 12 2 2 5 9 2 2" xfId="28645" xr:uid="{28273983-53BC-4F4B-BE94-16CA0625B6D6}"/>
    <cellStyle name="Normal 12 2 2 5 9 3" xfId="28646" xr:uid="{45C8A7C8-272F-40B7-88EA-7E6510F9210B}"/>
    <cellStyle name="Normal 12 2 2 6" xfId="429" xr:uid="{B00C1FF9-30A3-436A-9940-9A4BC740ADBA}"/>
    <cellStyle name="Normal 12 2 2 6 2" xfId="924" xr:uid="{CA722E8B-75BC-403D-9651-9706C0466945}"/>
    <cellStyle name="Normal 12 2 2 6 2 2" xfId="1819" xr:uid="{B771B80C-FA84-4C34-AF9D-25E0D59AA9C1}"/>
    <cellStyle name="Normal 12 2 2 6 2 2 2" xfId="3649" xr:uid="{683B243B-DF55-4628-80DE-9DA38C1A400C}"/>
    <cellStyle name="Normal 12 2 2 6 2 2 2 2" xfId="9139" xr:uid="{5B54B053-AC90-486A-AD6F-BE6BC1FE15D4}"/>
    <cellStyle name="Normal 12 2 2 6 2 2 2 2 2" xfId="21949" xr:uid="{B9267B71-6909-4825-BF67-9DCDD7671C56}"/>
    <cellStyle name="Normal 12 2 2 6 2 2 2 2 2 2" xfId="28647" xr:uid="{96B4799E-9FA8-424F-BB63-86A8E845577C}"/>
    <cellStyle name="Normal 12 2 2 6 2 2 2 2 3" xfId="28648" xr:uid="{297677CF-4DBF-471D-B398-263377A44AD9}"/>
    <cellStyle name="Normal 12 2 2 6 2 2 2 3" xfId="16459" xr:uid="{60FDFF33-C5D4-4BEE-A990-40BF238EC318}"/>
    <cellStyle name="Normal 12 2 2 6 2 2 2 3 2" xfId="28649" xr:uid="{54277ED0-9EDD-451D-A629-FA7964402293}"/>
    <cellStyle name="Normal 12 2 2 6 2 2 2 4" xfId="28650" xr:uid="{EC0835A9-64E9-46BF-9DFF-2F8007054B92}"/>
    <cellStyle name="Normal 12 2 2 6 2 2 3" xfId="5479" xr:uid="{F0322354-00C2-473E-813A-64105644F4C0}"/>
    <cellStyle name="Normal 12 2 2 6 2 2 3 2" xfId="10969" xr:uid="{BF922176-7809-4272-9EF0-D2C8AB523C71}"/>
    <cellStyle name="Normal 12 2 2 6 2 2 3 2 2" xfId="23779" xr:uid="{499241B1-FBCC-4CBF-AE4D-B1D89FD0486A}"/>
    <cellStyle name="Normal 12 2 2 6 2 2 3 2 2 2" xfId="28651" xr:uid="{7C18F427-9BD1-4503-81CB-5A5597CAEFC3}"/>
    <cellStyle name="Normal 12 2 2 6 2 2 3 2 3" xfId="28652" xr:uid="{434043B0-6DD7-4D0B-918F-BC0C7CB44C20}"/>
    <cellStyle name="Normal 12 2 2 6 2 2 3 3" xfId="18289" xr:uid="{EEAB7762-9CCA-4DBF-9554-8E860DB43479}"/>
    <cellStyle name="Normal 12 2 2 6 2 2 3 3 2" xfId="28653" xr:uid="{31E2CAB4-16E1-426C-93D9-D6FAA09ACF1E}"/>
    <cellStyle name="Normal 12 2 2 6 2 2 3 4" xfId="28654" xr:uid="{3173C690-A12F-4911-8846-4949AA044227}"/>
    <cellStyle name="Normal 12 2 2 6 2 2 4" xfId="12799" xr:uid="{629167A0-13E4-4531-B572-9DE9BD6E5666}"/>
    <cellStyle name="Normal 12 2 2 6 2 2 4 2" xfId="25609" xr:uid="{611D7B7A-80D4-427B-A267-C4BDA5A65DC0}"/>
    <cellStyle name="Normal 12 2 2 6 2 2 4 2 2" xfId="28655" xr:uid="{082B644F-A3C1-4077-9633-B83CE84833B7}"/>
    <cellStyle name="Normal 12 2 2 6 2 2 4 3" xfId="28656" xr:uid="{7E7B4717-152A-498E-8C2F-BA15C4C66DFB}"/>
    <cellStyle name="Normal 12 2 2 6 2 2 5" xfId="7309" xr:uid="{4EF902E7-FBFE-4E27-AC79-9246BDFF8C86}"/>
    <cellStyle name="Normal 12 2 2 6 2 2 5 2" xfId="20119" xr:uid="{BF359A2B-BA75-47D1-91CC-F47384C0D59E}"/>
    <cellStyle name="Normal 12 2 2 6 2 2 5 2 2" xfId="28657" xr:uid="{E7B6AFBF-AD4E-4241-BE78-E59F28183AE3}"/>
    <cellStyle name="Normal 12 2 2 6 2 2 5 3" xfId="28658" xr:uid="{99DF4338-7D45-41C8-A63D-F1BEB4DE1DE9}"/>
    <cellStyle name="Normal 12 2 2 6 2 2 6" xfId="14629" xr:uid="{40993DDA-63BA-4CEB-9D8B-FDD3FE78A33A}"/>
    <cellStyle name="Normal 12 2 2 6 2 2 6 2" xfId="28659" xr:uid="{4DE1F613-7B17-4BAA-A1D8-BDE6C63A706D}"/>
    <cellStyle name="Normal 12 2 2 6 2 2 7" xfId="28660" xr:uid="{CA8C268D-5F00-469B-8257-6918068BC4FB}"/>
    <cellStyle name="Normal 12 2 2 6 2 3" xfId="2755" xr:uid="{9FD5A096-9CBE-40B7-9676-990857C50831}"/>
    <cellStyle name="Normal 12 2 2 6 2 3 2" xfId="8245" xr:uid="{21B5D002-014B-43D8-ABCC-3750B2E4B47F}"/>
    <cellStyle name="Normal 12 2 2 6 2 3 2 2" xfId="21055" xr:uid="{C696BF59-2CA4-48C2-9639-7674BF639992}"/>
    <cellStyle name="Normal 12 2 2 6 2 3 2 2 2" xfId="28661" xr:uid="{79A5A719-3122-4CC7-9200-C53C9FCB5196}"/>
    <cellStyle name="Normal 12 2 2 6 2 3 2 3" xfId="28662" xr:uid="{1CDA717D-F253-482C-8DA7-00628A8DE357}"/>
    <cellStyle name="Normal 12 2 2 6 2 3 3" xfId="15565" xr:uid="{3C131F70-6327-4DEB-B63E-C925BF1C28FD}"/>
    <cellStyle name="Normal 12 2 2 6 2 3 3 2" xfId="28663" xr:uid="{07483989-6DF1-45A8-978F-491BC8B77D02}"/>
    <cellStyle name="Normal 12 2 2 6 2 3 4" xfId="28664" xr:uid="{EA4682BD-D193-478B-9838-0BC40FF583B0}"/>
    <cellStyle name="Normal 12 2 2 6 2 4" xfId="4585" xr:uid="{B7F12D12-2857-4797-B146-AFEB23C007B3}"/>
    <cellStyle name="Normal 12 2 2 6 2 4 2" xfId="10075" xr:uid="{C3906E62-0C43-43F9-9A21-65529BC775BE}"/>
    <cellStyle name="Normal 12 2 2 6 2 4 2 2" xfId="22885" xr:uid="{5F956A75-5D26-4484-B4F8-0C7781387E2D}"/>
    <cellStyle name="Normal 12 2 2 6 2 4 2 2 2" xfId="28665" xr:uid="{4038C4A6-6B44-4091-B81D-A4E7A10B3976}"/>
    <cellStyle name="Normal 12 2 2 6 2 4 2 3" xfId="28666" xr:uid="{57C3A652-AFF9-4670-8D73-1CCC5C711018}"/>
    <cellStyle name="Normal 12 2 2 6 2 4 3" xfId="17395" xr:uid="{CE5A0606-931C-4B25-9132-79CAAF882366}"/>
    <cellStyle name="Normal 12 2 2 6 2 4 3 2" xfId="28667" xr:uid="{2CE517D7-E7FC-408F-BD87-E2D51DBA535F}"/>
    <cellStyle name="Normal 12 2 2 6 2 4 4" xfId="28668" xr:uid="{5FDA07D5-0D44-42F6-8541-AC8B9C87AB75}"/>
    <cellStyle name="Normal 12 2 2 6 2 5" xfId="11905" xr:uid="{B592EFE7-2F7E-4461-929C-23E65EA459F8}"/>
    <cellStyle name="Normal 12 2 2 6 2 5 2" xfId="24715" xr:uid="{D5E235AE-774E-4E56-873E-9FFD10D290CB}"/>
    <cellStyle name="Normal 12 2 2 6 2 5 2 2" xfId="28669" xr:uid="{D6589D83-2505-4809-A73C-351BA4FACE19}"/>
    <cellStyle name="Normal 12 2 2 6 2 5 3" xfId="28670" xr:uid="{8F8EF3DC-F1B5-4BA7-8A91-383EA5DA5AB0}"/>
    <cellStyle name="Normal 12 2 2 6 2 6" xfId="6415" xr:uid="{9610D714-EFF0-4B9E-A717-A0BA6F04AAEC}"/>
    <cellStyle name="Normal 12 2 2 6 2 6 2" xfId="19225" xr:uid="{F9D04503-5D0B-4651-BF22-CEB5BC902564}"/>
    <cellStyle name="Normal 12 2 2 6 2 6 2 2" xfId="28671" xr:uid="{2ADC4446-D3AB-489F-BE4F-2D670C46C556}"/>
    <cellStyle name="Normal 12 2 2 6 2 6 3" xfId="28672" xr:uid="{58150226-AB64-4717-AFB6-3C3E7A7DD8AD}"/>
    <cellStyle name="Normal 12 2 2 6 2 7" xfId="13735" xr:uid="{444225F0-187F-484D-A9AF-43DB0B1A5C87}"/>
    <cellStyle name="Normal 12 2 2 6 2 7 2" xfId="28673" xr:uid="{4E4C8985-ADE7-4595-9521-C14CD86AF359}"/>
    <cellStyle name="Normal 12 2 2 6 2 8" xfId="28674" xr:uid="{6E75ECBF-1EC3-4F7B-A48B-728AAF783264}"/>
    <cellStyle name="Normal 12 2 2 6 3" xfId="1324" xr:uid="{A17ADD41-4663-4971-A8B1-D52ECD0DA197}"/>
    <cellStyle name="Normal 12 2 2 6 3 2" xfId="3154" xr:uid="{EBB24C6E-3762-4954-B0FC-94F50A11281D}"/>
    <cellStyle name="Normal 12 2 2 6 3 2 2" xfId="8644" xr:uid="{FE4121DE-01B9-484D-816B-8C45DE407C28}"/>
    <cellStyle name="Normal 12 2 2 6 3 2 2 2" xfId="21454" xr:uid="{0932895B-8136-44A2-A6C5-D8C139D7DF4C}"/>
    <cellStyle name="Normal 12 2 2 6 3 2 2 2 2" xfId="28675" xr:uid="{02D1EAD1-4161-4EE0-8C31-82A67335C843}"/>
    <cellStyle name="Normal 12 2 2 6 3 2 2 3" xfId="28676" xr:uid="{900285B3-8FED-4292-AA2B-C3B86F46E471}"/>
    <cellStyle name="Normal 12 2 2 6 3 2 3" xfId="15964" xr:uid="{59BBAD26-F479-42A8-9E60-AEFA5C373A10}"/>
    <cellStyle name="Normal 12 2 2 6 3 2 3 2" xfId="28677" xr:uid="{225160FF-0094-46F1-86BF-A6F4EE3011E3}"/>
    <cellStyle name="Normal 12 2 2 6 3 2 4" xfId="28678" xr:uid="{2D0D4993-2DAF-4EBE-91CA-26DE801B1695}"/>
    <cellStyle name="Normal 12 2 2 6 3 3" xfId="4984" xr:uid="{76A17FD4-21A6-4726-A482-FE8691934250}"/>
    <cellStyle name="Normal 12 2 2 6 3 3 2" xfId="10474" xr:uid="{D2BB4FD2-B9F5-471F-A57C-F845DB4C9441}"/>
    <cellStyle name="Normal 12 2 2 6 3 3 2 2" xfId="23284" xr:uid="{F0D9895A-13E8-44C6-988F-25132A2CBBD6}"/>
    <cellStyle name="Normal 12 2 2 6 3 3 2 2 2" xfId="28679" xr:uid="{C49F63BA-93F3-4090-80AF-F47B87049C1B}"/>
    <cellStyle name="Normal 12 2 2 6 3 3 2 3" xfId="28680" xr:uid="{A2A0FBFC-B88B-42EC-A7C6-1661CE1DD3C7}"/>
    <cellStyle name="Normal 12 2 2 6 3 3 3" xfId="17794" xr:uid="{F81E9B03-81E5-41CB-AD99-051B049CC75F}"/>
    <cellStyle name="Normal 12 2 2 6 3 3 3 2" xfId="28681" xr:uid="{15B2324A-97B1-4A02-B60A-BF445C5A8530}"/>
    <cellStyle name="Normal 12 2 2 6 3 3 4" xfId="28682" xr:uid="{284823F9-9A69-4DC1-A79B-D7EF08FE3F8E}"/>
    <cellStyle name="Normal 12 2 2 6 3 4" xfId="12304" xr:uid="{0F1B2210-6A40-4616-A487-131B3DF00B0C}"/>
    <cellStyle name="Normal 12 2 2 6 3 4 2" xfId="25114" xr:uid="{AF95AECF-666E-4565-9860-0D52B7CCC347}"/>
    <cellStyle name="Normal 12 2 2 6 3 4 2 2" xfId="28683" xr:uid="{E405BAA5-F789-48C3-AAC4-3482A9116DE2}"/>
    <cellStyle name="Normal 12 2 2 6 3 4 3" xfId="28684" xr:uid="{0413E54A-36DE-410F-9B14-21AB2A5ABF47}"/>
    <cellStyle name="Normal 12 2 2 6 3 5" xfId="6814" xr:uid="{69506503-7797-466A-8A45-4F36F170047C}"/>
    <cellStyle name="Normal 12 2 2 6 3 5 2" xfId="19624" xr:uid="{F9F80862-1988-4D89-BD9B-9D446AD03A32}"/>
    <cellStyle name="Normal 12 2 2 6 3 5 2 2" xfId="28685" xr:uid="{A6AA639B-989A-4174-BF1E-8CE0C6C18353}"/>
    <cellStyle name="Normal 12 2 2 6 3 5 3" xfId="28686" xr:uid="{A8568A4A-FC1D-4479-A941-B62D7EA61EB0}"/>
    <cellStyle name="Normal 12 2 2 6 3 6" xfId="14134" xr:uid="{E8BC8D48-335D-470A-8AB6-D51730911ECB}"/>
    <cellStyle name="Normal 12 2 2 6 3 6 2" xfId="28687" xr:uid="{D48024DA-FDF1-4EE3-A03D-5FDB6E82B014}"/>
    <cellStyle name="Normal 12 2 2 6 3 7" xfId="28688" xr:uid="{B344BF7A-AC9D-42D0-84E6-666431CA511E}"/>
    <cellStyle name="Normal 12 2 2 6 4" xfId="2260" xr:uid="{97149AB1-952F-4C47-95EA-FF5E657F999F}"/>
    <cellStyle name="Normal 12 2 2 6 4 2" xfId="7750" xr:uid="{303163CA-D39A-4591-A5D9-E225616DEA6F}"/>
    <cellStyle name="Normal 12 2 2 6 4 2 2" xfId="20560" xr:uid="{E30EBAC8-88ED-4669-94E8-7ECA5E3BB426}"/>
    <cellStyle name="Normal 12 2 2 6 4 2 2 2" xfId="28689" xr:uid="{B222FDE9-DB60-48BE-B99C-B7545ADA8093}"/>
    <cellStyle name="Normal 12 2 2 6 4 2 3" xfId="28690" xr:uid="{AEFB56D8-02F3-445A-AFF4-D95242A7F31B}"/>
    <cellStyle name="Normal 12 2 2 6 4 3" xfId="15070" xr:uid="{248A48FC-4BED-497B-B8DE-AA87DBFECFF4}"/>
    <cellStyle name="Normal 12 2 2 6 4 3 2" xfId="28691" xr:uid="{82254EAF-68FE-462D-8C2E-7C63705A3472}"/>
    <cellStyle name="Normal 12 2 2 6 4 4" xfId="28692" xr:uid="{9361B9BB-2821-4B84-92C8-485AE2CCB35D}"/>
    <cellStyle name="Normal 12 2 2 6 5" xfId="4090" xr:uid="{98874A33-7994-48DB-B37E-F96B6B3FAC66}"/>
    <cellStyle name="Normal 12 2 2 6 5 2" xfId="9580" xr:uid="{85648AF2-2E5B-4531-BB1F-2F87B24EB4D4}"/>
    <cellStyle name="Normal 12 2 2 6 5 2 2" xfId="22390" xr:uid="{073509A6-E324-4D61-8C0F-E28B204D3D1C}"/>
    <cellStyle name="Normal 12 2 2 6 5 2 2 2" xfId="28693" xr:uid="{24848501-246F-496A-ABE3-911722897171}"/>
    <cellStyle name="Normal 12 2 2 6 5 2 3" xfId="28694" xr:uid="{1A75AC8E-2827-4289-8173-E7B1BB8F994D}"/>
    <cellStyle name="Normal 12 2 2 6 5 3" xfId="16900" xr:uid="{72B1C2CC-4F60-4195-B610-EF34F074DD67}"/>
    <cellStyle name="Normal 12 2 2 6 5 3 2" xfId="28695" xr:uid="{E7062DD4-68D6-4605-BFC2-2BD95797DB1C}"/>
    <cellStyle name="Normal 12 2 2 6 5 4" xfId="28696" xr:uid="{A2E254F2-2358-46C8-BCCA-9E845E9F44C3}"/>
    <cellStyle name="Normal 12 2 2 6 6" xfId="11410" xr:uid="{80665AC3-0AC3-43FA-889E-5D68BABF5529}"/>
    <cellStyle name="Normal 12 2 2 6 6 2" xfId="24220" xr:uid="{3E36ED60-9F33-4414-9713-35380035A91E}"/>
    <cellStyle name="Normal 12 2 2 6 6 2 2" xfId="28697" xr:uid="{A4F1F13D-E86E-484C-8126-1A33D7F64E56}"/>
    <cellStyle name="Normal 12 2 2 6 6 3" xfId="28698" xr:uid="{70CF14EB-92C7-474E-B95E-773CEA5A6640}"/>
    <cellStyle name="Normal 12 2 2 6 7" xfId="5920" xr:uid="{6E292B62-68F0-4B6F-809E-3608DBC7D6F9}"/>
    <cellStyle name="Normal 12 2 2 6 7 2" xfId="18730" xr:uid="{1DFC43D2-C1AA-428C-8452-F5060408D4EA}"/>
    <cellStyle name="Normal 12 2 2 6 7 2 2" xfId="28699" xr:uid="{090828A8-05A3-4AE2-9E14-A911A182D76E}"/>
    <cellStyle name="Normal 12 2 2 6 7 3" xfId="28700" xr:uid="{E9CF70B4-8017-4398-B9DB-9B0CB8554F66}"/>
    <cellStyle name="Normal 12 2 2 6 8" xfId="13240" xr:uid="{388F52E6-5524-4F9C-B16F-054FA19B6C4C}"/>
    <cellStyle name="Normal 12 2 2 6 8 2" xfId="28701" xr:uid="{16A8D9EB-8F9C-4B5C-A57D-7553CF8E6864}"/>
    <cellStyle name="Normal 12 2 2 6 9" xfId="28702" xr:uid="{3D51A3BD-4C5C-4EDA-8E49-FABFCF1FF4A4}"/>
    <cellStyle name="Normal 12 2 2 7" xfId="657" xr:uid="{62476774-6C4C-4022-BDE4-09CF655E7615}"/>
    <cellStyle name="Normal 12 2 2 7 2" xfId="1057" xr:uid="{B8845576-E401-4E09-ABB4-32C60568BAAE}"/>
    <cellStyle name="Normal 12 2 2 7 2 2" xfId="1952" xr:uid="{0A7FB3C6-253F-4B45-B271-B1EC6E8186D4}"/>
    <cellStyle name="Normal 12 2 2 7 2 2 2" xfId="3782" xr:uid="{B9F3ADA0-180F-470C-B518-C8D2D916AA98}"/>
    <cellStyle name="Normal 12 2 2 7 2 2 2 2" xfId="9272" xr:uid="{5CDDD3CA-7BF5-4519-A34F-4CC708A767C3}"/>
    <cellStyle name="Normal 12 2 2 7 2 2 2 2 2" xfId="22082" xr:uid="{7E67AE11-EC5A-4C59-BDEA-574F7B5DC750}"/>
    <cellStyle name="Normal 12 2 2 7 2 2 2 2 2 2" xfId="28703" xr:uid="{9B81123B-8532-463E-96E0-6647EA6063A4}"/>
    <cellStyle name="Normal 12 2 2 7 2 2 2 2 3" xfId="28704" xr:uid="{55135935-770E-42B7-B733-0F9D13956CDA}"/>
    <cellStyle name="Normal 12 2 2 7 2 2 2 3" xfId="16592" xr:uid="{510287BA-1D6F-4592-9F69-0C1006C2E892}"/>
    <cellStyle name="Normal 12 2 2 7 2 2 2 3 2" xfId="28705" xr:uid="{C39DE9AF-97E9-45B1-8D26-79FE12CCAF9B}"/>
    <cellStyle name="Normal 12 2 2 7 2 2 2 4" xfId="28706" xr:uid="{53EC4192-5A62-44AE-A25F-89C7DE456F31}"/>
    <cellStyle name="Normal 12 2 2 7 2 2 3" xfId="5612" xr:uid="{1A1B2F5A-7605-4156-BADF-B3A4B5748B15}"/>
    <cellStyle name="Normal 12 2 2 7 2 2 3 2" xfId="11102" xr:uid="{C91B8CD1-159E-4CB4-A60A-C3B2D1474A6E}"/>
    <cellStyle name="Normal 12 2 2 7 2 2 3 2 2" xfId="23912" xr:uid="{3E55B4AE-6A64-45D4-BC60-BA6F5E3DB54C}"/>
    <cellStyle name="Normal 12 2 2 7 2 2 3 2 2 2" xfId="28707" xr:uid="{D56A6411-41C0-49E5-BBD0-AB69F32DE204}"/>
    <cellStyle name="Normal 12 2 2 7 2 2 3 2 3" xfId="28708" xr:uid="{F9B39181-8E61-45D3-BC55-9F8E53EEC0E3}"/>
    <cellStyle name="Normal 12 2 2 7 2 2 3 3" xfId="18422" xr:uid="{C1B4D8CA-8E36-4FC4-BDB8-A5A1432F8B85}"/>
    <cellStyle name="Normal 12 2 2 7 2 2 3 3 2" xfId="28709" xr:uid="{31AFBA73-6AB1-40F2-9643-67BFF5113096}"/>
    <cellStyle name="Normal 12 2 2 7 2 2 3 4" xfId="28710" xr:uid="{69804B3B-9177-4A18-AABD-3D46CE1E862D}"/>
    <cellStyle name="Normal 12 2 2 7 2 2 4" xfId="12932" xr:uid="{5171FCA3-C783-47A3-9C65-FDFE8DDD6D93}"/>
    <cellStyle name="Normal 12 2 2 7 2 2 4 2" xfId="25742" xr:uid="{03C01048-0584-4893-A803-A138EAA10D75}"/>
    <cellStyle name="Normal 12 2 2 7 2 2 4 2 2" xfId="28711" xr:uid="{1D0578F6-8D76-4EF7-912C-48CA1105776B}"/>
    <cellStyle name="Normal 12 2 2 7 2 2 4 3" xfId="28712" xr:uid="{F711FE30-6F20-4133-99FD-0CBA499FD5CE}"/>
    <cellStyle name="Normal 12 2 2 7 2 2 5" xfId="7442" xr:uid="{FDBA8423-2633-460F-AF48-36D8EF8015D1}"/>
    <cellStyle name="Normal 12 2 2 7 2 2 5 2" xfId="20252" xr:uid="{BF0E3716-37A1-4CB3-B061-AD2045619DAB}"/>
    <cellStyle name="Normal 12 2 2 7 2 2 5 2 2" xfId="28713" xr:uid="{ED222A76-5B10-4C7B-9856-75D53E0FFD00}"/>
    <cellStyle name="Normal 12 2 2 7 2 2 5 3" xfId="28714" xr:uid="{CA3A5E54-46A4-4D30-98F4-545EDB44254D}"/>
    <cellStyle name="Normal 12 2 2 7 2 2 6" xfId="14762" xr:uid="{E713B42E-81C1-413A-A5C6-4C5B3D939D12}"/>
    <cellStyle name="Normal 12 2 2 7 2 2 6 2" xfId="28715" xr:uid="{D8FADEF7-10B1-49A7-8BA6-B1E460F36EBF}"/>
    <cellStyle name="Normal 12 2 2 7 2 2 7" xfId="28716" xr:uid="{B15895A6-4188-4AED-A058-BC331B364A31}"/>
    <cellStyle name="Normal 12 2 2 7 2 3" xfId="2888" xr:uid="{62E7EB69-D315-4751-9C96-53317484383B}"/>
    <cellStyle name="Normal 12 2 2 7 2 3 2" xfId="8378" xr:uid="{C7F143B3-DABD-4865-9722-230913EBED86}"/>
    <cellStyle name="Normal 12 2 2 7 2 3 2 2" xfId="21188" xr:uid="{3DD7F125-C029-4B2F-9794-A8211356A4DB}"/>
    <cellStyle name="Normal 12 2 2 7 2 3 2 2 2" xfId="28717" xr:uid="{D4E0331C-CF80-4B68-A6A5-832EE90B43E8}"/>
    <cellStyle name="Normal 12 2 2 7 2 3 2 3" xfId="28718" xr:uid="{981C498A-2755-4027-99C2-6976B19AD74F}"/>
    <cellStyle name="Normal 12 2 2 7 2 3 3" xfId="15698" xr:uid="{FD9DD4EF-3EBA-4254-BDC0-810A2E2F7D4C}"/>
    <cellStyle name="Normal 12 2 2 7 2 3 3 2" xfId="28719" xr:uid="{384BD002-9DF6-4BF2-AB40-BAF823C16CCA}"/>
    <cellStyle name="Normal 12 2 2 7 2 3 4" xfId="28720" xr:uid="{A77E7480-833C-439E-A485-362B853FFE23}"/>
    <cellStyle name="Normal 12 2 2 7 2 4" xfId="4718" xr:uid="{5409543D-BD7D-4AB8-B745-2B8D424A059D}"/>
    <cellStyle name="Normal 12 2 2 7 2 4 2" xfId="10208" xr:uid="{253FD866-CE4B-4BD8-A94D-D446C58F502E}"/>
    <cellStyle name="Normal 12 2 2 7 2 4 2 2" xfId="23018" xr:uid="{E6F7ACD1-90E2-4A31-AC9C-93437A8D7E79}"/>
    <cellStyle name="Normal 12 2 2 7 2 4 2 2 2" xfId="28721" xr:uid="{EE6A653C-650B-4A64-8CD7-76134C6400F2}"/>
    <cellStyle name="Normal 12 2 2 7 2 4 2 3" xfId="28722" xr:uid="{19A709AB-ED26-4D61-826A-EA2BEBFDF2E2}"/>
    <cellStyle name="Normal 12 2 2 7 2 4 3" xfId="17528" xr:uid="{71F84449-A57A-4098-A141-1417B4A92508}"/>
    <cellStyle name="Normal 12 2 2 7 2 4 3 2" xfId="28723" xr:uid="{D5266843-9996-4588-87A0-B46097105C54}"/>
    <cellStyle name="Normal 12 2 2 7 2 4 4" xfId="28724" xr:uid="{A01B1CA6-7F15-4CB4-BB2E-0332295C6F58}"/>
    <cellStyle name="Normal 12 2 2 7 2 5" xfId="12038" xr:uid="{76137EA2-252C-4778-ABAB-F93B21A34422}"/>
    <cellStyle name="Normal 12 2 2 7 2 5 2" xfId="24848" xr:uid="{B38029E1-C378-4EC7-AF87-7D98C7ED5265}"/>
    <cellStyle name="Normal 12 2 2 7 2 5 2 2" xfId="28725" xr:uid="{B54A6F95-5F62-49B3-B78E-9870E59B0B7A}"/>
    <cellStyle name="Normal 12 2 2 7 2 5 3" xfId="28726" xr:uid="{5D1D4C1A-FF10-4713-8537-4D5AB93C7F9F}"/>
    <cellStyle name="Normal 12 2 2 7 2 6" xfId="6548" xr:uid="{E5A373AA-8E60-4B23-96A7-914A8A323AC9}"/>
    <cellStyle name="Normal 12 2 2 7 2 6 2" xfId="19358" xr:uid="{7CDD6AC7-B407-41F2-AD9B-D32775A84900}"/>
    <cellStyle name="Normal 12 2 2 7 2 6 2 2" xfId="28727" xr:uid="{CF060B77-D50A-4840-A886-70534C8B4E7D}"/>
    <cellStyle name="Normal 12 2 2 7 2 6 3" xfId="28728" xr:uid="{178425F1-71F8-4A74-894B-333181335E30}"/>
    <cellStyle name="Normal 12 2 2 7 2 7" xfId="13868" xr:uid="{670D04FB-A6F8-450B-B324-BC6ABFF4E195}"/>
    <cellStyle name="Normal 12 2 2 7 2 7 2" xfId="28729" xr:uid="{DC614F4A-F639-48F4-84D8-9A2C256B8B84}"/>
    <cellStyle name="Normal 12 2 2 7 2 8" xfId="28730" xr:uid="{D96FC5B9-7F7F-4988-A62A-63171A2F561D}"/>
    <cellStyle name="Normal 12 2 2 7 3" xfId="1552" xr:uid="{68361032-22F6-45A2-B438-8E1E6CE2E9A0}"/>
    <cellStyle name="Normal 12 2 2 7 3 2" xfId="3382" xr:uid="{42F6F747-4E78-465F-9E15-62235FD7B46B}"/>
    <cellStyle name="Normal 12 2 2 7 3 2 2" xfId="8872" xr:uid="{2BC1DBE1-DADA-4C40-8E09-2A000073F208}"/>
    <cellStyle name="Normal 12 2 2 7 3 2 2 2" xfId="21682" xr:uid="{FCE7AE62-72A6-4153-A3A3-643281E2020D}"/>
    <cellStyle name="Normal 12 2 2 7 3 2 2 2 2" xfId="28731" xr:uid="{660618BB-E863-432B-AC90-C30032CE3D40}"/>
    <cellStyle name="Normal 12 2 2 7 3 2 2 3" xfId="28732" xr:uid="{43D6CA5A-6257-4233-9EB6-B710EEC00818}"/>
    <cellStyle name="Normal 12 2 2 7 3 2 3" xfId="16192" xr:uid="{DB89189C-B1E6-48ED-96D0-367254E34CAB}"/>
    <cellStyle name="Normal 12 2 2 7 3 2 3 2" xfId="28733" xr:uid="{53B2780E-DFAA-4B34-BB6A-1629B53A3BC4}"/>
    <cellStyle name="Normal 12 2 2 7 3 2 4" xfId="28734" xr:uid="{958B7260-156F-428D-86B4-C300F5250EA2}"/>
    <cellStyle name="Normal 12 2 2 7 3 3" xfId="5212" xr:uid="{ACBE4635-10AE-43D5-863D-5AD227974185}"/>
    <cellStyle name="Normal 12 2 2 7 3 3 2" xfId="10702" xr:uid="{70CCC085-5576-46A6-8E10-97A736BFF2F9}"/>
    <cellStyle name="Normal 12 2 2 7 3 3 2 2" xfId="23512" xr:uid="{1319A65B-3BAA-4E6F-822F-ADAC3366E6FE}"/>
    <cellStyle name="Normal 12 2 2 7 3 3 2 2 2" xfId="28735" xr:uid="{BD0FE342-95DA-462F-B637-13BD0A9FBE48}"/>
    <cellStyle name="Normal 12 2 2 7 3 3 2 3" xfId="28736" xr:uid="{C128162D-1C55-40DE-90E5-A32C99CC842A}"/>
    <cellStyle name="Normal 12 2 2 7 3 3 3" xfId="18022" xr:uid="{5E3AC5A6-6D92-483B-BFC8-E60C3E8F569D}"/>
    <cellStyle name="Normal 12 2 2 7 3 3 3 2" xfId="28737" xr:uid="{438F85D2-2B24-4EB6-AE61-86F52362E19C}"/>
    <cellStyle name="Normal 12 2 2 7 3 3 4" xfId="28738" xr:uid="{6DFF4B9B-FF08-4CDD-A44C-647DB35AC880}"/>
    <cellStyle name="Normal 12 2 2 7 3 4" xfId="12532" xr:uid="{80E4505C-E179-4E54-A438-D9D68CA24999}"/>
    <cellStyle name="Normal 12 2 2 7 3 4 2" xfId="25342" xr:uid="{60DD5AEB-B558-4D5F-95EE-C82948941BCA}"/>
    <cellStyle name="Normal 12 2 2 7 3 4 2 2" xfId="28739" xr:uid="{B112E90E-715C-4A92-A848-9D12A3506156}"/>
    <cellStyle name="Normal 12 2 2 7 3 4 3" xfId="28740" xr:uid="{4246FEB5-A367-4873-9542-643B48E00313}"/>
    <cellStyle name="Normal 12 2 2 7 3 5" xfId="7042" xr:uid="{3A55AD09-6C11-4F52-B725-AA98DA9FBA16}"/>
    <cellStyle name="Normal 12 2 2 7 3 5 2" xfId="19852" xr:uid="{ED446C89-3C04-483A-9013-A6A2B2A6ECF7}"/>
    <cellStyle name="Normal 12 2 2 7 3 5 2 2" xfId="28741" xr:uid="{354AD90F-7537-41F6-A501-7B81D4D8172F}"/>
    <cellStyle name="Normal 12 2 2 7 3 5 3" xfId="28742" xr:uid="{4CB65321-9074-44E5-90B1-FE4CD21128CF}"/>
    <cellStyle name="Normal 12 2 2 7 3 6" xfId="14362" xr:uid="{D133D600-FBE8-4B99-9FF8-0E9C2DBAF7FE}"/>
    <cellStyle name="Normal 12 2 2 7 3 6 2" xfId="28743" xr:uid="{27210207-ADCB-4102-8132-536F208B030F}"/>
    <cellStyle name="Normal 12 2 2 7 3 7" xfId="28744" xr:uid="{055E5F84-E41B-4FED-BB32-0F7232597A0F}"/>
    <cellStyle name="Normal 12 2 2 7 4" xfId="2488" xr:uid="{16C7CC45-193F-4525-9A4E-8BD56B89D670}"/>
    <cellStyle name="Normal 12 2 2 7 4 2" xfId="7978" xr:uid="{4FB8DEAC-6B54-484C-BADA-CCEF0462FD8A}"/>
    <cellStyle name="Normal 12 2 2 7 4 2 2" xfId="20788" xr:uid="{4C0F7C66-7897-4FC7-A0EA-052A217DFF59}"/>
    <cellStyle name="Normal 12 2 2 7 4 2 2 2" xfId="28745" xr:uid="{AA66E3BA-8F08-4D35-B4C2-B6C5264FC10A}"/>
    <cellStyle name="Normal 12 2 2 7 4 2 3" xfId="28746" xr:uid="{D252842F-4C4F-4675-9E12-84ED276754AC}"/>
    <cellStyle name="Normal 12 2 2 7 4 3" xfId="15298" xr:uid="{3F8344D5-F7B7-4A60-8438-5FC2D3475E24}"/>
    <cellStyle name="Normal 12 2 2 7 4 3 2" xfId="28747" xr:uid="{41CBFF3D-D751-46A2-85C9-06D6D663F2BF}"/>
    <cellStyle name="Normal 12 2 2 7 4 4" xfId="28748" xr:uid="{B7FB77DA-1AB6-4F6D-9C18-A4E6DAE156B6}"/>
    <cellStyle name="Normal 12 2 2 7 5" xfId="4318" xr:uid="{54E504C6-B7A1-498F-AFC1-7C6D2D72F1AB}"/>
    <cellStyle name="Normal 12 2 2 7 5 2" xfId="9808" xr:uid="{78095A6B-3460-4BBD-9A98-9FB19F61423B}"/>
    <cellStyle name="Normal 12 2 2 7 5 2 2" xfId="22618" xr:uid="{576F1D57-9BC5-4F5E-97C9-F7D1B5F9BC0A}"/>
    <cellStyle name="Normal 12 2 2 7 5 2 2 2" xfId="28749" xr:uid="{C7EDDB24-4827-45F2-BBF3-89D82BFC8F80}"/>
    <cellStyle name="Normal 12 2 2 7 5 2 3" xfId="28750" xr:uid="{8EEA1461-C313-48D8-943E-E7575A2C9172}"/>
    <cellStyle name="Normal 12 2 2 7 5 3" xfId="17128" xr:uid="{A4407BFF-3961-4494-9425-59483BA65709}"/>
    <cellStyle name="Normal 12 2 2 7 5 3 2" xfId="28751" xr:uid="{A0FE7A3B-CCF1-4BE5-9E42-DD8DA258293A}"/>
    <cellStyle name="Normal 12 2 2 7 5 4" xfId="28752" xr:uid="{CC989EC2-7DD5-4D25-A91D-2B7FA3AE05FA}"/>
    <cellStyle name="Normal 12 2 2 7 6" xfId="11638" xr:uid="{BE75C7BC-8174-4CB8-85A2-95166150CBFC}"/>
    <cellStyle name="Normal 12 2 2 7 6 2" xfId="24448" xr:uid="{E62F8D6C-476B-491B-AF45-105B08314A19}"/>
    <cellStyle name="Normal 12 2 2 7 6 2 2" xfId="28753" xr:uid="{954413D1-D967-49C2-8A1F-2FEE56802EA4}"/>
    <cellStyle name="Normal 12 2 2 7 6 3" xfId="28754" xr:uid="{13257789-61F5-428D-80F7-054C5BA50FCE}"/>
    <cellStyle name="Normal 12 2 2 7 7" xfId="6148" xr:uid="{B123D51A-D5BD-4511-A038-4DC4B4AE9232}"/>
    <cellStyle name="Normal 12 2 2 7 7 2" xfId="18958" xr:uid="{2BC07658-61A7-495A-9D86-23AB1F236B78}"/>
    <cellStyle name="Normal 12 2 2 7 7 2 2" xfId="28755" xr:uid="{7DCC7AA4-9C87-446A-B8F4-F2A81D02E83D}"/>
    <cellStyle name="Normal 12 2 2 7 7 3" xfId="28756" xr:uid="{202808C0-08BB-4A2D-A4B9-8CD7EF762F13}"/>
    <cellStyle name="Normal 12 2 2 7 8" xfId="13468" xr:uid="{D2D36983-FB46-424A-A530-084504F9E34C}"/>
    <cellStyle name="Normal 12 2 2 7 8 2" xfId="28757" xr:uid="{A55563A8-7BB2-456E-9585-BDBDE189F2DF}"/>
    <cellStyle name="Normal 12 2 2 7 9" xfId="28758" xr:uid="{EBC9A844-BEFA-4128-837F-E4BD6A6D4C78}"/>
    <cellStyle name="Normal 12 2 2 8" xfId="791" xr:uid="{B08AB0DE-A15F-4AB7-90B3-95EE29F34C90}"/>
    <cellStyle name="Normal 12 2 2 8 2" xfId="1686" xr:uid="{C872C59A-1BCF-4281-AC72-71953295274C}"/>
    <cellStyle name="Normal 12 2 2 8 2 2" xfId="3516" xr:uid="{4A417F4B-E680-4733-A72E-11F491F7BECA}"/>
    <cellStyle name="Normal 12 2 2 8 2 2 2" xfId="9006" xr:uid="{3ADE8C3D-A661-41EF-A88D-836E7A24AE43}"/>
    <cellStyle name="Normal 12 2 2 8 2 2 2 2" xfId="21816" xr:uid="{E1E65737-3A1A-4D9C-897D-D7C3162737D9}"/>
    <cellStyle name="Normal 12 2 2 8 2 2 2 2 2" xfId="28759" xr:uid="{8DB7FFCE-91BF-49FE-AAAB-252506D1E84B}"/>
    <cellStyle name="Normal 12 2 2 8 2 2 2 3" xfId="28760" xr:uid="{638A8CF5-BA08-4CB8-BED7-4A38A0339BF3}"/>
    <cellStyle name="Normal 12 2 2 8 2 2 3" xfId="16326" xr:uid="{FF7B3491-2DEB-4693-B207-4F557B4EBE48}"/>
    <cellStyle name="Normal 12 2 2 8 2 2 3 2" xfId="28761" xr:uid="{C9955593-B469-4A5E-ABE4-CDD43B9E8449}"/>
    <cellStyle name="Normal 12 2 2 8 2 2 4" xfId="28762" xr:uid="{869CC100-90D9-4DDF-8952-6A1C0D122144}"/>
    <cellStyle name="Normal 12 2 2 8 2 3" xfId="5346" xr:uid="{EC6E4CAE-A302-4D05-804C-0ACF52ED70A4}"/>
    <cellStyle name="Normal 12 2 2 8 2 3 2" xfId="10836" xr:uid="{408E0528-0821-437A-A185-DBA3FE52F0FB}"/>
    <cellStyle name="Normal 12 2 2 8 2 3 2 2" xfId="23646" xr:uid="{9EC375A8-114D-4E66-B358-3471CBF315A2}"/>
    <cellStyle name="Normal 12 2 2 8 2 3 2 2 2" xfId="28763" xr:uid="{BCDD0C80-DBA4-4D9A-B75A-1A3D6B4F9170}"/>
    <cellStyle name="Normal 12 2 2 8 2 3 2 3" xfId="28764" xr:uid="{EF39A6D8-A119-4AFF-84FC-AB04CAB43519}"/>
    <cellStyle name="Normal 12 2 2 8 2 3 3" xfId="18156" xr:uid="{72BFD493-9F6B-4927-BF67-476287B9E843}"/>
    <cellStyle name="Normal 12 2 2 8 2 3 3 2" xfId="28765" xr:uid="{428B55FA-DB3B-4BCE-9B1E-ABB0FC348582}"/>
    <cellStyle name="Normal 12 2 2 8 2 3 4" xfId="28766" xr:uid="{B5CAF493-1782-47C6-8224-967E04EE6290}"/>
    <cellStyle name="Normal 12 2 2 8 2 4" xfId="12666" xr:uid="{2E947F93-D928-40BA-9EE0-EFD4799ADE0B}"/>
    <cellStyle name="Normal 12 2 2 8 2 4 2" xfId="25476" xr:uid="{D2905A7A-C87B-4724-A1FA-0939F883AE45}"/>
    <cellStyle name="Normal 12 2 2 8 2 4 2 2" xfId="28767" xr:uid="{62F98309-7208-4DAD-897C-F6D93D8825ED}"/>
    <cellStyle name="Normal 12 2 2 8 2 4 3" xfId="28768" xr:uid="{91DE2710-A6F5-4BF0-BF92-3971BE196C4F}"/>
    <cellStyle name="Normal 12 2 2 8 2 5" xfId="7176" xr:uid="{7CD8E4F5-7EE0-42D1-BAD5-9050AE08DDDD}"/>
    <cellStyle name="Normal 12 2 2 8 2 5 2" xfId="19986" xr:uid="{14FEB457-0771-4BAA-8318-1192AD1F2504}"/>
    <cellStyle name="Normal 12 2 2 8 2 5 2 2" xfId="28769" xr:uid="{A0E74516-CB9E-40FF-AE2C-9A4F99871036}"/>
    <cellStyle name="Normal 12 2 2 8 2 5 3" xfId="28770" xr:uid="{C8CEFC44-67D6-47AD-8037-ED06611E2D5F}"/>
    <cellStyle name="Normal 12 2 2 8 2 6" xfId="14496" xr:uid="{DBCB505C-A318-4F74-A454-2EB7BCF8D275}"/>
    <cellStyle name="Normal 12 2 2 8 2 6 2" xfId="28771" xr:uid="{6BDBD28B-ED24-4FA8-A2E9-FBD6C8BB2561}"/>
    <cellStyle name="Normal 12 2 2 8 2 7" xfId="28772" xr:uid="{5F189455-DFC8-4365-903D-74865D12D7B3}"/>
    <cellStyle name="Normal 12 2 2 8 3" xfId="2622" xr:uid="{025888D1-405C-4F70-B62E-D4BD91BB6353}"/>
    <cellStyle name="Normal 12 2 2 8 3 2" xfId="8112" xr:uid="{A95F7F75-C94A-41B3-9754-41EA81D55BD9}"/>
    <cellStyle name="Normal 12 2 2 8 3 2 2" xfId="20922" xr:uid="{8553360B-25A9-4A48-A3B1-8FD4334B2775}"/>
    <cellStyle name="Normal 12 2 2 8 3 2 2 2" xfId="28773" xr:uid="{77008E5D-CCCB-43F4-8BD1-E92B03EFBB6F}"/>
    <cellStyle name="Normal 12 2 2 8 3 2 3" xfId="28774" xr:uid="{6EC507BA-7DC3-4684-A7C2-77A7A062F332}"/>
    <cellStyle name="Normal 12 2 2 8 3 3" xfId="15432" xr:uid="{15732F16-DE7F-49A4-9E22-0A129D0284A0}"/>
    <cellStyle name="Normal 12 2 2 8 3 3 2" xfId="28775" xr:uid="{492855F6-7C24-4AB5-BA89-77F6B56421E3}"/>
    <cellStyle name="Normal 12 2 2 8 3 4" xfId="28776" xr:uid="{61489CB3-D319-4247-BD87-06AEA6675060}"/>
    <cellStyle name="Normal 12 2 2 8 4" xfId="4452" xr:uid="{D2BAC410-010C-4927-AA23-7D4C42D5AFEB}"/>
    <cellStyle name="Normal 12 2 2 8 4 2" xfId="9942" xr:uid="{C02A4A33-AB51-46CF-94F3-C823EB41F096}"/>
    <cellStyle name="Normal 12 2 2 8 4 2 2" xfId="22752" xr:uid="{8E42CA7D-A6CF-44A9-8A9D-7D611628EA86}"/>
    <cellStyle name="Normal 12 2 2 8 4 2 2 2" xfId="28777" xr:uid="{33FFA169-7EF9-4943-8C59-733A05C71E0A}"/>
    <cellStyle name="Normal 12 2 2 8 4 2 3" xfId="28778" xr:uid="{080AD815-1306-4AA4-9752-BD90A3D755B0}"/>
    <cellStyle name="Normal 12 2 2 8 4 3" xfId="17262" xr:uid="{2F9E8C7A-37F6-4758-BA2E-3E7A453D04F5}"/>
    <cellStyle name="Normal 12 2 2 8 4 3 2" xfId="28779" xr:uid="{D38048D5-B67A-43B0-B68E-7A6D1142895D}"/>
    <cellStyle name="Normal 12 2 2 8 4 4" xfId="28780" xr:uid="{741285C5-D21A-46F3-9E03-C02B4051BCFD}"/>
    <cellStyle name="Normal 12 2 2 8 5" xfId="11772" xr:uid="{E22A9743-FF99-4232-B616-7BBDF0B5484C}"/>
    <cellStyle name="Normal 12 2 2 8 5 2" xfId="24582" xr:uid="{213476CF-45BF-4C86-A016-FBB2B99B90F7}"/>
    <cellStyle name="Normal 12 2 2 8 5 2 2" xfId="28781" xr:uid="{B4FD468F-81C4-42DE-96DE-BCC76CBB150E}"/>
    <cellStyle name="Normal 12 2 2 8 5 3" xfId="28782" xr:uid="{9AEAD9EF-B6C4-45CB-841A-9E0D1405EF7C}"/>
    <cellStyle name="Normal 12 2 2 8 6" xfId="6282" xr:uid="{FD96AC99-A70A-42AE-B034-5EC91CD63A95}"/>
    <cellStyle name="Normal 12 2 2 8 6 2" xfId="19092" xr:uid="{42941B74-322E-4C10-BCA8-B4E20C0B6715}"/>
    <cellStyle name="Normal 12 2 2 8 6 2 2" xfId="28783" xr:uid="{D231589E-B374-4BC1-B89C-94C9FD2DED77}"/>
    <cellStyle name="Normal 12 2 2 8 6 3" xfId="28784" xr:uid="{71CEDB66-1540-488D-8926-583977AE885D}"/>
    <cellStyle name="Normal 12 2 2 8 7" xfId="13602" xr:uid="{4AA91434-C8ED-4C7E-9B18-544F9728199F}"/>
    <cellStyle name="Normal 12 2 2 8 7 2" xfId="28785" xr:uid="{30A15FD5-B5B7-4BC3-B3DF-CE23C27FC767}"/>
    <cellStyle name="Normal 12 2 2 8 8" xfId="28786" xr:uid="{C63E057E-7C42-4461-AE96-B3F0E70D1CDC}"/>
    <cellStyle name="Normal 12 2 2 9" xfId="1192" xr:uid="{1044BD0C-81EB-456E-AF47-065114661E7B}"/>
    <cellStyle name="Normal 12 2 2 9 2" xfId="3022" xr:uid="{5B0DF136-39C9-4B50-BF9A-DFB1B46BFB80}"/>
    <cellStyle name="Normal 12 2 2 9 2 2" xfId="8512" xr:uid="{AFC3988E-D0B5-48F9-AC4A-42AFDEDCF47A}"/>
    <cellStyle name="Normal 12 2 2 9 2 2 2" xfId="21322" xr:uid="{247EE4AC-2620-4C20-BFE5-C137E340F734}"/>
    <cellStyle name="Normal 12 2 2 9 2 2 2 2" xfId="28787" xr:uid="{9781ADF1-A0B0-45E5-AEA8-8FA328B172CD}"/>
    <cellStyle name="Normal 12 2 2 9 2 2 3" xfId="28788" xr:uid="{C03E9A5F-8E29-4DA8-A9D3-7FA75F8FE69C}"/>
    <cellStyle name="Normal 12 2 2 9 2 3" xfId="15832" xr:uid="{39C92425-E674-4EE0-9EE0-A5B884A879A5}"/>
    <cellStyle name="Normal 12 2 2 9 2 3 2" xfId="28789" xr:uid="{ADC66546-8A86-4459-8916-0D17B2B7D1FC}"/>
    <cellStyle name="Normal 12 2 2 9 2 4" xfId="28790" xr:uid="{5D5B7D51-066A-4E1F-A821-98083A1EF47A}"/>
    <cellStyle name="Normal 12 2 2 9 3" xfId="4852" xr:uid="{F468D350-B609-4BE6-B6AC-3136C4A9FE5C}"/>
    <cellStyle name="Normal 12 2 2 9 3 2" xfId="10342" xr:uid="{08927A6A-76C5-4961-BC6D-1B13BE0BF1F1}"/>
    <cellStyle name="Normal 12 2 2 9 3 2 2" xfId="23152" xr:uid="{B6DE0F1D-37BA-421A-9358-AC7AC4DD94A6}"/>
    <cellStyle name="Normal 12 2 2 9 3 2 2 2" xfId="28791" xr:uid="{C484DC84-ED67-49F0-B6AC-E4FBE03D7E44}"/>
    <cellStyle name="Normal 12 2 2 9 3 2 3" xfId="28792" xr:uid="{03FEB26D-07B2-4ED7-934B-B9F464ACC22D}"/>
    <cellStyle name="Normal 12 2 2 9 3 3" xfId="17662" xr:uid="{AB7EB3D8-FCDB-4F86-B864-5E0F31B2BCF4}"/>
    <cellStyle name="Normal 12 2 2 9 3 3 2" xfId="28793" xr:uid="{069313F5-FD97-4C6E-ADE8-74D95B7C22BC}"/>
    <cellStyle name="Normal 12 2 2 9 3 4" xfId="28794" xr:uid="{DCD76321-31B4-46BB-850B-401DE3E78377}"/>
    <cellStyle name="Normal 12 2 2 9 4" xfId="12172" xr:uid="{57BEDA06-235A-40AE-B54C-A50C4EB4F546}"/>
    <cellStyle name="Normal 12 2 2 9 4 2" xfId="24982" xr:uid="{B45C4B71-82E4-4D7A-AFEF-27C2C7786B25}"/>
    <cellStyle name="Normal 12 2 2 9 4 2 2" xfId="28795" xr:uid="{3F45A6E5-2522-478B-B03A-8D6E528B3F41}"/>
    <cellStyle name="Normal 12 2 2 9 4 3" xfId="28796" xr:uid="{76669634-55E6-4F03-A256-BE4E8AD849F4}"/>
    <cellStyle name="Normal 12 2 2 9 5" xfId="6682" xr:uid="{AB60E517-3708-4E69-83D4-FCD5207E7A12}"/>
    <cellStyle name="Normal 12 2 2 9 5 2" xfId="19492" xr:uid="{38C9E20D-3DEF-4B7C-A3C6-7FC6C02D977B}"/>
    <cellStyle name="Normal 12 2 2 9 5 2 2" xfId="28797" xr:uid="{74222D02-A923-4E89-99FD-667F9569A464}"/>
    <cellStyle name="Normal 12 2 2 9 5 3" xfId="28798" xr:uid="{8E2F4881-2AB0-4F05-B3B0-901786855E37}"/>
    <cellStyle name="Normal 12 2 2 9 6" xfId="14002" xr:uid="{AE5220AE-D2DB-4C50-B51E-BC51DC22FEB2}"/>
    <cellStyle name="Normal 12 2 2 9 6 2" xfId="28799" xr:uid="{4B79D0A7-B102-4FE7-A074-3925D15D3458}"/>
    <cellStyle name="Normal 12 2 2 9 7" xfId="28800" xr:uid="{1DA6F166-4191-47A5-9812-F948E011E5B7}"/>
    <cellStyle name="Normal 12 2 3" xfId="255" xr:uid="{4BDD1F9D-6C3C-4097-8EAF-E8451CF87F45}"/>
    <cellStyle name="Normal 12 2 3 10" xfId="2133" xr:uid="{D514D2D7-2EB0-46C0-BFD8-8C3E5D891557}"/>
    <cellStyle name="Normal 12 2 3 10 2" xfId="7623" xr:uid="{75E94651-BC87-4B5E-AFC7-1ABCE70CCA17}"/>
    <cellStyle name="Normal 12 2 3 10 2 2" xfId="20433" xr:uid="{DAE0B872-FBC0-459C-A1BF-50E9E03D0B5A}"/>
    <cellStyle name="Normal 12 2 3 10 2 2 2" xfId="28801" xr:uid="{4B92F4ED-77D1-4733-ADBA-BC4D3C4533D3}"/>
    <cellStyle name="Normal 12 2 3 10 2 3" xfId="28802" xr:uid="{85EA5CE4-6C88-4696-8E2E-43DE3266C313}"/>
    <cellStyle name="Normal 12 2 3 10 3" xfId="14943" xr:uid="{A023B826-FF27-49DE-9392-06F45377362F}"/>
    <cellStyle name="Normal 12 2 3 10 3 2" xfId="28803" xr:uid="{F5204EDE-936F-428A-BBC4-92FDC14C178D}"/>
    <cellStyle name="Normal 12 2 3 10 4" xfId="28804" xr:uid="{6043C135-BA58-4986-967E-4D666EE20F45}"/>
    <cellStyle name="Normal 12 2 3 11" xfId="3963" xr:uid="{421E3506-1C78-4F42-AA03-7D23DCFC9B69}"/>
    <cellStyle name="Normal 12 2 3 11 2" xfId="9453" xr:uid="{813E2E9F-57E1-4F60-8C32-22A43E79FA3C}"/>
    <cellStyle name="Normal 12 2 3 11 2 2" xfId="22263" xr:uid="{296D57BD-630E-4279-A279-AF9C5EE55F07}"/>
    <cellStyle name="Normal 12 2 3 11 2 2 2" xfId="28805" xr:uid="{465C53C0-E5FE-48BE-8061-38C2D5132B86}"/>
    <cellStyle name="Normal 12 2 3 11 2 3" xfId="28806" xr:uid="{AE800BD2-1A21-4E01-BAE2-1489FA8F7AF2}"/>
    <cellStyle name="Normal 12 2 3 11 3" xfId="16773" xr:uid="{EA3FFBDB-A93D-4B6F-8B16-7B277BC7173A}"/>
    <cellStyle name="Normal 12 2 3 11 3 2" xfId="28807" xr:uid="{10C31AB8-B3E2-4653-8575-61481B03652E}"/>
    <cellStyle name="Normal 12 2 3 11 4" xfId="28808" xr:uid="{CE7A7BB5-7277-4727-90EE-B7BFFA09DE9D}"/>
    <cellStyle name="Normal 12 2 3 12" xfId="11283" xr:uid="{CF49C023-97DE-435F-A78B-676840F71451}"/>
    <cellStyle name="Normal 12 2 3 12 2" xfId="24093" xr:uid="{C9269E80-98CE-40B6-B016-9E2AC4CDFC9C}"/>
    <cellStyle name="Normal 12 2 3 12 2 2" xfId="28809" xr:uid="{EC9A7C23-07EC-4D6D-A03D-4D2971047BB5}"/>
    <cellStyle name="Normal 12 2 3 12 3" xfId="28810" xr:uid="{4BB99245-EAA4-4FF7-BA6A-67CC61DB690C}"/>
    <cellStyle name="Normal 12 2 3 13" xfId="5793" xr:uid="{EACBF0D1-B70B-4260-B0B1-4000ECAEDEDE}"/>
    <cellStyle name="Normal 12 2 3 13 2" xfId="18603" xr:uid="{C1387886-F078-4350-BB93-D67D2A5DC5B7}"/>
    <cellStyle name="Normal 12 2 3 13 2 2" xfId="28811" xr:uid="{E5046B05-3EBE-4E56-814B-A6A21CA41299}"/>
    <cellStyle name="Normal 12 2 3 13 3" xfId="28812" xr:uid="{01785B9B-505C-4368-A6CF-167174A1C6F7}"/>
    <cellStyle name="Normal 12 2 3 14" xfId="13113" xr:uid="{708076AA-2891-4BF2-BAA9-8DD75B864471}"/>
    <cellStyle name="Normal 12 2 3 14 2" xfId="28813" xr:uid="{5436A3A5-ADC7-4F8F-9488-B013E53A1E74}"/>
    <cellStyle name="Normal 12 2 3 15" xfId="28814" xr:uid="{BF487301-6008-472D-AD9B-91CFE64A63F7}"/>
    <cellStyle name="Normal 12 2 3 2" xfId="275" xr:uid="{E83285A6-90C3-4C2E-9377-0D112A7DF4E0}"/>
    <cellStyle name="Normal 12 2 3 2 10" xfId="3983" xr:uid="{F51E2D3A-0ADC-4431-8840-51B422A78AF9}"/>
    <cellStyle name="Normal 12 2 3 2 10 2" xfId="9473" xr:uid="{16160155-72F4-49D2-80E8-DC21F29C3772}"/>
    <cellStyle name="Normal 12 2 3 2 10 2 2" xfId="22283" xr:uid="{F2E9A196-7AD5-461B-A1BD-DF13FBAE89E2}"/>
    <cellStyle name="Normal 12 2 3 2 10 2 2 2" xfId="28815" xr:uid="{2B1EC136-4401-4875-A268-27C49C223046}"/>
    <cellStyle name="Normal 12 2 3 2 10 2 3" xfId="28816" xr:uid="{05AA1974-5AE1-43CA-89B1-C9B88F8D0F1A}"/>
    <cellStyle name="Normal 12 2 3 2 10 3" xfId="16793" xr:uid="{B458C775-BBB8-4E57-B1FA-A6114B7A62A5}"/>
    <cellStyle name="Normal 12 2 3 2 10 3 2" xfId="28817" xr:uid="{19547805-2450-4F54-AB82-AAFF5113BBFE}"/>
    <cellStyle name="Normal 12 2 3 2 10 4" xfId="28818" xr:uid="{BB17DEB8-CCE8-4C21-8C6B-961E5BC43719}"/>
    <cellStyle name="Normal 12 2 3 2 11" xfId="11303" xr:uid="{A908421B-E7DF-4F1E-ADA1-46425FB3CF18}"/>
    <cellStyle name="Normal 12 2 3 2 11 2" xfId="24113" xr:uid="{90ACE220-B59F-4D55-B809-D6A967E208CA}"/>
    <cellStyle name="Normal 12 2 3 2 11 2 2" xfId="28819" xr:uid="{C625858C-A550-427E-85F7-38DB93CFB0C0}"/>
    <cellStyle name="Normal 12 2 3 2 11 3" xfId="28820" xr:uid="{C83C0D50-45B2-4103-B502-75BC234DAD24}"/>
    <cellStyle name="Normal 12 2 3 2 12" xfId="5813" xr:uid="{549E679C-7457-454B-BF35-96C0A8F7DFE3}"/>
    <cellStyle name="Normal 12 2 3 2 12 2" xfId="18623" xr:uid="{826FB373-0EF1-4740-9B45-C3504BFBD240}"/>
    <cellStyle name="Normal 12 2 3 2 12 2 2" xfId="28821" xr:uid="{E44E73FC-E957-4343-87B4-0E7C120E63A4}"/>
    <cellStyle name="Normal 12 2 3 2 12 3" xfId="28822" xr:uid="{825F08BF-D675-496B-A0B8-B575FA2EF683}"/>
    <cellStyle name="Normal 12 2 3 2 13" xfId="13133" xr:uid="{93AB4ECE-D5CB-4422-BB8B-2672CDEB031E}"/>
    <cellStyle name="Normal 12 2 3 2 13 2" xfId="28823" xr:uid="{1B88C69C-35B3-40C9-8E1A-6CD9B61A3FC2}"/>
    <cellStyle name="Normal 12 2 3 2 14" xfId="28824" xr:uid="{D99E8D7F-1623-4C7E-B1B7-1F62C5F59822}"/>
    <cellStyle name="Normal 12 2 3 2 2" xfId="362" xr:uid="{CD72DCE0-DF71-437F-AB5F-8CCE44F374DA}"/>
    <cellStyle name="Normal 12 2 3 2 2 10" xfId="5854" xr:uid="{96A2C39B-8348-4056-9FEA-EFABE44D3936}"/>
    <cellStyle name="Normal 12 2 3 2 2 10 2" xfId="18664" xr:uid="{3624EDB1-9E1C-4910-942B-2398A221B66C}"/>
    <cellStyle name="Normal 12 2 3 2 2 10 2 2" xfId="28825" xr:uid="{FAD62041-C2AB-4E60-9405-9581AC66B0F0}"/>
    <cellStyle name="Normal 12 2 3 2 2 10 3" xfId="28826" xr:uid="{BB9DEB40-4708-4A52-B6B7-593275B5ABB8}"/>
    <cellStyle name="Normal 12 2 3 2 2 11" xfId="13174" xr:uid="{98997EA6-C040-4B95-B2E2-B85E88EB3BD4}"/>
    <cellStyle name="Normal 12 2 3 2 2 11 2" xfId="28827" xr:uid="{C10FA23D-60C1-4A62-A942-F1BA02772E27}"/>
    <cellStyle name="Normal 12 2 3 2 2 12" xfId="28828" xr:uid="{8AF729A4-09B1-444D-A1B8-2CF15AC0D46B}"/>
    <cellStyle name="Normal 12 2 3 2 2 2" xfId="591" xr:uid="{88002458-DC7F-4BB0-BAB9-E75FD8628AB4}"/>
    <cellStyle name="Normal 12 2 3 2 2 2 2" xfId="990" xr:uid="{49027F62-923C-4F5B-BA69-3762EC958D57}"/>
    <cellStyle name="Normal 12 2 3 2 2 2 2 2" xfId="1885" xr:uid="{124E759A-3D1F-42E1-9C6F-03797B093050}"/>
    <cellStyle name="Normal 12 2 3 2 2 2 2 2 2" xfId="3715" xr:uid="{D74EFD66-CCF1-4977-BABD-A4C6B197284A}"/>
    <cellStyle name="Normal 12 2 3 2 2 2 2 2 2 2" xfId="9205" xr:uid="{D34E54DF-AE90-43DE-B9A3-C69A2E9C5037}"/>
    <cellStyle name="Normal 12 2 3 2 2 2 2 2 2 2 2" xfId="22015" xr:uid="{615A697B-E4CD-49E3-9948-D024F68CD287}"/>
    <cellStyle name="Normal 12 2 3 2 2 2 2 2 2 2 2 2" xfId="28829" xr:uid="{525C51F3-A082-47CC-A038-80820D2B0652}"/>
    <cellStyle name="Normal 12 2 3 2 2 2 2 2 2 2 3" xfId="28830" xr:uid="{657F1BF6-9A1A-470D-BFCF-9AD1DBBAC430}"/>
    <cellStyle name="Normal 12 2 3 2 2 2 2 2 2 3" xfId="16525" xr:uid="{43DEE9DC-7FE7-454E-B197-6184969BF328}"/>
    <cellStyle name="Normal 12 2 3 2 2 2 2 2 2 3 2" xfId="28831" xr:uid="{03E03A25-FFF6-4F30-8BFF-9F8956B7C26C}"/>
    <cellStyle name="Normal 12 2 3 2 2 2 2 2 2 4" xfId="28832" xr:uid="{E1E98E07-9959-43D6-B76D-414FCE191C3A}"/>
    <cellStyle name="Normal 12 2 3 2 2 2 2 2 3" xfId="5545" xr:uid="{52F3CC7D-E528-449A-AE11-BADFFF28DA1A}"/>
    <cellStyle name="Normal 12 2 3 2 2 2 2 2 3 2" xfId="11035" xr:uid="{B8CBF4D1-EA9A-4B8E-9E66-7D4B9E209E1F}"/>
    <cellStyle name="Normal 12 2 3 2 2 2 2 2 3 2 2" xfId="23845" xr:uid="{97788563-FF15-4B3D-8218-A4465D3636F3}"/>
    <cellStyle name="Normal 12 2 3 2 2 2 2 2 3 2 2 2" xfId="28833" xr:uid="{32079349-3F08-4E95-A6C4-BE600252719E}"/>
    <cellStyle name="Normal 12 2 3 2 2 2 2 2 3 2 3" xfId="28834" xr:uid="{88F0069E-34EC-44A7-81B1-257C7717E7FF}"/>
    <cellStyle name="Normal 12 2 3 2 2 2 2 2 3 3" xfId="18355" xr:uid="{EE91C2C6-BF95-4FEE-A59B-F94255BA40E6}"/>
    <cellStyle name="Normal 12 2 3 2 2 2 2 2 3 3 2" xfId="28835" xr:uid="{A6AA1A5A-3FD9-4315-9D78-6881FAF998B0}"/>
    <cellStyle name="Normal 12 2 3 2 2 2 2 2 3 4" xfId="28836" xr:uid="{BABCDF10-EA78-40BF-8F0D-B0B84F99873E}"/>
    <cellStyle name="Normal 12 2 3 2 2 2 2 2 4" xfId="12865" xr:uid="{737E4DCA-7ED9-477A-A73D-7E73A62115DD}"/>
    <cellStyle name="Normal 12 2 3 2 2 2 2 2 4 2" xfId="25675" xr:uid="{B50A7057-70D8-40EC-8CA2-87DB7A966C9E}"/>
    <cellStyle name="Normal 12 2 3 2 2 2 2 2 4 2 2" xfId="28837" xr:uid="{747EA3D9-1F11-4557-B8B8-04838F95005F}"/>
    <cellStyle name="Normal 12 2 3 2 2 2 2 2 4 3" xfId="28838" xr:uid="{A9160F71-E61E-406C-AFED-70BC8AD3F0DD}"/>
    <cellStyle name="Normal 12 2 3 2 2 2 2 2 5" xfId="7375" xr:uid="{E0806B93-B8FD-475A-994C-C27FFD2351F7}"/>
    <cellStyle name="Normal 12 2 3 2 2 2 2 2 5 2" xfId="20185" xr:uid="{242B1282-0940-406C-B21C-CACCC3081CA5}"/>
    <cellStyle name="Normal 12 2 3 2 2 2 2 2 5 2 2" xfId="28839" xr:uid="{00D3A235-B087-45BE-86A1-3ADF1E9B58CA}"/>
    <cellStyle name="Normal 12 2 3 2 2 2 2 2 5 3" xfId="28840" xr:uid="{83BFFB69-0DA2-4D03-A039-485827719402}"/>
    <cellStyle name="Normal 12 2 3 2 2 2 2 2 6" xfId="14695" xr:uid="{A18E6EE1-227B-4099-BBA8-C905A0DDF3DB}"/>
    <cellStyle name="Normal 12 2 3 2 2 2 2 2 6 2" xfId="28841" xr:uid="{AF1FA767-805A-488B-B1DA-789A3CC3716A}"/>
    <cellStyle name="Normal 12 2 3 2 2 2 2 2 7" xfId="28842" xr:uid="{113733D5-BA48-44FF-A7CC-0FA30C9314B9}"/>
    <cellStyle name="Normal 12 2 3 2 2 2 2 3" xfId="2821" xr:uid="{91B35B8E-7322-48A7-855B-04E27332209D}"/>
    <cellStyle name="Normal 12 2 3 2 2 2 2 3 2" xfId="8311" xr:uid="{813BEDD4-C2C7-41D1-A240-A274B79A1750}"/>
    <cellStyle name="Normal 12 2 3 2 2 2 2 3 2 2" xfId="21121" xr:uid="{ED400904-8F00-4084-B6E8-271586BAA5A1}"/>
    <cellStyle name="Normal 12 2 3 2 2 2 2 3 2 2 2" xfId="28843" xr:uid="{A6664FFC-08CB-45C0-9A51-2D7B54798A18}"/>
    <cellStyle name="Normal 12 2 3 2 2 2 2 3 2 3" xfId="28844" xr:uid="{B6E7722B-32F8-4F27-8497-01AC2CA7B09C}"/>
    <cellStyle name="Normal 12 2 3 2 2 2 2 3 3" xfId="15631" xr:uid="{86172D4A-2339-4150-8FF6-CEE8BE085F80}"/>
    <cellStyle name="Normal 12 2 3 2 2 2 2 3 3 2" xfId="28845" xr:uid="{66DBC421-A578-496A-B41C-C29506FF12E9}"/>
    <cellStyle name="Normal 12 2 3 2 2 2 2 3 4" xfId="28846" xr:uid="{8E80E48B-3A25-4452-BC7D-01B16D49614D}"/>
    <cellStyle name="Normal 12 2 3 2 2 2 2 4" xfId="4651" xr:uid="{E22B1202-8C0A-4E04-9CC5-370FB3289B36}"/>
    <cellStyle name="Normal 12 2 3 2 2 2 2 4 2" xfId="10141" xr:uid="{2D3E9B2B-6AF7-412E-91AA-EA90A166F9C0}"/>
    <cellStyle name="Normal 12 2 3 2 2 2 2 4 2 2" xfId="22951" xr:uid="{2F5002D8-99B9-4093-A680-E6054C7C636C}"/>
    <cellStyle name="Normal 12 2 3 2 2 2 2 4 2 2 2" xfId="28847" xr:uid="{C7D3376C-9591-415F-89CA-85ED80D3DF31}"/>
    <cellStyle name="Normal 12 2 3 2 2 2 2 4 2 3" xfId="28848" xr:uid="{D3EB1DB3-089C-438F-9567-0CB1EA7A23D5}"/>
    <cellStyle name="Normal 12 2 3 2 2 2 2 4 3" xfId="17461" xr:uid="{68E5A67E-DC5A-40EA-A614-D7708564FBE9}"/>
    <cellStyle name="Normal 12 2 3 2 2 2 2 4 3 2" xfId="28849" xr:uid="{64B040D6-4048-4FEA-A1A8-22EA7A687CF5}"/>
    <cellStyle name="Normal 12 2 3 2 2 2 2 4 4" xfId="28850" xr:uid="{E815CA2F-A1DC-4440-B6B8-E4F2ED686AAC}"/>
    <cellStyle name="Normal 12 2 3 2 2 2 2 5" xfId="11971" xr:uid="{24087966-6EC2-4497-BC39-52233A527DE8}"/>
    <cellStyle name="Normal 12 2 3 2 2 2 2 5 2" xfId="24781" xr:uid="{B46CD926-A17C-4115-A7D4-12DD795B6350}"/>
    <cellStyle name="Normal 12 2 3 2 2 2 2 5 2 2" xfId="28851" xr:uid="{685C308A-CD27-4CEE-BED9-9E054BFC8D0E}"/>
    <cellStyle name="Normal 12 2 3 2 2 2 2 5 3" xfId="28852" xr:uid="{B4E90873-4E9E-41FB-ADAA-06E60F7C040E}"/>
    <cellStyle name="Normal 12 2 3 2 2 2 2 6" xfId="6481" xr:uid="{A8B8E6CD-AED3-4BC5-B55C-3BAD0FFC8507}"/>
    <cellStyle name="Normal 12 2 3 2 2 2 2 6 2" xfId="19291" xr:uid="{EC6DB27D-3FE8-444E-A0FC-C2B1E53BE6A8}"/>
    <cellStyle name="Normal 12 2 3 2 2 2 2 6 2 2" xfId="28853" xr:uid="{0FCD8BAF-1552-4AA8-A46B-1BE40DC2D5A7}"/>
    <cellStyle name="Normal 12 2 3 2 2 2 2 6 3" xfId="28854" xr:uid="{CA465240-598B-4DFF-956E-B30BF26D5D22}"/>
    <cellStyle name="Normal 12 2 3 2 2 2 2 7" xfId="13801" xr:uid="{85368594-4F18-4D5D-BE4F-6555D9152D6D}"/>
    <cellStyle name="Normal 12 2 3 2 2 2 2 7 2" xfId="28855" xr:uid="{A5744CD5-3FC0-444E-AD32-126A43041C37}"/>
    <cellStyle name="Normal 12 2 3 2 2 2 2 8" xfId="28856" xr:uid="{77FAA336-57C9-431A-9464-D5A95B65B6B2}"/>
    <cellStyle name="Normal 12 2 3 2 2 2 3" xfId="1486" xr:uid="{D25D289F-CD7C-44A1-859C-7C59E69CC95E}"/>
    <cellStyle name="Normal 12 2 3 2 2 2 3 2" xfId="3316" xr:uid="{06731866-97AC-4421-A650-89D158F19D89}"/>
    <cellStyle name="Normal 12 2 3 2 2 2 3 2 2" xfId="8806" xr:uid="{C493F97A-7564-4062-9BB7-9B8B46EB341D}"/>
    <cellStyle name="Normal 12 2 3 2 2 2 3 2 2 2" xfId="21616" xr:uid="{6E210EF1-E8A7-41C9-8045-1482D7CDBB7E}"/>
    <cellStyle name="Normal 12 2 3 2 2 2 3 2 2 2 2" xfId="28857" xr:uid="{7337D3EC-42EA-4303-B0EF-79A82713BAF1}"/>
    <cellStyle name="Normal 12 2 3 2 2 2 3 2 2 3" xfId="28858" xr:uid="{7981A219-3DD8-4A7D-9520-6D218A6C404C}"/>
    <cellStyle name="Normal 12 2 3 2 2 2 3 2 3" xfId="16126" xr:uid="{93D300B0-FAEC-4DE3-B8D4-013192FF18FE}"/>
    <cellStyle name="Normal 12 2 3 2 2 2 3 2 3 2" xfId="28859" xr:uid="{29558428-A577-4976-A62C-47F7F5E1FBE2}"/>
    <cellStyle name="Normal 12 2 3 2 2 2 3 2 4" xfId="28860" xr:uid="{F5C45379-A4E8-45CE-8582-92AB986BF974}"/>
    <cellStyle name="Normal 12 2 3 2 2 2 3 3" xfId="5146" xr:uid="{52DBF5F6-738E-4803-A086-0D10BBC7FCDE}"/>
    <cellStyle name="Normal 12 2 3 2 2 2 3 3 2" xfId="10636" xr:uid="{1C42FA8A-0D51-404F-ABDB-217A55280033}"/>
    <cellStyle name="Normal 12 2 3 2 2 2 3 3 2 2" xfId="23446" xr:uid="{D5749CF7-19BD-493B-8254-D46B4B95574A}"/>
    <cellStyle name="Normal 12 2 3 2 2 2 3 3 2 2 2" xfId="28861" xr:uid="{3E07B507-69DC-419C-81EE-D3F27FE3EFCE}"/>
    <cellStyle name="Normal 12 2 3 2 2 2 3 3 2 3" xfId="28862" xr:uid="{53CA3E5C-6224-4D93-AFC6-8624611C5A46}"/>
    <cellStyle name="Normal 12 2 3 2 2 2 3 3 3" xfId="17956" xr:uid="{3359277E-2C95-4F86-8D9C-D89E7DEE8F4F}"/>
    <cellStyle name="Normal 12 2 3 2 2 2 3 3 3 2" xfId="28863" xr:uid="{2D4C66C9-341B-4CA8-8CDF-2E18757A54C1}"/>
    <cellStyle name="Normal 12 2 3 2 2 2 3 3 4" xfId="28864" xr:uid="{16E191A5-D754-4887-BCBB-B3315000FC27}"/>
    <cellStyle name="Normal 12 2 3 2 2 2 3 4" xfId="12466" xr:uid="{C83A6889-DB88-4859-A10D-0408B1023DA3}"/>
    <cellStyle name="Normal 12 2 3 2 2 2 3 4 2" xfId="25276" xr:uid="{E84C0F98-1DC9-43B5-A86D-D83F9B955824}"/>
    <cellStyle name="Normal 12 2 3 2 2 2 3 4 2 2" xfId="28865" xr:uid="{778DCB3F-018F-4AAB-B16E-B9A9050E9EAD}"/>
    <cellStyle name="Normal 12 2 3 2 2 2 3 4 3" xfId="28866" xr:uid="{5199D7B8-9216-43C6-9E60-60E486EA644B}"/>
    <cellStyle name="Normal 12 2 3 2 2 2 3 5" xfId="6976" xr:uid="{49233254-0C46-4F8A-94AA-6D53EA5D6D42}"/>
    <cellStyle name="Normal 12 2 3 2 2 2 3 5 2" xfId="19786" xr:uid="{4AEE247D-EE7A-494B-87EA-544D380FE7DC}"/>
    <cellStyle name="Normal 12 2 3 2 2 2 3 5 2 2" xfId="28867" xr:uid="{52F59335-80E0-40B8-8825-961C82B68985}"/>
    <cellStyle name="Normal 12 2 3 2 2 2 3 5 3" xfId="28868" xr:uid="{287EBF2E-0697-4DEC-B058-1A1C5CBE99BF}"/>
    <cellStyle name="Normal 12 2 3 2 2 2 3 6" xfId="14296" xr:uid="{D946808D-DC31-40B9-A418-0F0E337F3932}"/>
    <cellStyle name="Normal 12 2 3 2 2 2 3 6 2" xfId="28869" xr:uid="{9B3BD46C-2B8E-416A-9B51-0823A8AC0ED2}"/>
    <cellStyle name="Normal 12 2 3 2 2 2 3 7" xfId="28870" xr:uid="{9859B284-1626-4600-A8E9-AE66377FB3B7}"/>
    <cellStyle name="Normal 12 2 3 2 2 2 4" xfId="2422" xr:uid="{2144C1EE-709C-4F83-A96B-649575FD438B}"/>
    <cellStyle name="Normal 12 2 3 2 2 2 4 2" xfId="7912" xr:uid="{4905CCE3-28C3-4816-98A1-73BD11CA0FC7}"/>
    <cellStyle name="Normal 12 2 3 2 2 2 4 2 2" xfId="20722" xr:uid="{48A64C63-BA21-4D18-9381-C40C389533FE}"/>
    <cellStyle name="Normal 12 2 3 2 2 2 4 2 2 2" xfId="28871" xr:uid="{146B7E96-0B13-4FD2-AAE7-351E99E26E93}"/>
    <cellStyle name="Normal 12 2 3 2 2 2 4 2 3" xfId="28872" xr:uid="{97FF2AA6-62AC-4185-8E63-0037B4386748}"/>
    <cellStyle name="Normal 12 2 3 2 2 2 4 3" xfId="15232" xr:uid="{EEC461BE-F4C1-4294-B0FC-3069632D3D64}"/>
    <cellStyle name="Normal 12 2 3 2 2 2 4 3 2" xfId="28873" xr:uid="{FD4BF707-BF25-44F3-91E4-00657092F0C1}"/>
    <cellStyle name="Normal 12 2 3 2 2 2 4 4" xfId="28874" xr:uid="{69F0268C-1569-4DE0-8C3D-5F80CC456B2D}"/>
    <cellStyle name="Normal 12 2 3 2 2 2 5" xfId="4252" xr:uid="{1F1D72DF-CB21-49AC-BA95-2B5C064BA2CB}"/>
    <cellStyle name="Normal 12 2 3 2 2 2 5 2" xfId="9742" xr:uid="{04EBA121-1D40-49CD-92A6-4FF9DD11D043}"/>
    <cellStyle name="Normal 12 2 3 2 2 2 5 2 2" xfId="22552" xr:uid="{496E0889-DC6B-4D67-989F-B421E36ADD32}"/>
    <cellStyle name="Normal 12 2 3 2 2 2 5 2 2 2" xfId="28875" xr:uid="{526A509D-1D35-4F0B-8CB8-E474D685C34D}"/>
    <cellStyle name="Normal 12 2 3 2 2 2 5 2 3" xfId="28876" xr:uid="{16D3E141-A51E-4AEF-A239-E617020D62D9}"/>
    <cellStyle name="Normal 12 2 3 2 2 2 5 3" xfId="17062" xr:uid="{7BA34356-F93B-4140-BA8B-988E90B4E7B7}"/>
    <cellStyle name="Normal 12 2 3 2 2 2 5 3 2" xfId="28877" xr:uid="{7FCF8C77-672F-4A1A-AE2C-9E34A69A1F4D}"/>
    <cellStyle name="Normal 12 2 3 2 2 2 5 4" xfId="28878" xr:uid="{5A775010-FF4D-4499-9CED-08CC0E172D6B}"/>
    <cellStyle name="Normal 12 2 3 2 2 2 6" xfId="11572" xr:uid="{868D6A9F-951F-4E03-8A80-182D28223BE9}"/>
    <cellStyle name="Normal 12 2 3 2 2 2 6 2" xfId="24382" xr:uid="{C8B93FC1-3444-4B02-BE10-BE44C22D26E1}"/>
    <cellStyle name="Normal 12 2 3 2 2 2 6 2 2" xfId="28879" xr:uid="{EF8B59AC-9FB4-4D23-852B-4191E2E70CF1}"/>
    <cellStyle name="Normal 12 2 3 2 2 2 6 3" xfId="28880" xr:uid="{0266AD8A-5F04-4D00-8259-507079E2ED5D}"/>
    <cellStyle name="Normal 12 2 3 2 2 2 7" xfId="6082" xr:uid="{5CD7E672-CC46-4DF6-859A-8DDC50B9864C}"/>
    <cellStyle name="Normal 12 2 3 2 2 2 7 2" xfId="18892" xr:uid="{41DBDC18-1B13-4E40-B0CB-A4D34054C051}"/>
    <cellStyle name="Normal 12 2 3 2 2 2 7 2 2" xfId="28881" xr:uid="{23FDAEC4-9D2D-4B0E-82EE-4E3EC2BD98C5}"/>
    <cellStyle name="Normal 12 2 3 2 2 2 7 3" xfId="28882" xr:uid="{0F534A86-0021-4B79-AA90-31257CCABA58}"/>
    <cellStyle name="Normal 12 2 3 2 2 2 8" xfId="13402" xr:uid="{D2EC93E2-766E-4921-AD54-913EF30D712D}"/>
    <cellStyle name="Normal 12 2 3 2 2 2 8 2" xfId="28883" xr:uid="{4AF41D3C-2567-4990-A870-AE699CE035F0}"/>
    <cellStyle name="Normal 12 2 3 2 2 2 9" xfId="28884" xr:uid="{B1E2AE16-073A-45A1-B828-56AA2DC90694}"/>
    <cellStyle name="Normal 12 2 3 2 2 3" xfId="723" xr:uid="{CEC7D6B0-CF06-4FA1-B2DB-209BB835FD72}"/>
    <cellStyle name="Normal 12 2 3 2 2 3 2" xfId="1123" xr:uid="{88A22638-0F6D-47B6-B03E-900A8421DC36}"/>
    <cellStyle name="Normal 12 2 3 2 2 3 2 2" xfId="2018" xr:uid="{69B7B59D-54ED-482B-ABD2-77FEAA35F78D}"/>
    <cellStyle name="Normal 12 2 3 2 2 3 2 2 2" xfId="3848" xr:uid="{6B66D4F5-47E0-495F-B16A-3B439EB09DEB}"/>
    <cellStyle name="Normal 12 2 3 2 2 3 2 2 2 2" xfId="9338" xr:uid="{48592E2C-80F7-4870-B0ED-BCFF06C27CF0}"/>
    <cellStyle name="Normal 12 2 3 2 2 3 2 2 2 2 2" xfId="22148" xr:uid="{E532D4BB-935F-4401-90DB-589B7419F2E7}"/>
    <cellStyle name="Normal 12 2 3 2 2 3 2 2 2 2 2 2" xfId="28885" xr:uid="{AF37A010-6AB5-4753-A0CD-7BA43E9E5370}"/>
    <cellStyle name="Normal 12 2 3 2 2 3 2 2 2 2 3" xfId="28886" xr:uid="{B23CEAA0-6951-46C6-8C53-546CF5452AED}"/>
    <cellStyle name="Normal 12 2 3 2 2 3 2 2 2 3" xfId="16658" xr:uid="{E0C6FFE7-A1BE-4D27-9DAB-D26C070956CF}"/>
    <cellStyle name="Normal 12 2 3 2 2 3 2 2 2 3 2" xfId="28887" xr:uid="{319FC049-CE00-49BE-BE83-1DD79664F4C1}"/>
    <cellStyle name="Normal 12 2 3 2 2 3 2 2 2 4" xfId="28888" xr:uid="{D2439EEF-6254-4D62-9460-17F4DE170AA9}"/>
    <cellStyle name="Normal 12 2 3 2 2 3 2 2 3" xfId="5678" xr:uid="{295291BF-9A41-4585-94E3-AD40059862A5}"/>
    <cellStyle name="Normal 12 2 3 2 2 3 2 2 3 2" xfId="11168" xr:uid="{CAAF7A72-A9B2-446C-8067-9AEBAA45970A}"/>
    <cellStyle name="Normal 12 2 3 2 2 3 2 2 3 2 2" xfId="23978" xr:uid="{FA581BCB-A79A-45E5-AFCC-669206C868B4}"/>
    <cellStyle name="Normal 12 2 3 2 2 3 2 2 3 2 2 2" xfId="28889" xr:uid="{CE5A07C7-25D3-4BE6-8AE7-2D881AAE1016}"/>
    <cellStyle name="Normal 12 2 3 2 2 3 2 2 3 2 3" xfId="28890" xr:uid="{B7C5E35F-B2E9-44ED-BAE0-AF788A4E869E}"/>
    <cellStyle name="Normal 12 2 3 2 2 3 2 2 3 3" xfId="18488" xr:uid="{E811C952-29C4-4988-B367-EB3C313511EC}"/>
    <cellStyle name="Normal 12 2 3 2 2 3 2 2 3 3 2" xfId="28891" xr:uid="{4D5963C7-448F-4A93-AC49-5CAADD6F39D6}"/>
    <cellStyle name="Normal 12 2 3 2 2 3 2 2 3 4" xfId="28892" xr:uid="{0E661EA6-ACF9-46E9-860B-CBE4877B661A}"/>
    <cellStyle name="Normal 12 2 3 2 2 3 2 2 4" xfId="12998" xr:uid="{4B881566-A07B-42C1-876D-CB3AD2003721}"/>
    <cellStyle name="Normal 12 2 3 2 2 3 2 2 4 2" xfId="25808" xr:uid="{91028DFB-C930-426D-8687-6D1FCAA8B7F8}"/>
    <cellStyle name="Normal 12 2 3 2 2 3 2 2 4 2 2" xfId="28893" xr:uid="{EA4A51F0-2160-406C-85CF-0BE069663985}"/>
    <cellStyle name="Normal 12 2 3 2 2 3 2 2 4 3" xfId="28894" xr:uid="{6E39DFF0-00E7-4CD6-A158-3773314141D7}"/>
    <cellStyle name="Normal 12 2 3 2 2 3 2 2 5" xfId="7508" xr:uid="{8CD8DD77-4E5A-46D9-95FF-53627ED24097}"/>
    <cellStyle name="Normal 12 2 3 2 2 3 2 2 5 2" xfId="20318" xr:uid="{5D93CC64-524B-4207-9947-BD377E671981}"/>
    <cellStyle name="Normal 12 2 3 2 2 3 2 2 5 2 2" xfId="28895" xr:uid="{660E1202-F4FE-4B01-B044-0F663E5E1F20}"/>
    <cellStyle name="Normal 12 2 3 2 2 3 2 2 5 3" xfId="28896" xr:uid="{187B926B-F3C2-4C6E-9D4E-6E292A549387}"/>
    <cellStyle name="Normal 12 2 3 2 2 3 2 2 6" xfId="14828" xr:uid="{6DE87EB5-E6B4-4DE5-BC06-175A6841167C}"/>
    <cellStyle name="Normal 12 2 3 2 2 3 2 2 6 2" xfId="28897" xr:uid="{DDBB8D25-039B-4E98-B8AD-6092BF6FBA1B}"/>
    <cellStyle name="Normal 12 2 3 2 2 3 2 2 7" xfId="28898" xr:uid="{BE4C5850-93BA-4507-9AE1-36688EEEBDC3}"/>
    <cellStyle name="Normal 12 2 3 2 2 3 2 3" xfId="2954" xr:uid="{12906B2D-27EC-44CA-AB98-A1CC32C0CA23}"/>
    <cellStyle name="Normal 12 2 3 2 2 3 2 3 2" xfId="8444" xr:uid="{CC1C7254-C398-4663-981A-9A07E5350144}"/>
    <cellStyle name="Normal 12 2 3 2 2 3 2 3 2 2" xfId="21254" xr:uid="{9943A991-8AD9-41F8-871C-39A9490923B5}"/>
    <cellStyle name="Normal 12 2 3 2 2 3 2 3 2 2 2" xfId="28899" xr:uid="{C030D54C-8455-48D7-9932-5502A610778F}"/>
    <cellStyle name="Normal 12 2 3 2 2 3 2 3 2 3" xfId="28900" xr:uid="{A0FB5BC4-1C61-49CD-8044-E07DAAA6B52C}"/>
    <cellStyle name="Normal 12 2 3 2 2 3 2 3 3" xfId="15764" xr:uid="{AFCAFE70-A87E-419F-903A-BA0BC5E78C8B}"/>
    <cellStyle name="Normal 12 2 3 2 2 3 2 3 3 2" xfId="28901" xr:uid="{EDD77E07-D1A0-4892-83E4-0D9FCD7B98C5}"/>
    <cellStyle name="Normal 12 2 3 2 2 3 2 3 4" xfId="28902" xr:uid="{79ABD158-0519-4E67-9AD1-809EB375ABBB}"/>
    <cellStyle name="Normal 12 2 3 2 2 3 2 4" xfId="4784" xr:uid="{551DFE11-6608-430B-A226-012D91AB6207}"/>
    <cellStyle name="Normal 12 2 3 2 2 3 2 4 2" xfId="10274" xr:uid="{4DB739EF-6715-4B50-8274-7AABA810C48D}"/>
    <cellStyle name="Normal 12 2 3 2 2 3 2 4 2 2" xfId="23084" xr:uid="{CB0ECB82-B665-41D2-9635-96AFCB8FF929}"/>
    <cellStyle name="Normal 12 2 3 2 2 3 2 4 2 2 2" xfId="28903" xr:uid="{28E36406-A0D2-40E1-A57B-E6EC12FF27F3}"/>
    <cellStyle name="Normal 12 2 3 2 2 3 2 4 2 3" xfId="28904" xr:uid="{BBFC875F-BD59-48BA-BE4B-8C5D97B73A97}"/>
    <cellStyle name="Normal 12 2 3 2 2 3 2 4 3" xfId="17594" xr:uid="{CBF385EF-BCEC-4017-B4CC-84D0403753A6}"/>
    <cellStyle name="Normal 12 2 3 2 2 3 2 4 3 2" xfId="28905" xr:uid="{F6B473FE-671E-47B8-8CA4-F72A57145B7B}"/>
    <cellStyle name="Normal 12 2 3 2 2 3 2 4 4" xfId="28906" xr:uid="{F8EB179B-29F0-4C36-B3E9-40E09F1DAFF5}"/>
    <cellStyle name="Normal 12 2 3 2 2 3 2 5" xfId="12104" xr:uid="{C976B30F-A9ED-4A0D-93A0-A4A1E697F214}"/>
    <cellStyle name="Normal 12 2 3 2 2 3 2 5 2" xfId="24914" xr:uid="{400DCC20-2C38-477D-AFB1-492982938D15}"/>
    <cellStyle name="Normal 12 2 3 2 2 3 2 5 2 2" xfId="28907" xr:uid="{441F44A6-3103-4B06-A60A-C511659DC2E4}"/>
    <cellStyle name="Normal 12 2 3 2 2 3 2 5 3" xfId="28908" xr:uid="{5279898A-0558-4C21-8D1C-EAF35F9B7D45}"/>
    <cellStyle name="Normal 12 2 3 2 2 3 2 6" xfId="6614" xr:uid="{79638EEE-208A-4A39-ABCB-C1CDFF400C57}"/>
    <cellStyle name="Normal 12 2 3 2 2 3 2 6 2" xfId="19424" xr:uid="{3AC1B918-94BD-4EBD-BD13-46853BFB52F4}"/>
    <cellStyle name="Normal 12 2 3 2 2 3 2 6 2 2" xfId="28909" xr:uid="{0D091244-F1D7-4DE2-9239-3C86C8BCA31E}"/>
    <cellStyle name="Normal 12 2 3 2 2 3 2 6 3" xfId="28910" xr:uid="{9C42D681-56F5-43FC-BD72-FE7A7EB192A6}"/>
    <cellStyle name="Normal 12 2 3 2 2 3 2 7" xfId="13934" xr:uid="{2490826A-15AE-4505-A106-30A7D36CEDB9}"/>
    <cellStyle name="Normal 12 2 3 2 2 3 2 7 2" xfId="28911" xr:uid="{6B9C2DB1-4278-4973-94C9-8E8D0316660F}"/>
    <cellStyle name="Normal 12 2 3 2 2 3 2 8" xfId="28912" xr:uid="{7A1E566F-C2B1-4887-9D4A-2F9598D9BE72}"/>
    <cellStyle name="Normal 12 2 3 2 2 3 3" xfId="1618" xr:uid="{1BAEF8CA-24D2-4C1A-A37B-F3FBDC355723}"/>
    <cellStyle name="Normal 12 2 3 2 2 3 3 2" xfId="3448" xr:uid="{A52E7C5C-54D5-4A47-AA8F-0E54DF261057}"/>
    <cellStyle name="Normal 12 2 3 2 2 3 3 2 2" xfId="8938" xr:uid="{C1919902-6A97-4BD6-8B9A-57E6F53C820F}"/>
    <cellStyle name="Normal 12 2 3 2 2 3 3 2 2 2" xfId="21748" xr:uid="{577B524B-710D-45FA-99B1-DDC790AC2C7C}"/>
    <cellStyle name="Normal 12 2 3 2 2 3 3 2 2 2 2" xfId="28913" xr:uid="{BA2FA51B-0441-490D-8613-B92944D0AB8F}"/>
    <cellStyle name="Normal 12 2 3 2 2 3 3 2 2 3" xfId="28914" xr:uid="{37821E90-FEEB-4F46-A050-350A32AB5BFD}"/>
    <cellStyle name="Normal 12 2 3 2 2 3 3 2 3" xfId="16258" xr:uid="{EF7B6162-D69A-4105-94B5-747B4AA1C637}"/>
    <cellStyle name="Normal 12 2 3 2 2 3 3 2 3 2" xfId="28915" xr:uid="{A66FCDD4-3692-41A6-9C90-21710FC7B540}"/>
    <cellStyle name="Normal 12 2 3 2 2 3 3 2 4" xfId="28916" xr:uid="{EB846517-4376-4586-B1FB-33FF368DA1F7}"/>
    <cellStyle name="Normal 12 2 3 2 2 3 3 3" xfId="5278" xr:uid="{112148A2-6E8F-41CC-AAA4-985C62C34A52}"/>
    <cellStyle name="Normal 12 2 3 2 2 3 3 3 2" xfId="10768" xr:uid="{2A66276E-E732-4B69-B3A8-68F8E8E36009}"/>
    <cellStyle name="Normal 12 2 3 2 2 3 3 3 2 2" xfId="23578" xr:uid="{B27A4127-7ED7-44E4-A0A6-15F810C68DAB}"/>
    <cellStyle name="Normal 12 2 3 2 2 3 3 3 2 2 2" xfId="28917" xr:uid="{D6D212DA-F455-41C5-8B4F-7E54BF393F02}"/>
    <cellStyle name="Normal 12 2 3 2 2 3 3 3 2 3" xfId="28918" xr:uid="{0B43C79B-14FE-44F0-B6AF-9CCE2589DB75}"/>
    <cellStyle name="Normal 12 2 3 2 2 3 3 3 3" xfId="18088" xr:uid="{37C3A03A-9C13-4009-BB85-102C1AC90B0F}"/>
    <cellStyle name="Normal 12 2 3 2 2 3 3 3 3 2" xfId="28919" xr:uid="{68250196-770B-41FC-872B-2F78D5E910EB}"/>
    <cellStyle name="Normal 12 2 3 2 2 3 3 3 4" xfId="28920" xr:uid="{92B3B838-80B7-4B9D-97C6-D73A1C9DD9C1}"/>
    <cellStyle name="Normal 12 2 3 2 2 3 3 4" xfId="12598" xr:uid="{0331E212-AC4D-4D41-B06B-B5DCAD973364}"/>
    <cellStyle name="Normal 12 2 3 2 2 3 3 4 2" xfId="25408" xr:uid="{94A70A7D-82B5-4943-89F2-B0C76E04E3F9}"/>
    <cellStyle name="Normal 12 2 3 2 2 3 3 4 2 2" xfId="28921" xr:uid="{E9B24A15-FD69-4A9A-A608-3BC001D7BFAB}"/>
    <cellStyle name="Normal 12 2 3 2 2 3 3 4 3" xfId="28922" xr:uid="{C24F1800-6ADC-47D3-BA9D-5F2A6639AF41}"/>
    <cellStyle name="Normal 12 2 3 2 2 3 3 5" xfId="7108" xr:uid="{15B68F5F-EC38-4AFF-BA14-98B0A35A17EE}"/>
    <cellStyle name="Normal 12 2 3 2 2 3 3 5 2" xfId="19918" xr:uid="{C6217B05-2BBE-4C5A-A72D-053991940E8B}"/>
    <cellStyle name="Normal 12 2 3 2 2 3 3 5 2 2" xfId="28923" xr:uid="{34B5880B-F308-40D2-A365-4A0C83C14A2F}"/>
    <cellStyle name="Normal 12 2 3 2 2 3 3 5 3" xfId="28924" xr:uid="{9908A66A-DB9A-4D14-A5BE-2092E7A70DB5}"/>
    <cellStyle name="Normal 12 2 3 2 2 3 3 6" xfId="14428" xr:uid="{F46C6FDD-53E9-40DA-A959-92853A5B711A}"/>
    <cellStyle name="Normal 12 2 3 2 2 3 3 6 2" xfId="28925" xr:uid="{FE7776D8-2B99-4FFB-9FE5-9B33999FAC80}"/>
    <cellStyle name="Normal 12 2 3 2 2 3 3 7" xfId="28926" xr:uid="{7AB8A6B4-CD20-464A-AF51-BC8BCDAA4821}"/>
    <cellStyle name="Normal 12 2 3 2 2 3 4" xfId="2554" xr:uid="{FB68B195-1259-4F95-91BE-882286307508}"/>
    <cellStyle name="Normal 12 2 3 2 2 3 4 2" xfId="8044" xr:uid="{5286F88F-7A2C-4261-AF73-F3D89716F6A8}"/>
    <cellStyle name="Normal 12 2 3 2 2 3 4 2 2" xfId="20854" xr:uid="{330FBF5B-A41D-462B-9D12-EA366C88E082}"/>
    <cellStyle name="Normal 12 2 3 2 2 3 4 2 2 2" xfId="28927" xr:uid="{185AD695-53E7-49CE-AB8A-9895ED30D505}"/>
    <cellStyle name="Normal 12 2 3 2 2 3 4 2 3" xfId="28928" xr:uid="{DC02234E-43C8-48B1-86DA-BA2FC0CC61F8}"/>
    <cellStyle name="Normal 12 2 3 2 2 3 4 3" xfId="15364" xr:uid="{ADEF6C03-DEB7-4006-892B-66FFA8C8953B}"/>
    <cellStyle name="Normal 12 2 3 2 2 3 4 3 2" xfId="28929" xr:uid="{9030924D-E516-4E57-8A86-3B1D8D0277BE}"/>
    <cellStyle name="Normal 12 2 3 2 2 3 4 4" xfId="28930" xr:uid="{97E1B320-6A95-4A8C-8DDC-BEF1FDA85B2B}"/>
    <cellStyle name="Normal 12 2 3 2 2 3 5" xfId="4384" xr:uid="{06297DF2-7769-4B61-9E0E-DD0BE73BBB80}"/>
    <cellStyle name="Normal 12 2 3 2 2 3 5 2" xfId="9874" xr:uid="{17712CA6-40E1-4D21-BAA7-38805202BA4E}"/>
    <cellStyle name="Normal 12 2 3 2 2 3 5 2 2" xfId="22684" xr:uid="{8A9AFAF8-CD4E-4833-817E-DD3D6A0DFC55}"/>
    <cellStyle name="Normal 12 2 3 2 2 3 5 2 2 2" xfId="28931" xr:uid="{B5C16556-1339-4FDE-8DBF-F09F5446BE05}"/>
    <cellStyle name="Normal 12 2 3 2 2 3 5 2 3" xfId="28932" xr:uid="{F9056951-9AC2-48DB-99A2-430066A2C58D}"/>
    <cellStyle name="Normal 12 2 3 2 2 3 5 3" xfId="17194" xr:uid="{3C275DE2-6A71-4A5F-ACD7-43DF2ADBEA2B}"/>
    <cellStyle name="Normal 12 2 3 2 2 3 5 3 2" xfId="28933" xr:uid="{357042BF-79FD-44BA-A7EA-10AC2E6D40D1}"/>
    <cellStyle name="Normal 12 2 3 2 2 3 5 4" xfId="28934" xr:uid="{E6D61B7A-DA09-4CA7-85A6-BA75BB6461E3}"/>
    <cellStyle name="Normal 12 2 3 2 2 3 6" xfId="11704" xr:uid="{9E6E98E3-424A-4287-B07C-CABE6DFA1458}"/>
    <cellStyle name="Normal 12 2 3 2 2 3 6 2" xfId="24514" xr:uid="{981CA692-43E8-4449-9F54-9839E1DA6546}"/>
    <cellStyle name="Normal 12 2 3 2 2 3 6 2 2" xfId="28935" xr:uid="{2F0550AE-8AEF-4CE8-9BE4-C9211A712421}"/>
    <cellStyle name="Normal 12 2 3 2 2 3 6 3" xfId="28936" xr:uid="{6891CD75-49CE-42E0-BEF3-3CB917810A18}"/>
    <cellStyle name="Normal 12 2 3 2 2 3 7" xfId="6214" xr:uid="{46939E1D-45D2-45BB-9D2C-1DB143F249ED}"/>
    <cellStyle name="Normal 12 2 3 2 2 3 7 2" xfId="19024" xr:uid="{F24FF8D2-4119-4A43-8670-AFCF6C185CB2}"/>
    <cellStyle name="Normal 12 2 3 2 2 3 7 2 2" xfId="28937" xr:uid="{5FFF8881-D9C0-4425-9054-19B798AB4988}"/>
    <cellStyle name="Normal 12 2 3 2 2 3 7 3" xfId="28938" xr:uid="{DEABB945-2CE9-4B61-A7A7-1CC137F9844D}"/>
    <cellStyle name="Normal 12 2 3 2 2 3 8" xfId="13534" xr:uid="{888C1BFF-314E-4258-93DA-C991A9B84BF3}"/>
    <cellStyle name="Normal 12 2 3 2 2 3 8 2" xfId="28939" xr:uid="{967402DD-F94D-4CD0-B704-8A8CAF168ED9}"/>
    <cellStyle name="Normal 12 2 3 2 2 3 9" xfId="28940" xr:uid="{8AA6C3B4-868F-434D-8B53-2FD98C62012F}"/>
    <cellStyle name="Normal 12 2 3 2 2 4" xfId="498" xr:uid="{9FAA220B-E57C-4774-8903-8C3AE44C6118}"/>
    <cellStyle name="Normal 12 2 3 2 2 4 2" xfId="1393" xr:uid="{C7FB991A-3268-4EA2-872B-3B312BF278FC}"/>
    <cellStyle name="Normal 12 2 3 2 2 4 2 2" xfId="3223" xr:uid="{13E95E80-BE0B-4975-91C5-C452ADFAD413}"/>
    <cellStyle name="Normal 12 2 3 2 2 4 2 2 2" xfId="8713" xr:uid="{EEF3654E-B337-4F7A-8269-7DF58C54A739}"/>
    <cellStyle name="Normal 12 2 3 2 2 4 2 2 2 2" xfId="21523" xr:uid="{68BDCFA8-ADE9-495D-B1A6-ECAF4533CED3}"/>
    <cellStyle name="Normal 12 2 3 2 2 4 2 2 2 2 2" xfId="28941" xr:uid="{71A3EEE2-6A33-4C63-BDBE-472F68F72AB0}"/>
    <cellStyle name="Normal 12 2 3 2 2 4 2 2 2 3" xfId="28942" xr:uid="{8C1E80F2-7C03-42DE-A8CF-10BC13BEDFD7}"/>
    <cellStyle name="Normal 12 2 3 2 2 4 2 2 3" xfId="16033" xr:uid="{3C519525-3ECA-4843-9868-72EB13D09F6E}"/>
    <cellStyle name="Normal 12 2 3 2 2 4 2 2 3 2" xfId="28943" xr:uid="{674FADB6-0D6B-417F-A833-E5BA63F56FE0}"/>
    <cellStyle name="Normal 12 2 3 2 2 4 2 2 4" xfId="28944" xr:uid="{996CB8D7-4E82-43E7-B0B8-A9CC5BFAE6CD}"/>
    <cellStyle name="Normal 12 2 3 2 2 4 2 3" xfId="5053" xr:uid="{D50E9084-C73F-4423-9B5A-7769F0019199}"/>
    <cellStyle name="Normal 12 2 3 2 2 4 2 3 2" xfId="10543" xr:uid="{84ECC85B-2C06-4FD0-8B90-FF93DFC04407}"/>
    <cellStyle name="Normal 12 2 3 2 2 4 2 3 2 2" xfId="23353" xr:uid="{141F9C23-67C9-42AA-ACD4-6EA4FEE91285}"/>
    <cellStyle name="Normal 12 2 3 2 2 4 2 3 2 2 2" xfId="28945" xr:uid="{5A449248-3823-4F5B-87EE-FA277588905A}"/>
    <cellStyle name="Normal 12 2 3 2 2 4 2 3 2 3" xfId="28946" xr:uid="{7E75DF6F-046A-4BFB-A8D1-81246159E3D0}"/>
    <cellStyle name="Normal 12 2 3 2 2 4 2 3 3" xfId="17863" xr:uid="{FE112FBC-8B98-40E8-A121-95653A873456}"/>
    <cellStyle name="Normal 12 2 3 2 2 4 2 3 3 2" xfId="28947" xr:uid="{0CCABD53-1644-41A7-BED6-1BB244337F1A}"/>
    <cellStyle name="Normal 12 2 3 2 2 4 2 3 4" xfId="28948" xr:uid="{AD30540E-D52F-41FC-B7BB-75C43ED2009F}"/>
    <cellStyle name="Normal 12 2 3 2 2 4 2 4" xfId="12373" xr:uid="{5E913B93-ED88-452A-8121-36DEDE7C33AF}"/>
    <cellStyle name="Normal 12 2 3 2 2 4 2 4 2" xfId="25183" xr:uid="{803582AB-9ED4-42D0-B8E7-2215FB060AEF}"/>
    <cellStyle name="Normal 12 2 3 2 2 4 2 4 2 2" xfId="28949" xr:uid="{AE382F39-4F3A-4F22-9C6C-AC24BE35F992}"/>
    <cellStyle name="Normal 12 2 3 2 2 4 2 4 3" xfId="28950" xr:uid="{AE3EE8F3-D531-44AB-9661-404CFAD170F2}"/>
    <cellStyle name="Normal 12 2 3 2 2 4 2 5" xfId="6883" xr:uid="{33A2BC81-5BD4-4758-A70F-E5F934061629}"/>
    <cellStyle name="Normal 12 2 3 2 2 4 2 5 2" xfId="19693" xr:uid="{52398784-3580-413A-A88D-59DB3FBB2FE2}"/>
    <cellStyle name="Normal 12 2 3 2 2 4 2 5 2 2" xfId="28951" xr:uid="{7213E4C8-C36B-4108-A1BC-6D076FCBDE54}"/>
    <cellStyle name="Normal 12 2 3 2 2 4 2 5 3" xfId="28952" xr:uid="{CF5B2DC1-A9FD-4BD5-BBA1-6941718E6302}"/>
    <cellStyle name="Normal 12 2 3 2 2 4 2 6" xfId="14203" xr:uid="{9C74F208-0519-4766-A9E0-E4D9B4CB4DEA}"/>
    <cellStyle name="Normal 12 2 3 2 2 4 2 6 2" xfId="28953" xr:uid="{317FF31E-72A1-4185-AC87-17F789981E94}"/>
    <cellStyle name="Normal 12 2 3 2 2 4 2 7" xfId="28954" xr:uid="{2F3EC44E-B866-495D-BC09-67E8A28F8E82}"/>
    <cellStyle name="Normal 12 2 3 2 2 4 3" xfId="2329" xr:uid="{D561D22F-499D-42AE-8C37-287F172E1539}"/>
    <cellStyle name="Normal 12 2 3 2 2 4 3 2" xfId="7819" xr:uid="{15E90E08-2019-4950-A4EB-853CBE202E2A}"/>
    <cellStyle name="Normal 12 2 3 2 2 4 3 2 2" xfId="20629" xr:uid="{FCE73707-6508-460D-9A0A-F82F6CEB6785}"/>
    <cellStyle name="Normal 12 2 3 2 2 4 3 2 2 2" xfId="28955" xr:uid="{8ED73B27-6AF8-461F-8431-BB33D12574FC}"/>
    <cellStyle name="Normal 12 2 3 2 2 4 3 2 3" xfId="28956" xr:uid="{AA73CF04-D4A8-490F-9C42-EFC724FD85D6}"/>
    <cellStyle name="Normal 12 2 3 2 2 4 3 3" xfId="15139" xr:uid="{2464C125-0758-4BF9-972B-1EC687B318AF}"/>
    <cellStyle name="Normal 12 2 3 2 2 4 3 3 2" xfId="28957" xr:uid="{A0D2A167-0633-43DB-BEBE-5682B052CA8D}"/>
    <cellStyle name="Normal 12 2 3 2 2 4 3 4" xfId="28958" xr:uid="{623AD305-2647-492C-BB1A-E77A5C82670E}"/>
    <cellStyle name="Normal 12 2 3 2 2 4 4" xfId="4159" xr:uid="{086EE274-16B9-4DB5-8CD9-BE830115C4C0}"/>
    <cellStyle name="Normal 12 2 3 2 2 4 4 2" xfId="9649" xr:uid="{BE766D26-03D3-44FE-9914-D0B54BE2E0B9}"/>
    <cellStyle name="Normal 12 2 3 2 2 4 4 2 2" xfId="22459" xr:uid="{AE8FDE64-DE1A-4C9E-820A-787AC3C60F58}"/>
    <cellStyle name="Normal 12 2 3 2 2 4 4 2 2 2" xfId="28959" xr:uid="{E2B8D44D-5C09-4C9D-B4EA-C0087BB0B931}"/>
    <cellStyle name="Normal 12 2 3 2 2 4 4 2 3" xfId="28960" xr:uid="{8CB48FB4-E43B-4563-A380-CB1B67BC9C80}"/>
    <cellStyle name="Normal 12 2 3 2 2 4 4 3" xfId="16969" xr:uid="{35FC14FA-D469-4393-9199-A750C3839B69}"/>
    <cellStyle name="Normal 12 2 3 2 2 4 4 3 2" xfId="28961" xr:uid="{883310C1-D2AB-4FF2-ABC9-A7AD4C0704DE}"/>
    <cellStyle name="Normal 12 2 3 2 2 4 4 4" xfId="28962" xr:uid="{A2127BB6-7506-4401-89BA-1F0EC26523D3}"/>
    <cellStyle name="Normal 12 2 3 2 2 4 5" xfId="11479" xr:uid="{7BCA369A-A54C-4354-911E-6E46AD08E697}"/>
    <cellStyle name="Normal 12 2 3 2 2 4 5 2" xfId="24289" xr:uid="{A55713E8-0983-4D92-A11D-5DB73FD517E2}"/>
    <cellStyle name="Normal 12 2 3 2 2 4 5 2 2" xfId="28963" xr:uid="{B939396E-79A7-40B2-8B6B-BDB9FC11EF4D}"/>
    <cellStyle name="Normal 12 2 3 2 2 4 5 3" xfId="28964" xr:uid="{899638CE-D8ED-42ED-801F-82DD00FDABA5}"/>
    <cellStyle name="Normal 12 2 3 2 2 4 6" xfId="5989" xr:uid="{9869043A-98E2-4EA1-B041-3C24295B42ED}"/>
    <cellStyle name="Normal 12 2 3 2 2 4 6 2" xfId="18799" xr:uid="{383E4C40-876E-40E7-9478-F1BDB20024CF}"/>
    <cellStyle name="Normal 12 2 3 2 2 4 6 2 2" xfId="28965" xr:uid="{2D43B32D-5304-44E5-992D-B0CF0FD9565F}"/>
    <cellStyle name="Normal 12 2 3 2 2 4 6 3" xfId="28966" xr:uid="{A75817AA-C2EE-4D60-9633-2E58F57B4FC0}"/>
    <cellStyle name="Normal 12 2 3 2 2 4 7" xfId="13309" xr:uid="{666245CF-1181-482F-89D2-4E8B762917D5}"/>
    <cellStyle name="Normal 12 2 3 2 2 4 7 2" xfId="28967" xr:uid="{69753D77-6765-467F-AAEB-A059AC9E56D1}"/>
    <cellStyle name="Normal 12 2 3 2 2 4 8" xfId="28968" xr:uid="{1A256C1A-36E3-4D5A-982A-15E5C0315C63}"/>
    <cellStyle name="Normal 12 2 3 2 2 5" xfId="857" xr:uid="{D11544F0-E87A-46F9-B0BF-05F50CA68910}"/>
    <cellStyle name="Normal 12 2 3 2 2 5 2" xfId="1752" xr:uid="{85B11597-E937-47F4-97D5-D7ED184360BE}"/>
    <cellStyle name="Normal 12 2 3 2 2 5 2 2" xfId="3582" xr:uid="{9AF747E2-6998-4A58-897C-4906D720B0F3}"/>
    <cellStyle name="Normal 12 2 3 2 2 5 2 2 2" xfId="9072" xr:uid="{D6D53003-C2B2-46C1-B2C8-9141C9DF1BD9}"/>
    <cellStyle name="Normal 12 2 3 2 2 5 2 2 2 2" xfId="21882" xr:uid="{C4200277-D7F0-4041-B536-74307EB58070}"/>
    <cellStyle name="Normal 12 2 3 2 2 5 2 2 2 2 2" xfId="28969" xr:uid="{2C44E3B0-BA53-4AF7-BE85-79F930A7521B}"/>
    <cellStyle name="Normal 12 2 3 2 2 5 2 2 2 3" xfId="28970" xr:uid="{F8C99136-6984-4FCE-A30C-2ECABFD93108}"/>
    <cellStyle name="Normal 12 2 3 2 2 5 2 2 3" xfId="16392" xr:uid="{0147EC43-BAF8-492A-BF63-197746E989D7}"/>
    <cellStyle name="Normal 12 2 3 2 2 5 2 2 3 2" xfId="28971" xr:uid="{3BF3C634-6AB2-4492-B82C-AD40818AA7C5}"/>
    <cellStyle name="Normal 12 2 3 2 2 5 2 2 4" xfId="28972" xr:uid="{25A1893E-9C3A-4D38-ABFD-955A0A67AFC5}"/>
    <cellStyle name="Normal 12 2 3 2 2 5 2 3" xfId="5412" xr:uid="{30ED6689-E351-4315-B438-9FCA0C57DCD4}"/>
    <cellStyle name="Normal 12 2 3 2 2 5 2 3 2" xfId="10902" xr:uid="{F4AD3CC4-C30D-4A97-A340-70955736D7FC}"/>
    <cellStyle name="Normal 12 2 3 2 2 5 2 3 2 2" xfId="23712" xr:uid="{C9EC938E-D0CD-4F29-B4A1-9DF26E41DD07}"/>
    <cellStyle name="Normal 12 2 3 2 2 5 2 3 2 2 2" xfId="28973" xr:uid="{462D9B22-749F-41E7-BCE0-34D6ADD2194D}"/>
    <cellStyle name="Normal 12 2 3 2 2 5 2 3 2 3" xfId="28974" xr:uid="{074D52F8-2E80-4B73-913A-4D6A3232312B}"/>
    <cellStyle name="Normal 12 2 3 2 2 5 2 3 3" xfId="18222" xr:uid="{4902A22B-2761-451E-9A69-DD1A71BC63AA}"/>
    <cellStyle name="Normal 12 2 3 2 2 5 2 3 3 2" xfId="28975" xr:uid="{3E9CA774-9F69-48ED-8494-4F5F87B94B3D}"/>
    <cellStyle name="Normal 12 2 3 2 2 5 2 3 4" xfId="28976" xr:uid="{4DB41802-BFAC-44BE-97F7-70C7A0A45884}"/>
    <cellStyle name="Normal 12 2 3 2 2 5 2 4" xfId="12732" xr:uid="{3346AC14-88CB-4029-BDA0-191AD52AA85B}"/>
    <cellStyle name="Normal 12 2 3 2 2 5 2 4 2" xfId="25542" xr:uid="{E72A8811-D027-424A-A241-17835D58E2CA}"/>
    <cellStyle name="Normal 12 2 3 2 2 5 2 4 2 2" xfId="28977" xr:uid="{6D0782C3-F538-4BC2-BFA5-66E9873D6F93}"/>
    <cellStyle name="Normal 12 2 3 2 2 5 2 4 3" xfId="28978" xr:uid="{86E68AEF-25A4-47D3-AB86-71AD74CDB637}"/>
    <cellStyle name="Normal 12 2 3 2 2 5 2 5" xfId="7242" xr:uid="{85621FC0-F154-4755-84A7-2873BA0A1854}"/>
    <cellStyle name="Normal 12 2 3 2 2 5 2 5 2" xfId="20052" xr:uid="{0C0CC3A7-42C5-46D6-815D-B1CC549F18EF}"/>
    <cellStyle name="Normal 12 2 3 2 2 5 2 5 2 2" xfId="28979" xr:uid="{397E88BA-4619-4857-9A9D-8623EE307CA3}"/>
    <cellStyle name="Normal 12 2 3 2 2 5 2 5 3" xfId="28980" xr:uid="{C1AFD456-B63B-47EC-8600-C71CA2050E46}"/>
    <cellStyle name="Normal 12 2 3 2 2 5 2 6" xfId="14562" xr:uid="{F53B3BA0-9476-4990-81B6-653F0ECE8472}"/>
    <cellStyle name="Normal 12 2 3 2 2 5 2 6 2" xfId="28981" xr:uid="{111F4C4F-F6AA-4623-9640-82CAAD350425}"/>
    <cellStyle name="Normal 12 2 3 2 2 5 2 7" xfId="28982" xr:uid="{6F2808E4-6472-4B20-BA71-ED2C6012C875}"/>
    <cellStyle name="Normal 12 2 3 2 2 5 3" xfId="2688" xr:uid="{F8B08DE9-A4D8-4F51-AD2C-7B11E705F9AF}"/>
    <cellStyle name="Normal 12 2 3 2 2 5 3 2" xfId="8178" xr:uid="{215778AA-B15E-445E-BF05-0BC8970BC9EB}"/>
    <cellStyle name="Normal 12 2 3 2 2 5 3 2 2" xfId="20988" xr:uid="{A0B8BF20-3E46-4B6B-ADE6-610FDA3C4F1C}"/>
    <cellStyle name="Normal 12 2 3 2 2 5 3 2 2 2" xfId="28983" xr:uid="{CDAD08F3-01BD-44B8-9206-D105A9EA97DB}"/>
    <cellStyle name="Normal 12 2 3 2 2 5 3 2 3" xfId="28984" xr:uid="{C487371C-3BF2-4C98-8886-C91D033179C4}"/>
    <cellStyle name="Normal 12 2 3 2 2 5 3 3" xfId="15498" xr:uid="{099F5B55-6E8D-4CA2-8675-7FB9795DDAE3}"/>
    <cellStyle name="Normal 12 2 3 2 2 5 3 3 2" xfId="28985" xr:uid="{77F210BC-5B78-4110-8953-07ECBDC5D13C}"/>
    <cellStyle name="Normal 12 2 3 2 2 5 3 4" xfId="28986" xr:uid="{037D7078-238A-464D-9FC6-00BB82227F68}"/>
    <cellStyle name="Normal 12 2 3 2 2 5 4" xfId="4518" xr:uid="{8AE9578E-C314-47D8-A0A9-7E6132785AC6}"/>
    <cellStyle name="Normal 12 2 3 2 2 5 4 2" xfId="10008" xr:uid="{B34D3E61-80F3-480C-A198-F711E83A9074}"/>
    <cellStyle name="Normal 12 2 3 2 2 5 4 2 2" xfId="22818" xr:uid="{270A6856-3A6F-4CA2-9580-65CAAB6FF3DD}"/>
    <cellStyle name="Normal 12 2 3 2 2 5 4 2 2 2" xfId="28987" xr:uid="{EECED7C2-27E7-4B61-8FA8-CD05FF453D19}"/>
    <cellStyle name="Normal 12 2 3 2 2 5 4 2 3" xfId="28988" xr:uid="{10C0E820-7B7B-460A-9047-EA607331E935}"/>
    <cellStyle name="Normal 12 2 3 2 2 5 4 3" xfId="17328" xr:uid="{3B692483-F116-4259-8DBB-7F8CE3DE7F07}"/>
    <cellStyle name="Normal 12 2 3 2 2 5 4 3 2" xfId="28989" xr:uid="{FDB853DB-3C0A-4BC7-B84A-50BD2DB62FB8}"/>
    <cellStyle name="Normal 12 2 3 2 2 5 4 4" xfId="28990" xr:uid="{53FF64B6-7CB2-49D9-BB4A-AE039CCEE834}"/>
    <cellStyle name="Normal 12 2 3 2 2 5 5" xfId="11838" xr:uid="{82D17F40-58C9-43AD-9BE6-0EFF75919181}"/>
    <cellStyle name="Normal 12 2 3 2 2 5 5 2" xfId="24648" xr:uid="{739AC9B7-9883-4463-A082-12BD171AF518}"/>
    <cellStyle name="Normal 12 2 3 2 2 5 5 2 2" xfId="28991" xr:uid="{B2B94336-D00F-479E-9DBD-A3010E7E27AB}"/>
    <cellStyle name="Normal 12 2 3 2 2 5 5 3" xfId="28992" xr:uid="{FDDC156F-09AC-476F-8D3D-608B9F5B37B4}"/>
    <cellStyle name="Normal 12 2 3 2 2 5 6" xfId="6348" xr:uid="{3110FB7D-59C9-4E1D-82FF-1CD493ABC2FF}"/>
    <cellStyle name="Normal 12 2 3 2 2 5 6 2" xfId="19158" xr:uid="{B00606E3-7B25-403F-A157-9244BB82882F}"/>
    <cellStyle name="Normal 12 2 3 2 2 5 6 2 2" xfId="28993" xr:uid="{91B3FD53-FBED-4429-A15B-519EBB804834}"/>
    <cellStyle name="Normal 12 2 3 2 2 5 6 3" xfId="28994" xr:uid="{BD925C5B-5550-4489-8E0E-D99A1C10D99D}"/>
    <cellStyle name="Normal 12 2 3 2 2 5 7" xfId="13668" xr:uid="{E81ED214-F494-4BC2-9FDB-A8DF44AB96CF}"/>
    <cellStyle name="Normal 12 2 3 2 2 5 7 2" xfId="28995" xr:uid="{3067DCDE-C5D0-4F31-A841-8AE4B9983E7A}"/>
    <cellStyle name="Normal 12 2 3 2 2 5 8" xfId="28996" xr:uid="{1FC1815F-1A74-46D5-B1C3-A4EA07E180A6}"/>
    <cellStyle name="Normal 12 2 3 2 2 6" xfId="1258" xr:uid="{239A460F-3CD3-4549-80E2-E4AC83477C82}"/>
    <cellStyle name="Normal 12 2 3 2 2 6 2" xfId="3088" xr:uid="{9AB1C456-FB0D-4B15-BA26-4923F5E42A3A}"/>
    <cellStyle name="Normal 12 2 3 2 2 6 2 2" xfId="8578" xr:uid="{EDC65DEA-902E-4D8D-8EB7-BBEF187CD924}"/>
    <cellStyle name="Normal 12 2 3 2 2 6 2 2 2" xfId="21388" xr:uid="{FE7BB9A0-B5C4-412A-9396-07CDCE3A12C0}"/>
    <cellStyle name="Normal 12 2 3 2 2 6 2 2 2 2" xfId="28997" xr:uid="{096A01C5-ABE8-4951-A407-0B67C22DBDEC}"/>
    <cellStyle name="Normal 12 2 3 2 2 6 2 2 3" xfId="28998" xr:uid="{2AA53559-18D6-4FF0-951E-690E1056011B}"/>
    <cellStyle name="Normal 12 2 3 2 2 6 2 3" xfId="15898" xr:uid="{8B398C58-B6FF-4C72-9A5A-3EB65C80AD8B}"/>
    <cellStyle name="Normal 12 2 3 2 2 6 2 3 2" xfId="28999" xr:uid="{C57FA359-4ADB-4D1F-B8F8-2F13E87A89E9}"/>
    <cellStyle name="Normal 12 2 3 2 2 6 2 4" xfId="29000" xr:uid="{CD6574F2-CC3A-42AB-8C20-88B4535D855E}"/>
    <cellStyle name="Normal 12 2 3 2 2 6 3" xfId="4918" xr:uid="{D2FCDE1C-15BA-4D58-B9C6-D1F7E0873412}"/>
    <cellStyle name="Normal 12 2 3 2 2 6 3 2" xfId="10408" xr:uid="{80B58265-436E-42C7-A844-6D6C04A8A2FB}"/>
    <cellStyle name="Normal 12 2 3 2 2 6 3 2 2" xfId="23218" xr:uid="{09142E11-FCCD-47A3-9931-DA7E8688AE47}"/>
    <cellStyle name="Normal 12 2 3 2 2 6 3 2 2 2" xfId="29001" xr:uid="{9A4123D1-6565-4EEC-B705-227376CA68D5}"/>
    <cellStyle name="Normal 12 2 3 2 2 6 3 2 3" xfId="29002" xr:uid="{38635F38-3AC2-4605-BDF9-136193828BC7}"/>
    <cellStyle name="Normal 12 2 3 2 2 6 3 3" xfId="17728" xr:uid="{482C2A1B-2841-4A63-BBEB-96D98DC2979E}"/>
    <cellStyle name="Normal 12 2 3 2 2 6 3 3 2" xfId="29003" xr:uid="{6B3332BF-6CC6-4B67-9230-EA0F098C5357}"/>
    <cellStyle name="Normal 12 2 3 2 2 6 3 4" xfId="29004" xr:uid="{DED82C51-3BC9-420A-8930-19F98A4EAC29}"/>
    <cellStyle name="Normal 12 2 3 2 2 6 4" xfId="12238" xr:uid="{057BAB2E-1DE6-4429-87A5-DD8D9B8D8A6C}"/>
    <cellStyle name="Normal 12 2 3 2 2 6 4 2" xfId="25048" xr:uid="{6548071F-0C75-4F52-A542-5DCED43D4CD9}"/>
    <cellStyle name="Normal 12 2 3 2 2 6 4 2 2" xfId="29005" xr:uid="{11FD4118-B0A5-4A75-B806-3A158CCC2761}"/>
    <cellStyle name="Normal 12 2 3 2 2 6 4 3" xfId="29006" xr:uid="{2D857EF4-CE6C-4CC9-9099-86E2A4E5DD63}"/>
    <cellStyle name="Normal 12 2 3 2 2 6 5" xfId="6748" xr:uid="{CCCC2D7C-A9F9-4087-9E67-3ED782297319}"/>
    <cellStyle name="Normal 12 2 3 2 2 6 5 2" xfId="19558" xr:uid="{D31BC2B0-671B-44B7-A545-49C71A9E04B3}"/>
    <cellStyle name="Normal 12 2 3 2 2 6 5 2 2" xfId="29007" xr:uid="{62F7F371-D3EA-4569-93D1-CA1083B9F618}"/>
    <cellStyle name="Normal 12 2 3 2 2 6 5 3" xfId="29008" xr:uid="{BB81008C-0D47-4EE5-BD8F-7D49F132A8CE}"/>
    <cellStyle name="Normal 12 2 3 2 2 6 6" xfId="14068" xr:uid="{A719A53F-13F0-4EC3-A98B-5AEA6A98B731}"/>
    <cellStyle name="Normal 12 2 3 2 2 6 6 2" xfId="29009" xr:uid="{61E8A87C-66D1-472B-A843-2D10F782CD02}"/>
    <cellStyle name="Normal 12 2 3 2 2 6 7" xfId="29010" xr:uid="{7E11E702-CC3C-45B4-8DDE-0360B596CB70}"/>
    <cellStyle name="Normal 12 2 3 2 2 7" xfId="2194" xr:uid="{6151695C-FA42-4F29-A979-C4553876E550}"/>
    <cellStyle name="Normal 12 2 3 2 2 7 2" xfId="7684" xr:uid="{4F08CA6D-064B-4118-90AE-F243C723BCDA}"/>
    <cellStyle name="Normal 12 2 3 2 2 7 2 2" xfId="20494" xr:uid="{DFC34687-32E2-4AE5-A0A0-28D3982B8E1A}"/>
    <cellStyle name="Normal 12 2 3 2 2 7 2 2 2" xfId="29011" xr:uid="{1CBCD6E2-24E4-4151-A8D5-48880F9FE869}"/>
    <cellStyle name="Normal 12 2 3 2 2 7 2 3" xfId="29012" xr:uid="{CF0BFB93-7C27-48EF-A0FF-21516A423CBC}"/>
    <cellStyle name="Normal 12 2 3 2 2 7 3" xfId="15004" xr:uid="{46A7F360-6531-4C0A-A444-CDC07AE3D241}"/>
    <cellStyle name="Normal 12 2 3 2 2 7 3 2" xfId="29013" xr:uid="{85FD225A-963E-4CA6-B875-D97CF7FD68B0}"/>
    <cellStyle name="Normal 12 2 3 2 2 7 4" xfId="29014" xr:uid="{2ED606E1-AF64-4032-8676-EAA8C7AC4A1D}"/>
    <cellStyle name="Normal 12 2 3 2 2 8" xfId="4024" xr:uid="{FB676926-940E-4DE4-A88C-B84130F358E4}"/>
    <cellStyle name="Normal 12 2 3 2 2 8 2" xfId="9514" xr:uid="{34A87B89-00C9-43EA-B833-0440A66B93E3}"/>
    <cellStyle name="Normal 12 2 3 2 2 8 2 2" xfId="22324" xr:uid="{F9D6A194-A79D-4B11-8872-243406D534B7}"/>
    <cellStyle name="Normal 12 2 3 2 2 8 2 2 2" xfId="29015" xr:uid="{87231C03-6FD2-43F8-AA9D-083F2DF408E5}"/>
    <cellStyle name="Normal 12 2 3 2 2 8 2 3" xfId="29016" xr:uid="{DA7A4800-DE3F-4505-98AD-6A6F1FE379FA}"/>
    <cellStyle name="Normal 12 2 3 2 2 8 3" xfId="16834" xr:uid="{4AB37787-6242-4044-B7F3-16B027A94402}"/>
    <cellStyle name="Normal 12 2 3 2 2 8 3 2" xfId="29017" xr:uid="{4187CA73-564C-4EF8-B653-FC63AC3C31FF}"/>
    <cellStyle name="Normal 12 2 3 2 2 8 4" xfId="29018" xr:uid="{350FD011-9FAE-4C95-8857-714822686B89}"/>
    <cellStyle name="Normal 12 2 3 2 2 9" xfId="11344" xr:uid="{95650D43-FE5A-4880-BA45-3606B1A8E915}"/>
    <cellStyle name="Normal 12 2 3 2 2 9 2" xfId="24154" xr:uid="{86642B0B-9178-4C6F-AB84-DE0DF30E67BC}"/>
    <cellStyle name="Normal 12 2 3 2 2 9 2 2" xfId="29019" xr:uid="{65D50E20-479D-4DFF-B994-86E44949A2E3}"/>
    <cellStyle name="Normal 12 2 3 2 2 9 3" xfId="29020" xr:uid="{B6E33C94-8E4E-44B4-9530-47253891838F}"/>
    <cellStyle name="Normal 12 2 3 2 3" xfId="413" xr:uid="{55569657-5065-49AF-8583-57FD09F73447}"/>
    <cellStyle name="Normal 12 2 3 2 3 10" xfId="5905" xr:uid="{A563E63D-CD0A-464E-94B3-28004D290B13}"/>
    <cellStyle name="Normal 12 2 3 2 3 10 2" xfId="18715" xr:uid="{E6AF98EB-1E61-43E6-B876-6B4DEE3286A6}"/>
    <cellStyle name="Normal 12 2 3 2 3 10 2 2" xfId="29021" xr:uid="{9434A2B3-F7DE-4392-8D6B-2837B565CA68}"/>
    <cellStyle name="Normal 12 2 3 2 3 10 3" xfId="29022" xr:uid="{84C55E31-11C1-4B36-8071-7F55D1A4B6D6}"/>
    <cellStyle name="Normal 12 2 3 2 3 11" xfId="13225" xr:uid="{D468FDA1-A8BD-4F64-8798-3506FE8C8842}"/>
    <cellStyle name="Normal 12 2 3 2 3 11 2" xfId="29023" xr:uid="{F68DBC12-5525-49D0-BE70-3D2ACB0218D4}"/>
    <cellStyle name="Normal 12 2 3 2 3 12" xfId="29024" xr:uid="{2B82ADDA-E361-4213-A280-86699596C888}"/>
    <cellStyle name="Normal 12 2 3 2 3 2" xfId="642" xr:uid="{9458C4B9-C7F9-4521-8826-607E5FF37ACF}"/>
    <cellStyle name="Normal 12 2 3 2 3 2 2" xfId="1041" xr:uid="{F23B2E5E-488A-433D-BDC1-5EBBEBF37396}"/>
    <cellStyle name="Normal 12 2 3 2 3 2 2 2" xfId="1936" xr:uid="{F75BF039-4849-4831-8BF9-A5230234FEE0}"/>
    <cellStyle name="Normal 12 2 3 2 3 2 2 2 2" xfId="3766" xr:uid="{34AB0254-A84E-4F61-870D-F46CD8492223}"/>
    <cellStyle name="Normal 12 2 3 2 3 2 2 2 2 2" xfId="9256" xr:uid="{44ED1192-9E7E-4D6C-9E45-9C046B8C1B4B}"/>
    <cellStyle name="Normal 12 2 3 2 3 2 2 2 2 2 2" xfId="22066" xr:uid="{F56A2B24-9BC2-4C54-8565-29C4BD9B9AFF}"/>
    <cellStyle name="Normal 12 2 3 2 3 2 2 2 2 2 2 2" xfId="29025" xr:uid="{8E7C096E-784B-4E31-9095-500556F0FACB}"/>
    <cellStyle name="Normal 12 2 3 2 3 2 2 2 2 2 3" xfId="29026" xr:uid="{9C734F41-0BF6-440C-8C35-BB942BCB412A}"/>
    <cellStyle name="Normal 12 2 3 2 3 2 2 2 2 3" xfId="16576" xr:uid="{25FA85F3-CAC9-463B-A854-004FD98C5E0A}"/>
    <cellStyle name="Normal 12 2 3 2 3 2 2 2 2 3 2" xfId="29027" xr:uid="{7E231405-FC0C-468E-BE55-D3BED0B9D83E}"/>
    <cellStyle name="Normal 12 2 3 2 3 2 2 2 2 4" xfId="29028" xr:uid="{FF76EE33-2721-4FFD-96AE-7ABF6619F9F1}"/>
    <cellStyle name="Normal 12 2 3 2 3 2 2 2 3" xfId="5596" xr:uid="{98AAA642-55F7-4356-B8E0-28067C7E71DF}"/>
    <cellStyle name="Normal 12 2 3 2 3 2 2 2 3 2" xfId="11086" xr:uid="{B206B86A-D549-47FE-946E-A13FB10478AF}"/>
    <cellStyle name="Normal 12 2 3 2 3 2 2 2 3 2 2" xfId="23896" xr:uid="{D0402AF5-D0C0-4860-8CB9-C9CC9E844A4E}"/>
    <cellStyle name="Normal 12 2 3 2 3 2 2 2 3 2 2 2" xfId="29029" xr:uid="{5FDFEFC9-5EE8-4F21-B50B-140ACC3C9D16}"/>
    <cellStyle name="Normal 12 2 3 2 3 2 2 2 3 2 3" xfId="29030" xr:uid="{77EB4C5C-EF5A-4D36-BEBA-57AD5E3921C4}"/>
    <cellStyle name="Normal 12 2 3 2 3 2 2 2 3 3" xfId="18406" xr:uid="{4B032023-5806-4DCF-843F-B53C71C5861E}"/>
    <cellStyle name="Normal 12 2 3 2 3 2 2 2 3 3 2" xfId="29031" xr:uid="{DDC76487-B8EE-469E-9CA4-D27C999ACB7F}"/>
    <cellStyle name="Normal 12 2 3 2 3 2 2 2 3 4" xfId="29032" xr:uid="{5EC65E75-694B-4436-A80D-DE791A88DD00}"/>
    <cellStyle name="Normal 12 2 3 2 3 2 2 2 4" xfId="12916" xr:uid="{34FD4D4B-20FA-4983-A58B-16BC95CE77CB}"/>
    <cellStyle name="Normal 12 2 3 2 3 2 2 2 4 2" xfId="25726" xr:uid="{CF35CFDB-50BB-4565-818A-899A9DC07FCA}"/>
    <cellStyle name="Normal 12 2 3 2 3 2 2 2 4 2 2" xfId="29033" xr:uid="{FAEE749C-539B-4692-BC0B-25F439B6ACE2}"/>
    <cellStyle name="Normal 12 2 3 2 3 2 2 2 4 3" xfId="29034" xr:uid="{67B6E6C7-685B-464B-94CD-488B9028BD64}"/>
    <cellStyle name="Normal 12 2 3 2 3 2 2 2 5" xfId="7426" xr:uid="{4A13EA92-ACCD-42C2-ADA6-FB4CC7C2ED05}"/>
    <cellStyle name="Normal 12 2 3 2 3 2 2 2 5 2" xfId="20236" xr:uid="{75DC7841-32E0-4071-8345-40F9976B621E}"/>
    <cellStyle name="Normal 12 2 3 2 3 2 2 2 5 2 2" xfId="29035" xr:uid="{B30AEA3D-7AA4-4CBB-8F11-4FABA17A9EFE}"/>
    <cellStyle name="Normal 12 2 3 2 3 2 2 2 5 3" xfId="29036" xr:uid="{D4EA8EE6-9E86-40B6-8219-C313A70717D5}"/>
    <cellStyle name="Normal 12 2 3 2 3 2 2 2 6" xfId="14746" xr:uid="{0A251E9B-522A-4147-BCA7-91E2C4E49B6F}"/>
    <cellStyle name="Normal 12 2 3 2 3 2 2 2 6 2" xfId="29037" xr:uid="{54C686B3-820A-4EE4-AB37-76881B402F6D}"/>
    <cellStyle name="Normal 12 2 3 2 3 2 2 2 7" xfId="29038" xr:uid="{2B89882F-665B-4C6A-8EE4-13FB2501C425}"/>
    <cellStyle name="Normal 12 2 3 2 3 2 2 3" xfId="2872" xr:uid="{611DDD92-5F2F-4DD1-AE3D-3C18FB6CFD38}"/>
    <cellStyle name="Normal 12 2 3 2 3 2 2 3 2" xfId="8362" xr:uid="{7C77543A-DAAB-4BB9-837B-934B21023BB7}"/>
    <cellStyle name="Normal 12 2 3 2 3 2 2 3 2 2" xfId="21172" xr:uid="{08E39F5D-F3B8-49CF-83D4-B6F4CC51CD7A}"/>
    <cellStyle name="Normal 12 2 3 2 3 2 2 3 2 2 2" xfId="29039" xr:uid="{08BED114-1014-44C7-9086-3D2E84FEBD91}"/>
    <cellStyle name="Normal 12 2 3 2 3 2 2 3 2 3" xfId="29040" xr:uid="{4C8A0DBB-E399-4543-A9C8-7063AA357908}"/>
    <cellStyle name="Normal 12 2 3 2 3 2 2 3 3" xfId="15682" xr:uid="{B63C148E-8BC0-41C7-9F2D-748AAB6DDB20}"/>
    <cellStyle name="Normal 12 2 3 2 3 2 2 3 3 2" xfId="29041" xr:uid="{49DA37B0-3203-4697-B7E1-B59342C17933}"/>
    <cellStyle name="Normal 12 2 3 2 3 2 2 3 4" xfId="29042" xr:uid="{A1916F0A-104B-4D94-834E-8F7B245D37EF}"/>
    <cellStyle name="Normal 12 2 3 2 3 2 2 4" xfId="4702" xr:uid="{B72B3D26-D1AB-44EC-A557-113746E0A340}"/>
    <cellStyle name="Normal 12 2 3 2 3 2 2 4 2" xfId="10192" xr:uid="{79869DE7-CC20-4421-BB3F-E5101956C90B}"/>
    <cellStyle name="Normal 12 2 3 2 3 2 2 4 2 2" xfId="23002" xr:uid="{8F58244E-DABB-495A-93D3-E78FF0ECFDAE}"/>
    <cellStyle name="Normal 12 2 3 2 3 2 2 4 2 2 2" xfId="29043" xr:uid="{C92A7E04-B0D3-4870-AC9D-B84635E3A4E5}"/>
    <cellStyle name="Normal 12 2 3 2 3 2 2 4 2 3" xfId="29044" xr:uid="{B89B04EA-2EDE-4CFB-9E13-BDD375FC0D1B}"/>
    <cellStyle name="Normal 12 2 3 2 3 2 2 4 3" xfId="17512" xr:uid="{121095AB-5DF9-4CCA-9071-BE09FDD0ABB1}"/>
    <cellStyle name="Normal 12 2 3 2 3 2 2 4 3 2" xfId="29045" xr:uid="{0B560253-53BD-4805-997B-84E44842EB2D}"/>
    <cellStyle name="Normal 12 2 3 2 3 2 2 4 4" xfId="29046" xr:uid="{FC857DF6-6DC8-4158-A4DA-D48E857382E6}"/>
    <cellStyle name="Normal 12 2 3 2 3 2 2 5" xfId="12022" xr:uid="{97844896-9AD7-4AAC-BB78-7F2EECB413FC}"/>
    <cellStyle name="Normal 12 2 3 2 3 2 2 5 2" xfId="24832" xr:uid="{339C8AE5-3398-4E90-A9E2-947CAFD17088}"/>
    <cellStyle name="Normal 12 2 3 2 3 2 2 5 2 2" xfId="29047" xr:uid="{B12120F6-309D-44E3-BB13-6805B2D42F87}"/>
    <cellStyle name="Normal 12 2 3 2 3 2 2 5 3" xfId="29048" xr:uid="{34A20D75-1111-4144-A1EF-E28DD432E3D0}"/>
    <cellStyle name="Normal 12 2 3 2 3 2 2 6" xfId="6532" xr:uid="{5353FB83-8E74-4440-9EBD-FCD135850DA3}"/>
    <cellStyle name="Normal 12 2 3 2 3 2 2 6 2" xfId="19342" xr:uid="{7A63BD1E-BEE2-4894-A080-0C43BF7E28C1}"/>
    <cellStyle name="Normal 12 2 3 2 3 2 2 6 2 2" xfId="29049" xr:uid="{2FD8FF22-1CF8-4F0F-AB27-E670EFE882D3}"/>
    <cellStyle name="Normal 12 2 3 2 3 2 2 6 3" xfId="29050" xr:uid="{5887C6CF-D4C2-4EED-BA7D-2CC18ABE0E9C}"/>
    <cellStyle name="Normal 12 2 3 2 3 2 2 7" xfId="13852" xr:uid="{0F2F5A99-90CD-4287-A08F-1AE42878A62F}"/>
    <cellStyle name="Normal 12 2 3 2 3 2 2 7 2" xfId="29051" xr:uid="{B72EA0F2-C98F-4566-9178-40091C9F9326}"/>
    <cellStyle name="Normal 12 2 3 2 3 2 2 8" xfId="29052" xr:uid="{E7E1A965-D7A4-4E7B-AD43-11632DD929F9}"/>
    <cellStyle name="Normal 12 2 3 2 3 2 3" xfId="1537" xr:uid="{A7DFBB51-8734-4B60-875C-CCA8A2C72B72}"/>
    <cellStyle name="Normal 12 2 3 2 3 2 3 2" xfId="3367" xr:uid="{FDFDC17E-9DDF-4AF1-94BC-820A16F6EC0D}"/>
    <cellStyle name="Normal 12 2 3 2 3 2 3 2 2" xfId="8857" xr:uid="{38399518-195C-4934-B36D-E9AE7A5DB29C}"/>
    <cellStyle name="Normal 12 2 3 2 3 2 3 2 2 2" xfId="21667" xr:uid="{8220FD3B-1ED8-4077-8D8A-18AB36A012FC}"/>
    <cellStyle name="Normal 12 2 3 2 3 2 3 2 2 2 2" xfId="29053" xr:uid="{11ADC355-4CA5-44EF-ACCD-C7381F07DE1F}"/>
    <cellStyle name="Normal 12 2 3 2 3 2 3 2 2 3" xfId="29054" xr:uid="{93653351-5480-4D89-9DF3-CFF8EEA8D1FB}"/>
    <cellStyle name="Normal 12 2 3 2 3 2 3 2 3" xfId="16177" xr:uid="{A9C93104-798C-4529-878F-F03CE5D8A15E}"/>
    <cellStyle name="Normal 12 2 3 2 3 2 3 2 3 2" xfId="29055" xr:uid="{CBADE684-6BA3-47E4-B785-51038AACCB48}"/>
    <cellStyle name="Normal 12 2 3 2 3 2 3 2 4" xfId="29056" xr:uid="{7C0F4767-45E3-4EDD-86CB-59582DD71CFE}"/>
    <cellStyle name="Normal 12 2 3 2 3 2 3 3" xfId="5197" xr:uid="{28076BC6-68FA-4F99-80CC-6C73BF2FDC11}"/>
    <cellStyle name="Normal 12 2 3 2 3 2 3 3 2" xfId="10687" xr:uid="{527EA52B-010E-4303-A1DF-1A61524F8DF1}"/>
    <cellStyle name="Normal 12 2 3 2 3 2 3 3 2 2" xfId="23497" xr:uid="{7D4ACCE3-8D5F-4F93-8B2E-C48C8A2198B6}"/>
    <cellStyle name="Normal 12 2 3 2 3 2 3 3 2 2 2" xfId="29057" xr:uid="{DACF9776-06F9-44DB-BD38-BE60E4A12BBF}"/>
    <cellStyle name="Normal 12 2 3 2 3 2 3 3 2 3" xfId="29058" xr:uid="{5377EDB7-E4C2-47A0-973D-A254A7A501DE}"/>
    <cellStyle name="Normal 12 2 3 2 3 2 3 3 3" xfId="18007" xr:uid="{A1C12B63-2300-4644-86C2-D12F895180FF}"/>
    <cellStyle name="Normal 12 2 3 2 3 2 3 3 3 2" xfId="29059" xr:uid="{38865A92-B613-47CC-9B5E-FC0B068DFD68}"/>
    <cellStyle name="Normal 12 2 3 2 3 2 3 3 4" xfId="29060" xr:uid="{19686963-C86B-488C-B774-98377BB7D458}"/>
    <cellStyle name="Normal 12 2 3 2 3 2 3 4" xfId="12517" xr:uid="{AAA5CFE3-673A-48D0-8D1D-52CC75C59E1F}"/>
    <cellStyle name="Normal 12 2 3 2 3 2 3 4 2" xfId="25327" xr:uid="{D5B0640F-0DBF-43DF-A1F6-139A854F25A0}"/>
    <cellStyle name="Normal 12 2 3 2 3 2 3 4 2 2" xfId="29061" xr:uid="{C59DBF3A-E1E3-42F8-B741-885E598C3F19}"/>
    <cellStyle name="Normal 12 2 3 2 3 2 3 4 3" xfId="29062" xr:uid="{14439637-7C73-4931-B9FC-0AEFCAF144D0}"/>
    <cellStyle name="Normal 12 2 3 2 3 2 3 5" xfId="7027" xr:uid="{8C803EEE-DD27-4554-B28B-7FEAD5C38960}"/>
    <cellStyle name="Normal 12 2 3 2 3 2 3 5 2" xfId="19837" xr:uid="{147A86A2-E437-4815-93D4-6142455B948F}"/>
    <cellStyle name="Normal 12 2 3 2 3 2 3 5 2 2" xfId="29063" xr:uid="{1A2B768E-4687-46F9-B7C9-1C2AE8E1A6D7}"/>
    <cellStyle name="Normal 12 2 3 2 3 2 3 5 3" xfId="29064" xr:uid="{D476363B-D220-41D3-BA49-E5A8E1B1463C}"/>
    <cellStyle name="Normal 12 2 3 2 3 2 3 6" xfId="14347" xr:uid="{C10F4F22-4EA7-4A5A-9F73-B9FD3B73BCD6}"/>
    <cellStyle name="Normal 12 2 3 2 3 2 3 6 2" xfId="29065" xr:uid="{9B26D461-7DF6-4900-8DE6-E34FE6186C83}"/>
    <cellStyle name="Normal 12 2 3 2 3 2 3 7" xfId="29066" xr:uid="{5347EA77-DEE3-41A9-9613-47298273A0DF}"/>
    <cellStyle name="Normal 12 2 3 2 3 2 4" xfId="2473" xr:uid="{CE77951A-A645-4550-BFD7-4F3557D8D38F}"/>
    <cellStyle name="Normal 12 2 3 2 3 2 4 2" xfId="7963" xr:uid="{7D4D2F4C-4DB9-481D-B81C-E82C5EF6581F}"/>
    <cellStyle name="Normal 12 2 3 2 3 2 4 2 2" xfId="20773" xr:uid="{344D6667-032A-4049-A1CE-BDCD152F91B6}"/>
    <cellStyle name="Normal 12 2 3 2 3 2 4 2 2 2" xfId="29067" xr:uid="{D4199D36-046F-4009-A4E6-5D18E646F78E}"/>
    <cellStyle name="Normal 12 2 3 2 3 2 4 2 3" xfId="29068" xr:uid="{02F3A546-C127-40E2-A06D-FF983FA83604}"/>
    <cellStyle name="Normal 12 2 3 2 3 2 4 3" xfId="15283" xr:uid="{0BE41B22-DB5B-48C3-A160-D59332A3279D}"/>
    <cellStyle name="Normal 12 2 3 2 3 2 4 3 2" xfId="29069" xr:uid="{173978A9-411A-441C-B6DE-2993A56B2208}"/>
    <cellStyle name="Normal 12 2 3 2 3 2 4 4" xfId="29070" xr:uid="{539476A5-BB85-48E0-9385-96EA86FE99A9}"/>
    <cellStyle name="Normal 12 2 3 2 3 2 5" xfId="4303" xr:uid="{A9C4816F-071C-42F0-850B-4994A4D9B8B5}"/>
    <cellStyle name="Normal 12 2 3 2 3 2 5 2" xfId="9793" xr:uid="{B8B8BCCD-0595-4E9E-A397-94D27AD4987D}"/>
    <cellStyle name="Normal 12 2 3 2 3 2 5 2 2" xfId="22603" xr:uid="{CC703C49-FE39-4B47-BB1C-141C1D64EB06}"/>
    <cellStyle name="Normal 12 2 3 2 3 2 5 2 2 2" xfId="29071" xr:uid="{FE66662E-D7AC-4BCD-9D7F-5F2FA50FDCA1}"/>
    <cellStyle name="Normal 12 2 3 2 3 2 5 2 3" xfId="29072" xr:uid="{6EFC44D9-2C57-40A3-BE69-9EEA1B2F3581}"/>
    <cellStyle name="Normal 12 2 3 2 3 2 5 3" xfId="17113" xr:uid="{A62C3D85-E189-4D6D-AA27-06855894D548}"/>
    <cellStyle name="Normal 12 2 3 2 3 2 5 3 2" xfId="29073" xr:uid="{5EA8E45B-FA1C-490D-8A9A-5C7739959D8C}"/>
    <cellStyle name="Normal 12 2 3 2 3 2 5 4" xfId="29074" xr:uid="{020F914D-95AA-4226-B5E6-CE4B945E7306}"/>
    <cellStyle name="Normal 12 2 3 2 3 2 6" xfId="11623" xr:uid="{966F4B46-CFA4-4363-9314-937275D13CCE}"/>
    <cellStyle name="Normal 12 2 3 2 3 2 6 2" xfId="24433" xr:uid="{7640E715-DAB2-4DF5-9C34-4A17126C4BE2}"/>
    <cellStyle name="Normal 12 2 3 2 3 2 6 2 2" xfId="29075" xr:uid="{1E281720-69CC-4743-880C-A94F4143CCCC}"/>
    <cellStyle name="Normal 12 2 3 2 3 2 6 3" xfId="29076" xr:uid="{C7D26C8E-FB1F-45C1-A63B-D6D97EE35E66}"/>
    <cellStyle name="Normal 12 2 3 2 3 2 7" xfId="6133" xr:uid="{007E64D8-E0F2-4FB4-B41B-ED56474D6342}"/>
    <cellStyle name="Normal 12 2 3 2 3 2 7 2" xfId="18943" xr:uid="{E4871CC3-E260-4738-B94B-5571DB620DE9}"/>
    <cellStyle name="Normal 12 2 3 2 3 2 7 2 2" xfId="29077" xr:uid="{6CBEF4AE-BB0D-4DC1-A2E4-BCAFD9E2838F}"/>
    <cellStyle name="Normal 12 2 3 2 3 2 7 3" xfId="29078" xr:uid="{A1E98AAB-1AC2-4EB8-94A3-8EB45A5F7480}"/>
    <cellStyle name="Normal 12 2 3 2 3 2 8" xfId="13453" xr:uid="{F26A9597-2F49-4CF2-BDE8-C175B27D321E}"/>
    <cellStyle name="Normal 12 2 3 2 3 2 8 2" xfId="29079" xr:uid="{B5357BA4-B23F-4569-863C-6809BBF82FCF}"/>
    <cellStyle name="Normal 12 2 3 2 3 2 9" xfId="29080" xr:uid="{E7D9C6A0-805D-409A-9710-0DE8F74A3B7E}"/>
    <cellStyle name="Normal 12 2 3 2 3 3" xfId="774" xr:uid="{B85CD547-6F4A-4BA2-BBE4-263A1834FC85}"/>
    <cellStyle name="Normal 12 2 3 2 3 3 2" xfId="1174" xr:uid="{FB86BADF-58E7-47F3-9291-4C9D425B5C87}"/>
    <cellStyle name="Normal 12 2 3 2 3 3 2 2" xfId="2069" xr:uid="{4C55E920-00E6-460B-B0A4-9CC25D998F82}"/>
    <cellStyle name="Normal 12 2 3 2 3 3 2 2 2" xfId="3899" xr:uid="{BA3D1662-0588-4221-8B71-8F95FE15747B}"/>
    <cellStyle name="Normal 12 2 3 2 3 3 2 2 2 2" xfId="9389" xr:uid="{A46717CC-A77B-4BFF-ABD0-EC9FFE5CDEF3}"/>
    <cellStyle name="Normal 12 2 3 2 3 3 2 2 2 2 2" xfId="22199" xr:uid="{F1F40C72-4EA5-44EF-9F65-457C968B702A}"/>
    <cellStyle name="Normal 12 2 3 2 3 3 2 2 2 2 2 2" xfId="29081" xr:uid="{0845B7AA-B885-4019-9147-0521D264EC6B}"/>
    <cellStyle name="Normal 12 2 3 2 3 3 2 2 2 2 3" xfId="29082" xr:uid="{B9BD2B1D-932C-4CE5-AC64-D0BB29CAC12A}"/>
    <cellStyle name="Normal 12 2 3 2 3 3 2 2 2 3" xfId="16709" xr:uid="{2CB61236-B93C-419A-A043-B57A30BBF844}"/>
    <cellStyle name="Normal 12 2 3 2 3 3 2 2 2 3 2" xfId="29083" xr:uid="{EB8365C8-7BF8-4453-975A-61B850DC7217}"/>
    <cellStyle name="Normal 12 2 3 2 3 3 2 2 2 4" xfId="29084" xr:uid="{36C5AB82-F47D-4EDB-85D7-9335E00C7660}"/>
    <cellStyle name="Normal 12 2 3 2 3 3 2 2 3" xfId="5729" xr:uid="{9A53B358-16EC-4C66-9F20-C5939561CD93}"/>
    <cellStyle name="Normal 12 2 3 2 3 3 2 2 3 2" xfId="11219" xr:uid="{D0B84D3F-600E-4254-B637-11709F8CD807}"/>
    <cellStyle name="Normal 12 2 3 2 3 3 2 2 3 2 2" xfId="24029" xr:uid="{2049D42E-AECE-4499-80DD-DBCBD208725B}"/>
    <cellStyle name="Normal 12 2 3 2 3 3 2 2 3 2 2 2" xfId="29085" xr:uid="{18A58479-3F4C-4582-A4E2-7B523BCBC3AE}"/>
    <cellStyle name="Normal 12 2 3 2 3 3 2 2 3 2 3" xfId="29086" xr:uid="{416548D3-8CF4-41CA-8E4E-E4B11B13B05C}"/>
    <cellStyle name="Normal 12 2 3 2 3 3 2 2 3 3" xfId="18539" xr:uid="{8865A9EF-0D45-46BE-ADAB-AA89E403BF92}"/>
    <cellStyle name="Normal 12 2 3 2 3 3 2 2 3 3 2" xfId="29087" xr:uid="{5043392E-12FA-4F3C-A92B-920DE63FA0B0}"/>
    <cellStyle name="Normal 12 2 3 2 3 3 2 2 3 4" xfId="29088" xr:uid="{63D01D8D-AD72-4C1F-A4CC-8922AB59EA90}"/>
    <cellStyle name="Normal 12 2 3 2 3 3 2 2 4" xfId="13049" xr:uid="{AEACAC71-0DC5-4F2D-8284-03CB5C69AEF5}"/>
    <cellStyle name="Normal 12 2 3 2 3 3 2 2 4 2" xfId="25859" xr:uid="{BD136670-3A2D-49AF-9E21-F4E13054B428}"/>
    <cellStyle name="Normal 12 2 3 2 3 3 2 2 4 2 2" xfId="29089" xr:uid="{B15874B5-6D34-4F89-B0C3-FD3179A9AC76}"/>
    <cellStyle name="Normal 12 2 3 2 3 3 2 2 4 3" xfId="29090" xr:uid="{BEB5E1DB-BBC5-4BA4-8693-89E5766A6AFF}"/>
    <cellStyle name="Normal 12 2 3 2 3 3 2 2 5" xfId="7559" xr:uid="{94999A7C-4E52-40BC-8429-4EA697F979C6}"/>
    <cellStyle name="Normal 12 2 3 2 3 3 2 2 5 2" xfId="20369" xr:uid="{12F8898C-1C18-4993-B0C3-BF83CFD45A16}"/>
    <cellStyle name="Normal 12 2 3 2 3 3 2 2 5 2 2" xfId="29091" xr:uid="{54D12754-A805-44A8-9742-34123EC77C4B}"/>
    <cellStyle name="Normal 12 2 3 2 3 3 2 2 5 3" xfId="29092" xr:uid="{EFA7E619-D83D-47C2-85B1-661E9BD2B217}"/>
    <cellStyle name="Normal 12 2 3 2 3 3 2 2 6" xfId="14879" xr:uid="{F0A8956C-109F-4BDF-9687-5003A0986A92}"/>
    <cellStyle name="Normal 12 2 3 2 3 3 2 2 6 2" xfId="29093" xr:uid="{602E5FB3-BC55-46FC-BEE9-9F402C646480}"/>
    <cellStyle name="Normal 12 2 3 2 3 3 2 2 7" xfId="29094" xr:uid="{FE3F6575-707A-4B39-A79E-537C08905355}"/>
    <cellStyle name="Normal 12 2 3 2 3 3 2 3" xfId="3005" xr:uid="{B9E119E6-C8A2-4ABF-B295-62361F92EF28}"/>
    <cellStyle name="Normal 12 2 3 2 3 3 2 3 2" xfId="8495" xr:uid="{6E9856AE-E58C-40D4-9CED-C2D13ACD8623}"/>
    <cellStyle name="Normal 12 2 3 2 3 3 2 3 2 2" xfId="21305" xr:uid="{63F8A91B-5CDB-445C-B05E-459D0867D0ED}"/>
    <cellStyle name="Normal 12 2 3 2 3 3 2 3 2 2 2" xfId="29095" xr:uid="{46D96135-23DB-4180-AF7C-B4D5D3F8533A}"/>
    <cellStyle name="Normal 12 2 3 2 3 3 2 3 2 3" xfId="29096" xr:uid="{DFB387A1-C8F5-43FE-8435-24859725E9FC}"/>
    <cellStyle name="Normal 12 2 3 2 3 3 2 3 3" xfId="15815" xr:uid="{2F66E2B1-D6AC-44A6-BBC7-D6400A5AE549}"/>
    <cellStyle name="Normal 12 2 3 2 3 3 2 3 3 2" xfId="29097" xr:uid="{9B661D7C-F1DB-489F-978C-7955CC10258E}"/>
    <cellStyle name="Normal 12 2 3 2 3 3 2 3 4" xfId="29098" xr:uid="{5A20F6E0-E002-478A-9155-DE1B0B9187BD}"/>
    <cellStyle name="Normal 12 2 3 2 3 3 2 4" xfId="4835" xr:uid="{E3B7220E-AB9B-4814-876C-3F3A7018E1D5}"/>
    <cellStyle name="Normal 12 2 3 2 3 3 2 4 2" xfId="10325" xr:uid="{A68BB9B8-E6A6-491D-9AE1-7791C323D9FC}"/>
    <cellStyle name="Normal 12 2 3 2 3 3 2 4 2 2" xfId="23135" xr:uid="{4D543DA0-EB91-4669-8036-600C48C2E288}"/>
    <cellStyle name="Normal 12 2 3 2 3 3 2 4 2 2 2" xfId="29099" xr:uid="{EC42D9A5-5688-4F1A-908D-252AE7DAC7D2}"/>
    <cellStyle name="Normal 12 2 3 2 3 3 2 4 2 3" xfId="29100" xr:uid="{E1346D5D-718D-4C36-9AAC-19F5BA8D7170}"/>
    <cellStyle name="Normal 12 2 3 2 3 3 2 4 3" xfId="17645" xr:uid="{449CC77F-4E92-45C0-BE63-DD7BB5CADC15}"/>
    <cellStyle name="Normal 12 2 3 2 3 3 2 4 3 2" xfId="29101" xr:uid="{73DE4C66-19D3-406A-9503-1D5946EC8672}"/>
    <cellStyle name="Normal 12 2 3 2 3 3 2 4 4" xfId="29102" xr:uid="{C81AA9D0-E951-430F-ACD7-2812E27BAB76}"/>
    <cellStyle name="Normal 12 2 3 2 3 3 2 5" xfId="12155" xr:uid="{AA014EB1-A04B-4CAD-B222-444B9AC0EC36}"/>
    <cellStyle name="Normal 12 2 3 2 3 3 2 5 2" xfId="24965" xr:uid="{47D7E02B-50B3-4C33-A331-1DC93DEC8283}"/>
    <cellStyle name="Normal 12 2 3 2 3 3 2 5 2 2" xfId="29103" xr:uid="{4E4019E7-B2BB-4C05-80E5-7C5FCEB6E55B}"/>
    <cellStyle name="Normal 12 2 3 2 3 3 2 5 3" xfId="29104" xr:uid="{313E2791-8529-4E70-8FE9-56851DD1B004}"/>
    <cellStyle name="Normal 12 2 3 2 3 3 2 6" xfId="6665" xr:uid="{406483D0-2CAA-49E3-B3F9-5404CC6170AD}"/>
    <cellStyle name="Normal 12 2 3 2 3 3 2 6 2" xfId="19475" xr:uid="{0545E9C1-538B-49AB-8EA4-3D88E05C2385}"/>
    <cellStyle name="Normal 12 2 3 2 3 3 2 6 2 2" xfId="29105" xr:uid="{DA914E21-2062-4331-84F8-7E429383BF30}"/>
    <cellStyle name="Normal 12 2 3 2 3 3 2 6 3" xfId="29106" xr:uid="{6C7E3783-249E-41AC-AD40-CC50BC522E60}"/>
    <cellStyle name="Normal 12 2 3 2 3 3 2 7" xfId="13985" xr:uid="{455B2706-E83B-4711-80E7-B66552A7489C}"/>
    <cellStyle name="Normal 12 2 3 2 3 3 2 7 2" xfId="29107" xr:uid="{5EBE9E10-9B1E-4058-9B93-CC243FF38D1A}"/>
    <cellStyle name="Normal 12 2 3 2 3 3 2 8" xfId="29108" xr:uid="{94705B05-90FB-4852-B694-05519854FEF7}"/>
    <cellStyle name="Normal 12 2 3 2 3 3 3" xfId="1669" xr:uid="{E26B86AD-044D-452A-B0DE-4E865C7DA650}"/>
    <cellStyle name="Normal 12 2 3 2 3 3 3 2" xfId="3499" xr:uid="{DEF338E8-4AB4-4F83-8EE3-8DE647DEFB56}"/>
    <cellStyle name="Normal 12 2 3 2 3 3 3 2 2" xfId="8989" xr:uid="{BBF0CE30-1FD8-41E4-90DB-B31C7BE7E53E}"/>
    <cellStyle name="Normal 12 2 3 2 3 3 3 2 2 2" xfId="21799" xr:uid="{1C0BBB37-E41D-4B82-B07F-FA81FFB105F2}"/>
    <cellStyle name="Normal 12 2 3 2 3 3 3 2 2 2 2" xfId="29109" xr:uid="{A61F5B0C-F945-423B-BD74-E016E8EE6B18}"/>
    <cellStyle name="Normal 12 2 3 2 3 3 3 2 2 3" xfId="29110" xr:uid="{B2962C07-9CE3-4773-8DC9-D41060AE5C2E}"/>
    <cellStyle name="Normal 12 2 3 2 3 3 3 2 3" xfId="16309" xr:uid="{EEEF0FD6-8E1B-4716-9D25-34A91320B0C6}"/>
    <cellStyle name="Normal 12 2 3 2 3 3 3 2 3 2" xfId="29111" xr:uid="{2370F85D-94B4-4796-B700-CDEE41496C6E}"/>
    <cellStyle name="Normal 12 2 3 2 3 3 3 2 4" xfId="29112" xr:uid="{21CBD86B-9095-47C8-A242-5FAFBAFD2C42}"/>
    <cellStyle name="Normal 12 2 3 2 3 3 3 3" xfId="5329" xr:uid="{3555453B-630C-4367-AA5A-BB08943C298D}"/>
    <cellStyle name="Normal 12 2 3 2 3 3 3 3 2" xfId="10819" xr:uid="{8DCCCBA6-0D5B-4308-81AF-D9F415D1BAA9}"/>
    <cellStyle name="Normal 12 2 3 2 3 3 3 3 2 2" xfId="23629" xr:uid="{46F987A0-1CE1-417B-99D0-9A671D65B23B}"/>
    <cellStyle name="Normal 12 2 3 2 3 3 3 3 2 2 2" xfId="29113" xr:uid="{D4D461D8-F1F4-4186-A4F6-ED9AB0FFB95B}"/>
    <cellStyle name="Normal 12 2 3 2 3 3 3 3 2 3" xfId="29114" xr:uid="{13A55D11-543F-4B1E-A32F-7E03C6242248}"/>
    <cellStyle name="Normal 12 2 3 2 3 3 3 3 3" xfId="18139" xr:uid="{5EA959A4-3193-47CD-A4AA-644976DE41B4}"/>
    <cellStyle name="Normal 12 2 3 2 3 3 3 3 3 2" xfId="29115" xr:uid="{00444F82-5C8F-44CE-A93D-B244DE31162C}"/>
    <cellStyle name="Normal 12 2 3 2 3 3 3 3 4" xfId="29116" xr:uid="{AC75B120-A5CC-4718-8579-E1A6E56BD3ED}"/>
    <cellStyle name="Normal 12 2 3 2 3 3 3 4" xfId="12649" xr:uid="{12832203-70DE-4F85-B9A3-F70BF5DD5DE6}"/>
    <cellStyle name="Normal 12 2 3 2 3 3 3 4 2" xfId="25459" xr:uid="{BD055821-99E5-4C00-A193-6AA75BC046DF}"/>
    <cellStyle name="Normal 12 2 3 2 3 3 3 4 2 2" xfId="29117" xr:uid="{95586FF8-A211-4115-9672-624B214EE06F}"/>
    <cellStyle name="Normal 12 2 3 2 3 3 3 4 3" xfId="29118" xr:uid="{C934C9E7-5463-4F3B-A652-6912403F8F0D}"/>
    <cellStyle name="Normal 12 2 3 2 3 3 3 5" xfId="7159" xr:uid="{1A40AFC3-AF15-4053-BD12-DBF37AD212CB}"/>
    <cellStyle name="Normal 12 2 3 2 3 3 3 5 2" xfId="19969" xr:uid="{C8B5709D-4AD1-4C3C-8717-64480A3FA75C}"/>
    <cellStyle name="Normal 12 2 3 2 3 3 3 5 2 2" xfId="29119" xr:uid="{B32DE131-C677-4AE9-B0BF-C2E693578908}"/>
    <cellStyle name="Normal 12 2 3 2 3 3 3 5 3" xfId="29120" xr:uid="{E92C24CB-AF2B-4EFD-A8F9-3E07EB25D680}"/>
    <cellStyle name="Normal 12 2 3 2 3 3 3 6" xfId="14479" xr:uid="{5193DD01-A584-40C6-8521-E4BD08633F54}"/>
    <cellStyle name="Normal 12 2 3 2 3 3 3 6 2" xfId="29121" xr:uid="{6094454C-43DC-4FDB-8BB4-03E5886DB1A7}"/>
    <cellStyle name="Normal 12 2 3 2 3 3 3 7" xfId="29122" xr:uid="{1B26E3DE-5410-4CB6-80C9-6664227A242F}"/>
    <cellStyle name="Normal 12 2 3 2 3 3 4" xfId="2605" xr:uid="{4C66CB98-C6F6-4BEC-AED0-935EDF75AEC2}"/>
    <cellStyle name="Normal 12 2 3 2 3 3 4 2" xfId="8095" xr:uid="{6F051B5B-CC67-4456-AC42-09E49F693B86}"/>
    <cellStyle name="Normal 12 2 3 2 3 3 4 2 2" xfId="20905" xr:uid="{844F6F19-39FF-45AE-85EF-334B1C8F3875}"/>
    <cellStyle name="Normal 12 2 3 2 3 3 4 2 2 2" xfId="29123" xr:uid="{C69C866A-C288-4E29-B793-30E16FCE1A2B}"/>
    <cellStyle name="Normal 12 2 3 2 3 3 4 2 3" xfId="29124" xr:uid="{C366C79F-768E-4179-8F31-3EE5A45E65C8}"/>
    <cellStyle name="Normal 12 2 3 2 3 3 4 3" xfId="15415" xr:uid="{C41E06B8-C142-4A0B-A578-3E4C04A1CA7C}"/>
    <cellStyle name="Normal 12 2 3 2 3 3 4 3 2" xfId="29125" xr:uid="{82970CA5-7B97-407D-A769-ED1D062947CC}"/>
    <cellStyle name="Normal 12 2 3 2 3 3 4 4" xfId="29126" xr:uid="{A5349FE9-E1F5-4131-BCBC-E76F2CD25A6A}"/>
    <cellStyle name="Normal 12 2 3 2 3 3 5" xfId="4435" xr:uid="{7C5D1CF3-6D15-41BC-9291-4E87AB535ED9}"/>
    <cellStyle name="Normal 12 2 3 2 3 3 5 2" xfId="9925" xr:uid="{15BABFFB-D0E8-470D-9689-33A4C3A881A9}"/>
    <cellStyle name="Normal 12 2 3 2 3 3 5 2 2" xfId="22735" xr:uid="{302CAEB4-C037-448E-9A01-F47E43D286E6}"/>
    <cellStyle name="Normal 12 2 3 2 3 3 5 2 2 2" xfId="29127" xr:uid="{4623D01A-CF3F-4BDD-91F2-739ED757774E}"/>
    <cellStyle name="Normal 12 2 3 2 3 3 5 2 3" xfId="29128" xr:uid="{AF87D19E-D17F-4A21-8C75-F3178B514F6E}"/>
    <cellStyle name="Normal 12 2 3 2 3 3 5 3" xfId="17245" xr:uid="{C35F2335-EDD2-4671-AC4A-36076F3C2E92}"/>
    <cellStyle name="Normal 12 2 3 2 3 3 5 3 2" xfId="29129" xr:uid="{DC05ED20-E62F-47E7-847B-FF77E619CE4D}"/>
    <cellStyle name="Normal 12 2 3 2 3 3 5 4" xfId="29130" xr:uid="{BDF961D1-DEED-4111-8631-33A65EA91256}"/>
    <cellStyle name="Normal 12 2 3 2 3 3 6" xfId="11755" xr:uid="{FF93C21B-343F-4FD6-8C1F-ACB3CF444A5E}"/>
    <cellStyle name="Normal 12 2 3 2 3 3 6 2" xfId="24565" xr:uid="{1E8FA4B2-BBDB-47F0-A92F-131E9D4532A0}"/>
    <cellStyle name="Normal 12 2 3 2 3 3 6 2 2" xfId="29131" xr:uid="{6B2BD729-64DB-49E3-8788-C8C1CF244884}"/>
    <cellStyle name="Normal 12 2 3 2 3 3 6 3" xfId="29132" xr:uid="{D6515B2A-D67A-4162-84FC-D8822F3CB13B}"/>
    <cellStyle name="Normal 12 2 3 2 3 3 7" xfId="6265" xr:uid="{09267100-3FCA-4D90-B2FB-0BF9AFD20597}"/>
    <cellStyle name="Normal 12 2 3 2 3 3 7 2" xfId="19075" xr:uid="{12FB6892-E3BF-48F2-A577-5E353AE52499}"/>
    <cellStyle name="Normal 12 2 3 2 3 3 7 2 2" xfId="29133" xr:uid="{E5AF591C-9714-4351-8E14-77F046F1B586}"/>
    <cellStyle name="Normal 12 2 3 2 3 3 7 3" xfId="29134" xr:uid="{3390F28F-A4EF-4A90-A195-271455B862FA}"/>
    <cellStyle name="Normal 12 2 3 2 3 3 8" xfId="13585" xr:uid="{5D107978-D366-4249-BE39-0A3C9BCEEFE4}"/>
    <cellStyle name="Normal 12 2 3 2 3 3 8 2" xfId="29135" xr:uid="{9A97CA24-A786-40E1-9D33-727FB0EA5515}"/>
    <cellStyle name="Normal 12 2 3 2 3 3 9" xfId="29136" xr:uid="{FCE29B84-14F4-47B2-94C9-61D5C2FE122E}"/>
    <cellStyle name="Normal 12 2 3 2 3 4" xfId="549" xr:uid="{E793B714-F81D-45FF-B976-6386FD0C80E6}"/>
    <cellStyle name="Normal 12 2 3 2 3 4 2" xfId="1444" xr:uid="{2F7DE525-5397-4310-9C33-8401521D5D25}"/>
    <cellStyle name="Normal 12 2 3 2 3 4 2 2" xfId="3274" xr:uid="{7140C7AD-106B-46FB-86EA-02EDC03D5A3F}"/>
    <cellStyle name="Normal 12 2 3 2 3 4 2 2 2" xfId="8764" xr:uid="{DEABE5B0-19D9-42DD-83B4-0F55A45E5A3B}"/>
    <cellStyle name="Normal 12 2 3 2 3 4 2 2 2 2" xfId="21574" xr:uid="{386F6128-842A-43BC-B54C-8730D47EDEEF}"/>
    <cellStyle name="Normal 12 2 3 2 3 4 2 2 2 2 2" xfId="29137" xr:uid="{6CDA8774-DC70-44EF-A8BA-7082C35AC952}"/>
    <cellStyle name="Normal 12 2 3 2 3 4 2 2 2 3" xfId="29138" xr:uid="{80B587E2-40FF-4742-97DC-84238D78B8B4}"/>
    <cellStyle name="Normal 12 2 3 2 3 4 2 2 3" xfId="16084" xr:uid="{4E5BC65D-E301-49F7-AB67-A2673E76359B}"/>
    <cellStyle name="Normal 12 2 3 2 3 4 2 2 3 2" xfId="29139" xr:uid="{B9507964-CE91-4A6C-AC40-6FAB3C546E09}"/>
    <cellStyle name="Normal 12 2 3 2 3 4 2 2 4" xfId="29140" xr:uid="{0154801D-D08F-4F4A-8F18-8AB3BD7C0652}"/>
    <cellStyle name="Normal 12 2 3 2 3 4 2 3" xfId="5104" xr:uid="{13A00274-28EA-43E9-9A3A-19B7F87EDB31}"/>
    <cellStyle name="Normal 12 2 3 2 3 4 2 3 2" xfId="10594" xr:uid="{5E3F0D0E-79D2-4E17-81B8-372857BA7544}"/>
    <cellStyle name="Normal 12 2 3 2 3 4 2 3 2 2" xfId="23404" xr:uid="{CADEEC56-266A-41D7-9D27-70BD3B2877CC}"/>
    <cellStyle name="Normal 12 2 3 2 3 4 2 3 2 2 2" xfId="29141" xr:uid="{AC24A162-5ACF-400B-AEA0-FCA17DE0171D}"/>
    <cellStyle name="Normal 12 2 3 2 3 4 2 3 2 3" xfId="29142" xr:uid="{6DE180DC-236F-4B8F-8147-FE1E2A62FDA0}"/>
    <cellStyle name="Normal 12 2 3 2 3 4 2 3 3" xfId="17914" xr:uid="{9953B00F-D317-4159-97F2-E1083DCDC0A3}"/>
    <cellStyle name="Normal 12 2 3 2 3 4 2 3 3 2" xfId="29143" xr:uid="{8328E39D-D731-4155-A7F2-C21879DB528B}"/>
    <cellStyle name="Normal 12 2 3 2 3 4 2 3 4" xfId="29144" xr:uid="{200E6002-E5B1-4F42-B930-8D540ABACEB6}"/>
    <cellStyle name="Normal 12 2 3 2 3 4 2 4" xfId="12424" xr:uid="{0B23F457-BF48-4DD0-9A12-A4AE24F1B1A6}"/>
    <cellStyle name="Normal 12 2 3 2 3 4 2 4 2" xfId="25234" xr:uid="{A9142274-0133-462F-ADA9-F0A0DED8912A}"/>
    <cellStyle name="Normal 12 2 3 2 3 4 2 4 2 2" xfId="29145" xr:uid="{D76A32DE-55FA-4E60-AB26-18BCBA26285D}"/>
    <cellStyle name="Normal 12 2 3 2 3 4 2 4 3" xfId="29146" xr:uid="{4F1E2DB5-7A54-42D1-BC0B-3B8706F53284}"/>
    <cellStyle name="Normal 12 2 3 2 3 4 2 5" xfId="6934" xr:uid="{A594A794-3901-43C8-86C0-228B9B962CB9}"/>
    <cellStyle name="Normal 12 2 3 2 3 4 2 5 2" xfId="19744" xr:uid="{112285CC-E895-4661-9C83-28FD6E0FC04A}"/>
    <cellStyle name="Normal 12 2 3 2 3 4 2 5 2 2" xfId="29147" xr:uid="{B61422E5-990B-46C7-BBDB-E737CD93FCDD}"/>
    <cellStyle name="Normal 12 2 3 2 3 4 2 5 3" xfId="29148" xr:uid="{5711FF95-047B-4542-8A6E-F45BE98C3715}"/>
    <cellStyle name="Normal 12 2 3 2 3 4 2 6" xfId="14254" xr:uid="{8A917EC6-9A1A-4F4E-A220-07D055529BDF}"/>
    <cellStyle name="Normal 12 2 3 2 3 4 2 6 2" xfId="29149" xr:uid="{70017A77-441D-455B-98F3-9A0B1F0F291E}"/>
    <cellStyle name="Normal 12 2 3 2 3 4 2 7" xfId="29150" xr:uid="{00327A8D-D018-4A42-934A-EF5377A5D020}"/>
    <cellStyle name="Normal 12 2 3 2 3 4 3" xfId="2380" xr:uid="{971C3800-6381-4BC5-B83E-38048E092BBF}"/>
    <cellStyle name="Normal 12 2 3 2 3 4 3 2" xfId="7870" xr:uid="{DB800D19-FBD6-4FCD-8737-902D7F569957}"/>
    <cellStyle name="Normal 12 2 3 2 3 4 3 2 2" xfId="20680" xr:uid="{A7DA2DE1-B262-47B6-B21A-495B7B8A5C20}"/>
    <cellStyle name="Normal 12 2 3 2 3 4 3 2 2 2" xfId="29151" xr:uid="{BCC7A786-9C39-4031-832D-C165C1CFD95E}"/>
    <cellStyle name="Normal 12 2 3 2 3 4 3 2 3" xfId="29152" xr:uid="{8F053DDB-3E01-4B2F-9BED-852D1CFAB5AD}"/>
    <cellStyle name="Normal 12 2 3 2 3 4 3 3" xfId="15190" xr:uid="{9CB95C1E-46BB-4C5E-9FBF-CAD1EA51756D}"/>
    <cellStyle name="Normal 12 2 3 2 3 4 3 3 2" xfId="29153" xr:uid="{3BF3A093-47E0-416E-845F-0D622DD60282}"/>
    <cellStyle name="Normal 12 2 3 2 3 4 3 4" xfId="29154" xr:uid="{6B1225BB-D42B-44A5-99A2-6C71609263DD}"/>
    <cellStyle name="Normal 12 2 3 2 3 4 4" xfId="4210" xr:uid="{F5D591EE-9ACD-4613-80D0-49627635DAA8}"/>
    <cellStyle name="Normal 12 2 3 2 3 4 4 2" xfId="9700" xr:uid="{2598C50C-5301-4AE3-B943-695CD625B5FB}"/>
    <cellStyle name="Normal 12 2 3 2 3 4 4 2 2" xfId="22510" xr:uid="{F15B4AFA-97F8-4EAF-98F5-E3852C3FB365}"/>
    <cellStyle name="Normal 12 2 3 2 3 4 4 2 2 2" xfId="29155" xr:uid="{420A11D4-D151-4CB3-94F3-E3D536F03E67}"/>
    <cellStyle name="Normal 12 2 3 2 3 4 4 2 3" xfId="29156" xr:uid="{98B477A3-8B59-4215-97F6-FD3FB1AD347D}"/>
    <cellStyle name="Normal 12 2 3 2 3 4 4 3" xfId="17020" xr:uid="{FEC8AAFC-DFE8-4DFF-A373-58E7A04E03FB}"/>
    <cellStyle name="Normal 12 2 3 2 3 4 4 3 2" xfId="29157" xr:uid="{9858029A-E25B-459E-B35B-0797738E7F57}"/>
    <cellStyle name="Normal 12 2 3 2 3 4 4 4" xfId="29158" xr:uid="{365D13D4-254A-4E6B-AC52-50E38A3B87DC}"/>
    <cellStyle name="Normal 12 2 3 2 3 4 5" xfId="11530" xr:uid="{98F22E6D-8626-4B2A-9B9F-1507BDC7BC51}"/>
    <cellStyle name="Normal 12 2 3 2 3 4 5 2" xfId="24340" xr:uid="{0F0D5829-D5A5-4D20-AFE8-392672BECEF6}"/>
    <cellStyle name="Normal 12 2 3 2 3 4 5 2 2" xfId="29159" xr:uid="{D5947E3F-6334-467C-9A81-0C6EEBC3CEE8}"/>
    <cellStyle name="Normal 12 2 3 2 3 4 5 3" xfId="29160" xr:uid="{C906C023-8DD7-4EC0-818C-5A2FC0B7FB8B}"/>
    <cellStyle name="Normal 12 2 3 2 3 4 6" xfId="6040" xr:uid="{4CB8196C-C64F-4BBD-9DA2-F2D0BC333DF2}"/>
    <cellStyle name="Normal 12 2 3 2 3 4 6 2" xfId="18850" xr:uid="{FF726DF1-B1D6-44C3-ADA9-95EC9D083EA2}"/>
    <cellStyle name="Normal 12 2 3 2 3 4 6 2 2" xfId="29161" xr:uid="{5F3C2616-5B85-4020-9B82-4054222FF8B1}"/>
    <cellStyle name="Normal 12 2 3 2 3 4 6 3" xfId="29162" xr:uid="{42126F49-BDD0-4194-8F58-E8CD805A0FA6}"/>
    <cellStyle name="Normal 12 2 3 2 3 4 7" xfId="13360" xr:uid="{06FE60AD-98A9-45ED-AA81-CF372A41A223}"/>
    <cellStyle name="Normal 12 2 3 2 3 4 7 2" xfId="29163" xr:uid="{4C823926-61D1-4CC2-A31E-7DFD7CB5BE6D}"/>
    <cellStyle name="Normal 12 2 3 2 3 4 8" xfId="29164" xr:uid="{AA409AC2-716F-40FD-B96D-EE6D9B9C5176}"/>
    <cellStyle name="Normal 12 2 3 2 3 5" xfId="908" xr:uid="{233E26B8-6004-44F0-A543-6FD001274E89}"/>
    <cellStyle name="Normal 12 2 3 2 3 5 2" xfId="1803" xr:uid="{9C61539A-CE65-49D4-A037-18F2EF114ED2}"/>
    <cellStyle name="Normal 12 2 3 2 3 5 2 2" xfId="3633" xr:uid="{85DA1DCF-B7B1-4E3A-8E5A-7AE862F20B33}"/>
    <cellStyle name="Normal 12 2 3 2 3 5 2 2 2" xfId="9123" xr:uid="{DA07DCB0-6932-447F-AAED-5751728FDF6F}"/>
    <cellStyle name="Normal 12 2 3 2 3 5 2 2 2 2" xfId="21933" xr:uid="{E274909B-AF9A-451D-A4D4-75BB31E8A83B}"/>
    <cellStyle name="Normal 12 2 3 2 3 5 2 2 2 2 2" xfId="29165" xr:uid="{39C33E47-868D-42A6-A9EA-2D35E3D34B4E}"/>
    <cellStyle name="Normal 12 2 3 2 3 5 2 2 2 3" xfId="29166" xr:uid="{D6FC15FF-017C-45F3-8BF3-1834D9BF74B2}"/>
    <cellStyle name="Normal 12 2 3 2 3 5 2 2 3" xfId="16443" xr:uid="{EE1F5D7C-5323-4D03-9BDE-17C49C9120C0}"/>
    <cellStyle name="Normal 12 2 3 2 3 5 2 2 3 2" xfId="29167" xr:uid="{7EEBA58D-AFFC-4F12-9A72-C6043DEF9B83}"/>
    <cellStyle name="Normal 12 2 3 2 3 5 2 2 4" xfId="29168" xr:uid="{33AEE5BF-59DF-4D38-B6E2-DA25874DC5A7}"/>
    <cellStyle name="Normal 12 2 3 2 3 5 2 3" xfId="5463" xr:uid="{9BC2F008-46DE-4D2B-9A6D-411CFAD24C1E}"/>
    <cellStyle name="Normal 12 2 3 2 3 5 2 3 2" xfId="10953" xr:uid="{34F7F9DF-111A-4CA5-BA1F-C60B23076597}"/>
    <cellStyle name="Normal 12 2 3 2 3 5 2 3 2 2" xfId="23763" xr:uid="{05B69954-38C2-4A96-9703-D377B336C114}"/>
    <cellStyle name="Normal 12 2 3 2 3 5 2 3 2 2 2" xfId="29169" xr:uid="{3D240A8B-99CA-4764-A7B5-1DACE169023E}"/>
    <cellStyle name="Normal 12 2 3 2 3 5 2 3 2 3" xfId="29170" xr:uid="{E6BB5FD6-96A6-4B36-B2AC-B53EFA66DE06}"/>
    <cellStyle name="Normal 12 2 3 2 3 5 2 3 3" xfId="18273" xr:uid="{C86698E2-7BB6-46E7-BB60-19D0B9D2A618}"/>
    <cellStyle name="Normal 12 2 3 2 3 5 2 3 3 2" xfId="29171" xr:uid="{33A1EA12-3083-4E2F-B79F-6B5BDF97D383}"/>
    <cellStyle name="Normal 12 2 3 2 3 5 2 3 4" xfId="29172" xr:uid="{A90D386E-858A-4BE5-BF39-E788697CAD9E}"/>
    <cellStyle name="Normal 12 2 3 2 3 5 2 4" xfId="12783" xr:uid="{39D9377E-0846-467A-980E-A0F611F6B7FC}"/>
    <cellStyle name="Normal 12 2 3 2 3 5 2 4 2" xfId="25593" xr:uid="{5B20FD07-2DCD-4473-9DC0-4FBA16731E55}"/>
    <cellStyle name="Normal 12 2 3 2 3 5 2 4 2 2" xfId="29173" xr:uid="{E99B7073-666B-4CE3-95B8-910A7323AEF0}"/>
    <cellStyle name="Normal 12 2 3 2 3 5 2 4 3" xfId="29174" xr:uid="{22570042-17C9-4936-890E-004ACFF76184}"/>
    <cellStyle name="Normal 12 2 3 2 3 5 2 5" xfId="7293" xr:uid="{76C02934-2786-4CB3-9691-540403411683}"/>
    <cellStyle name="Normal 12 2 3 2 3 5 2 5 2" xfId="20103" xr:uid="{99BDF338-F98C-4A62-B46E-F2ED6EEF09E7}"/>
    <cellStyle name="Normal 12 2 3 2 3 5 2 5 2 2" xfId="29175" xr:uid="{8737D294-48A6-4FA8-B12C-1DD95CE61BFE}"/>
    <cellStyle name="Normal 12 2 3 2 3 5 2 5 3" xfId="29176" xr:uid="{A65859DF-5F8F-4BFB-A4E2-4CB53C7420B7}"/>
    <cellStyle name="Normal 12 2 3 2 3 5 2 6" xfId="14613" xr:uid="{33653F64-781E-414B-94D8-7A5DC1C2EB59}"/>
    <cellStyle name="Normal 12 2 3 2 3 5 2 6 2" xfId="29177" xr:uid="{A429C632-F1DE-4069-A8FC-568BCD7573F2}"/>
    <cellStyle name="Normal 12 2 3 2 3 5 2 7" xfId="29178" xr:uid="{1165786D-8493-48DC-98A9-FE406BDA5681}"/>
    <cellStyle name="Normal 12 2 3 2 3 5 3" xfId="2739" xr:uid="{C3D2ECB1-7E55-40CF-8A62-E9D2338378D4}"/>
    <cellStyle name="Normal 12 2 3 2 3 5 3 2" xfId="8229" xr:uid="{151DD296-30B4-4F93-8EBA-5B8A915D7837}"/>
    <cellStyle name="Normal 12 2 3 2 3 5 3 2 2" xfId="21039" xr:uid="{92F864FA-5F3F-4A8E-A306-4F4D407AD5ED}"/>
    <cellStyle name="Normal 12 2 3 2 3 5 3 2 2 2" xfId="29179" xr:uid="{801F5747-4A44-4A9E-90BC-B88A5FAFC947}"/>
    <cellStyle name="Normal 12 2 3 2 3 5 3 2 3" xfId="29180" xr:uid="{7F371EB4-C6FD-44AF-A48E-A82B1797E3CF}"/>
    <cellStyle name="Normal 12 2 3 2 3 5 3 3" xfId="15549" xr:uid="{3322BD77-C9C0-4564-A044-DFE9242ECBC2}"/>
    <cellStyle name="Normal 12 2 3 2 3 5 3 3 2" xfId="29181" xr:uid="{C9F59DEE-3C78-4083-A76D-318535C74928}"/>
    <cellStyle name="Normal 12 2 3 2 3 5 3 4" xfId="29182" xr:uid="{F7A0B6A1-2972-4443-9186-6EA2E4627824}"/>
    <cellStyle name="Normal 12 2 3 2 3 5 4" xfId="4569" xr:uid="{89446A6E-EFEC-41F9-88D4-186CF1358557}"/>
    <cellStyle name="Normal 12 2 3 2 3 5 4 2" xfId="10059" xr:uid="{E64F7B59-93A5-4D92-8BE6-E606AA695005}"/>
    <cellStyle name="Normal 12 2 3 2 3 5 4 2 2" xfId="22869" xr:uid="{3F3EC63B-212D-4CC2-B8B2-D29E4620FE5C}"/>
    <cellStyle name="Normal 12 2 3 2 3 5 4 2 2 2" xfId="29183" xr:uid="{08199EBA-2930-4B49-A8F9-7689890531AF}"/>
    <cellStyle name="Normal 12 2 3 2 3 5 4 2 3" xfId="29184" xr:uid="{98A33DD7-AE35-47F8-B816-4FA6F470852F}"/>
    <cellStyle name="Normal 12 2 3 2 3 5 4 3" xfId="17379" xr:uid="{65B8A948-0C97-4485-BD56-963414D4881A}"/>
    <cellStyle name="Normal 12 2 3 2 3 5 4 3 2" xfId="29185" xr:uid="{2B69CCDB-48CB-4687-BB6F-61598EC5E064}"/>
    <cellStyle name="Normal 12 2 3 2 3 5 4 4" xfId="29186" xr:uid="{0CAC2FBE-0482-4FC9-BEC4-E7EBB5558B74}"/>
    <cellStyle name="Normal 12 2 3 2 3 5 5" xfId="11889" xr:uid="{C6404DC7-BF88-4307-B1E0-96A41C9AA6D6}"/>
    <cellStyle name="Normal 12 2 3 2 3 5 5 2" xfId="24699" xr:uid="{4EAC7EAC-2536-4BE1-88BF-51C2CB43B005}"/>
    <cellStyle name="Normal 12 2 3 2 3 5 5 2 2" xfId="29187" xr:uid="{A49009CC-2AF3-44C0-8412-1F3A5A4F6099}"/>
    <cellStyle name="Normal 12 2 3 2 3 5 5 3" xfId="29188" xr:uid="{84D1FB26-CD12-4779-A90D-2756A28E8098}"/>
    <cellStyle name="Normal 12 2 3 2 3 5 6" xfId="6399" xr:uid="{D39E7046-C721-4917-8B64-226BD4269C47}"/>
    <cellStyle name="Normal 12 2 3 2 3 5 6 2" xfId="19209" xr:uid="{F9611836-3C36-4F36-8193-9C390F080686}"/>
    <cellStyle name="Normal 12 2 3 2 3 5 6 2 2" xfId="29189" xr:uid="{9EDD8029-BD2C-448C-9E88-370EBA26096A}"/>
    <cellStyle name="Normal 12 2 3 2 3 5 6 3" xfId="29190" xr:uid="{A51D7F3A-EC4B-4089-AB14-A5C0D97F45F5}"/>
    <cellStyle name="Normal 12 2 3 2 3 5 7" xfId="13719" xr:uid="{AE72CE6A-D5B6-4025-8A6A-8D1DC0BD8C0C}"/>
    <cellStyle name="Normal 12 2 3 2 3 5 7 2" xfId="29191" xr:uid="{E854C204-F5BD-4283-9E3B-EC236E03B35F}"/>
    <cellStyle name="Normal 12 2 3 2 3 5 8" xfId="29192" xr:uid="{72F74D04-8581-4B38-8834-80C631550629}"/>
    <cellStyle name="Normal 12 2 3 2 3 6" xfId="1309" xr:uid="{B7880CD7-D103-4222-AAF3-7A4FA4AB444B}"/>
    <cellStyle name="Normal 12 2 3 2 3 6 2" xfId="3139" xr:uid="{CBD0EABE-0817-48CF-A388-A0E79B21910A}"/>
    <cellStyle name="Normal 12 2 3 2 3 6 2 2" xfId="8629" xr:uid="{AF90F38A-F386-415A-B8D0-290C5C99CAA1}"/>
    <cellStyle name="Normal 12 2 3 2 3 6 2 2 2" xfId="21439" xr:uid="{AC0CD789-0036-4F59-99DB-FE265F828D0E}"/>
    <cellStyle name="Normal 12 2 3 2 3 6 2 2 2 2" xfId="29193" xr:uid="{CDF4E70A-FF49-4239-9688-684ADD60A3AC}"/>
    <cellStyle name="Normal 12 2 3 2 3 6 2 2 3" xfId="29194" xr:uid="{5077BDD6-41B3-4FE2-BBD8-D41A07192505}"/>
    <cellStyle name="Normal 12 2 3 2 3 6 2 3" xfId="15949" xr:uid="{C09F2966-C2BD-46F8-9977-5D1BB64FB0F2}"/>
    <cellStyle name="Normal 12 2 3 2 3 6 2 3 2" xfId="29195" xr:uid="{9A3B0C6C-AA96-433D-BFFA-A775B10AD893}"/>
    <cellStyle name="Normal 12 2 3 2 3 6 2 4" xfId="29196" xr:uid="{AA5C4F6A-F27E-4544-9A2B-7A355CD1B743}"/>
    <cellStyle name="Normal 12 2 3 2 3 6 3" xfId="4969" xr:uid="{480C384D-478D-4966-B149-2311B17EA540}"/>
    <cellStyle name="Normal 12 2 3 2 3 6 3 2" xfId="10459" xr:uid="{4706A899-4B56-4BFD-B7A4-E148D428789C}"/>
    <cellStyle name="Normal 12 2 3 2 3 6 3 2 2" xfId="23269" xr:uid="{7363FDF4-D716-417F-B5F3-A02828A7605E}"/>
    <cellStyle name="Normal 12 2 3 2 3 6 3 2 2 2" xfId="29197" xr:uid="{FFE5F331-F4A0-4B50-B689-CC9C1B58C4F0}"/>
    <cellStyle name="Normal 12 2 3 2 3 6 3 2 3" xfId="29198" xr:uid="{B4A22631-771B-4BF9-AEFB-499832C494BF}"/>
    <cellStyle name="Normal 12 2 3 2 3 6 3 3" xfId="17779" xr:uid="{96AD772C-BE98-4992-9C36-D6A568CFF70D}"/>
    <cellStyle name="Normal 12 2 3 2 3 6 3 3 2" xfId="29199" xr:uid="{46969AE1-23BC-4AE7-8751-829136362328}"/>
    <cellStyle name="Normal 12 2 3 2 3 6 3 4" xfId="29200" xr:uid="{A5412BB4-EB82-4197-9540-5C06257B223A}"/>
    <cellStyle name="Normal 12 2 3 2 3 6 4" xfId="12289" xr:uid="{72F6383B-9205-4EC1-BE12-B23C825DDD3C}"/>
    <cellStyle name="Normal 12 2 3 2 3 6 4 2" xfId="25099" xr:uid="{A9D53D82-F884-4B64-829B-4A33AC08AFA2}"/>
    <cellStyle name="Normal 12 2 3 2 3 6 4 2 2" xfId="29201" xr:uid="{28444833-2ED4-4910-A72C-D6B06C397D4C}"/>
    <cellStyle name="Normal 12 2 3 2 3 6 4 3" xfId="29202" xr:uid="{F8FB0C2E-EAE1-47EB-92DC-C1EFC4805817}"/>
    <cellStyle name="Normal 12 2 3 2 3 6 5" xfId="6799" xr:uid="{474DAB9F-2811-42BD-A103-225A920A4B41}"/>
    <cellStyle name="Normal 12 2 3 2 3 6 5 2" xfId="19609" xr:uid="{420692BC-4EFE-4F0C-89FA-B822A6D5D06F}"/>
    <cellStyle name="Normal 12 2 3 2 3 6 5 2 2" xfId="29203" xr:uid="{D7A3B5AF-14DA-4798-9936-63DAE9BD69CC}"/>
    <cellStyle name="Normal 12 2 3 2 3 6 5 3" xfId="29204" xr:uid="{CCD34227-C3C3-46F7-90D7-832216D5B1A8}"/>
    <cellStyle name="Normal 12 2 3 2 3 6 6" xfId="14119" xr:uid="{CFC26570-8170-4CA6-A011-539BA33B8F91}"/>
    <cellStyle name="Normal 12 2 3 2 3 6 6 2" xfId="29205" xr:uid="{FD56AFA6-4A08-4776-8FB4-54138AEF215C}"/>
    <cellStyle name="Normal 12 2 3 2 3 6 7" xfId="29206" xr:uid="{D5F1B841-1104-4B55-8248-0BC9EC7E3A0B}"/>
    <cellStyle name="Normal 12 2 3 2 3 7" xfId="2245" xr:uid="{7714FFCA-5E51-4366-A951-3E4D8D442DFF}"/>
    <cellStyle name="Normal 12 2 3 2 3 7 2" xfId="7735" xr:uid="{AAE8C5FB-1E09-4BD3-A95A-D9CF5ACE309F}"/>
    <cellStyle name="Normal 12 2 3 2 3 7 2 2" xfId="20545" xr:uid="{AD2EC772-3478-46AC-87B9-C9CC36A331DF}"/>
    <cellStyle name="Normal 12 2 3 2 3 7 2 2 2" xfId="29207" xr:uid="{334F408A-5909-4949-BC2F-FF9A9615A458}"/>
    <cellStyle name="Normal 12 2 3 2 3 7 2 3" xfId="29208" xr:uid="{AA116E65-2BA7-4DD7-98CA-562FBD163FC5}"/>
    <cellStyle name="Normal 12 2 3 2 3 7 3" xfId="15055" xr:uid="{B42FF3C3-6633-44AB-BAD2-3EF7B83AD233}"/>
    <cellStyle name="Normal 12 2 3 2 3 7 3 2" xfId="29209" xr:uid="{2E30210A-64B7-49C1-8075-2EB9CDE0CFA8}"/>
    <cellStyle name="Normal 12 2 3 2 3 7 4" xfId="29210" xr:uid="{C8C682FB-7209-4959-B831-CB3AE15B8B0D}"/>
    <cellStyle name="Normal 12 2 3 2 3 8" xfId="4075" xr:uid="{CF584E21-3F98-401B-9BF7-250AE0B7CC0A}"/>
    <cellStyle name="Normal 12 2 3 2 3 8 2" xfId="9565" xr:uid="{512DC500-F520-4FC6-AE3B-23309457EDBC}"/>
    <cellStyle name="Normal 12 2 3 2 3 8 2 2" xfId="22375" xr:uid="{AF890758-AE76-47C4-A986-7F7929219BB4}"/>
    <cellStyle name="Normal 12 2 3 2 3 8 2 2 2" xfId="29211" xr:uid="{C8C02D36-DDE1-4CBA-91D0-3C1D0B8DF807}"/>
    <cellStyle name="Normal 12 2 3 2 3 8 2 3" xfId="29212" xr:uid="{CBD3242B-6090-42AF-8C69-C58A0C8D9F0E}"/>
    <cellStyle name="Normal 12 2 3 2 3 8 3" xfId="16885" xr:uid="{41D23404-5B47-4A93-80C5-64074E6A410D}"/>
    <cellStyle name="Normal 12 2 3 2 3 8 3 2" xfId="29213" xr:uid="{B47C2E24-2051-4406-BA11-21CCF7E608D6}"/>
    <cellStyle name="Normal 12 2 3 2 3 8 4" xfId="29214" xr:uid="{7600224E-7F9F-4FCD-BD39-E1756EABBBD9}"/>
    <cellStyle name="Normal 12 2 3 2 3 9" xfId="11395" xr:uid="{329C9135-E579-495A-8F97-CC65E0FCE47E}"/>
    <cellStyle name="Normal 12 2 3 2 3 9 2" xfId="24205" xr:uid="{A2F41D85-4A9C-4379-B3BC-935C4674B699}"/>
    <cellStyle name="Normal 12 2 3 2 3 9 2 2" xfId="29215" xr:uid="{C9505BD4-361D-44D4-8C28-B45044C39630}"/>
    <cellStyle name="Normal 12 2 3 2 3 9 3" xfId="29216" xr:uid="{A013A27B-03DE-49C7-868B-BFE4BD6927E0}"/>
    <cellStyle name="Normal 12 2 3 2 4" xfId="432" xr:uid="{3A758B8B-0594-4927-B31F-9FAB63794107}"/>
    <cellStyle name="Normal 12 2 3 2 4 2" xfId="949" xr:uid="{12056A3B-47AF-45F0-80B8-46AFE587DFAE}"/>
    <cellStyle name="Normal 12 2 3 2 4 2 2" xfId="1844" xr:uid="{F4BD1EEF-7203-47CF-AB57-B37A7E4487FB}"/>
    <cellStyle name="Normal 12 2 3 2 4 2 2 2" xfId="3674" xr:uid="{0A74A8F8-5670-4AF1-A5D6-B065EC3B98DC}"/>
    <cellStyle name="Normal 12 2 3 2 4 2 2 2 2" xfId="9164" xr:uid="{EC8FACBF-3843-4DA3-B02D-EB182E13C8F9}"/>
    <cellStyle name="Normal 12 2 3 2 4 2 2 2 2 2" xfId="21974" xr:uid="{CB574AEA-EBE1-495F-A3F9-125831B922E4}"/>
    <cellStyle name="Normal 12 2 3 2 4 2 2 2 2 2 2" xfId="29217" xr:uid="{D752A536-FACE-4189-8323-A3FD9E419A1F}"/>
    <cellStyle name="Normal 12 2 3 2 4 2 2 2 2 3" xfId="29218" xr:uid="{F2FBB0A9-70FD-43AD-A51A-3D58A6CB5F9E}"/>
    <cellStyle name="Normal 12 2 3 2 4 2 2 2 3" xfId="16484" xr:uid="{F4D8669F-3736-485E-8DCB-97BD764CCB04}"/>
    <cellStyle name="Normal 12 2 3 2 4 2 2 2 3 2" xfId="29219" xr:uid="{978FCFD5-1581-427B-AB98-8BE78691614A}"/>
    <cellStyle name="Normal 12 2 3 2 4 2 2 2 4" xfId="29220" xr:uid="{A979DE9B-B9D7-4B52-96C8-D9DF23CA8FAD}"/>
    <cellStyle name="Normal 12 2 3 2 4 2 2 3" xfId="5504" xr:uid="{1A66DB4C-BCD2-4244-AB7F-4879818E682A}"/>
    <cellStyle name="Normal 12 2 3 2 4 2 2 3 2" xfId="10994" xr:uid="{42D17835-2904-4850-8495-F2F8F546CE4E}"/>
    <cellStyle name="Normal 12 2 3 2 4 2 2 3 2 2" xfId="23804" xr:uid="{801C39BF-FA0F-4E3E-95F7-3058F7256BE5}"/>
    <cellStyle name="Normal 12 2 3 2 4 2 2 3 2 2 2" xfId="29221" xr:uid="{90752DBF-16A6-4073-A775-44163CEEA5A9}"/>
    <cellStyle name="Normal 12 2 3 2 4 2 2 3 2 3" xfId="29222" xr:uid="{3665788E-4646-4695-8870-884CF8B2D4B4}"/>
    <cellStyle name="Normal 12 2 3 2 4 2 2 3 3" xfId="18314" xr:uid="{D08C8DDF-4A39-4862-B7D4-5DF5147CE364}"/>
    <cellStyle name="Normal 12 2 3 2 4 2 2 3 3 2" xfId="29223" xr:uid="{72F5C0C8-B35B-4897-95D5-997FE163694E}"/>
    <cellStyle name="Normal 12 2 3 2 4 2 2 3 4" xfId="29224" xr:uid="{4DE16F64-6D56-4076-AF2C-0FF40EF68B1D}"/>
    <cellStyle name="Normal 12 2 3 2 4 2 2 4" xfId="12824" xr:uid="{8CD82C09-37A0-4F96-8909-3A7980EC902F}"/>
    <cellStyle name="Normal 12 2 3 2 4 2 2 4 2" xfId="25634" xr:uid="{FC4A36B3-CD1E-448A-A78E-0564E355A2F1}"/>
    <cellStyle name="Normal 12 2 3 2 4 2 2 4 2 2" xfId="29225" xr:uid="{B61CFA60-A363-4BEA-858B-FACA3E6384FB}"/>
    <cellStyle name="Normal 12 2 3 2 4 2 2 4 3" xfId="29226" xr:uid="{CA50F231-039E-40F0-AE94-40C0C753010C}"/>
    <cellStyle name="Normal 12 2 3 2 4 2 2 5" xfId="7334" xr:uid="{0A797CC5-8E59-47EB-9501-AF140B03DDE4}"/>
    <cellStyle name="Normal 12 2 3 2 4 2 2 5 2" xfId="20144" xr:uid="{FB447BE7-4020-4E36-8403-8B50D4BAE252}"/>
    <cellStyle name="Normal 12 2 3 2 4 2 2 5 2 2" xfId="29227" xr:uid="{C801B230-570E-4C83-A4AA-E8ED84BCE725}"/>
    <cellStyle name="Normal 12 2 3 2 4 2 2 5 3" xfId="29228" xr:uid="{D570718B-04B1-4119-BFB8-81EC0B617D61}"/>
    <cellStyle name="Normal 12 2 3 2 4 2 2 6" xfId="14654" xr:uid="{64B28A2F-0595-46E0-A162-3EE8851D1AB9}"/>
    <cellStyle name="Normal 12 2 3 2 4 2 2 6 2" xfId="29229" xr:uid="{48D79EBB-6B7F-4F14-B97F-F6658E573E68}"/>
    <cellStyle name="Normal 12 2 3 2 4 2 2 7" xfId="29230" xr:uid="{295219E6-7067-481A-87ED-97ABFE22C0FC}"/>
    <cellStyle name="Normal 12 2 3 2 4 2 3" xfId="2780" xr:uid="{45C5606E-8CF6-485C-A2C9-03A03D93172B}"/>
    <cellStyle name="Normal 12 2 3 2 4 2 3 2" xfId="8270" xr:uid="{F15CD201-59C4-4850-9510-CA878C6A2151}"/>
    <cellStyle name="Normal 12 2 3 2 4 2 3 2 2" xfId="21080" xr:uid="{6261D4B6-5CDC-4CFF-83F9-298A1F7D816A}"/>
    <cellStyle name="Normal 12 2 3 2 4 2 3 2 2 2" xfId="29231" xr:uid="{FB15B2CE-2AD1-4322-B8F4-953FF8B36436}"/>
    <cellStyle name="Normal 12 2 3 2 4 2 3 2 3" xfId="29232" xr:uid="{0D4E69D0-997E-4B6D-B42D-16407466ACAC}"/>
    <cellStyle name="Normal 12 2 3 2 4 2 3 3" xfId="15590" xr:uid="{06C02EA4-E768-42B0-8607-B9B0B7634DDB}"/>
    <cellStyle name="Normal 12 2 3 2 4 2 3 3 2" xfId="29233" xr:uid="{72D59D64-1517-49A8-8D59-A023D5BB3E73}"/>
    <cellStyle name="Normal 12 2 3 2 4 2 3 4" xfId="29234" xr:uid="{4C64DC9F-F3E3-4471-AC2D-6B2F85E96DA2}"/>
    <cellStyle name="Normal 12 2 3 2 4 2 4" xfId="4610" xr:uid="{A4F76E61-171A-4D3E-A86E-DB616B0990FD}"/>
    <cellStyle name="Normal 12 2 3 2 4 2 4 2" xfId="10100" xr:uid="{30637E59-985F-4725-8E2C-82D680AF60A8}"/>
    <cellStyle name="Normal 12 2 3 2 4 2 4 2 2" xfId="22910" xr:uid="{A10CEB8A-D9CD-40BF-960A-07982034637F}"/>
    <cellStyle name="Normal 12 2 3 2 4 2 4 2 2 2" xfId="29235" xr:uid="{030F0588-EBA7-417C-920B-D34D358D2CD9}"/>
    <cellStyle name="Normal 12 2 3 2 4 2 4 2 3" xfId="29236" xr:uid="{94FFE286-6DF0-49B0-8357-2A7786671293}"/>
    <cellStyle name="Normal 12 2 3 2 4 2 4 3" xfId="17420" xr:uid="{840D68AC-A771-4927-B159-FC0BBD8BDAE4}"/>
    <cellStyle name="Normal 12 2 3 2 4 2 4 3 2" xfId="29237" xr:uid="{64060791-DCB2-46FF-A7A6-4F0B36FDE8DF}"/>
    <cellStyle name="Normal 12 2 3 2 4 2 4 4" xfId="29238" xr:uid="{AA5F971E-CE89-4C5D-8BAD-E066DC801B9B}"/>
    <cellStyle name="Normal 12 2 3 2 4 2 5" xfId="11930" xr:uid="{CA31EB9D-22CE-496E-8EA1-FB71CF0B37AD}"/>
    <cellStyle name="Normal 12 2 3 2 4 2 5 2" xfId="24740" xr:uid="{26EA5BFB-61BB-464C-B7F9-47A68E5F636F}"/>
    <cellStyle name="Normal 12 2 3 2 4 2 5 2 2" xfId="29239" xr:uid="{6EFDEB23-EFB8-4E81-A187-BE3037D632F7}"/>
    <cellStyle name="Normal 12 2 3 2 4 2 5 3" xfId="29240" xr:uid="{E4C0B011-A7F7-412B-9026-8B179A80291D}"/>
    <cellStyle name="Normal 12 2 3 2 4 2 6" xfId="6440" xr:uid="{A6CF8E86-AE48-4FCA-8F2C-CA8AB0B933F5}"/>
    <cellStyle name="Normal 12 2 3 2 4 2 6 2" xfId="19250" xr:uid="{B75C9835-D3AD-49CE-87B8-FD66B8B5E2F5}"/>
    <cellStyle name="Normal 12 2 3 2 4 2 6 2 2" xfId="29241" xr:uid="{51F87B7A-5684-4272-9940-C910C25A3EB4}"/>
    <cellStyle name="Normal 12 2 3 2 4 2 6 3" xfId="29242" xr:uid="{78E89904-344A-4E4C-AFD7-DA7F51CF4A74}"/>
    <cellStyle name="Normal 12 2 3 2 4 2 7" xfId="13760" xr:uid="{9488DBD3-C6B8-4DB4-8B30-0AD96DF337BE}"/>
    <cellStyle name="Normal 12 2 3 2 4 2 7 2" xfId="29243" xr:uid="{159727F7-F46F-487C-A52C-413D94B8C257}"/>
    <cellStyle name="Normal 12 2 3 2 4 2 8" xfId="29244" xr:uid="{983FAB1C-1FC4-4D1D-8068-21D78E4FFA4A}"/>
    <cellStyle name="Normal 12 2 3 2 4 3" xfId="1327" xr:uid="{EEB2F364-8263-4021-A8C7-9F60A68E424D}"/>
    <cellStyle name="Normal 12 2 3 2 4 3 2" xfId="3157" xr:uid="{BB662B59-1D5F-4495-81A5-7B2C2CED6323}"/>
    <cellStyle name="Normal 12 2 3 2 4 3 2 2" xfId="8647" xr:uid="{3A7D8451-7208-49D0-AAEF-DBB7000BAD99}"/>
    <cellStyle name="Normal 12 2 3 2 4 3 2 2 2" xfId="21457" xr:uid="{DA0846F8-7D44-4E8F-9FE1-FB3D10F1705F}"/>
    <cellStyle name="Normal 12 2 3 2 4 3 2 2 2 2" xfId="29245" xr:uid="{C998AFAB-A5AE-4899-943F-22DDE0A0A9CB}"/>
    <cellStyle name="Normal 12 2 3 2 4 3 2 2 3" xfId="29246" xr:uid="{16F21AD5-D844-49EB-A515-D6CD77797F1E}"/>
    <cellStyle name="Normal 12 2 3 2 4 3 2 3" xfId="15967" xr:uid="{C64EC6FE-4B64-4C8E-97A1-F1AD6A99EE67}"/>
    <cellStyle name="Normal 12 2 3 2 4 3 2 3 2" xfId="29247" xr:uid="{BF22E0D0-A52F-4A45-8263-5E825A1DC8A4}"/>
    <cellStyle name="Normal 12 2 3 2 4 3 2 4" xfId="29248" xr:uid="{DADFC356-F512-47F9-BA8F-780F7BD92C7C}"/>
    <cellStyle name="Normal 12 2 3 2 4 3 3" xfId="4987" xr:uid="{F82D9299-9747-408C-B062-57E4831BC65D}"/>
    <cellStyle name="Normal 12 2 3 2 4 3 3 2" xfId="10477" xr:uid="{930CBAD2-9CCB-415C-985D-D73F46E94D50}"/>
    <cellStyle name="Normal 12 2 3 2 4 3 3 2 2" xfId="23287" xr:uid="{81F1943A-581E-49A8-AA3E-4AA4D4D94942}"/>
    <cellStyle name="Normal 12 2 3 2 4 3 3 2 2 2" xfId="29249" xr:uid="{8BF5764F-A5A3-42FD-976C-00EA22420FE7}"/>
    <cellStyle name="Normal 12 2 3 2 4 3 3 2 3" xfId="29250" xr:uid="{0BE1D99E-781F-4A7C-86F3-E948EF8BB7C6}"/>
    <cellStyle name="Normal 12 2 3 2 4 3 3 3" xfId="17797" xr:uid="{CC46B3DF-29B0-4ECF-A240-5AE5E1C601AB}"/>
    <cellStyle name="Normal 12 2 3 2 4 3 3 3 2" xfId="29251" xr:uid="{8FEA0A7F-7911-4664-8B84-53C9D2902EF7}"/>
    <cellStyle name="Normal 12 2 3 2 4 3 3 4" xfId="29252" xr:uid="{2A615EFD-684F-4E70-888F-A928EB228508}"/>
    <cellStyle name="Normal 12 2 3 2 4 3 4" xfId="12307" xr:uid="{9C4C98CE-6494-4320-9073-CAE017AB7218}"/>
    <cellStyle name="Normal 12 2 3 2 4 3 4 2" xfId="25117" xr:uid="{83CE2EC3-F4C8-495C-AFD8-B4C22FD2AE09}"/>
    <cellStyle name="Normal 12 2 3 2 4 3 4 2 2" xfId="29253" xr:uid="{AEB4A7A9-354F-4B09-9509-ADBB38D7883C}"/>
    <cellStyle name="Normal 12 2 3 2 4 3 4 3" xfId="29254" xr:uid="{EC27DBB6-E795-4A47-B801-EE54E95A5B01}"/>
    <cellStyle name="Normal 12 2 3 2 4 3 5" xfId="6817" xr:uid="{619743AA-3ED1-4CAC-A121-99380CFBCAA8}"/>
    <cellStyle name="Normal 12 2 3 2 4 3 5 2" xfId="19627" xr:uid="{87771DF2-9F40-4910-A203-00284A4FDB3B}"/>
    <cellStyle name="Normal 12 2 3 2 4 3 5 2 2" xfId="29255" xr:uid="{71A2A3D6-E246-44D5-AD05-52D547478A56}"/>
    <cellStyle name="Normal 12 2 3 2 4 3 5 3" xfId="29256" xr:uid="{6E09483C-C3A8-4C76-9AE5-E24CAFB46E36}"/>
    <cellStyle name="Normal 12 2 3 2 4 3 6" xfId="14137" xr:uid="{D660C55A-8C28-41A6-88D6-D9AFA8A2E8CA}"/>
    <cellStyle name="Normal 12 2 3 2 4 3 6 2" xfId="29257" xr:uid="{96F63E2B-8D0A-4A04-A433-CA6DCD257424}"/>
    <cellStyle name="Normal 12 2 3 2 4 3 7" xfId="29258" xr:uid="{36A9A1CC-05A8-4043-A1A2-C81842CE68D5}"/>
    <cellStyle name="Normal 12 2 3 2 4 4" xfId="2263" xr:uid="{9512840C-55CF-4B89-852C-4A17B2A42E37}"/>
    <cellStyle name="Normal 12 2 3 2 4 4 2" xfId="7753" xr:uid="{1454FB51-0839-47DD-B04F-EDCF09E64F16}"/>
    <cellStyle name="Normal 12 2 3 2 4 4 2 2" xfId="20563" xr:uid="{CB01651F-7951-4593-96DC-F962DD091760}"/>
    <cellStyle name="Normal 12 2 3 2 4 4 2 2 2" xfId="29259" xr:uid="{8402CB14-21DA-469F-9B00-352830D3EDFC}"/>
    <cellStyle name="Normal 12 2 3 2 4 4 2 3" xfId="29260" xr:uid="{8E5676DA-C517-4F0E-B33F-097F5883E60A}"/>
    <cellStyle name="Normal 12 2 3 2 4 4 3" xfId="15073" xr:uid="{80A9E43E-C6EE-4040-934F-FAE16699D0AC}"/>
    <cellStyle name="Normal 12 2 3 2 4 4 3 2" xfId="29261" xr:uid="{86B054D0-D8DF-4A22-B54F-537518DAD37C}"/>
    <cellStyle name="Normal 12 2 3 2 4 4 4" xfId="29262" xr:uid="{7F6B8B35-7E35-4332-9D11-44016233100F}"/>
    <cellStyle name="Normal 12 2 3 2 4 5" xfId="4093" xr:uid="{B18E5B89-BA78-4AE4-BACC-7C1FFB8DF7D6}"/>
    <cellStyle name="Normal 12 2 3 2 4 5 2" xfId="9583" xr:uid="{C8198360-CD19-4B49-8729-D9599CBD8090}"/>
    <cellStyle name="Normal 12 2 3 2 4 5 2 2" xfId="22393" xr:uid="{7B1279BF-2D75-4459-A2E8-24EC39B501D9}"/>
    <cellStyle name="Normal 12 2 3 2 4 5 2 2 2" xfId="29263" xr:uid="{02C5BF4E-88C5-435E-AE9A-F287633EF3AB}"/>
    <cellStyle name="Normal 12 2 3 2 4 5 2 3" xfId="29264" xr:uid="{7D8D96A7-9219-40A4-B5E4-EC42AA3294F6}"/>
    <cellStyle name="Normal 12 2 3 2 4 5 3" xfId="16903" xr:uid="{413AA8CF-FA5F-4489-8196-0174ECE59CB4}"/>
    <cellStyle name="Normal 12 2 3 2 4 5 3 2" xfId="29265" xr:uid="{B354180C-BD50-41E2-A50D-D9AAC87F8154}"/>
    <cellStyle name="Normal 12 2 3 2 4 5 4" xfId="29266" xr:uid="{1193C43A-BA67-4A01-8A6C-AE61F8002D63}"/>
    <cellStyle name="Normal 12 2 3 2 4 6" xfId="11413" xr:uid="{70D6894E-00EA-4A37-A97D-737A7BBF6FFF}"/>
    <cellStyle name="Normal 12 2 3 2 4 6 2" xfId="24223" xr:uid="{51C0A2AF-7CB3-4725-B73B-E7A5D828E17F}"/>
    <cellStyle name="Normal 12 2 3 2 4 6 2 2" xfId="29267" xr:uid="{F5B8D714-9960-4B86-B0AF-04F21CD33EBC}"/>
    <cellStyle name="Normal 12 2 3 2 4 6 3" xfId="29268" xr:uid="{B046BB04-F3B4-43AB-B58C-1A0334563B5D}"/>
    <cellStyle name="Normal 12 2 3 2 4 7" xfId="5923" xr:uid="{ED665E20-A4AF-4E08-8F98-F83FCA7B96E2}"/>
    <cellStyle name="Normal 12 2 3 2 4 7 2" xfId="18733" xr:uid="{02F8B038-3E1C-41D5-B5BF-1C370E1367D8}"/>
    <cellStyle name="Normal 12 2 3 2 4 7 2 2" xfId="29269" xr:uid="{2BCC6BAF-B29E-46E5-B54C-FD56F3673E59}"/>
    <cellStyle name="Normal 12 2 3 2 4 7 3" xfId="29270" xr:uid="{3EAD9D87-F8FC-44BB-9798-3866F899D00D}"/>
    <cellStyle name="Normal 12 2 3 2 4 8" xfId="13243" xr:uid="{F59B7533-1096-4050-86BA-CFD717B0B0EE}"/>
    <cellStyle name="Normal 12 2 3 2 4 8 2" xfId="29271" xr:uid="{1057E5D5-11AD-4B1D-A519-0064D04FA821}"/>
    <cellStyle name="Normal 12 2 3 2 4 9" xfId="29272" xr:uid="{39A2377B-6A73-4389-B951-542F6423C38B}"/>
    <cellStyle name="Normal 12 2 3 2 5" xfId="682" xr:uid="{C2A2AF15-4532-4837-95C1-83EEF94B867E}"/>
    <cellStyle name="Normal 12 2 3 2 5 2" xfId="1082" xr:uid="{BFD5518D-9F5D-4BD6-8985-25662B732425}"/>
    <cellStyle name="Normal 12 2 3 2 5 2 2" xfId="1977" xr:uid="{FFCDE1B4-5ECA-462D-9B3B-F8B0C1047920}"/>
    <cellStyle name="Normal 12 2 3 2 5 2 2 2" xfId="3807" xr:uid="{4924145D-8C54-4010-A286-094982C11711}"/>
    <cellStyle name="Normal 12 2 3 2 5 2 2 2 2" xfId="9297" xr:uid="{6F15875E-6A99-4FB7-A08D-640FACE07173}"/>
    <cellStyle name="Normal 12 2 3 2 5 2 2 2 2 2" xfId="22107" xr:uid="{DC54EB12-6329-4E95-82AC-92959CD2E313}"/>
    <cellStyle name="Normal 12 2 3 2 5 2 2 2 2 2 2" xfId="29273" xr:uid="{D75F4526-2C1B-4E4E-88B2-C9107C0D1D73}"/>
    <cellStyle name="Normal 12 2 3 2 5 2 2 2 2 3" xfId="29274" xr:uid="{9EB93730-806F-461A-ABAF-BE0736DBFB51}"/>
    <cellStyle name="Normal 12 2 3 2 5 2 2 2 3" xfId="16617" xr:uid="{6A39FCFC-759C-4C6A-B4EC-C98DAF8EB5B0}"/>
    <cellStyle name="Normal 12 2 3 2 5 2 2 2 3 2" xfId="29275" xr:uid="{321BA94B-732F-474A-AAA4-0D1716CF6701}"/>
    <cellStyle name="Normal 12 2 3 2 5 2 2 2 4" xfId="29276" xr:uid="{167C1065-7B45-45A8-93B6-CC144E6B3DA8}"/>
    <cellStyle name="Normal 12 2 3 2 5 2 2 3" xfId="5637" xr:uid="{B23C8C9D-9094-431B-BD4D-82C2CA4D0FAD}"/>
    <cellStyle name="Normal 12 2 3 2 5 2 2 3 2" xfId="11127" xr:uid="{257EDF7B-D406-40A6-B150-9B5634FA5922}"/>
    <cellStyle name="Normal 12 2 3 2 5 2 2 3 2 2" xfId="23937" xr:uid="{ACA505DB-6599-4857-94D8-BE771D3F4FD0}"/>
    <cellStyle name="Normal 12 2 3 2 5 2 2 3 2 2 2" xfId="29277" xr:uid="{A57E90B8-3DB8-44E9-ADFE-08827D5537C0}"/>
    <cellStyle name="Normal 12 2 3 2 5 2 2 3 2 3" xfId="29278" xr:uid="{EFE88476-071D-490A-95D4-223CFDC6B480}"/>
    <cellStyle name="Normal 12 2 3 2 5 2 2 3 3" xfId="18447" xr:uid="{3A99BB64-55BD-475B-BC51-CA010D49888E}"/>
    <cellStyle name="Normal 12 2 3 2 5 2 2 3 3 2" xfId="29279" xr:uid="{14944B6F-7140-478F-842D-9E02C4FC87E9}"/>
    <cellStyle name="Normal 12 2 3 2 5 2 2 3 4" xfId="29280" xr:uid="{F645AAAE-554C-46EC-B7F7-9F9D393A129F}"/>
    <cellStyle name="Normal 12 2 3 2 5 2 2 4" xfId="12957" xr:uid="{FF38968D-A3FC-4B06-9F1B-4574432AA2D7}"/>
    <cellStyle name="Normal 12 2 3 2 5 2 2 4 2" xfId="25767" xr:uid="{B4C51877-8360-4183-81F5-452FC31EDB76}"/>
    <cellStyle name="Normal 12 2 3 2 5 2 2 4 2 2" xfId="29281" xr:uid="{31BA84F2-4EC9-4196-9EB8-F62C7F7E72BF}"/>
    <cellStyle name="Normal 12 2 3 2 5 2 2 4 3" xfId="29282" xr:uid="{8D62D901-DA6D-400C-B6B1-E8D0EAE85D8A}"/>
    <cellStyle name="Normal 12 2 3 2 5 2 2 5" xfId="7467" xr:uid="{3429CD4D-6FC6-4D44-9F2E-899B7FFAAA67}"/>
    <cellStyle name="Normal 12 2 3 2 5 2 2 5 2" xfId="20277" xr:uid="{148E3D57-0719-41CD-9CD0-478ACEA7B545}"/>
    <cellStyle name="Normal 12 2 3 2 5 2 2 5 2 2" xfId="29283" xr:uid="{1E021A90-251B-4243-97CA-BD71A7E2A717}"/>
    <cellStyle name="Normal 12 2 3 2 5 2 2 5 3" xfId="29284" xr:uid="{0C0820C4-DBF3-4ABC-BCEF-D008AE1F7501}"/>
    <cellStyle name="Normal 12 2 3 2 5 2 2 6" xfId="14787" xr:uid="{15C2A230-F743-4F10-BBB5-C53D10C52635}"/>
    <cellStyle name="Normal 12 2 3 2 5 2 2 6 2" xfId="29285" xr:uid="{7EA4DBA4-4713-4063-860D-14740E484461}"/>
    <cellStyle name="Normal 12 2 3 2 5 2 2 7" xfId="29286" xr:uid="{F35C251D-AE95-4F42-933D-B78498A25D91}"/>
    <cellStyle name="Normal 12 2 3 2 5 2 3" xfId="2913" xr:uid="{EA8F704F-7A71-480D-9ECC-F40CB9DB3DA4}"/>
    <cellStyle name="Normal 12 2 3 2 5 2 3 2" xfId="8403" xr:uid="{E3C95877-A193-4E91-B110-09C758A22B6D}"/>
    <cellStyle name="Normal 12 2 3 2 5 2 3 2 2" xfId="21213" xr:uid="{025EBE64-40E6-4B9E-A61B-474F68F532CF}"/>
    <cellStyle name="Normal 12 2 3 2 5 2 3 2 2 2" xfId="29287" xr:uid="{2481DF84-0EC9-40B3-B6E1-675B3E6C307A}"/>
    <cellStyle name="Normal 12 2 3 2 5 2 3 2 3" xfId="29288" xr:uid="{DAB1FD04-3E9A-4D4A-BDC1-55FD216C47E8}"/>
    <cellStyle name="Normal 12 2 3 2 5 2 3 3" xfId="15723" xr:uid="{2355D94D-6F7A-477E-B820-2D8F99D2ED4B}"/>
    <cellStyle name="Normal 12 2 3 2 5 2 3 3 2" xfId="29289" xr:uid="{9A5F3D82-47AA-48E7-A9D1-DDDBA85BC663}"/>
    <cellStyle name="Normal 12 2 3 2 5 2 3 4" xfId="29290" xr:uid="{8631E9A1-2D35-40B7-A918-5CECA8C2C3F0}"/>
    <cellStyle name="Normal 12 2 3 2 5 2 4" xfId="4743" xr:uid="{9C1B620A-355E-4938-B0F0-76685E56581D}"/>
    <cellStyle name="Normal 12 2 3 2 5 2 4 2" xfId="10233" xr:uid="{2A7F129D-125E-49E0-AA07-C2FEC825BAD7}"/>
    <cellStyle name="Normal 12 2 3 2 5 2 4 2 2" xfId="23043" xr:uid="{EECD5CCF-55A2-46E4-A569-75ABB5B976FC}"/>
    <cellStyle name="Normal 12 2 3 2 5 2 4 2 2 2" xfId="29291" xr:uid="{2585BCE7-A99F-42ED-B4C9-7FF29383BB89}"/>
    <cellStyle name="Normal 12 2 3 2 5 2 4 2 3" xfId="29292" xr:uid="{297525D8-FD62-44EC-94DF-985F39E3F90E}"/>
    <cellStyle name="Normal 12 2 3 2 5 2 4 3" xfId="17553" xr:uid="{CEB3CECB-91C4-4ACA-8FC7-0B5016FBB7EC}"/>
    <cellStyle name="Normal 12 2 3 2 5 2 4 3 2" xfId="29293" xr:uid="{4BDFFD41-FF00-4873-9AB0-685A64848615}"/>
    <cellStyle name="Normal 12 2 3 2 5 2 4 4" xfId="29294" xr:uid="{F5E75140-6FCD-4359-AF6C-D935ED52528A}"/>
    <cellStyle name="Normal 12 2 3 2 5 2 5" xfId="12063" xr:uid="{33144D2F-B89B-4435-AA99-CCFEB8B2730F}"/>
    <cellStyle name="Normal 12 2 3 2 5 2 5 2" xfId="24873" xr:uid="{38D0C401-F2F0-4ED1-AC97-7734DCD08348}"/>
    <cellStyle name="Normal 12 2 3 2 5 2 5 2 2" xfId="29295" xr:uid="{F4F68020-4903-4BD9-87C2-87E79DFAC005}"/>
    <cellStyle name="Normal 12 2 3 2 5 2 5 3" xfId="29296" xr:uid="{6DFA3605-D4CC-4BF0-B0C2-2706227C8FFE}"/>
    <cellStyle name="Normal 12 2 3 2 5 2 6" xfId="6573" xr:uid="{6FB16438-CFDE-439A-92B8-30DA52D40D8D}"/>
    <cellStyle name="Normal 12 2 3 2 5 2 6 2" xfId="19383" xr:uid="{4E5E621A-D59C-43E3-9BDA-E45118E6906C}"/>
    <cellStyle name="Normal 12 2 3 2 5 2 6 2 2" xfId="29297" xr:uid="{E1B5C030-1D91-45D2-8764-29BB48481C9C}"/>
    <cellStyle name="Normal 12 2 3 2 5 2 6 3" xfId="29298" xr:uid="{BAABA3A8-E14F-4C46-B42B-5541F7668AD2}"/>
    <cellStyle name="Normal 12 2 3 2 5 2 7" xfId="13893" xr:uid="{5328D06A-DA84-4089-B956-01B05B529291}"/>
    <cellStyle name="Normal 12 2 3 2 5 2 7 2" xfId="29299" xr:uid="{95009C16-EF73-4A33-8217-D9C2FEFDF893}"/>
    <cellStyle name="Normal 12 2 3 2 5 2 8" xfId="29300" xr:uid="{53FAE9D2-8DE8-4415-B526-D5C951794BED}"/>
    <cellStyle name="Normal 12 2 3 2 5 3" xfId="1577" xr:uid="{C1A7221A-4DAF-46A6-B821-3823F306B7E8}"/>
    <cellStyle name="Normal 12 2 3 2 5 3 2" xfId="3407" xr:uid="{6A2072B6-770E-4111-BE69-13058859200B}"/>
    <cellStyle name="Normal 12 2 3 2 5 3 2 2" xfId="8897" xr:uid="{A15BD20A-7B8F-4778-ABEC-6309B74B35D6}"/>
    <cellStyle name="Normal 12 2 3 2 5 3 2 2 2" xfId="21707" xr:uid="{01C3E967-E827-4D3E-931D-73709445FF32}"/>
    <cellStyle name="Normal 12 2 3 2 5 3 2 2 2 2" xfId="29301" xr:uid="{5997C0F1-6331-4693-AF68-7A8DA5DDD3FB}"/>
    <cellStyle name="Normal 12 2 3 2 5 3 2 2 3" xfId="29302" xr:uid="{1330AEA2-A8D0-48FD-81EE-71E5C91C434E}"/>
    <cellStyle name="Normal 12 2 3 2 5 3 2 3" xfId="16217" xr:uid="{89D8D950-B684-41E5-9D62-FA0475B8B0EE}"/>
    <cellStyle name="Normal 12 2 3 2 5 3 2 3 2" xfId="29303" xr:uid="{7718BEE5-5086-468B-8BD0-ACFFC53E23D1}"/>
    <cellStyle name="Normal 12 2 3 2 5 3 2 4" xfId="29304" xr:uid="{9F8FA2A6-C7C1-47DA-8B2F-ACB18A7486B2}"/>
    <cellStyle name="Normal 12 2 3 2 5 3 3" xfId="5237" xr:uid="{F0FFC687-A6FB-480A-BE12-BDB71A737AA7}"/>
    <cellStyle name="Normal 12 2 3 2 5 3 3 2" xfId="10727" xr:uid="{5B8ABC14-A0F9-4A8D-A9AC-ECE2DA931133}"/>
    <cellStyle name="Normal 12 2 3 2 5 3 3 2 2" xfId="23537" xr:uid="{922F6F87-6BB2-4E88-8E28-530D25AD9734}"/>
    <cellStyle name="Normal 12 2 3 2 5 3 3 2 2 2" xfId="29305" xr:uid="{7739B623-7793-4FA5-AAD6-97BD7627416A}"/>
    <cellStyle name="Normal 12 2 3 2 5 3 3 2 3" xfId="29306" xr:uid="{421835C8-94C9-45C5-9A86-AFA8DACC8ABE}"/>
    <cellStyle name="Normal 12 2 3 2 5 3 3 3" xfId="18047" xr:uid="{0C97E0F8-8282-46C9-AECB-85C64904F3AC}"/>
    <cellStyle name="Normal 12 2 3 2 5 3 3 3 2" xfId="29307" xr:uid="{F097FFC3-31FF-45E6-96AB-699D5364B496}"/>
    <cellStyle name="Normal 12 2 3 2 5 3 3 4" xfId="29308" xr:uid="{DE726BC4-0591-43FA-8B7B-9A74E3E71FD6}"/>
    <cellStyle name="Normal 12 2 3 2 5 3 4" xfId="12557" xr:uid="{71325B30-E5CA-454D-A4E8-5A99F5C06D9F}"/>
    <cellStyle name="Normal 12 2 3 2 5 3 4 2" xfId="25367" xr:uid="{4BB15EF2-A45E-4DC8-B000-74054DC93303}"/>
    <cellStyle name="Normal 12 2 3 2 5 3 4 2 2" xfId="29309" xr:uid="{8A0D805E-66B6-4C9F-B295-39C2E0A57971}"/>
    <cellStyle name="Normal 12 2 3 2 5 3 4 3" xfId="29310" xr:uid="{6827E8E4-118F-4850-8810-AEEFD5318C16}"/>
    <cellStyle name="Normal 12 2 3 2 5 3 5" xfId="7067" xr:uid="{DD0969D1-D345-473F-947A-23A002AAA1C5}"/>
    <cellStyle name="Normal 12 2 3 2 5 3 5 2" xfId="19877" xr:uid="{F12CF611-2B52-4E26-A81A-9332A974C1F7}"/>
    <cellStyle name="Normal 12 2 3 2 5 3 5 2 2" xfId="29311" xr:uid="{5B2C9B09-AF15-4B89-A228-897CF1E9A3C5}"/>
    <cellStyle name="Normal 12 2 3 2 5 3 5 3" xfId="29312" xr:uid="{83974975-41A1-4E16-83DF-C524EF6CB6BC}"/>
    <cellStyle name="Normal 12 2 3 2 5 3 6" xfId="14387" xr:uid="{DD36AE7C-B2AC-4578-A811-82DFABBD7CA5}"/>
    <cellStyle name="Normal 12 2 3 2 5 3 6 2" xfId="29313" xr:uid="{0C32D94A-5130-4A30-9C05-747FDC2782B4}"/>
    <cellStyle name="Normal 12 2 3 2 5 3 7" xfId="29314" xr:uid="{3EA5BB78-8116-4027-A679-E7D1FE6F31DF}"/>
    <cellStyle name="Normal 12 2 3 2 5 4" xfId="2513" xr:uid="{09FCB855-FFFA-480D-B7DA-A24E962D93CF}"/>
    <cellStyle name="Normal 12 2 3 2 5 4 2" xfId="8003" xr:uid="{E0174121-33C6-444D-967B-6274401FA7D7}"/>
    <cellStyle name="Normal 12 2 3 2 5 4 2 2" xfId="20813" xr:uid="{7D2363E0-2132-4593-91D8-A9139045ED0A}"/>
    <cellStyle name="Normal 12 2 3 2 5 4 2 2 2" xfId="29315" xr:uid="{C7776C87-921B-43D1-89D0-AD2A4BDDAF20}"/>
    <cellStyle name="Normal 12 2 3 2 5 4 2 3" xfId="29316" xr:uid="{DA4AF020-BDE2-4A76-B080-A00A4230E4D8}"/>
    <cellStyle name="Normal 12 2 3 2 5 4 3" xfId="15323" xr:uid="{4920856D-6F89-4378-8FD1-265A1D67F56D}"/>
    <cellStyle name="Normal 12 2 3 2 5 4 3 2" xfId="29317" xr:uid="{8B881EC0-76FC-4C46-A350-00BAD1248EF8}"/>
    <cellStyle name="Normal 12 2 3 2 5 4 4" xfId="29318" xr:uid="{2ED4541A-A51B-437A-9B68-5E312464BF3D}"/>
    <cellStyle name="Normal 12 2 3 2 5 5" xfId="4343" xr:uid="{843E78FA-A13D-484A-9778-09428F709331}"/>
    <cellStyle name="Normal 12 2 3 2 5 5 2" xfId="9833" xr:uid="{AD1C3464-4DEB-4CF1-B6D7-7AD36366C7ED}"/>
    <cellStyle name="Normal 12 2 3 2 5 5 2 2" xfId="22643" xr:uid="{2648721D-6AFE-43C0-8BC9-4FD33925D185}"/>
    <cellStyle name="Normal 12 2 3 2 5 5 2 2 2" xfId="29319" xr:uid="{784D2BF1-4836-482D-A787-5A6EA874FEE3}"/>
    <cellStyle name="Normal 12 2 3 2 5 5 2 3" xfId="29320" xr:uid="{2CCA7A86-051E-4290-B9E1-5C4BB91B7FB4}"/>
    <cellStyle name="Normal 12 2 3 2 5 5 3" xfId="17153" xr:uid="{627DAD38-184B-49D1-BE14-4EB2D788F0F8}"/>
    <cellStyle name="Normal 12 2 3 2 5 5 3 2" xfId="29321" xr:uid="{210DBE76-31C7-470E-8205-03F9B6656BBB}"/>
    <cellStyle name="Normal 12 2 3 2 5 5 4" xfId="29322" xr:uid="{8E976C98-1545-44B4-99B7-392EDB990090}"/>
    <cellStyle name="Normal 12 2 3 2 5 6" xfId="11663" xr:uid="{4EC010DF-352B-4A73-ADE9-45DA8E1FA379}"/>
    <cellStyle name="Normal 12 2 3 2 5 6 2" xfId="24473" xr:uid="{54F44CB3-A37A-4D1D-BE83-9F4EE265FE33}"/>
    <cellStyle name="Normal 12 2 3 2 5 6 2 2" xfId="29323" xr:uid="{8A367BF8-5FB2-4199-84A0-B0AF81EF51DF}"/>
    <cellStyle name="Normal 12 2 3 2 5 6 3" xfId="29324" xr:uid="{14D04FA3-6941-4F07-97B8-306BCA6F9CB9}"/>
    <cellStyle name="Normal 12 2 3 2 5 7" xfId="6173" xr:uid="{061D4D9A-2DF3-4A24-899A-87B8663E3367}"/>
    <cellStyle name="Normal 12 2 3 2 5 7 2" xfId="18983" xr:uid="{D9BD2BAE-5D0F-4207-B9A7-CB527D951B7D}"/>
    <cellStyle name="Normal 12 2 3 2 5 7 2 2" xfId="29325" xr:uid="{848E13F7-E39E-4E34-A5D2-59E3495E6DD8}"/>
    <cellStyle name="Normal 12 2 3 2 5 7 3" xfId="29326" xr:uid="{248F3783-FC12-403D-BC69-8A3EF70CAC53}"/>
    <cellStyle name="Normal 12 2 3 2 5 8" xfId="13493" xr:uid="{D6C81506-9546-4C03-A557-415C3A0FBF08}"/>
    <cellStyle name="Normal 12 2 3 2 5 8 2" xfId="29327" xr:uid="{2C7B594A-993A-40BF-9623-7F0D0C7FEF44}"/>
    <cellStyle name="Normal 12 2 3 2 5 9" xfId="29328" xr:uid="{AEDB855C-C4EE-42CC-A3D5-1890AB8E7563}"/>
    <cellStyle name="Normal 12 2 3 2 6" xfId="816" xr:uid="{CCE6608B-36FE-4CB4-AB32-E95BBBE63ED3}"/>
    <cellStyle name="Normal 12 2 3 2 6 2" xfId="1711" xr:uid="{FD7553D6-AF04-459C-899D-AC9FE117A11A}"/>
    <cellStyle name="Normal 12 2 3 2 6 2 2" xfId="3541" xr:uid="{A01387DB-9C0F-489D-AB79-0A9BEC4085A0}"/>
    <cellStyle name="Normal 12 2 3 2 6 2 2 2" xfId="9031" xr:uid="{04BF6652-F4B8-43AC-8AEF-C37010A8516F}"/>
    <cellStyle name="Normal 12 2 3 2 6 2 2 2 2" xfId="21841" xr:uid="{FC23C89F-2825-4682-B003-7BEEA582634F}"/>
    <cellStyle name="Normal 12 2 3 2 6 2 2 2 2 2" xfId="29329" xr:uid="{85DFCF5F-EE0C-4D82-8BBE-324BD0999CDC}"/>
    <cellStyle name="Normal 12 2 3 2 6 2 2 2 3" xfId="29330" xr:uid="{156D454E-E16D-41A5-B7EC-B3D3DB834FBC}"/>
    <cellStyle name="Normal 12 2 3 2 6 2 2 3" xfId="16351" xr:uid="{CA9E6FA8-E5F3-46A7-B32F-600431D36129}"/>
    <cellStyle name="Normal 12 2 3 2 6 2 2 3 2" xfId="29331" xr:uid="{4DB73784-5E13-4690-A053-45E7F75D9054}"/>
    <cellStyle name="Normal 12 2 3 2 6 2 2 4" xfId="29332" xr:uid="{1CB56DCD-21F2-49BC-9148-597ABBE44152}"/>
    <cellStyle name="Normal 12 2 3 2 6 2 3" xfId="5371" xr:uid="{5E84FA23-D6A0-44DD-AB21-E2B8F0961B0E}"/>
    <cellStyle name="Normal 12 2 3 2 6 2 3 2" xfId="10861" xr:uid="{602E9D18-4225-4DD1-B2DE-331ABC455000}"/>
    <cellStyle name="Normal 12 2 3 2 6 2 3 2 2" xfId="23671" xr:uid="{4D1088C2-8E34-4500-993F-9F0C40347961}"/>
    <cellStyle name="Normal 12 2 3 2 6 2 3 2 2 2" xfId="29333" xr:uid="{E8548BF7-0AE1-459C-A63E-A85E41112802}"/>
    <cellStyle name="Normal 12 2 3 2 6 2 3 2 3" xfId="29334" xr:uid="{A5EFF940-493F-40BB-9DE3-72C5BD4265EA}"/>
    <cellStyle name="Normal 12 2 3 2 6 2 3 3" xfId="18181" xr:uid="{6C4CF86D-BA49-47EA-8489-C4D0BFB45657}"/>
    <cellStyle name="Normal 12 2 3 2 6 2 3 3 2" xfId="29335" xr:uid="{38EFE4C4-A85E-469E-BCE5-479F4E23EC52}"/>
    <cellStyle name="Normal 12 2 3 2 6 2 3 4" xfId="29336" xr:uid="{823AAD05-5044-48EF-A448-2A862F3474CD}"/>
    <cellStyle name="Normal 12 2 3 2 6 2 4" xfId="12691" xr:uid="{A5F95CE3-B54E-4953-9A40-AFD372A6BF39}"/>
    <cellStyle name="Normal 12 2 3 2 6 2 4 2" xfId="25501" xr:uid="{8D7301E4-2B82-4B4B-AB87-A76E6880BF79}"/>
    <cellStyle name="Normal 12 2 3 2 6 2 4 2 2" xfId="29337" xr:uid="{E202DE0C-259A-4078-B06F-2332C9915A4D}"/>
    <cellStyle name="Normal 12 2 3 2 6 2 4 3" xfId="29338" xr:uid="{6CCBFF58-490D-4109-9139-0866EEE40C81}"/>
    <cellStyle name="Normal 12 2 3 2 6 2 5" xfId="7201" xr:uid="{DBBF3505-7981-44F6-8443-26ED314600B2}"/>
    <cellStyle name="Normal 12 2 3 2 6 2 5 2" xfId="20011" xr:uid="{CABAA572-05F0-4999-B118-E61B6D78AA43}"/>
    <cellStyle name="Normal 12 2 3 2 6 2 5 2 2" xfId="29339" xr:uid="{CA5041D7-3195-4E6D-995B-BA876C552987}"/>
    <cellStyle name="Normal 12 2 3 2 6 2 5 3" xfId="29340" xr:uid="{706829CA-C3A0-4CE2-86D5-26C9A559CD31}"/>
    <cellStyle name="Normal 12 2 3 2 6 2 6" xfId="14521" xr:uid="{F9520DB3-BDE7-44B1-96DF-14A1DB395A0C}"/>
    <cellStyle name="Normal 12 2 3 2 6 2 6 2" xfId="29341" xr:uid="{1FC1E061-3075-410D-8BFC-C8E6CDDCF9A1}"/>
    <cellStyle name="Normal 12 2 3 2 6 2 7" xfId="29342" xr:uid="{20BDFB30-AD70-4084-95DE-CED87C7DEAB0}"/>
    <cellStyle name="Normal 12 2 3 2 6 3" xfId="2647" xr:uid="{5E6A8548-F384-4BD1-AD01-EAFACCBC8C8B}"/>
    <cellStyle name="Normal 12 2 3 2 6 3 2" xfId="8137" xr:uid="{2B5F0CE0-9039-4A14-940D-FB3B9C704E0B}"/>
    <cellStyle name="Normal 12 2 3 2 6 3 2 2" xfId="20947" xr:uid="{62E0ED6F-4D1C-4869-BF2E-A2B7875F7AD6}"/>
    <cellStyle name="Normal 12 2 3 2 6 3 2 2 2" xfId="29343" xr:uid="{830545A0-A8D5-4258-A1EA-9441AC6A2DE5}"/>
    <cellStyle name="Normal 12 2 3 2 6 3 2 3" xfId="29344" xr:uid="{980763C5-3381-4B05-BE69-04D1730AB9D2}"/>
    <cellStyle name="Normal 12 2 3 2 6 3 3" xfId="15457" xr:uid="{CC2796D2-6578-491B-8142-B04269DC4F7D}"/>
    <cellStyle name="Normal 12 2 3 2 6 3 3 2" xfId="29345" xr:uid="{34A73D58-8ED1-46AF-BA17-7CD5A7B07803}"/>
    <cellStyle name="Normal 12 2 3 2 6 3 4" xfId="29346" xr:uid="{CF442034-46AC-4DB0-8F9C-D63835F93FF8}"/>
    <cellStyle name="Normal 12 2 3 2 6 4" xfId="4477" xr:uid="{9386E292-A467-4CC6-9EBA-79BF8D90EA5B}"/>
    <cellStyle name="Normal 12 2 3 2 6 4 2" xfId="9967" xr:uid="{BBD7E729-6D3C-42BE-9F2E-B96B29795AC6}"/>
    <cellStyle name="Normal 12 2 3 2 6 4 2 2" xfId="22777" xr:uid="{2589C0DE-AA98-44AA-9A2C-9998A475C3D7}"/>
    <cellStyle name="Normal 12 2 3 2 6 4 2 2 2" xfId="29347" xr:uid="{B8E85A84-D200-493A-9D3F-A72D980ADC2E}"/>
    <cellStyle name="Normal 12 2 3 2 6 4 2 3" xfId="29348" xr:uid="{9E5A89F2-377E-4859-AFE3-071C88590E54}"/>
    <cellStyle name="Normal 12 2 3 2 6 4 3" xfId="17287" xr:uid="{3D00789F-9D17-4992-92D0-02372DB40BF8}"/>
    <cellStyle name="Normal 12 2 3 2 6 4 3 2" xfId="29349" xr:uid="{35F2763F-4147-4292-8DA7-A94E030A6952}"/>
    <cellStyle name="Normal 12 2 3 2 6 4 4" xfId="29350" xr:uid="{535CD442-FF99-402E-B621-93C6C82F6272}"/>
    <cellStyle name="Normal 12 2 3 2 6 5" xfId="11797" xr:uid="{313FB8EF-0975-4410-B7F2-C010219D90AF}"/>
    <cellStyle name="Normal 12 2 3 2 6 5 2" xfId="24607" xr:uid="{3536CFE6-8D36-4DCB-986D-5F4F0C17CCB4}"/>
    <cellStyle name="Normal 12 2 3 2 6 5 2 2" xfId="29351" xr:uid="{C2A543AD-DE1B-4BEE-BD76-38B9F15416B0}"/>
    <cellStyle name="Normal 12 2 3 2 6 5 3" xfId="29352" xr:uid="{2D9AD63D-2B18-472A-BCD5-DF0345269B1A}"/>
    <cellStyle name="Normal 12 2 3 2 6 6" xfId="6307" xr:uid="{3830EC1E-D6A6-4F27-8F72-29A27E2DEC51}"/>
    <cellStyle name="Normal 12 2 3 2 6 6 2" xfId="19117" xr:uid="{0C8B83D9-42E4-4A4E-988E-F02C666A6DAC}"/>
    <cellStyle name="Normal 12 2 3 2 6 6 2 2" xfId="29353" xr:uid="{2BDD59A1-0CD7-47FA-8E9A-51B09996850B}"/>
    <cellStyle name="Normal 12 2 3 2 6 6 3" xfId="29354" xr:uid="{BCA91B98-F364-4144-8651-47B809BACB08}"/>
    <cellStyle name="Normal 12 2 3 2 6 7" xfId="13627" xr:uid="{154554D4-F88D-4221-9959-73DB60AD0837}"/>
    <cellStyle name="Normal 12 2 3 2 6 7 2" xfId="29355" xr:uid="{8E7736A6-BF9E-4112-8923-6206AD978688}"/>
    <cellStyle name="Normal 12 2 3 2 6 8" xfId="29356" xr:uid="{DD83AF6E-57DC-4867-B81B-F85475B17B07}"/>
    <cellStyle name="Normal 12 2 3 2 7" xfId="1217" xr:uid="{855B423A-1613-4DDB-9EFE-AEE2A2B14BB9}"/>
    <cellStyle name="Normal 12 2 3 2 7 2" xfId="3047" xr:uid="{ED7C13CD-92CD-4290-B4F8-18C45A7E1E65}"/>
    <cellStyle name="Normal 12 2 3 2 7 2 2" xfId="8537" xr:uid="{A90F98D2-FC4F-4D3D-87BA-85B7225057D4}"/>
    <cellStyle name="Normal 12 2 3 2 7 2 2 2" xfId="21347" xr:uid="{651CA396-0372-49C2-955A-AB3E40956294}"/>
    <cellStyle name="Normal 12 2 3 2 7 2 2 2 2" xfId="29357" xr:uid="{FC3BFB2C-DC2A-471B-AC03-437C8D4CC628}"/>
    <cellStyle name="Normal 12 2 3 2 7 2 2 3" xfId="29358" xr:uid="{E2C074F9-47E5-4FAF-A852-B202B62016C2}"/>
    <cellStyle name="Normal 12 2 3 2 7 2 3" xfId="15857" xr:uid="{780D33AC-3D8B-4014-B593-945A2DB5EF88}"/>
    <cellStyle name="Normal 12 2 3 2 7 2 3 2" xfId="29359" xr:uid="{BC25E093-F321-4D5E-BC48-605825F30712}"/>
    <cellStyle name="Normal 12 2 3 2 7 2 4" xfId="29360" xr:uid="{70859922-86B2-4126-9593-3025A920C3AA}"/>
    <cellStyle name="Normal 12 2 3 2 7 3" xfId="4877" xr:uid="{A784D611-4779-4DAD-B48B-8945DEB36C9D}"/>
    <cellStyle name="Normal 12 2 3 2 7 3 2" xfId="10367" xr:uid="{6ABF2B21-3D34-423D-AC19-EDDF26078B7E}"/>
    <cellStyle name="Normal 12 2 3 2 7 3 2 2" xfId="23177" xr:uid="{224C359E-94F2-4229-B8A3-36E7BB36CDB9}"/>
    <cellStyle name="Normal 12 2 3 2 7 3 2 2 2" xfId="29361" xr:uid="{AD0B0627-1D11-4EBB-9F22-40D0248B7FA4}"/>
    <cellStyle name="Normal 12 2 3 2 7 3 2 3" xfId="29362" xr:uid="{2B9264E9-D13E-412D-AB4A-59AB8A5C449A}"/>
    <cellStyle name="Normal 12 2 3 2 7 3 3" xfId="17687" xr:uid="{32FF3918-F954-44DF-8A42-361622AAEB89}"/>
    <cellStyle name="Normal 12 2 3 2 7 3 3 2" xfId="29363" xr:uid="{2745AD46-BE01-4A78-8233-3421D963FE23}"/>
    <cellStyle name="Normal 12 2 3 2 7 3 4" xfId="29364" xr:uid="{8860A3FB-FA12-4662-A6AE-2F56F9642267}"/>
    <cellStyle name="Normal 12 2 3 2 7 4" xfId="12197" xr:uid="{BCC3F148-96E6-4D9E-B690-1DD3370CC426}"/>
    <cellStyle name="Normal 12 2 3 2 7 4 2" xfId="25007" xr:uid="{69B36A0D-EDA0-42BA-8D51-C2324D65A9D4}"/>
    <cellStyle name="Normal 12 2 3 2 7 4 2 2" xfId="29365" xr:uid="{E03D17B7-63F8-4BC4-95E8-14D854BF7EEB}"/>
    <cellStyle name="Normal 12 2 3 2 7 4 3" xfId="29366" xr:uid="{24B7BCD3-6CDE-4A3D-A995-EF4D2B2B6AC7}"/>
    <cellStyle name="Normal 12 2 3 2 7 5" xfId="6707" xr:uid="{A87525E5-0B08-46C0-8E43-595A9D3F9310}"/>
    <cellStyle name="Normal 12 2 3 2 7 5 2" xfId="19517" xr:uid="{F4D27C13-2690-4B04-A0E1-367974BE2077}"/>
    <cellStyle name="Normal 12 2 3 2 7 5 2 2" xfId="29367" xr:uid="{BBA1BAE7-3091-4D5C-9F35-51C543EC3D64}"/>
    <cellStyle name="Normal 12 2 3 2 7 5 3" xfId="29368" xr:uid="{0784A707-143A-4B33-A9EF-1E25DA9FC6AA}"/>
    <cellStyle name="Normal 12 2 3 2 7 6" xfId="14027" xr:uid="{EB22D2EE-0393-40F0-BC05-218B84553A65}"/>
    <cellStyle name="Normal 12 2 3 2 7 6 2" xfId="29369" xr:uid="{EAA8B917-2570-427B-9EE2-7B3B16B63C8B}"/>
    <cellStyle name="Normal 12 2 3 2 7 7" xfId="29370" xr:uid="{D9C2BD5F-9FF5-4216-8CFF-9F255126D64E}"/>
    <cellStyle name="Normal 12 2 3 2 8" xfId="2112" xr:uid="{728CBB23-EC84-450C-A1B2-EB7AA72F3E34}"/>
    <cellStyle name="Normal 12 2 3 2 8 2" xfId="3942" xr:uid="{D3478754-9003-4ECB-BB17-68AE8270E350}"/>
    <cellStyle name="Normal 12 2 3 2 8 2 2" xfId="9432" xr:uid="{D51B0F72-127A-43F7-8C81-75A0129FD6FC}"/>
    <cellStyle name="Normal 12 2 3 2 8 2 2 2" xfId="22242" xr:uid="{5DDE391F-65C7-49F3-936C-2703EB2D637B}"/>
    <cellStyle name="Normal 12 2 3 2 8 2 2 2 2" xfId="29371" xr:uid="{43551D40-15CE-4978-ADD6-2D567FB6EE7C}"/>
    <cellStyle name="Normal 12 2 3 2 8 2 2 3" xfId="29372" xr:uid="{75870839-F883-4BE2-9AE6-01153ADED9AB}"/>
    <cellStyle name="Normal 12 2 3 2 8 2 3" xfId="16752" xr:uid="{4CEF168B-2E10-4123-BA77-F500789A3771}"/>
    <cellStyle name="Normal 12 2 3 2 8 2 3 2" xfId="29373" xr:uid="{ACA74F61-3A75-447F-B271-1109E9298494}"/>
    <cellStyle name="Normal 12 2 3 2 8 2 4" xfId="29374" xr:uid="{E773B5AB-B19E-4713-BB02-632D8961DA6E}"/>
    <cellStyle name="Normal 12 2 3 2 8 3" xfId="5772" xr:uid="{BD965A6C-283B-420B-B972-C223C7426F60}"/>
    <cellStyle name="Normal 12 2 3 2 8 3 2" xfId="11262" xr:uid="{B240A1C7-F0E8-41B0-8A43-33F0C9E6710F}"/>
    <cellStyle name="Normal 12 2 3 2 8 3 2 2" xfId="24072" xr:uid="{E22A8E86-953B-475C-BC62-87AF6FEB89AE}"/>
    <cellStyle name="Normal 12 2 3 2 8 3 2 2 2" xfId="29375" xr:uid="{B707E40A-74CC-4977-B5A8-8B3628FCC67B}"/>
    <cellStyle name="Normal 12 2 3 2 8 3 2 3" xfId="29376" xr:uid="{C8E3D67F-217A-4111-83E2-2127844D2D7D}"/>
    <cellStyle name="Normal 12 2 3 2 8 3 3" xfId="18582" xr:uid="{E609A3D6-1D38-49E1-B470-3E33A043C0E8}"/>
    <cellStyle name="Normal 12 2 3 2 8 3 3 2" xfId="29377" xr:uid="{1D8390D2-70D1-46C0-BD4C-B5B9CFF79758}"/>
    <cellStyle name="Normal 12 2 3 2 8 3 4" xfId="29378" xr:uid="{FE1E30DE-8586-45FB-9C4C-C32B4F3A7A84}"/>
    <cellStyle name="Normal 12 2 3 2 8 4" xfId="13092" xr:uid="{B00A096F-A809-4790-9B02-B0A8ED423A99}"/>
    <cellStyle name="Normal 12 2 3 2 8 4 2" xfId="25902" xr:uid="{1F5E7115-EB3F-4564-9BA8-EBAE3E77F6E4}"/>
    <cellStyle name="Normal 12 2 3 2 8 4 2 2" xfId="29379" xr:uid="{8287BCC3-1A69-4993-830D-1574AD94D181}"/>
    <cellStyle name="Normal 12 2 3 2 8 4 3" xfId="29380" xr:uid="{21EC91F9-FE1F-478F-A0FC-7467763C6255}"/>
    <cellStyle name="Normal 12 2 3 2 8 5" xfId="7602" xr:uid="{E58A87FC-CD1B-441D-BFD1-248A1C5D10EB}"/>
    <cellStyle name="Normal 12 2 3 2 8 5 2" xfId="20412" xr:uid="{5C9C4E49-8A76-4620-8A03-8EBE53B7D37B}"/>
    <cellStyle name="Normal 12 2 3 2 8 5 2 2" xfId="29381" xr:uid="{8562E659-331F-4FD8-A45D-634429550996}"/>
    <cellStyle name="Normal 12 2 3 2 8 5 3" xfId="29382" xr:uid="{BB43F392-EF4A-48A0-AC5A-D90F11FCB242}"/>
    <cellStyle name="Normal 12 2 3 2 8 6" xfId="14922" xr:uid="{5AC80800-65A3-4DF7-9D06-9026E4AB5794}"/>
    <cellStyle name="Normal 12 2 3 2 8 6 2" xfId="29383" xr:uid="{9B05F20E-0F84-4ECF-A062-CED90A881DC5}"/>
    <cellStyle name="Normal 12 2 3 2 8 7" xfId="29384" xr:uid="{FAC22E66-3108-4F87-96AF-A00F102FC56B}"/>
    <cellStyle name="Normal 12 2 3 2 9" xfId="2153" xr:uid="{762AD884-FAB4-4BD8-BF27-4A7F1F029E54}"/>
    <cellStyle name="Normal 12 2 3 2 9 2" xfId="7643" xr:uid="{E9E34D05-A255-4245-B3C6-CF2BA63D58E5}"/>
    <cellStyle name="Normal 12 2 3 2 9 2 2" xfId="20453" xr:uid="{F897534E-51DA-4D3D-B168-6ACFC026BC1B}"/>
    <cellStyle name="Normal 12 2 3 2 9 2 2 2" xfId="29385" xr:uid="{F8A3A909-5306-45CF-A959-3013621C8A2B}"/>
    <cellStyle name="Normal 12 2 3 2 9 2 3" xfId="29386" xr:uid="{930760B2-7928-421A-B319-5473EE5BA57D}"/>
    <cellStyle name="Normal 12 2 3 2 9 3" xfId="14963" xr:uid="{F783F4AD-2F3D-4437-9BC6-0F99D98925F1}"/>
    <cellStyle name="Normal 12 2 3 2 9 3 2" xfId="29387" xr:uid="{DCEEEEF4-8029-470D-B4E1-F8AB0D3DBD6E}"/>
    <cellStyle name="Normal 12 2 3 2 9 4" xfId="29388" xr:uid="{601C0648-C4E0-4C21-9A45-B43EAE746708}"/>
    <cellStyle name="Normal 12 2 3 3" xfId="342" xr:uid="{2BDC8C8F-11F9-4CF5-BD3A-8E024AFB6914}"/>
    <cellStyle name="Normal 12 2 3 3 10" xfId="5834" xr:uid="{4E8C2FAF-7E3D-4E75-A386-C2D232CC6274}"/>
    <cellStyle name="Normal 12 2 3 3 10 2" xfId="18644" xr:uid="{EF6D0BEA-C890-4541-874D-CFA60397E929}"/>
    <cellStyle name="Normal 12 2 3 3 10 2 2" xfId="29389" xr:uid="{671189E3-19B5-45B0-8603-8E8803175CDE}"/>
    <cellStyle name="Normal 12 2 3 3 10 3" xfId="29390" xr:uid="{71686CB8-E3A8-4B80-A4FB-2CCEA5597ADA}"/>
    <cellStyle name="Normal 12 2 3 3 11" xfId="13154" xr:uid="{FAF006D2-9C2C-4472-948B-67D508777DB3}"/>
    <cellStyle name="Normal 12 2 3 3 11 2" xfId="29391" xr:uid="{100761DA-8321-4DFD-BB4A-94F7B150D0F7}"/>
    <cellStyle name="Normal 12 2 3 3 12" xfId="29392" xr:uid="{617B5F70-95F3-46B1-8EBA-1E5F5BCDCBC0}"/>
    <cellStyle name="Normal 12 2 3 3 2" xfId="571" xr:uid="{C1F32236-B81E-4DB7-B6CB-F1ED4D20C9AF}"/>
    <cellStyle name="Normal 12 2 3 3 2 2" xfId="970" xr:uid="{86531C9A-0801-4E4A-848C-73B36321329A}"/>
    <cellStyle name="Normal 12 2 3 3 2 2 2" xfId="1865" xr:uid="{E8AB1B5E-83E1-4611-8EDD-E0AC5BECDFBB}"/>
    <cellStyle name="Normal 12 2 3 3 2 2 2 2" xfId="3695" xr:uid="{DACA1969-3906-4E8A-83B4-99B8594D51DD}"/>
    <cellStyle name="Normal 12 2 3 3 2 2 2 2 2" xfId="9185" xr:uid="{6BFCF6A8-7759-42DE-A3B0-0F086A19434E}"/>
    <cellStyle name="Normal 12 2 3 3 2 2 2 2 2 2" xfId="21995" xr:uid="{E04A96FA-487B-42E3-A7D9-D9CA2DA13BBC}"/>
    <cellStyle name="Normal 12 2 3 3 2 2 2 2 2 2 2" xfId="29393" xr:uid="{DAED7482-0BA4-452D-B04E-66F582CB7809}"/>
    <cellStyle name="Normal 12 2 3 3 2 2 2 2 2 3" xfId="29394" xr:uid="{E8A57D6F-EC35-42E9-935C-E8931C3EE0A0}"/>
    <cellStyle name="Normal 12 2 3 3 2 2 2 2 3" xfId="16505" xr:uid="{8650F57D-2F51-44D4-8542-97590C173207}"/>
    <cellStyle name="Normal 12 2 3 3 2 2 2 2 3 2" xfId="29395" xr:uid="{EEEF5748-D15E-4CC1-8484-596E2A31F9E2}"/>
    <cellStyle name="Normal 12 2 3 3 2 2 2 2 4" xfId="29396" xr:uid="{E4D80747-07EB-494C-A873-77FD58D68526}"/>
    <cellStyle name="Normal 12 2 3 3 2 2 2 3" xfId="5525" xr:uid="{CC929F20-6DA0-4059-8B36-3BD5A5AF987A}"/>
    <cellStyle name="Normal 12 2 3 3 2 2 2 3 2" xfId="11015" xr:uid="{BA690A23-F17F-4949-B6DC-3AA8297BD0CD}"/>
    <cellStyle name="Normal 12 2 3 3 2 2 2 3 2 2" xfId="23825" xr:uid="{8F3DE2EC-D417-4062-B955-481F2D3AC842}"/>
    <cellStyle name="Normal 12 2 3 3 2 2 2 3 2 2 2" xfId="29397" xr:uid="{975AAA8B-8339-4A4B-A941-01A4813C2C3D}"/>
    <cellStyle name="Normal 12 2 3 3 2 2 2 3 2 3" xfId="29398" xr:uid="{667FA837-CEB5-45C3-ADFA-3392CEEF7188}"/>
    <cellStyle name="Normal 12 2 3 3 2 2 2 3 3" xfId="18335" xr:uid="{C5415107-362F-459B-A4E0-1760DD58B5AB}"/>
    <cellStyle name="Normal 12 2 3 3 2 2 2 3 3 2" xfId="29399" xr:uid="{821DF569-C947-4135-B8E4-4488D461B7CC}"/>
    <cellStyle name="Normal 12 2 3 3 2 2 2 3 4" xfId="29400" xr:uid="{28EE1320-B7D8-4B07-8C63-14FDEED735FF}"/>
    <cellStyle name="Normal 12 2 3 3 2 2 2 4" xfId="12845" xr:uid="{A128D8EA-0029-4B00-B2DE-0EB1A60BCC00}"/>
    <cellStyle name="Normal 12 2 3 3 2 2 2 4 2" xfId="25655" xr:uid="{5F4C237B-29BF-4204-8720-3F586740EC40}"/>
    <cellStyle name="Normal 12 2 3 3 2 2 2 4 2 2" xfId="29401" xr:uid="{B9418247-7C42-4262-A6A7-A103B3607893}"/>
    <cellStyle name="Normal 12 2 3 3 2 2 2 4 3" xfId="29402" xr:uid="{FF02CDA4-E5BE-4FE1-8FC9-29883DF8F490}"/>
    <cellStyle name="Normal 12 2 3 3 2 2 2 5" xfId="7355" xr:uid="{F7098703-B920-4ADD-A492-8648A37207E9}"/>
    <cellStyle name="Normal 12 2 3 3 2 2 2 5 2" xfId="20165" xr:uid="{97174CA1-1529-4604-A620-331499A2FCA6}"/>
    <cellStyle name="Normal 12 2 3 3 2 2 2 5 2 2" xfId="29403" xr:uid="{32D44263-83A4-47F1-942A-0B7E5CAF50EA}"/>
    <cellStyle name="Normal 12 2 3 3 2 2 2 5 3" xfId="29404" xr:uid="{C4A207E7-9C87-4DBC-AA93-B19B97AEB730}"/>
    <cellStyle name="Normal 12 2 3 3 2 2 2 6" xfId="14675" xr:uid="{43547D4E-65E6-44C2-B88C-3FC4319057E2}"/>
    <cellStyle name="Normal 12 2 3 3 2 2 2 6 2" xfId="29405" xr:uid="{251885CB-CF03-480B-835D-3A46D534EEDC}"/>
    <cellStyle name="Normal 12 2 3 3 2 2 2 7" xfId="29406" xr:uid="{D079B360-CF04-4AD3-ABA3-77319BB8B782}"/>
    <cellStyle name="Normal 12 2 3 3 2 2 3" xfId="2801" xr:uid="{13357049-8BB8-41D5-8CFA-16CA7B1ED0DD}"/>
    <cellStyle name="Normal 12 2 3 3 2 2 3 2" xfId="8291" xr:uid="{E716DBDC-23BD-4AB5-A717-DB95DD14AC88}"/>
    <cellStyle name="Normal 12 2 3 3 2 2 3 2 2" xfId="21101" xr:uid="{D44A9E9C-2174-4C2A-96A6-5D15E4D476FE}"/>
    <cellStyle name="Normal 12 2 3 3 2 2 3 2 2 2" xfId="29407" xr:uid="{080437A2-E2B2-4856-BF6A-E6E08550B8A6}"/>
    <cellStyle name="Normal 12 2 3 3 2 2 3 2 3" xfId="29408" xr:uid="{CB76A80F-4527-414B-8B49-024B590FA05B}"/>
    <cellStyle name="Normal 12 2 3 3 2 2 3 3" xfId="15611" xr:uid="{201D2D41-415E-44BF-9909-5AEAADA98858}"/>
    <cellStyle name="Normal 12 2 3 3 2 2 3 3 2" xfId="29409" xr:uid="{41EA52A3-ECB3-44B2-9BD9-53844CAB7CC9}"/>
    <cellStyle name="Normal 12 2 3 3 2 2 3 4" xfId="29410" xr:uid="{F1B80F97-C4CB-4E4E-BBDA-EAD1E78B7C0A}"/>
    <cellStyle name="Normal 12 2 3 3 2 2 4" xfId="4631" xr:uid="{4132F35C-13BA-4B47-B5F4-8AC7A5E97149}"/>
    <cellStyle name="Normal 12 2 3 3 2 2 4 2" xfId="10121" xr:uid="{1FCCB9F8-84A8-483D-8C4B-0869087811DB}"/>
    <cellStyle name="Normal 12 2 3 3 2 2 4 2 2" xfId="22931" xr:uid="{39F7CF8C-1F43-4D17-9F99-C1BF99974E09}"/>
    <cellStyle name="Normal 12 2 3 3 2 2 4 2 2 2" xfId="29411" xr:uid="{8DFFA17A-07C3-48E2-A3BB-9EF3D0822613}"/>
    <cellStyle name="Normal 12 2 3 3 2 2 4 2 3" xfId="29412" xr:uid="{738E993F-ECC8-4099-9B4E-CC317E0C848B}"/>
    <cellStyle name="Normal 12 2 3 3 2 2 4 3" xfId="17441" xr:uid="{086BF1CB-85CA-4161-A24A-970275D5AC2A}"/>
    <cellStyle name="Normal 12 2 3 3 2 2 4 3 2" xfId="29413" xr:uid="{B4F10E5F-B389-4524-BD61-31DA34601DA7}"/>
    <cellStyle name="Normal 12 2 3 3 2 2 4 4" xfId="29414" xr:uid="{633FB623-EF61-447C-B360-83DE6B3A926E}"/>
    <cellStyle name="Normal 12 2 3 3 2 2 5" xfId="11951" xr:uid="{052D34FE-AFFA-46C5-8049-9B0B5870CE92}"/>
    <cellStyle name="Normal 12 2 3 3 2 2 5 2" xfId="24761" xr:uid="{AAA74367-6F61-4F20-88C3-EB0180372D2F}"/>
    <cellStyle name="Normal 12 2 3 3 2 2 5 2 2" xfId="29415" xr:uid="{3280118B-B97D-4244-978B-FBAF0481C2F8}"/>
    <cellStyle name="Normal 12 2 3 3 2 2 5 3" xfId="29416" xr:uid="{B31D8762-FF07-4873-8A9B-CDD46D7C1DEB}"/>
    <cellStyle name="Normal 12 2 3 3 2 2 6" xfId="6461" xr:uid="{FFC82E97-EE9F-422A-B36E-AAC45C4FCF8A}"/>
    <cellStyle name="Normal 12 2 3 3 2 2 6 2" xfId="19271" xr:uid="{56EBDB8A-7BF1-40C4-B57B-531519DA2F5C}"/>
    <cellStyle name="Normal 12 2 3 3 2 2 6 2 2" xfId="29417" xr:uid="{26D251C7-5157-4D3C-A6D2-DA555E1E5C1C}"/>
    <cellStyle name="Normal 12 2 3 3 2 2 6 3" xfId="29418" xr:uid="{0B2D80D4-4BF3-42D9-BF80-09FAF8991D92}"/>
    <cellStyle name="Normal 12 2 3 3 2 2 7" xfId="13781" xr:uid="{9FD921D4-3C1F-4C39-9306-2E27891D89E5}"/>
    <cellStyle name="Normal 12 2 3 3 2 2 7 2" xfId="29419" xr:uid="{F0F21ED8-66CA-43B6-821C-1E08E6AE378B}"/>
    <cellStyle name="Normal 12 2 3 3 2 2 8" xfId="29420" xr:uid="{F47B6AF7-09ED-43D3-9BB0-C3E8B254ABFF}"/>
    <cellStyle name="Normal 12 2 3 3 2 3" xfId="1466" xr:uid="{236BE1FF-4560-45B4-8863-F1EED11F9611}"/>
    <cellStyle name="Normal 12 2 3 3 2 3 2" xfId="3296" xr:uid="{622FBFFB-D081-426E-95D9-32519732AF84}"/>
    <cellStyle name="Normal 12 2 3 3 2 3 2 2" xfId="8786" xr:uid="{14A3D951-76AE-4EDC-A45F-328438082EA2}"/>
    <cellStyle name="Normal 12 2 3 3 2 3 2 2 2" xfId="21596" xr:uid="{ED4744BA-7D0D-4FD9-9616-4F9E1BDFDBAB}"/>
    <cellStyle name="Normal 12 2 3 3 2 3 2 2 2 2" xfId="29421" xr:uid="{0D97E1C0-2F9B-4B63-96FD-F0182598484F}"/>
    <cellStyle name="Normal 12 2 3 3 2 3 2 2 3" xfId="29422" xr:uid="{9E753C18-E99C-4452-BD19-29922939AE26}"/>
    <cellStyle name="Normal 12 2 3 3 2 3 2 3" xfId="16106" xr:uid="{61AD4BE2-8F62-4A50-A449-A681254311D3}"/>
    <cellStyle name="Normal 12 2 3 3 2 3 2 3 2" xfId="29423" xr:uid="{1891FC38-E02A-4A71-A1C5-2CFCB16954CA}"/>
    <cellStyle name="Normal 12 2 3 3 2 3 2 4" xfId="29424" xr:uid="{EA7375F9-4A3E-418F-8FAF-9222BE9AB469}"/>
    <cellStyle name="Normal 12 2 3 3 2 3 3" xfId="5126" xr:uid="{D29E79BE-2EEF-4F16-9021-FFD391B3580D}"/>
    <cellStyle name="Normal 12 2 3 3 2 3 3 2" xfId="10616" xr:uid="{D0A5DDB0-865D-4357-AA42-56A2A670BB4C}"/>
    <cellStyle name="Normal 12 2 3 3 2 3 3 2 2" xfId="23426" xr:uid="{07DC7C5F-0B41-4515-9F0C-092B49CB3FE2}"/>
    <cellStyle name="Normal 12 2 3 3 2 3 3 2 2 2" xfId="29425" xr:uid="{C53D49B1-1CB8-44F5-A4C9-EA325AB6B9D4}"/>
    <cellStyle name="Normal 12 2 3 3 2 3 3 2 3" xfId="29426" xr:uid="{4AD32A3E-3CF4-460A-88A4-FA4EA8DF3039}"/>
    <cellStyle name="Normal 12 2 3 3 2 3 3 3" xfId="17936" xr:uid="{CBBA473A-6F2E-4762-B8F6-BFE798DDBB3D}"/>
    <cellStyle name="Normal 12 2 3 3 2 3 3 3 2" xfId="29427" xr:uid="{8D4B7A9F-1BC5-4DC6-900D-BE844499709D}"/>
    <cellStyle name="Normal 12 2 3 3 2 3 3 4" xfId="29428" xr:uid="{4CA4B621-F663-4EBD-B667-06C2FE8CD4C7}"/>
    <cellStyle name="Normal 12 2 3 3 2 3 4" xfId="12446" xr:uid="{2A99D279-8C16-4988-8D99-4AD0CB0C4D48}"/>
    <cellStyle name="Normal 12 2 3 3 2 3 4 2" xfId="25256" xr:uid="{74E8E2CA-F7E2-405B-BF5D-1EE03CE795A2}"/>
    <cellStyle name="Normal 12 2 3 3 2 3 4 2 2" xfId="29429" xr:uid="{48667AB3-A32E-45C2-A5AF-01A786706D00}"/>
    <cellStyle name="Normal 12 2 3 3 2 3 4 3" xfId="29430" xr:uid="{92C31079-23E6-4BD9-9199-DF8A1676DC5B}"/>
    <cellStyle name="Normal 12 2 3 3 2 3 5" xfId="6956" xr:uid="{24F7D22D-F94F-4609-80F6-27E9905DE5FE}"/>
    <cellStyle name="Normal 12 2 3 3 2 3 5 2" xfId="19766" xr:uid="{8A6DD56B-C67D-4586-967B-949B20ABAB4B}"/>
    <cellStyle name="Normal 12 2 3 3 2 3 5 2 2" xfId="29431" xr:uid="{E447B118-B6D7-4C02-A9F6-588A5DC616E1}"/>
    <cellStyle name="Normal 12 2 3 3 2 3 5 3" xfId="29432" xr:uid="{094FA607-11D9-431B-8E7D-8F87538EC428}"/>
    <cellStyle name="Normal 12 2 3 3 2 3 6" xfId="14276" xr:uid="{34844BAC-E84E-48A9-BAC5-18B68CAB3409}"/>
    <cellStyle name="Normal 12 2 3 3 2 3 6 2" xfId="29433" xr:uid="{6B536228-666A-4A47-AD13-D2D0E7AA96FC}"/>
    <cellStyle name="Normal 12 2 3 3 2 3 7" xfId="29434" xr:uid="{4CBC2E23-9C82-4466-8461-C7CB2F664858}"/>
    <cellStyle name="Normal 12 2 3 3 2 4" xfId="2402" xr:uid="{C12EB934-5096-47CA-9C45-936409AE791C}"/>
    <cellStyle name="Normal 12 2 3 3 2 4 2" xfId="7892" xr:uid="{DEB34ABE-D92B-42C2-A162-0FDE302E192A}"/>
    <cellStyle name="Normal 12 2 3 3 2 4 2 2" xfId="20702" xr:uid="{B18B8918-ECD5-4CCF-B71C-B2436ED98DE4}"/>
    <cellStyle name="Normal 12 2 3 3 2 4 2 2 2" xfId="29435" xr:uid="{0C920F45-A0DE-4D8A-881C-CA1E6ED384B0}"/>
    <cellStyle name="Normal 12 2 3 3 2 4 2 3" xfId="29436" xr:uid="{215D4381-5BE2-48EA-9B04-27C59A24B7EB}"/>
    <cellStyle name="Normal 12 2 3 3 2 4 3" xfId="15212" xr:uid="{31A8CB01-6402-40C5-BAB4-52DB158AAA2F}"/>
    <cellStyle name="Normal 12 2 3 3 2 4 3 2" xfId="29437" xr:uid="{61005BF5-441F-4EC7-B7BA-E6FE91BE99F9}"/>
    <cellStyle name="Normal 12 2 3 3 2 4 4" xfId="29438" xr:uid="{4DC433A5-D5AE-4740-9283-217A776AD03E}"/>
    <cellStyle name="Normal 12 2 3 3 2 5" xfId="4232" xr:uid="{EF87A2DF-5D6B-4461-A3DD-DDDA9A99D90F}"/>
    <cellStyle name="Normal 12 2 3 3 2 5 2" xfId="9722" xr:uid="{6D9F112A-F4D9-41C0-AEBC-9CE315B77A4E}"/>
    <cellStyle name="Normal 12 2 3 3 2 5 2 2" xfId="22532" xr:uid="{B895DD02-E1CB-45AF-AB3A-1EC0C1302409}"/>
    <cellStyle name="Normal 12 2 3 3 2 5 2 2 2" xfId="29439" xr:uid="{DBAF5CD4-A951-4931-8756-3D2D774B1862}"/>
    <cellStyle name="Normal 12 2 3 3 2 5 2 3" xfId="29440" xr:uid="{DD83F9A9-3D00-467E-A53E-8A4FC84610A8}"/>
    <cellStyle name="Normal 12 2 3 3 2 5 3" xfId="17042" xr:uid="{2819C56F-FE30-440A-BC33-4694784C2648}"/>
    <cellStyle name="Normal 12 2 3 3 2 5 3 2" xfId="29441" xr:uid="{525769AB-A1DD-406B-8D49-A52DF97B4C23}"/>
    <cellStyle name="Normal 12 2 3 3 2 5 4" xfId="29442" xr:uid="{10C7214A-6CAA-468B-8965-F06504F2EAE1}"/>
    <cellStyle name="Normal 12 2 3 3 2 6" xfId="11552" xr:uid="{30698B90-237E-44C5-8CF6-306F7C0C52AF}"/>
    <cellStyle name="Normal 12 2 3 3 2 6 2" xfId="24362" xr:uid="{746BD188-D126-4C00-B381-B6341BF78A8B}"/>
    <cellStyle name="Normal 12 2 3 3 2 6 2 2" xfId="29443" xr:uid="{D884EE73-2061-49D1-9E31-EB7BAB2E684E}"/>
    <cellStyle name="Normal 12 2 3 3 2 6 3" xfId="29444" xr:uid="{A62928AA-FB87-4350-B005-FF05E9639FF4}"/>
    <cellStyle name="Normal 12 2 3 3 2 7" xfId="6062" xr:uid="{D3E6A924-756D-4C54-A558-8A25A3274327}"/>
    <cellStyle name="Normal 12 2 3 3 2 7 2" xfId="18872" xr:uid="{BE763B34-B925-46B1-855B-C5650BEEAACA}"/>
    <cellStyle name="Normal 12 2 3 3 2 7 2 2" xfId="29445" xr:uid="{C0A66680-76F4-415C-AE1E-86B9DDF3A5A6}"/>
    <cellStyle name="Normal 12 2 3 3 2 7 3" xfId="29446" xr:uid="{A2FD96BB-4B7C-4298-8FF4-453C5513B3B7}"/>
    <cellStyle name="Normal 12 2 3 3 2 8" xfId="13382" xr:uid="{F0C6DF8A-CF53-476E-8C40-DC0B360033D2}"/>
    <cellStyle name="Normal 12 2 3 3 2 8 2" xfId="29447" xr:uid="{611FD68A-672B-4FD8-B65A-6E15B8158B60}"/>
    <cellStyle name="Normal 12 2 3 3 2 9" xfId="29448" xr:uid="{B0930C0F-AA35-4984-8ED8-5612BD951536}"/>
    <cellStyle name="Normal 12 2 3 3 3" xfId="703" xr:uid="{5350E454-195A-4BEC-B752-DD17CE60E2AA}"/>
    <cellStyle name="Normal 12 2 3 3 3 2" xfId="1103" xr:uid="{7115FB52-330C-497E-9A21-1CB248D2F461}"/>
    <cellStyle name="Normal 12 2 3 3 3 2 2" xfId="1998" xr:uid="{A2AE7EF5-1B4E-4895-8115-1BC58747F56F}"/>
    <cellStyle name="Normal 12 2 3 3 3 2 2 2" xfId="3828" xr:uid="{2ACF73B0-451C-43AC-BAF5-7A37D365429D}"/>
    <cellStyle name="Normal 12 2 3 3 3 2 2 2 2" xfId="9318" xr:uid="{6250776A-0028-42CE-B515-D76AED8AEDA0}"/>
    <cellStyle name="Normal 12 2 3 3 3 2 2 2 2 2" xfId="22128" xr:uid="{E0A7AF7D-FBEF-4B79-9C0E-E65314883538}"/>
    <cellStyle name="Normal 12 2 3 3 3 2 2 2 2 2 2" xfId="29449" xr:uid="{69D16B86-7A5A-4935-8604-DA508802D99B}"/>
    <cellStyle name="Normal 12 2 3 3 3 2 2 2 2 3" xfId="29450" xr:uid="{E0DE5E64-9254-4AF9-A94B-3E5FF69A0A30}"/>
    <cellStyle name="Normal 12 2 3 3 3 2 2 2 3" xfId="16638" xr:uid="{F09DBCCF-A767-4B5D-A023-1EC7158150BA}"/>
    <cellStyle name="Normal 12 2 3 3 3 2 2 2 3 2" xfId="29451" xr:uid="{9D47039E-C5C7-4259-99AF-234110402EEF}"/>
    <cellStyle name="Normal 12 2 3 3 3 2 2 2 4" xfId="29452" xr:uid="{8B2949F0-147D-471B-A4CA-2F36C01EFBAF}"/>
    <cellStyle name="Normal 12 2 3 3 3 2 2 3" xfId="5658" xr:uid="{ADBAC19F-F7B7-45B9-825D-332275D733BE}"/>
    <cellStyle name="Normal 12 2 3 3 3 2 2 3 2" xfId="11148" xr:uid="{32EC0FA6-836F-43E2-98B0-D9DF387268F6}"/>
    <cellStyle name="Normal 12 2 3 3 3 2 2 3 2 2" xfId="23958" xr:uid="{B868631C-B76B-4DA1-B4A4-236D73466DCF}"/>
    <cellStyle name="Normal 12 2 3 3 3 2 2 3 2 2 2" xfId="29453" xr:uid="{5AB35604-B217-4A70-93C5-0A13B6EA5AC3}"/>
    <cellStyle name="Normal 12 2 3 3 3 2 2 3 2 3" xfId="29454" xr:uid="{6404DE05-623B-4C3E-A4AE-6F56F8A0DF3F}"/>
    <cellStyle name="Normal 12 2 3 3 3 2 2 3 3" xfId="18468" xr:uid="{B8EF5DBF-AB8B-4441-8124-FBD03D247B2E}"/>
    <cellStyle name="Normal 12 2 3 3 3 2 2 3 3 2" xfId="29455" xr:uid="{626CB127-132D-4EB0-AF01-F73C6FC8D9DB}"/>
    <cellStyle name="Normal 12 2 3 3 3 2 2 3 4" xfId="29456" xr:uid="{D846FEF3-F782-4838-9C6D-0BD7BCBA5286}"/>
    <cellStyle name="Normal 12 2 3 3 3 2 2 4" xfId="12978" xr:uid="{10D7C183-EF49-417D-B831-506255DF33C9}"/>
    <cellStyle name="Normal 12 2 3 3 3 2 2 4 2" xfId="25788" xr:uid="{84B8A21B-DFE5-4947-A9B4-3D3CEF6E9011}"/>
    <cellStyle name="Normal 12 2 3 3 3 2 2 4 2 2" xfId="29457" xr:uid="{337E5390-2183-48C5-9768-41AF28D557D7}"/>
    <cellStyle name="Normal 12 2 3 3 3 2 2 4 3" xfId="29458" xr:uid="{D2FE538F-1B3E-4F98-93A6-3B8340004B25}"/>
    <cellStyle name="Normal 12 2 3 3 3 2 2 5" xfId="7488" xr:uid="{C7E417CF-771D-4456-8D8C-D229DA7786BB}"/>
    <cellStyle name="Normal 12 2 3 3 3 2 2 5 2" xfId="20298" xr:uid="{72771AA5-9613-4855-93BF-326C08D3BFA0}"/>
    <cellStyle name="Normal 12 2 3 3 3 2 2 5 2 2" xfId="29459" xr:uid="{0E7EE74B-61C0-416B-8112-7426AEDBA84D}"/>
    <cellStyle name="Normal 12 2 3 3 3 2 2 5 3" xfId="29460" xr:uid="{008E0B5B-6ACE-47F8-802D-CF8A1F97643F}"/>
    <cellStyle name="Normal 12 2 3 3 3 2 2 6" xfId="14808" xr:uid="{9E7E3E50-623F-4793-A4F2-5BA88C662BA6}"/>
    <cellStyle name="Normal 12 2 3 3 3 2 2 6 2" xfId="29461" xr:uid="{BE0C9520-2C79-41CA-8989-6E662CCE54A2}"/>
    <cellStyle name="Normal 12 2 3 3 3 2 2 7" xfId="29462" xr:uid="{D6B58F32-4AFF-4A78-8519-575E035F42D3}"/>
    <cellStyle name="Normal 12 2 3 3 3 2 3" xfId="2934" xr:uid="{FCDA936B-FBE0-44DD-AA75-FCFFD38C3E5A}"/>
    <cellStyle name="Normal 12 2 3 3 3 2 3 2" xfId="8424" xr:uid="{67361EE6-F51E-4483-9F19-F9D2FDABD394}"/>
    <cellStyle name="Normal 12 2 3 3 3 2 3 2 2" xfId="21234" xr:uid="{4D3BC57B-F357-427C-A593-297693385AA4}"/>
    <cellStyle name="Normal 12 2 3 3 3 2 3 2 2 2" xfId="29463" xr:uid="{1E54407D-1D1C-4554-B873-575F651FA516}"/>
    <cellStyle name="Normal 12 2 3 3 3 2 3 2 3" xfId="29464" xr:uid="{E4421B3D-7C76-4442-B78B-0B69C6F5F32A}"/>
    <cellStyle name="Normal 12 2 3 3 3 2 3 3" xfId="15744" xr:uid="{453BC63D-D250-43EA-AF1C-7349E64F0D79}"/>
    <cellStyle name="Normal 12 2 3 3 3 2 3 3 2" xfId="29465" xr:uid="{BC989125-6425-4BB0-8D48-362DEC3B9CE0}"/>
    <cellStyle name="Normal 12 2 3 3 3 2 3 4" xfId="29466" xr:uid="{40B88A83-CB71-4E3E-A19E-07EC99F80310}"/>
    <cellStyle name="Normal 12 2 3 3 3 2 4" xfId="4764" xr:uid="{4F3EF7F3-FD90-4516-B457-6095FBE0C5DB}"/>
    <cellStyle name="Normal 12 2 3 3 3 2 4 2" xfId="10254" xr:uid="{4BC36C16-7787-4827-B630-ECB04F71D0D9}"/>
    <cellStyle name="Normal 12 2 3 3 3 2 4 2 2" xfId="23064" xr:uid="{3D7055C4-413D-4E98-9212-997C8DAAA7D3}"/>
    <cellStyle name="Normal 12 2 3 3 3 2 4 2 2 2" xfId="29467" xr:uid="{DEA2BD38-552D-419D-B817-99DC9B57A2F5}"/>
    <cellStyle name="Normal 12 2 3 3 3 2 4 2 3" xfId="29468" xr:uid="{A292053F-A31D-4977-90A7-748C94B3BBC7}"/>
    <cellStyle name="Normal 12 2 3 3 3 2 4 3" xfId="17574" xr:uid="{A0470F46-F50C-4803-851B-E347789125E7}"/>
    <cellStyle name="Normal 12 2 3 3 3 2 4 3 2" xfId="29469" xr:uid="{9A61B5E3-EE01-4F9A-A945-6E588779454D}"/>
    <cellStyle name="Normal 12 2 3 3 3 2 4 4" xfId="29470" xr:uid="{0CF22AC7-05B3-4865-9539-79531935AB58}"/>
    <cellStyle name="Normal 12 2 3 3 3 2 5" xfId="12084" xr:uid="{59802F33-5A7E-4920-9E21-4112B1CED473}"/>
    <cellStyle name="Normal 12 2 3 3 3 2 5 2" xfId="24894" xr:uid="{B05626E1-3E7F-402D-846E-BDA32CE352CE}"/>
    <cellStyle name="Normal 12 2 3 3 3 2 5 2 2" xfId="29471" xr:uid="{5AF27CB5-9198-405E-8139-2E96526DA5E5}"/>
    <cellStyle name="Normal 12 2 3 3 3 2 5 3" xfId="29472" xr:uid="{B04D8589-1B75-4CD4-9400-89D077037205}"/>
    <cellStyle name="Normal 12 2 3 3 3 2 6" xfId="6594" xr:uid="{18D9432F-F95B-435E-B81A-8513F9128860}"/>
    <cellStyle name="Normal 12 2 3 3 3 2 6 2" xfId="19404" xr:uid="{ECAA5523-AE4E-4ABC-AA7F-FFBE946CC660}"/>
    <cellStyle name="Normal 12 2 3 3 3 2 6 2 2" xfId="29473" xr:uid="{60263283-868D-4D41-8E0E-646B31241FC4}"/>
    <cellStyle name="Normal 12 2 3 3 3 2 6 3" xfId="29474" xr:uid="{CD854DBE-6D02-4E67-BED0-D310703C422C}"/>
    <cellStyle name="Normal 12 2 3 3 3 2 7" xfId="13914" xr:uid="{B1014F94-7585-4915-AB8D-142F489674E4}"/>
    <cellStyle name="Normal 12 2 3 3 3 2 7 2" xfId="29475" xr:uid="{43ACE15F-32E2-48E2-9FE9-423ED87E8647}"/>
    <cellStyle name="Normal 12 2 3 3 3 2 8" xfId="29476" xr:uid="{4508962A-25AF-4D0A-B219-03BB51912919}"/>
    <cellStyle name="Normal 12 2 3 3 3 3" xfId="1598" xr:uid="{C0EB34A5-69B9-4E66-8F64-C5BDEBE2A69E}"/>
    <cellStyle name="Normal 12 2 3 3 3 3 2" xfId="3428" xr:uid="{8C8FE296-E555-4FAC-B638-69D95CECCE7F}"/>
    <cellStyle name="Normal 12 2 3 3 3 3 2 2" xfId="8918" xr:uid="{ED320E03-B71E-487F-BE13-3187FBE3278D}"/>
    <cellStyle name="Normal 12 2 3 3 3 3 2 2 2" xfId="21728" xr:uid="{2479100F-0FE6-4858-80BD-EFCB5C10326F}"/>
    <cellStyle name="Normal 12 2 3 3 3 3 2 2 2 2" xfId="29477" xr:uid="{026793A0-3D85-4FA6-846A-2BBC8EAFB505}"/>
    <cellStyle name="Normal 12 2 3 3 3 3 2 2 3" xfId="29478" xr:uid="{5017E18A-9EBF-4956-900E-1EC350AF1F45}"/>
    <cellStyle name="Normal 12 2 3 3 3 3 2 3" xfId="16238" xr:uid="{350DA8E1-9138-42B9-B274-74585A0EFB82}"/>
    <cellStyle name="Normal 12 2 3 3 3 3 2 3 2" xfId="29479" xr:uid="{2682C557-2A48-40AE-8431-96B34F28DF3A}"/>
    <cellStyle name="Normal 12 2 3 3 3 3 2 4" xfId="29480" xr:uid="{45C08886-BD28-4EC1-BF13-2E52FF8BB793}"/>
    <cellStyle name="Normal 12 2 3 3 3 3 3" xfId="5258" xr:uid="{FCA76536-2A72-4B8C-B7DA-6A3F834988D0}"/>
    <cellStyle name="Normal 12 2 3 3 3 3 3 2" xfId="10748" xr:uid="{CFDE9DAE-BA69-49E9-A195-5B84D17FEF05}"/>
    <cellStyle name="Normal 12 2 3 3 3 3 3 2 2" xfId="23558" xr:uid="{DE9D9E10-A855-4A31-9C12-DB59769E9523}"/>
    <cellStyle name="Normal 12 2 3 3 3 3 3 2 2 2" xfId="29481" xr:uid="{853CB9B8-B657-4405-8202-A53139652795}"/>
    <cellStyle name="Normal 12 2 3 3 3 3 3 2 3" xfId="29482" xr:uid="{D47B039B-E797-4EE0-A788-859AE0F01159}"/>
    <cellStyle name="Normal 12 2 3 3 3 3 3 3" xfId="18068" xr:uid="{8FF07EDC-21C7-4ECB-8BD1-337524F0FB7D}"/>
    <cellStyle name="Normal 12 2 3 3 3 3 3 3 2" xfId="29483" xr:uid="{167051C5-EA49-4990-87E2-A07F38E31774}"/>
    <cellStyle name="Normal 12 2 3 3 3 3 3 4" xfId="29484" xr:uid="{7A6FA6D6-FFAD-4D5B-B2A0-2B0799318313}"/>
    <cellStyle name="Normal 12 2 3 3 3 3 4" xfId="12578" xr:uid="{F2BAECE2-1F5E-4670-98E5-BA3BDC6CFBD1}"/>
    <cellStyle name="Normal 12 2 3 3 3 3 4 2" xfId="25388" xr:uid="{867BECE1-1369-4026-9D73-09FB0E8898DD}"/>
    <cellStyle name="Normal 12 2 3 3 3 3 4 2 2" xfId="29485" xr:uid="{520B77EF-05EE-48BC-92FE-DC69476E0A0D}"/>
    <cellStyle name="Normal 12 2 3 3 3 3 4 3" xfId="29486" xr:uid="{7AB5CCFA-F8FA-4FC6-8532-6AD837A9009B}"/>
    <cellStyle name="Normal 12 2 3 3 3 3 5" xfId="7088" xr:uid="{6E278239-B268-4041-8488-B1FD0D829A48}"/>
    <cellStyle name="Normal 12 2 3 3 3 3 5 2" xfId="19898" xr:uid="{7FC36E1B-7D2D-4453-A29D-A1EAFB0F22ED}"/>
    <cellStyle name="Normal 12 2 3 3 3 3 5 2 2" xfId="29487" xr:uid="{5E2BD8FE-1B79-4C4B-8293-1C821C506BEC}"/>
    <cellStyle name="Normal 12 2 3 3 3 3 5 3" xfId="29488" xr:uid="{766E105A-3F4C-4841-A4D7-4D4B15410BD9}"/>
    <cellStyle name="Normal 12 2 3 3 3 3 6" xfId="14408" xr:uid="{0110E750-EABF-4E19-9A64-12116E3DA4ED}"/>
    <cellStyle name="Normal 12 2 3 3 3 3 6 2" xfId="29489" xr:uid="{2C1D1950-6580-4556-B292-EECBCB5D3013}"/>
    <cellStyle name="Normal 12 2 3 3 3 3 7" xfId="29490" xr:uid="{791A5486-7758-4433-BF79-5C0DBD60D80B}"/>
    <cellStyle name="Normal 12 2 3 3 3 4" xfId="2534" xr:uid="{C97F1279-D105-4E8E-BD15-24D2868F5837}"/>
    <cellStyle name="Normal 12 2 3 3 3 4 2" xfId="8024" xr:uid="{7BBDB82A-278D-447D-9B48-EA6E7D119C71}"/>
    <cellStyle name="Normal 12 2 3 3 3 4 2 2" xfId="20834" xr:uid="{6BD3889A-5574-4B1D-A2B5-BD139DB1E091}"/>
    <cellStyle name="Normal 12 2 3 3 3 4 2 2 2" xfId="29491" xr:uid="{03667ED5-A214-4D13-803F-79D7AB5CF1EE}"/>
    <cellStyle name="Normal 12 2 3 3 3 4 2 3" xfId="29492" xr:uid="{08DA6980-9B8A-4B0A-A22F-2A256A8A0B91}"/>
    <cellStyle name="Normal 12 2 3 3 3 4 3" xfId="15344" xr:uid="{B166CCC8-2F8E-4D6D-9784-6396AB113D50}"/>
    <cellStyle name="Normal 12 2 3 3 3 4 3 2" xfId="29493" xr:uid="{5D1498DA-428E-42AF-98A1-EEADF6CA001D}"/>
    <cellStyle name="Normal 12 2 3 3 3 4 4" xfId="29494" xr:uid="{0674628F-9978-4500-842D-B04B9ECA1F4D}"/>
    <cellStyle name="Normal 12 2 3 3 3 5" xfId="4364" xr:uid="{12872417-7A1C-487A-83FB-50B8986E4F22}"/>
    <cellStyle name="Normal 12 2 3 3 3 5 2" xfId="9854" xr:uid="{76306E98-2C4E-422C-924C-6B86A2066560}"/>
    <cellStyle name="Normal 12 2 3 3 3 5 2 2" xfId="22664" xr:uid="{47EBF161-4EFC-436B-B9B2-9863832B27C0}"/>
    <cellStyle name="Normal 12 2 3 3 3 5 2 2 2" xfId="29495" xr:uid="{5BDD249B-F684-4235-B86E-513066B8F26E}"/>
    <cellStyle name="Normal 12 2 3 3 3 5 2 3" xfId="29496" xr:uid="{3AC44E63-C2C4-44FC-BD22-A1648527213B}"/>
    <cellStyle name="Normal 12 2 3 3 3 5 3" xfId="17174" xr:uid="{B3E2F326-765B-47E8-9C88-311F24420F94}"/>
    <cellStyle name="Normal 12 2 3 3 3 5 3 2" xfId="29497" xr:uid="{B6B080A3-9952-44B1-B6E1-8A8483484F19}"/>
    <cellStyle name="Normal 12 2 3 3 3 5 4" xfId="29498" xr:uid="{4F50EEF3-3323-4024-A477-4ADA0DE53479}"/>
    <cellStyle name="Normal 12 2 3 3 3 6" xfId="11684" xr:uid="{5BB411B0-7AEF-4172-8785-BE82E4ABBD5A}"/>
    <cellStyle name="Normal 12 2 3 3 3 6 2" xfId="24494" xr:uid="{7EF4AFC3-D73E-47E9-8E00-BEA67AEC9300}"/>
    <cellStyle name="Normal 12 2 3 3 3 6 2 2" xfId="29499" xr:uid="{2D6042F6-161F-431E-B932-73859A962438}"/>
    <cellStyle name="Normal 12 2 3 3 3 6 3" xfId="29500" xr:uid="{FC666A3A-7222-46A0-A86E-224A17D317FB}"/>
    <cellStyle name="Normal 12 2 3 3 3 7" xfId="6194" xr:uid="{89CE42CC-91C6-44F9-8136-05247DC480B4}"/>
    <cellStyle name="Normal 12 2 3 3 3 7 2" xfId="19004" xr:uid="{BCCE6E5E-9093-4F07-917D-55ED9D01A786}"/>
    <cellStyle name="Normal 12 2 3 3 3 7 2 2" xfId="29501" xr:uid="{44D9A6F8-202B-422C-BE2C-B7FD753B01AC}"/>
    <cellStyle name="Normal 12 2 3 3 3 7 3" xfId="29502" xr:uid="{81653215-E318-4145-9AB5-93041562E089}"/>
    <cellStyle name="Normal 12 2 3 3 3 8" xfId="13514" xr:uid="{5C829034-2719-4610-B527-BC797CA8612B}"/>
    <cellStyle name="Normal 12 2 3 3 3 8 2" xfId="29503" xr:uid="{40FA0C59-EDCE-4D65-A7E0-CA9D35C24890}"/>
    <cellStyle name="Normal 12 2 3 3 3 9" xfId="29504" xr:uid="{834D3C94-BB89-4B85-A819-C4E552CD1F7E}"/>
    <cellStyle name="Normal 12 2 3 3 4" xfId="478" xr:uid="{44E9EA9D-C06D-43FA-9CC4-6A2DE4C07989}"/>
    <cellStyle name="Normal 12 2 3 3 4 2" xfId="1373" xr:uid="{9580D96F-FCFC-497B-9323-9D7BB285BD29}"/>
    <cellStyle name="Normal 12 2 3 3 4 2 2" xfId="3203" xr:uid="{64A1EDCC-6F66-4BA5-B770-FF4137F73BAD}"/>
    <cellStyle name="Normal 12 2 3 3 4 2 2 2" xfId="8693" xr:uid="{7B41C699-2DE7-4BFF-AB87-328ECF7F16A0}"/>
    <cellStyle name="Normal 12 2 3 3 4 2 2 2 2" xfId="21503" xr:uid="{5B2690A3-CD5D-4418-895A-1D2B9260CF19}"/>
    <cellStyle name="Normal 12 2 3 3 4 2 2 2 2 2" xfId="29505" xr:uid="{7F7E0D73-BC82-49A4-9264-2F69EFF1EF2C}"/>
    <cellStyle name="Normal 12 2 3 3 4 2 2 2 3" xfId="29506" xr:uid="{EE8A85C4-D60C-4DEB-887A-F83E7429AFDB}"/>
    <cellStyle name="Normal 12 2 3 3 4 2 2 3" xfId="16013" xr:uid="{BA3FED7E-F2B4-408F-A72F-B72D0B48330C}"/>
    <cellStyle name="Normal 12 2 3 3 4 2 2 3 2" xfId="29507" xr:uid="{A061632C-01F0-4C39-9458-3633A9A0FC1C}"/>
    <cellStyle name="Normal 12 2 3 3 4 2 2 4" xfId="29508" xr:uid="{3D4A9683-3467-4BA8-9124-DC068B788A6F}"/>
    <cellStyle name="Normal 12 2 3 3 4 2 3" xfId="5033" xr:uid="{6DD6EF3B-0A28-46D0-AD1B-5742245217E9}"/>
    <cellStyle name="Normal 12 2 3 3 4 2 3 2" xfId="10523" xr:uid="{B8C73F0E-3638-4682-87FF-713F172695A2}"/>
    <cellStyle name="Normal 12 2 3 3 4 2 3 2 2" xfId="23333" xr:uid="{48F0C664-4BC9-4AA4-B646-A2A4B5FA5DC3}"/>
    <cellStyle name="Normal 12 2 3 3 4 2 3 2 2 2" xfId="29509" xr:uid="{BE0FAC1E-009F-466C-902D-3BD94BF39ECE}"/>
    <cellStyle name="Normal 12 2 3 3 4 2 3 2 3" xfId="29510" xr:uid="{4E1D7927-3EFC-40FB-B1F4-EF58D32BC482}"/>
    <cellStyle name="Normal 12 2 3 3 4 2 3 3" xfId="17843" xr:uid="{069726AA-51E7-4D3D-AF4B-763B6249747A}"/>
    <cellStyle name="Normal 12 2 3 3 4 2 3 3 2" xfId="29511" xr:uid="{1A1B747A-26F3-4441-A2B1-F81A3F72A71F}"/>
    <cellStyle name="Normal 12 2 3 3 4 2 3 4" xfId="29512" xr:uid="{91D95F44-A733-42B4-BC55-4E0559C5BE5C}"/>
    <cellStyle name="Normal 12 2 3 3 4 2 4" xfId="12353" xr:uid="{7E5B780E-6E1B-4381-AF23-9D60878A85D5}"/>
    <cellStyle name="Normal 12 2 3 3 4 2 4 2" xfId="25163" xr:uid="{D6802BB0-1576-402A-8C41-22BCA0343E8C}"/>
    <cellStyle name="Normal 12 2 3 3 4 2 4 2 2" xfId="29513" xr:uid="{D3ED81B2-6FDC-4C8F-9663-C781074C98DC}"/>
    <cellStyle name="Normal 12 2 3 3 4 2 4 3" xfId="29514" xr:uid="{1655E346-BAB0-4EE5-BFCB-E0A183FAF9A8}"/>
    <cellStyle name="Normal 12 2 3 3 4 2 5" xfId="6863" xr:uid="{47186D1E-6D67-4FCB-BE99-3A87C95DCCC9}"/>
    <cellStyle name="Normal 12 2 3 3 4 2 5 2" xfId="19673" xr:uid="{851389CA-44AB-42B1-9A01-E5EAFD25EA81}"/>
    <cellStyle name="Normal 12 2 3 3 4 2 5 2 2" xfId="29515" xr:uid="{D2694FEA-5ED1-47DD-9D61-9369CA8C3C12}"/>
    <cellStyle name="Normal 12 2 3 3 4 2 5 3" xfId="29516" xr:uid="{E01D8500-EA39-4E7B-B7C0-7B3347949237}"/>
    <cellStyle name="Normal 12 2 3 3 4 2 6" xfId="14183" xr:uid="{0BE509BB-A5BB-48C1-BA18-82A50162EE85}"/>
    <cellStyle name="Normal 12 2 3 3 4 2 6 2" xfId="29517" xr:uid="{430C29E7-2719-4DE8-937A-045DC537FF5E}"/>
    <cellStyle name="Normal 12 2 3 3 4 2 7" xfId="29518" xr:uid="{016B9836-C01F-4A80-8879-5D02831CEB9A}"/>
    <cellStyle name="Normal 12 2 3 3 4 3" xfId="2309" xr:uid="{A3FF38FD-A4BE-4DC9-A1B9-D602C1698A69}"/>
    <cellStyle name="Normal 12 2 3 3 4 3 2" xfId="7799" xr:uid="{B4A8AD41-4760-4DA9-9EB1-2076BEE1D471}"/>
    <cellStyle name="Normal 12 2 3 3 4 3 2 2" xfId="20609" xr:uid="{39541C7F-E02A-4400-B9C6-62AA4BDBA51A}"/>
    <cellStyle name="Normal 12 2 3 3 4 3 2 2 2" xfId="29519" xr:uid="{4A078FDC-994B-40F5-8B79-540D2694BE70}"/>
    <cellStyle name="Normal 12 2 3 3 4 3 2 3" xfId="29520" xr:uid="{AFBE4056-BA60-4956-8136-4BA03061EE08}"/>
    <cellStyle name="Normal 12 2 3 3 4 3 3" xfId="15119" xr:uid="{D5D0DD41-8723-40E3-8E7F-6579A2427FEB}"/>
    <cellStyle name="Normal 12 2 3 3 4 3 3 2" xfId="29521" xr:uid="{2FFB4328-24F4-4694-A5FE-8684C22E9DF8}"/>
    <cellStyle name="Normal 12 2 3 3 4 3 4" xfId="29522" xr:uid="{BD7D1C36-0ED1-44F2-90C3-155A233ACF4B}"/>
    <cellStyle name="Normal 12 2 3 3 4 4" xfId="4139" xr:uid="{0ECD9869-260B-4ECD-AEC6-E08197C73430}"/>
    <cellStyle name="Normal 12 2 3 3 4 4 2" xfId="9629" xr:uid="{03C272ED-4731-4D89-B1BA-3761A2C8908B}"/>
    <cellStyle name="Normal 12 2 3 3 4 4 2 2" xfId="22439" xr:uid="{F0369613-1101-4655-A1E7-62D1773CA4ED}"/>
    <cellStyle name="Normal 12 2 3 3 4 4 2 2 2" xfId="29523" xr:uid="{409B6B50-A6BD-4CEB-96E1-5D4C528DFF14}"/>
    <cellStyle name="Normal 12 2 3 3 4 4 2 3" xfId="29524" xr:uid="{8D44A824-D8B9-4358-93A6-064ED97DF9A8}"/>
    <cellStyle name="Normal 12 2 3 3 4 4 3" xfId="16949" xr:uid="{2B861966-7B64-4FC6-BCFD-23A986E84ECF}"/>
    <cellStyle name="Normal 12 2 3 3 4 4 3 2" xfId="29525" xr:uid="{23386F25-AE6C-47E1-8A5C-15324C34FB98}"/>
    <cellStyle name="Normal 12 2 3 3 4 4 4" xfId="29526" xr:uid="{9FB138F7-5057-4E19-B116-E6C72D42E125}"/>
    <cellStyle name="Normal 12 2 3 3 4 5" xfId="11459" xr:uid="{321B3C3B-40C8-4FC7-8D7D-11F3103C0656}"/>
    <cellStyle name="Normal 12 2 3 3 4 5 2" xfId="24269" xr:uid="{9FDB5A53-F361-4B06-A341-A604B90D6B05}"/>
    <cellStyle name="Normal 12 2 3 3 4 5 2 2" xfId="29527" xr:uid="{CC6E297C-8C86-480A-A33F-CC9375F755CD}"/>
    <cellStyle name="Normal 12 2 3 3 4 5 3" xfId="29528" xr:uid="{B853009D-F2CA-4B89-B429-15EB14B4DEAA}"/>
    <cellStyle name="Normal 12 2 3 3 4 6" xfId="5969" xr:uid="{86D423FB-0614-48F8-A3F6-B3172522956A}"/>
    <cellStyle name="Normal 12 2 3 3 4 6 2" xfId="18779" xr:uid="{D4FF366E-69F5-493D-B658-81EF2A6489A9}"/>
    <cellStyle name="Normal 12 2 3 3 4 6 2 2" xfId="29529" xr:uid="{07848720-E480-4088-9BF5-95C24E4F8C4C}"/>
    <cellStyle name="Normal 12 2 3 3 4 6 3" xfId="29530" xr:uid="{C585C2DB-4767-42CD-9AE7-9B6D999C1AA4}"/>
    <cellStyle name="Normal 12 2 3 3 4 7" xfId="13289" xr:uid="{4A2050A7-8428-46CC-93DB-72C60BF605D6}"/>
    <cellStyle name="Normal 12 2 3 3 4 7 2" xfId="29531" xr:uid="{71ED7AFC-6931-4CEA-A155-BEB3D40D96E3}"/>
    <cellStyle name="Normal 12 2 3 3 4 8" xfId="29532" xr:uid="{04069909-99F3-46F6-873D-E1388D6E0B82}"/>
    <cellStyle name="Normal 12 2 3 3 5" xfId="837" xr:uid="{2B586CD6-F2EC-4F16-8B3C-8570AF2860F2}"/>
    <cellStyle name="Normal 12 2 3 3 5 2" xfId="1732" xr:uid="{75E83ED6-6C8B-4BEF-8EE2-3FA4B5A1DDF8}"/>
    <cellStyle name="Normal 12 2 3 3 5 2 2" xfId="3562" xr:uid="{B43A133B-6299-4B36-9099-C184DE044751}"/>
    <cellStyle name="Normal 12 2 3 3 5 2 2 2" xfId="9052" xr:uid="{AC88726C-3802-4FDC-9635-EE5C14DBD976}"/>
    <cellStyle name="Normal 12 2 3 3 5 2 2 2 2" xfId="21862" xr:uid="{FF726395-3D6D-4F5E-8C40-A850E299E99B}"/>
    <cellStyle name="Normal 12 2 3 3 5 2 2 2 2 2" xfId="29533" xr:uid="{17573FAA-688A-4547-9E20-E5201713FCF5}"/>
    <cellStyle name="Normal 12 2 3 3 5 2 2 2 3" xfId="29534" xr:uid="{EA6C1D07-F18C-4A48-83AF-87834A2676FE}"/>
    <cellStyle name="Normal 12 2 3 3 5 2 2 3" xfId="16372" xr:uid="{4F53A203-CAE9-4099-865E-20ACB34DC9AB}"/>
    <cellStyle name="Normal 12 2 3 3 5 2 2 3 2" xfId="29535" xr:uid="{1FF7B072-D2DE-4DC2-A0D6-ECE3863CDFAA}"/>
    <cellStyle name="Normal 12 2 3 3 5 2 2 4" xfId="29536" xr:uid="{4770FC4E-A793-4A8A-99EF-AF7686F38609}"/>
    <cellStyle name="Normal 12 2 3 3 5 2 3" xfId="5392" xr:uid="{EB9C987E-31C6-4ECF-9026-EF6464D853FF}"/>
    <cellStyle name="Normal 12 2 3 3 5 2 3 2" xfId="10882" xr:uid="{7FF7A2B6-FE8B-4762-B2F9-926CB00862D8}"/>
    <cellStyle name="Normal 12 2 3 3 5 2 3 2 2" xfId="23692" xr:uid="{9FA05149-AC64-45CA-8161-FBFB430DBF18}"/>
    <cellStyle name="Normal 12 2 3 3 5 2 3 2 2 2" xfId="29537" xr:uid="{DA760072-81AC-4924-A526-7CFE4121E18B}"/>
    <cellStyle name="Normal 12 2 3 3 5 2 3 2 3" xfId="29538" xr:uid="{06882FE5-8371-4E6A-9401-F89F030C1858}"/>
    <cellStyle name="Normal 12 2 3 3 5 2 3 3" xfId="18202" xr:uid="{8C37E128-3E84-4200-9447-AF41A36681ED}"/>
    <cellStyle name="Normal 12 2 3 3 5 2 3 3 2" xfId="29539" xr:uid="{27ABA069-1452-4F20-A4D2-D88E3151A804}"/>
    <cellStyle name="Normal 12 2 3 3 5 2 3 4" xfId="29540" xr:uid="{B59B06D4-DCF8-46CB-8778-E74ECBBA5826}"/>
    <cellStyle name="Normal 12 2 3 3 5 2 4" xfId="12712" xr:uid="{4B7E08C2-0164-4263-9D9A-4B009EF59EA8}"/>
    <cellStyle name="Normal 12 2 3 3 5 2 4 2" xfId="25522" xr:uid="{CF5D9B8A-7C13-4635-A350-06E0933CB4C6}"/>
    <cellStyle name="Normal 12 2 3 3 5 2 4 2 2" xfId="29541" xr:uid="{803B57B3-15F5-4C95-8274-CA1BBD2A8F9C}"/>
    <cellStyle name="Normal 12 2 3 3 5 2 4 3" xfId="29542" xr:uid="{5B509927-1ED3-443F-8345-A11BA7718D51}"/>
    <cellStyle name="Normal 12 2 3 3 5 2 5" xfId="7222" xr:uid="{D6FE578B-BC1F-491B-8129-B8719833FED4}"/>
    <cellStyle name="Normal 12 2 3 3 5 2 5 2" xfId="20032" xr:uid="{F272EB85-9813-4F0F-92EE-275ED83EF49D}"/>
    <cellStyle name="Normal 12 2 3 3 5 2 5 2 2" xfId="29543" xr:uid="{16E6C301-FEC6-404E-9CE2-E71DCCC1313A}"/>
    <cellStyle name="Normal 12 2 3 3 5 2 5 3" xfId="29544" xr:uid="{5874ADEA-9046-4F5E-9FA9-86D194F16E40}"/>
    <cellStyle name="Normal 12 2 3 3 5 2 6" xfId="14542" xr:uid="{1BA3A03E-2D59-4E27-A24E-DD156B93C8D1}"/>
    <cellStyle name="Normal 12 2 3 3 5 2 6 2" xfId="29545" xr:uid="{37254502-ED14-4E2F-88E7-41D2085946F6}"/>
    <cellStyle name="Normal 12 2 3 3 5 2 7" xfId="29546" xr:uid="{CB9BFF2C-063F-4FFE-8E8A-B7BB4E906D47}"/>
    <cellStyle name="Normal 12 2 3 3 5 3" xfId="2668" xr:uid="{8662B7A4-CA36-4DAD-9215-181FBF1ADEAC}"/>
    <cellStyle name="Normal 12 2 3 3 5 3 2" xfId="8158" xr:uid="{5462C04B-3085-4639-9E5B-E0077129EADE}"/>
    <cellStyle name="Normal 12 2 3 3 5 3 2 2" xfId="20968" xr:uid="{EDB32BC3-B84C-4367-901F-546D91DB1F9D}"/>
    <cellStyle name="Normal 12 2 3 3 5 3 2 2 2" xfId="29547" xr:uid="{34909BD4-1930-467B-A834-3B4846A5CDA4}"/>
    <cellStyle name="Normal 12 2 3 3 5 3 2 3" xfId="29548" xr:uid="{E44089CD-D626-48ED-9B55-D2E7F926A76E}"/>
    <cellStyle name="Normal 12 2 3 3 5 3 3" xfId="15478" xr:uid="{B3CEC10D-B2B6-4BCD-8F6C-9E77EE58A4F4}"/>
    <cellStyle name="Normal 12 2 3 3 5 3 3 2" xfId="29549" xr:uid="{D62FCE5A-B771-411A-8723-ABB258C46C43}"/>
    <cellStyle name="Normal 12 2 3 3 5 3 4" xfId="29550" xr:uid="{D599BD2C-96CF-4989-8439-E7F7F925BAC3}"/>
    <cellStyle name="Normal 12 2 3 3 5 4" xfId="4498" xr:uid="{7B794362-FACE-44C9-A966-CD9FB651E2D5}"/>
    <cellStyle name="Normal 12 2 3 3 5 4 2" xfId="9988" xr:uid="{5379E7A3-FBE4-497C-8780-0D06DA298542}"/>
    <cellStyle name="Normal 12 2 3 3 5 4 2 2" xfId="22798" xr:uid="{DC7B1F57-B5BD-4E19-AC2B-23C2FEFC3D5C}"/>
    <cellStyle name="Normal 12 2 3 3 5 4 2 2 2" xfId="29551" xr:uid="{35B84205-2BF6-44CF-872D-65F5B917C809}"/>
    <cellStyle name="Normal 12 2 3 3 5 4 2 3" xfId="29552" xr:uid="{B5386AC1-F09F-4755-BE8B-C923B275B143}"/>
    <cellStyle name="Normal 12 2 3 3 5 4 3" xfId="17308" xr:uid="{E801D3EE-17EE-42EB-9A59-760D612882EE}"/>
    <cellStyle name="Normal 12 2 3 3 5 4 3 2" xfId="29553" xr:uid="{065C9BA5-5BF5-49DF-BA67-42A3B0134167}"/>
    <cellStyle name="Normal 12 2 3 3 5 4 4" xfId="29554" xr:uid="{870E815F-8F33-4351-9745-9CF55F31EB15}"/>
    <cellStyle name="Normal 12 2 3 3 5 5" xfId="11818" xr:uid="{E3F78E17-9EFA-49F0-88A1-DDB60EF733BB}"/>
    <cellStyle name="Normal 12 2 3 3 5 5 2" xfId="24628" xr:uid="{20770B2B-B67B-407B-A526-FADFD062DA94}"/>
    <cellStyle name="Normal 12 2 3 3 5 5 2 2" xfId="29555" xr:uid="{23BEFF4F-3EE4-4896-95E5-287E6940DCC1}"/>
    <cellStyle name="Normal 12 2 3 3 5 5 3" xfId="29556" xr:uid="{03EC1CDD-7F96-4410-BD7E-D82C648352A0}"/>
    <cellStyle name="Normal 12 2 3 3 5 6" xfId="6328" xr:uid="{B88A62F8-6886-42B7-A400-52F2F2239628}"/>
    <cellStyle name="Normal 12 2 3 3 5 6 2" xfId="19138" xr:uid="{1EC65064-19B7-41EB-885F-C40A402C237C}"/>
    <cellStyle name="Normal 12 2 3 3 5 6 2 2" xfId="29557" xr:uid="{766588E9-F9A2-468B-86D1-C55F786FD02F}"/>
    <cellStyle name="Normal 12 2 3 3 5 6 3" xfId="29558" xr:uid="{84771E59-6B03-46E3-8E93-54A911847EF8}"/>
    <cellStyle name="Normal 12 2 3 3 5 7" xfId="13648" xr:uid="{1737F613-73E8-47AD-8F86-753DBEB7C8CC}"/>
    <cellStyle name="Normal 12 2 3 3 5 7 2" xfId="29559" xr:uid="{5907F7DA-9763-473D-A2EA-3C29BBAEFCEC}"/>
    <cellStyle name="Normal 12 2 3 3 5 8" xfId="29560" xr:uid="{CBAEB9F1-48C8-4ED2-81EF-D988DE93B17F}"/>
    <cellStyle name="Normal 12 2 3 3 6" xfId="1238" xr:uid="{11D95E31-EF05-466B-8778-3ACA8E4B9922}"/>
    <cellStyle name="Normal 12 2 3 3 6 2" xfId="3068" xr:uid="{CE707F2C-7300-4839-9669-645E365F4C9D}"/>
    <cellStyle name="Normal 12 2 3 3 6 2 2" xfId="8558" xr:uid="{3DC00855-4972-4C7E-91DD-DE67F70AF218}"/>
    <cellStyle name="Normal 12 2 3 3 6 2 2 2" xfId="21368" xr:uid="{D1AED781-C65C-4B36-8435-C7423C8C6B82}"/>
    <cellStyle name="Normal 12 2 3 3 6 2 2 2 2" xfId="29561" xr:uid="{05787742-0957-401D-9DD4-64A4F59CD214}"/>
    <cellStyle name="Normal 12 2 3 3 6 2 2 3" xfId="29562" xr:uid="{B4A14CB0-0B68-494A-BBE6-260D33A9F0A3}"/>
    <cellStyle name="Normal 12 2 3 3 6 2 3" xfId="15878" xr:uid="{8923CAD3-2116-4EF7-B16E-C21EF766651C}"/>
    <cellStyle name="Normal 12 2 3 3 6 2 3 2" xfId="29563" xr:uid="{E5A80ADB-30A6-42F0-B4B4-9F7B4E3D1E2F}"/>
    <cellStyle name="Normal 12 2 3 3 6 2 4" xfId="29564" xr:uid="{CF985CB1-E1E5-4FC6-B161-5683CE7582E1}"/>
    <cellStyle name="Normal 12 2 3 3 6 3" xfId="4898" xr:uid="{B5E4E3AB-A75A-4004-8884-2591F181CFB8}"/>
    <cellStyle name="Normal 12 2 3 3 6 3 2" xfId="10388" xr:uid="{B436FF4C-B600-4884-A395-FF644E9D0480}"/>
    <cellStyle name="Normal 12 2 3 3 6 3 2 2" xfId="23198" xr:uid="{30EA6472-12C3-48F4-92F5-A286116E7DD6}"/>
    <cellStyle name="Normal 12 2 3 3 6 3 2 2 2" xfId="29565" xr:uid="{F3D80696-0031-49A9-BF7B-88643BFEE620}"/>
    <cellStyle name="Normal 12 2 3 3 6 3 2 3" xfId="29566" xr:uid="{3F64464C-006F-4A15-9E41-19BE257F3B27}"/>
    <cellStyle name="Normal 12 2 3 3 6 3 3" xfId="17708" xr:uid="{68CA0457-306C-4748-8979-CBE70B8A4901}"/>
    <cellStyle name="Normal 12 2 3 3 6 3 3 2" xfId="29567" xr:uid="{76AEFB8B-62F7-4AC5-BF4E-7ABA686A1CB8}"/>
    <cellStyle name="Normal 12 2 3 3 6 3 4" xfId="29568" xr:uid="{A0C7E5FD-9769-4F4D-BB95-00F0AF82A0D0}"/>
    <cellStyle name="Normal 12 2 3 3 6 4" xfId="12218" xr:uid="{A01CD021-CA9F-4113-9330-7B0CCA78283C}"/>
    <cellStyle name="Normal 12 2 3 3 6 4 2" xfId="25028" xr:uid="{0C62FEB7-9872-418C-AFC8-708874418CCE}"/>
    <cellStyle name="Normal 12 2 3 3 6 4 2 2" xfId="29569" xr:uid="{B3B49C94-13B9-4D40-B883-8C73691D2627}"/>
    <cellStyle name="Normal 12 2 3 3 6 4 3" xfId="29570" xr:uid="{093E4988-0E62-4B8B-939D-9C3F05B5999C}"/>
    <cellStyle name="Normal 12 2 3 3 6 5" xfId="6728" xr:uid="{A5874772-716D-48A3-AE96-B10C471733CC}"/>
    <cellStyle name="Normal 12 2 3 3 6 5 2" xfId="19538" xr:uid="{B1792688-1C06-4681-A262-A1CE8E6FC535}"/>
    <cellStyle name="Normal 12 2 3 3 6 5 2 2" xfId="29571" xr:uid="{96706CA5-5504-41B8-B096-840837A55519}"/>
    <cellStyle name="Normal 12 2 3 3 6 5 3" xfId="29572" xr:uid="{B4DC2CA4-12F4-4F29-B207-FB2843FF093E}"/>
    <cellStyle name="Normal 12 2 3 3 6 6" xfId="14048" xr:uid="{7EAAF24B-666D-4A3E-B93C-35F16B0AB673}"/>
    <cellStyle name="Normal 12 2 3 3 6 6 2" xfId="29573" xr:uid="{BEF58E4B-C342-4F14-87C5-0FC61FDFBF3B}"/>
    <cellStyle name="Normal 12 2 3 3 6 7" xfId="29574" xr:uid="{EDC3B4FF-4561-46A1-A810-6741874C917C}"/>
    <cellStyle name="Normal 12 2 3 3 7" xfId="2174" xr:uid="{5F4A822C-9846-42E9-8567-589E5695C5E7}"/>
    <cellStyle name="Normal 12 2 3 3 7 2" xfId="7664" xr:uid="{5FC1D22E-2F63-4B05-8319-30EC713D903C}"/>
    <cellStyle name="Normal 12 2 3 3 7 2 2" xfId="20474" xr:uid="{B2B92850-EB8F-4C93-AABB-CE4AB561BCD3}"/>
    <cellStyle name="Normal 12 2 3 3 7 2 2 2" xfId="29575" xr:uid="{5E5074F0-247B-4F95-80BB-B9FD6BB22238}"/>
    <cellStyle name="Normal 12 2 3 3 7 2 3" xfId="29576" xr:uid="{155984A4-138A-43DE-B87A-E9DC6D062EEB}"/>
    <cellStyle name="Normal 12 2 3 3 7 3" xfId="14984" xr:uid="{CEE7F572-8972-42EA-91F6-7E596721D1E1}"/>
    <cellStyle name="Normal 12 2 3 3 7 3 2" xfId="29577" xr:uid="{5C660C18-87C1-4770-A1BF-221F77AFDD2B}"/>
    <cellStyle name="Normal 12 2 3 3 7 4" xfId="29578" xr:uid="{7B3DF792-6728-4EE5-9DD7-7214FC435523}"/>
    <cellStyle name="Normal 12 2 3 3 8" xfId="4004" xr:uid="{FF3A504D-D46A-48AB-B2B6-E270179E056E}"/>
    <cellStyle name="Normal 12 2 3 3 8 2" xfId="9494" xr:uid="{6891FD43-F54C-4F5B-AA4E-93C75625C30A}"/>
    <cellStyle name="Normal 12 2 3 3 8 2 2" xfId="22304" xr:uid="{2679D5E3-89EC-4A2C-A2CA-0D7D8B0C17AF}"/>
    <cellStyle name="Normal 12 2 3 3 8 2 2 2" xfId="29579" xr:uid="{740AFF1D-F42A-4D24-92C6-80964D1E8076}"/>
    <cellStyle name="Normal 12 2 3 3 8 2 3" xfId="29580" xr:uid="{321AAE5B-4FCD-47E3-A15C-8C104057F870}"/>
    <cellStyle name="Normal 12 2 3 3 8 3" xfId="16814" xr:uid="{F2528E33-3D4D-4224-BF06-3EE2D71E066C}"/>
    <cellStyle name="Normal 12 2 3 3 8 3 2" xfId="29581" xr:uid="{D1F2F3A5-5C64-4549-97D8-6696DC53274B}"/>
    <cellStyle name="Normal 12 2 3 3 8 4" xfId="29582" xr:uid="{2CCC05B3-634F-4F4E-BC2E-0EF17473D957}"/>
    <cellStyle name="Normal 12 2 3 3 9" xfId="11324" xr:uid="{0C4642F8-816F-4A2B-8564-C6F772E8EECE}"/>
    <cellStyle name="Normal 12 2 3 3 9 2" xfId="24134" xr:uid="{3566111A-1B63-4175-BD33-3B2789E3E0CF}"/>
    <cellStyle name="Normal 12 2 3 3 9 2 2" xfId="29583" xr:uid="{ECDFF57A-E59B-482D-8440-7C4407F23077}"/>
    <cellStyle name="Normal 12 2 3 3 9 3" xfId="29584" xr:uid="{7BCBF053-AD12-4BAD-AD8E-A23406046F64}"/>
    <cellStyle name="Normal 12 2 3 4" xfId="393" xr:uid="{CEC93531-D965-4886-A689-F2FE844F1134}"/>
    <cellStyle name="Normal 12 2 3 4 10" xfId="5885" xr:uid="{FE5EE7F7-7D97-4E6C-8BA9-E62CBE3E1F0B}"/>
    <cellStyle name="Normal 12 2 3 4 10 2" xfId="18695" xr:uid="{5FC45622-8E25-412F-BCB9-B93C9156BCC9}"/>
    <cellStyle name="Normal 12 2 3 4 10 2 2" xfId="29585" xr:uid="{78502DA7-A056-4E8D-829B-0F2470F49E06}"/>
    <cellStyle name="Normal 12 2 3 4 10 3" xfId="29586" xr:uid="{8B2EDF63-82F7-48EF-8D83-69D83CDD7342}"/>
    <cellStyle name="Normal 12 2 3 4 11" xfId="13205" xr:uid="{C45985A5-BAC4-4FFE-89E3-C7488E5A3A29}"/>
    <cellStyle name="Normal 12 2 3 4 11 2" xfId="29587" xr:uid="{17C460F7-1265-4F5C-8A61-D75277D091A9}"/>
    <cellStyle name="Normal 12 2 3 4 12" xfId="29588" xr:uid="{F258827F-B43F-4084-92D0-8433365530D3}"/>
    <cellStyle name="Normal 12 2 3 4 2" xfId="622" xr:uid="{C58C42D6-4114-488D-A205-DC03E2F328F0}"/>
    <cellStyle name="Normal 12 2 3 4 2 2" xfId="1021" xr:uid="{FD95EB2D-32CD-4E4C-B688-4E0812840F14}"/>
    <cellStyle name="Normal 12 2 3 4 2 2 2" xfId="1916" xr:uid="{B7A23508-EB13-4627-9812-0D56D2753ABE}"/>
    <cellStyle name="Normal 12 2 3 4 2 2 2 2" xfId="3746" xr:uid="{B428DF54-2353-4410-967E-B80FCE779BA9}"/>
    <cellStyle name="Normal 12 2 3 4 2 2 2 2 2" xfId="9236" xr:uid="{6EFB7440-11B0-42A6-B862-5F1A348263D9}"/>
    <cellStyle name="Normal 12 2 3 4 2 2 2 2 2 2" xfId="22046" xr:uid="{6120AAD8-4271-4051-9854-E4885A831431}"/>
    <cellStyle name="Normal 12 2 3 4 2 2 2 2 2 2 2" xfId="29589" xr:uid="{A0E3DC32-3461-4214-9303-13D25A9ADACE}"/>
    <cellStyle name="Normal 12 2 3 4 2 2 2 2 2 3" xfId="29590" xr:uid="{E1CBB243-85B9-4A6A-AFB8-DA969E417841}"/>
    <cellStyle name="Normal 12 2 3 4 2 2 2 2 3" xfId="16556" xr:uid="{21AC1F2D-88D3-4091-BDE7-D397F27E4341}"/>
    <cellStyle name="Normal 12 2 3 4 2 2 2 2 3 2" xfId="29591" xr:uid="{D976557D-F673-468E-9EB4-66CAB2D71769}"/>
    <cellStyle name="Normal 12 2 3 4 2 2 2 2 4" xfId="29592" xr:uid="{99DE7276-4CF3-4B26-A78B-1FDFCC89485F}"/>
    <cellStyle name="Normal 12 2 3 4 2 2 2 3" xfId="5576" xr:uid="{2610EC6A-C291-4103-B1DB-84264C00AE53}"/>
    <cellStyle name="Normal 12 2 3 4 2 2 2 3 2" xfId="11066" xr:uid="{301017F4-B332-448D-95BF-477D42337350}"/>
    <cellStyle name="Normal 12 2 3 4 2 2 2 3 2 2" xfId="23876" xr:uid="{8DC8ABE0-8AE4-4DFD-8C53-A68E5041F1E2}"/>
    <cellStyle name="Normal 12 2 3 4 2 2 2 3 2 2 2" xfId="29593" xr:uid="{BE593CDB-B679-4F88-BC13-07B772799BF9}"/>
    <cellStyle name="Normal 12 2 3 4 2 2 2 3 2 3" xfId="29594" xr:uid="{9C1FE4B0-F04A-4643-B9B3-E0E37E41DE2D}"/>
    <cellStyle name="Normal 12 2 3 4 2 2 2 3 3" xfId="18386" xr:uid="{7DC2F894-1449-451F-97EB-54D21D9418FB}"/>
    <cellStyle name="Normal 12 2 3 4 2 2 2 3 3 2" xfId="29595" xr:uid="{7498214D-B0E8-4DEA-AFCB-64CE43A05A00}"/>
    <cellStyle name="Normal 12 2 3 4 2 2 2 3 4" xfId="29596" xr:uid="{B63FEE4C-C88F-4196-8013-903AAFCC4D87}"/>
    <cellStyle name="Normal 12 2 3 4 2 2 2 4" xfId="12896" xr:uid="{0A27A144-BB0E-4DEA-BE6B-0A31D5859E67}"/>
    <cellStyle name="Normal 12 2 3 4 2 2 2 4 2" xfId="25706" xr:uid="{7BA80607-D72B-4410-A2DC-4BFA822C4D20}"/>
    <cellStyle name="Normal 12 2 3 4 2 2 2 4 2 2" xfId="29597" xr:uid="{4694AF90-CFBB-410C-8031-9DD46CD826CB}"/>
    <cellStyle name="Normal 12 2 3 4 2 2 2 4 3" xfId="29598" xr:uid="{6505A1AA-8DAB-4266-BA67-171937D32676}"/>
    <cellStyle name="Normal 12 2 3 4 2 2 2 5" xfId="7406" xr:uid="{148DB754-4C4E-437C-B606-FE513B788DB7}"/>
    <cellStyle name="Normal 12 2 3 4 2 2 2 5 2" xfId="20216" xr:uid="{B6247757-65DA-410C-A8AD-19A7C4C43AC0}"/>
    <cellStyle name="Normal 12 2 3 4 2 2 2 5 2 2" xfId="29599" xr:uid="{8C87A013-ECD8-4CBC-AFEF-3825B75F67FA}"/>
    <cellStyle name="Normal 12 2 3 4 2 2 2 5 3" xfId="29600" xr:uid="{1A9B3FE6-C814-4D44-A60D-BC6941ED426B}"/>
    <cellStyle name="Normal 12 2 3 4 2 2 2 6" xfId="14726" xr:uid="{DBAC3099-244A-41D6-9330-DEFAF03CEB9E}"/>
    <cellStyle name="Normal 12 2 3 4 2 2 2 6 2" xfId="29601" xr:uid="{51A078F2-C9F8-4815-9562-1103F0E80C3E}"/>
    <cellStyle name="Normal 12 2 3 4 2 2 2 7" xfId="29602" xr:uid="{98BA04FE-9E2D-49FC-8AEA-D2CF9655626E}"/>
    <cellStyle name="Normal 12 2 3 4 2 2 3" xfId="2852" xr:uid="{81162D9F-27EB-4BA1-A699-D3C08DB1D488}"/>
    <cellStyle name="Normal 12 2 3 4 2 2 3 2" xfId="8342" xr:uid="{B34A5443-6A3B-4EF5-B74B-B4553BC3254D}"/>
    <cellStyle name="Normal 12 2 3 4 2 2 3 2 2" xfId="21152" xr:uid="{B1B7BB39-5D75-4480-8AE6-9D1F0E2556AE}"/>
    <cellStyle name="Normal 12 2 3 4 2 2 3 2 2 2" xfId="29603" xr:uid="{D4F25328-8CFA-4515-8195-9D599C0D50A2}"/>
    <cellStyle name="Normal 12 2 3 4 2 2 3 2 3" xfId="29604" xr:uid="{F6C1C9B2-F3A2-4703-AFFC-9A114F4AE5FC}"/>
    <cellStyle name="Normal 12 2 3 4 2 2 3 3" xfId="15662" xr:uid="{7F25E9AB-9AE0-45A1-BA56-2A879FEBCFF1}"/>
    <cellStyle name="Normal 12 2 3 4 2 2 3 3 2" xfId="29605" xr:uid="{3001681E-0BBB-44EA-B011-D94C4FFEC44D}"/>
    <cellStyle name="Normal 12 2 3 4 2 2 3 4" xfId="29606" xr:uid="{20ADF27B-E823-4BF5-AC69-C66D0E14B478}"/>
    <cellStyle name="Normal 12 2 3 4 2 2 4" xfId="4682" xr:uid="{3D5A393B-2107-4BD1-A061-C05D600CC3B0}"/>
    <cellStyle name="Normal 12 2 3 4 2 2 4 2" xfId="10172" xr:uid="{3AC3DCBF-6A9B-4802-BF1F-BC5A34A1B0D1}"/>
    <cellStyle name="Normal 12 2 3 4 2 2 4 2 2" xfId="22982" xr:uid="{999027AD-3284-48FD-96E9-61FB5BD657EC}"/>
    <cellStyle name="Normal 12 2 3 4 2 2 4 2 2 2" xfId="29607" xr:uid="{EB94CFF2-21E2-4E8F-9C6F-AB5C2208A7A8}"/>
    <cellStyle name="Normal 12 2 3 4 2 2 4 2 3" xfId="29608" xr:uid="{E7A95714-C47C-429E-840D-2D3E9A00D714}"/>
    <cellStyle name="Normal 12 2 3 4 2 2 4 3" xfId="17492" xr:uid="{D2E42146-84BE-4F07-89EB-0B62744F264D}"/>
    <cellStyle name="Normal 12 2 3 4 2 2 4 3 2" xfId="29609" xr:uid="{789024F8-F329-4FA7-8EC2-19CAF188C386}"/>
    <cellStyle name="Normal 12 2 3 4 2 2 4 4" xfId="29610" xr:uid="{987931A3-6565-499F-B68F-63539E7BD25D}"/>
    <cellStyle name="Normal 12 2 3 4 2 2 5" xfId="12002" xr:uid="{0EA498E6-2334-4718-90D6-0D39D918C89B}"/>
    <cellStyle name="Normal 12 2 3 4 2 2 5 2" xfId="24812" xr:uid="{004B8564-7E21-4F31-9398-861124ADEE3D}"/>
    <cellStyle name="Normal 12 2 3 4 2 2 5 2 2" xfId="29611" xr:uid="{0D05CCEB-8086-48E1-A086-8796F4A8D501}"/>
    <cellStyle name="Normal 12 2 3 4 2 2 5 3" xfId="29612" xr:uid="{999D5AF4-7DF3-4803-9E0D-94745B6A3A7B}"/>
    <cellStyle name="Normal 12 2 3 4 2 2 6" xfId="6512" xr:uid="{F75474D4-D40E-4243-A9A9-BA397FEE6BA4}"/>
    <cellStyle name="Normal 12 2 3 4 2 2 6 2" xfId="19322" xr:uid="{B25044C3-6102-402A-B663-0B4CC6F3B223}"/>
    <cellStyle name="Normal 12 2 3 4 2 2 6 2 2" xfId="29613" xr:uid="{6444C799-25A8-4632-A6D2-5DBB7A61F873}"/>
    <cellStyle name="Normal 12 2 3 4 2 2 6 3" xfId="29614" xr:uid="{4E866F39-30B2-4364-A17C-F8F0F4DEEC74}"/>
    <cellStyle name="Normal 12 2 3 4 2 2 7" xfId="13832" xr:uid="{DC0A7363-42EB-435B-87BF-7E4F504160CB}"/>
    <cellStyle name="Normal 12 2 3 4 2 2 7 2" xfId="29615" xr:uid="{6D90D86A-7835-48D1-8FBD-E57E6E631F26}"/>
    <cellStyle name="Normal 12 2 3 4 2 2 8" xfId="29616" xr:uid="{16BC0B69-B617-42A6-9E60-C87F94A58998}"/>
    <cellStyle name="Normal 12 2 3 4 2 3" xfId="1517" xr:uid="{068E8C0C-7FE9-432B-AD1D-710AC319F3BF}"/>
    <cellStyle name="Normal 12 2 3 4 2 3 2" xfId="3347" xr:uid="{0C688703-E788-45CB-A7C2-094E7E9D8754}"/>
    <cellStyle name="Normal 12 2 3 4 2 3 2 2" xfId="8837" xr:uid="{9586E44B-9FAA-44B7-B203-FDB3C339319E}"/>
    <cellStyle name="Normal 12 2 3 4 2 3 2 2 2" xfId="21647" xr:uid="{73A63E53-4C22-43AF-BC82-8496A63796E8}"/>
    <cellStyle name="Normal 12 2 3 4 2 3 2 2 2 2" xfId="29617" xr:uid="{453326A2-8CC0-4D0C-8C97-FB8E45479232}"/>
    <cellStyle name="Normal 12 2 3 4 2 3 2 2 3" xfId="29618" xr:uid="{DA0EB5A5-D2A9-45D9-A381-C93568477F8C}"/>
    <cellStyle name="Normal 12 2 3 4 2 3 2 3" xfId="16157" xr:uid="{2AADD1BD-8A02-4F68-B9AD-F4208BB4DFA9}"/>
    <cellStyle name="Normal 12 2 3 4 2 3 2 3 2" xfId="29619" xr:uid="{B34D27E7-613B-4812-8722-BBFBAA15A676}"/>
    <cellStyle name="Normal 12 2 3 4 2 3 2 4" xfId="29620" xr:uid="{9610FD32-9419-4D13-8C8B-4162B67ACC8B}"/>
    <cellStyle name="Normal 12 2 3 4 2 3 3" xfId="5177" xr:uid="{195F3F5F-4D88-499D-A0D8-C1194DBF16C7}"/>
    <cellStyle name="Normal 12 2 3 4 2 3 3 2" xfId="10667" xr:uid="{FDD98AB1-E7DE-4A1A-B2DB-FB7C07B30539}"/>
    <cellStyle name="Normal 12 2 3 4 2 3 3 2 2" xfId="23477" xr:uid="{086BA291-9D74-4491-AB84-5D7E20B75335}"/>
    <cellStyle name="Normal 12 2 3 4 2 3 3 2 2 2" xfId="29621" xr:uid="{3B6327BB-A924-40ED-84F7-C586219DD8D8}"/>
    <cellStyle name="Normal 12 2 3 4 2 3 3 2 3" xfId="29622" xr:uid="{7528A2C6-5E79-4B37-BE92-E104605AD5D4}"/>
    <cellStyle name="Normal 12 2 3 4 2 3 3 3" xfId="17987" xr:uid="{0B9E3B3F-9573-4803-B33B-68A254D99906}"/>
    <cellStyle name="Normal 12 2 3 4 2 3 3 3 2" xfId="29623" xr:uid="{36D30B41-8275-486C-AFCF-0D371E44B80A}"/>
    <cellStyle name="Normal 12 2 3 4 2 3 3 4" xfId="29624" xr:uid="{E04B7595-BB45-4C66-BBFF-61EF3241F83A}"/>
    <cellStyle name="Normal 12 2 3 4 2 3 4" xfId="12497" xr:uid="{76BDA5F0-6022-40CB-ACBA-374275E4B9EC}"/>
    <cellStyle name="Normal 12 2 3 4 2 3 4 2" xfId="25307" xr:uid="{A7328AA4-DF92-4534-B1FB-EA3976816ECA}"/>
    <cellStyle name="Normal 12 2 3 4 2 3 4 2 2" xfId="29625" xr:uid="{3AEF86D4-E8A8-4C0D-9868-D3C6B88E25EA}"/>
    <cellStyle name="Normal 12 2 3 4 2 3 4 3" xfId="29626" xr:uid="{8D26B3EA-DE94-4977-BE61-C5AAF022B431}"/>
    <cellStyle name="Normal 12 2 3 4 2 3 5" xfId="7007" xr:uid="{B7C25D6C-AA0D-4ABA-8604-87F9160C19CE}"/>
    <cellStyle name="Normal 12 2 3 4 2 3 5 2" xfId="19817" xr:uid="{9B922992-A3C3-4EE7-A37E-819218D361BC}"/>
    <cellStyle name="Normal 12 2 3 4 2 3 5 2 2" xfId="29627" xr:uid="{D6E5F551-78B9-4D9F-82D6-94EAD00CBFA9}"/>
    <cellStyle name="Normal 12 2 3 4 2 3 5 3" xfId="29628" xr:uid="{B627C32A-E46B-442F-A6CD-CC5AD545ADA9}"/>
    <cellStyle name="Normal 12 2 3 4 2 3 6" xfId="14327" xr:uid="{40431D0D-625F-4530-B9EA-258272232DA8}"/>
    <cellStyle name="Normal 12 2 3 4 2 3 6 2" xfId="29629" xr:uid="{BAF1CBBE-180F-4295-BCBF-C7BCA4262FB5}"/>
    <cellStyle name="Normal 12 2 3 4 2 3 7" xfId="29630" xr:uid="{915C5A33-EAF3-4799-AC54-0E08F35B29BB}"/>
    <cellStyle name="Normal 12 2 3 4 2 4" xfId="2453" xr:uid="{58D2DEDC-744F-4845-BDA4-4CFC0DB0210B}"/>
    <cellStyle name="Normal 12 2 3 4 2 4 2" xfId="7943" xr:uid="{6A80FE72-E862-4280-ADFF-BC1F476C91EE}"/>
    <cellStyle name="Normal 12 2 3 4 2 4 2 2" xfId="20753" xr:uid="{47E2BC1F-6707-4325-BD66-2825A49A02E6}"/>
    <cellStyle name="Normal 12 2 3 4 2 4 2 2 2" xfId="29631" xr:uid="{55C2DA01-7EAC-4CC1-A191-884D85C61ECC}"/>
    <cellStyle name="Normal 12 2 3 4 2 4 2 3" xfId="29632" xr:uid="{762DEB30-E202-4788-B09F-60A9CD8D45ED}"/>
    <cellStyle name="Normal 12 2 3 4 2 4 3" xfId="15263" xr:uid="{0A9351C2-25EF-45DD-8937-FF13FCFAFAFE}"/>
    <cellStyle name="Normal 12 2 3 4 2 4 3 2" xfId="29633" xr:uid="{6127DFB7-4B2E-41C5-9DC0-41DB1F94D7FC}"/>
    <cellStyle name="Normal 12 2 3 4 2 4 4" xfId="29634" xr:uid="{79E08698-355E-4DC1-A796-B439AB2C58EF}"/>
    <cellStyle name="Normal 12 2 3 4 2 5" xfId="4283" xr:uid="{86154BF4-3232-4A12-83CF-1522DD00B008}"/>
    <cellStyle name="Normal 12 2 3 4 2 5 2" xfId="9773" xr:uid="{A3481764-B882-46A2-BFEF-DF180268B189}"/>
    <cellStyle name="Normal 12 2 3 4 2 5 2 2" xfId="22583" xr:uid="{B978CAE9-877A-49B0-BE4B-1137EE4A477E}"/>
    <cellStyle name="Normal 12 2 3 4 2 5 2 2 2" xfId="29635" xr:uid="{B855BE2C-0426-47AF-9070-31D86A9B80E4}"/>
    <cellStyle name="Normal 12 2 3 4 2 5 2 3" xfId="29636" xr:uid="{0CBCF7E2-8733-42E5-8EC1-C66C57A233D0}"/>
    <cellStyle name="Normal 12 2 3 4 2 5 3" xfId="17093" xr:uid="{00F02C21-160F-4A88-968C-5CCA2960117E}"/>
    <cellStyle name="Normal 12 2 3 4 2 5 3 2" xfId="29637" xr:uid="{58E53B00-EDA2-4F0C-92BE-97473485DE82}"/>
    <cellStyle name="Normal 12 2 3 4 2 5 4" xfId="29638" xr:uid="{006C504F-DC58-4CBB-86C8-0CE922E0241E}"/>
    <cellStyle name="Normal 12 2 3 4 2 6" xfId="11603" xr:uid="{12677DAD-CDD2-445A-BCCD-C222F352B94D}"/>
    <cellStyle name="Normal 12 2 3 4 2 6 2" xfId="24413" xr:uid="{6D33F870-69D9-4C10-979B-650CF2E5B705}"/>
    <cellStyle name="Normal 12 2 3 4 2 6 2 2" xfId="29639" xr:uid="{8537175C-C021-4798-AA35-387E8E3A465B}"/>
    <cellStyle name="Normal 12 2 3 4 2 6 3" xfId="29640" xr:uid="{18586FC6-B864-4D87-836B-3C23801E5E3C}"/>
    <cellStyle name="Normal 12 2 3 4 2 7" xfId="6113" xr:uid="{D3A3A362-7929-4C23-B49E-4A5B3F515BFF}"/>
    <cellStyle name="Normal 12 2 3 4 2 7 2" xfId="18923" xr:uid="{D25C1982-A125-4F80-90BF-06D7FF709229}"/>
    <cellStyle name="Normal 12 2 3 4 2 7 2 2" xfId="29641" xr:uid="{3D41B7D4-D88E-4E90-B03F-DC08A4E40E01}"/>
    <cellStyle name="Normal 12 2 3 4 2 7 3" xfId="29642" xr:uid="{0A5EB6D8-96DE-420F-9980-EDD54E97FB81}"/>
    <cellStyle name="Normal 12 2 3 4 2 8" xfId="13433" xr:uid="{298EDF21-740C-4F49-AE70-BCB69D9DE6B8}"/>
    <cellStyle name="Normal 12 2 3 4 2 8 2" xfId="29643" xr:uid="{4DFBF6E4-A2B6-4FD5-94EC-913745713EDF}"/>
    <cellStyle name="Normal 12 2 3 4 2 9" xfId="29644" xr:uid="{A3D0107C-C9EC-48C9-A69A-A1EB43F2812D}"/>
    <cellStyle name="Normal 12 2 3 4 3" xfId="754" xr:uid="{8617A6DF-0EAC-4F07-8497-124FE8C862AE}"/>
    <cellStyle name="Normal 12 2 3 4 3 2" xfId="1154" xr:uid="{865A2858-9FA1-40C0-890D-08F5D18868E4}"/>
    <cellStyle name="Normal 12 2 3 4 3 2 2" xfId="2049" xr:uid="{61F1E3C8-1393-46A9-857C-6E89F91AF67A}"/>
    <cellStyle name="Normal 12 2 3 4 3 2 2 2" xfId="3879" xr:uid="{42E2B776-317A-457D-AF19-E0AAA7CB51FD}"/>
    <cellStyle name="Normal 12 2 3 4 3 2 2 2 2" xfId="9369" xr:uid="{CA0931F1-44CF-44D3-82F7-01D7F7C9E3BB}"/>
    <cellStyle name="Normal 12 2 3 4 3 2 2 2 2 2" xfId="22179" xr:uid="{0AD53541-3B67-40DB-8D04-6096BACEBF39}"/>
    <cellStyle name="Normal 12 2 3 4 3 2 2 2 2 2 2" xfId="29645" xr:uid="{366F608A-E809-4FDD-8D78-4F5584A3615D}"/>
    <cellStyle name="Normal 12 2 3 4 3 2 2 2 2 3" xfId="29646" xr:uid="{D11F177D-DEB2-4035-8BD5-9C6C3D07C3F7}"/>
    <cellStyle name="Normal 12 2 3 4 3 2 2 2 3" xfId="16689" xr:uid="{4825964C-A386-47BA-BA26-3B9B5CBA0065}"/>
    <cellStyle name="Normal 12 2 3 4 3 2 2 2 3 2" xfId="29647" xr:uid="{0EE82C46-7788-4670-B5FA-8713DE55185D}"/>
    <cellStyle name="Normal 12 2 3 4 3 2 2 2 4" xfId="29648" xr:uid="{1CB4D7E4-8B32-4175-85EC-F96AA87E2DFB}"/>
    <cellStyle name="Normal 12 2 3 4 3 2 2 3" xfId="5709" xr:uid="{5159708C-EEA3-4938-A2C4-3201F1A1ABD8}"/>
    <cellStyle name="Normal 12 2 3 4 3 2 2 3 2" xfId="11199" xr:uid="{B72DF593-00FE-4D78-84BF-C4A54EA269BF}"/>
    <cellStyle name="Normal 12 2 3 4 3 2 2 3 2 2" xfId="24009" xr:uid="{D41D0760-94A6-438B-A2F1-0C4EF6B1AFCE}"/>
    <cellStyle name="Normal 12 2 3 4 3 2 2 3 2 2 2" xfId="29649" xr:uid="{D3C8864B-3214-4F81-9D47-D51937D79827}"/>
    <cellStyle name="Normal 12 2 3 4 3 2 2 3 2 3" xfId="29650" xr:uid="{574CE4C5-B15F-468F-821A-30971144BFB3}"/>
    <cellStyle name="Normal 12 2 3 4 3 2 2 3 3" xfId="18519" xr:uid="{E0C01137-CDD1-4E40-81C6-8F5E6866FF28}"/>
    <cellStyle name="Normal 12 2 3 4 3 2 2 3 3 2" xfId="29651" xr:uid="{97EF11F4-1384-41EB-88CD-FCA5C720D493}"/>
    <cellStyle name="Normal 12 2 3 4 3 2 2 3 4" xfId="29652" xr:uid="{7719D6AA-1C7C-451D-99AC-2A4D918770A0}"/>
    <cellStyle name="Normal 12 2 3 4 3 2 2 4" xfId="13029" xr:uid="{933FAC38-D069-46A3-87E0-BBAF34B5EB91}"/>
    <cellStyle name="Normal 12 2 3 4 3 2 2 4 2" xfId="25839" xr:uid="{D387635A-F307-4834-9071-FC68999AF7FF}"/>
    <cellStyle name="Normal 12 2 3 4 3 2 2 4 2 2" xfId="29653" xr:uid="{96B0207A-FCA6-48D0-9D16-4057C06441AE}"/>
    <cellStyle name="Normal 12 2 3 4 3 2 2 4 3" xfId="29654" xr:uid="{F35B32D1-175E-4187-963A-C57AC2EDF581}"/>
    <cellStyle name="Normal 12 2 3 4 3 2 2 5" xfId="7539" xr:uid="{734801BA-F283-4909-9BCE-B599C1F434A9}"/>
    <cellStyle name="Normal 12 2 3 4 3 2 2 5 2" xfId="20349" xr:uid="{B20840FE-E609-4CA9-99EA-7CC82D7838E5}"/>
    <cellStyle name="Normal 12 2 3 4 3 2 2 5 2 2" xfId="29655" xr:uid="{D65B844B-7FEC-48E0-B774-880ABE920F3D}"/>
    <cellStyle name="Normal 12 2 3 4 3 2 2 5 3" xfId="29656" xr:uid="{2CE74C48-ABFD-4BF6-B938-A0A5B2D36D7D}"/>
    <cellStyle name="Normal 12 2 3 4 3 2 2 6" xfId="14859" xr:uid="{D4C6A0D2-4237-4799-8FA5-A921B4CD1836}"/>
    <cellStyle name="Normal 12 2 3 4 3 2 2 6 2" xfId="29657" xr:uid="{1CCBF018-6F95-4B87-8524-D357EA37737C}"/>
    <cellStyle name="Normal 12 2 3 4 3 2 2 7" xfId="29658" xr:uid="{7314FF18-A4A1-4282-BA02-5C7C7A3077A5}"/>
    <cellStyle name="Normal 12 2 3 4 3 2 3" xfId="2985" xr:uid="{EA4BB605-977A-43F5-B94E-4E05C431DFF9}"/>
    <cellStyle name="Normal 12 2 3 4 3 2 3 2" xfId="8475" xr:uid="{9CF00EFA-5329-4408-966C-8FC17DC23483}"/>
    <cellStyle name="Normal 12 2 3 4 3 2 3 2 2" xfId="21285" xr:uid="{AFDB5AE7-FA0F-4B3B-A3AB-A6DEF9EEBE62}"/>
    <cellStyle name="Normal 12 2 3 4 3 2 3 2 2 2" xfId="29659" xr:uid="{1A02F655-11B8-4854-AB1A-501FF7B1C2AF}"/>
    <cellStyle name="Normal 12 2 3 4 3 2 3 2 3" xfId="29660" xr:uid="{306235A0-6DB3-4F26-A596-58F128AA53E1}"/>
    <cellStyle name="Normal 12 2 3 4 3 2 3 3" xfId="15795" xr:uid="{9F32662A-88BF-4B2C-B305-28E5510DC284}"/>
    <cellStyle name="Normal 12 2 3 4 3 2 3 3 2" xfId="29661" xr:uid="{A71E0E5E-0A2B-4446-8DDC-D258C8CEA9D7}"/>
    <cellStyle name="Normal 12 2 3 4 3 2 3 4" xfId="29662" xr:uid="{E800AEAB-345F-4391-9CE5-9AB3FD8CF261}"/>
    <cellStyle name="Normal 12 2 3 4 3 2 4" xfId="4815" xr:uid="{C10C758C-559C-4280-9C02-BF2FFE50E98F}"/>
    <cellStyle name="Normal 12 2 3 4 3 2 4 2" xfId="10305" xr:uid="{FC6235AE-EF06-4F78-920D-B8AE2A3D67DB}"/>
    <cellStyle name="Normal 12 2 3 4 3 2 4 2 2" xfId="23115" xr:uid="{8A6B962C-EBF7-4A8B-9DC1-FE84B0F311FF}"/>
    <cellStyle name="Normal 12 2 3 4 3 2 4 2 2 2" xfId="29663" xr:uid="{52C7105B-BA88-4E44-B723-C9CABB6B8F18}"/>
    <cellStyle name="Normal 12 2 3 4 3 2 4 2 3" xfId="29664" xr:uid="{FFCFEA44-8534-43D1-B35B-E1BEBE40CB67}"/>
    <cellStyle name="Normal 12 2 3 4 3 2 4 3" xfId="17625" xr:uid="{195D6A63-8615-49D7-A75D-63ABA2B804DA}"/>
    <cellStyle name="Normal 12 2 3 4 3 2 4 3 2" xfId="29665" xr:uid="{F7C0E539-EE83-40FE-A4E1-CFD22CF030EC}"/>
    <cellStyle name="Normal 12 2 3 4 3 2 4 4" xfId="29666" xr:uid="{A0929281-AD17-4646-9FE5-5E078B535935}"/>
    <cellStyle name="Normal 12 2 3 4 3 2 5" xfId="12135" xr:uid="{EA8CB284-E008-4D54-A7E7-825955479FE2}"/>
    <cellStyle name="Normal 12 2 3 4 3 2 5 2" xfId="24945" xr:uid="{B5A908DA-19C4-42B6-985B-4D37F23D3982}"/>
    <cellStyle name="Normal 12 2 3 4 3 2 5 2 2" xfId="29667" xr:uid="{0D5638B1-FE09-4017-96B7-311640015384}"/>
    <cellStyle name="Normal 12 2 3 4 3 2 5 3" xfId="29668" xr:uid="{8C0E3273-20E1-4EBA-B0F2-BC44C0575B22}"/>
    <cellStyle name="Normal 12 2 3 4 3 2 6" xfId="6645" xr:uid="{FA4ADD19-DA6D-40DA-8F6B-0A6BE98DC1A4}"/>
    <cellStyle name="Normal 12 2 3 4 3 2 6 2" xfId="19455" xr:uid="{92FFF4B7-0311-4676-A082-BF869DBC7658}"/>
    <cellStyle name="Normal 12 2 3 4 3 2 6 2 2" xfId="29669" xr:uid="{528FEB1E-CFCB-4D79-AA40-75B52CEBB32C}"/>
    <cellStyle name="Normal 12 2 3 4 3 2 6 3" xfId="29670" xr:uid="{15627EB6-72D7-4E15-85A1-EF0EC1F9E530}"/>
    <cellStyle name="Normal 12 2 3 4 3 2 7" xfId="13965" xr:uid="{B9751C33-9DAB-4501-9CBF-96EEB6433EA2}"/>
    <cellStyle name="Normal 12 2 3 4 3 2 7 2" xfId="29671" xr:uid="{684FDB1F-1ED9-4789-AC65-AA252C150FF6}"/>
    <cellStyle name="Normal 12 2 3 4 3 2 8" xfId="29672" xr:uid="{9EA49317-14EC-4B96-99B9-8472FE024901}"/>
    <cellStyle name="Normal 12 2 3 4 3 3" xfId="1649" xr:uid="{0504DE3C-A710-474A-8107-41B9DFAC8E71}"/>
    <cellStyle name="Normal 12 2 3 4 3 3 2" xfId="3479" xr:uid="{502FA7EE-6B35-4489-8559-E11C5662361A}"/>
    <cellStyle name="Normal 12 2 3 4 3 3 2 2" xfId="8969" xr:uid="{64AA99EC-B398-4AFC-8836-A1A0FE799251}"/>
    <cellStyle name="Normal 12 2 3 4 3 3 2 2 2" xfId="21779" xr:uid="{5D23168C-0027-4673-9680-BAF8E5EBF3A4}"/>
    <cellStyle name="Normal 12 2 3 4 3 3 2 2 2 2" xfId="29673" xr:uid="{0E653FCF-9CC4-4062-B594-CFE632D246C6}"/>
    <cellStyle name="Normal 12 2 3 4 3 3 2 2 3" xfId="29674" xr:uid="{342D712A-BA1B-4DD9-B421-12903844C1F6}"/>
    <cellStyle name="Normal 12 2 3 4 3 3 2 3" xfId="16289" xr:uid="{553B7F80-0A19-46EB-B212-57A66DF13ACB}"/>
    <cellStyle name="Normal 12 2 3 4 3 3 2 3 2" xfId="29675" xr:uid="{CCEA96C5-59EA-4AD9-98D5-E8B92024AF3C}"/>
    <cellStyle name="Normal 12 2 3 4 3 3 2 4" xfId="29676" xr:uid="{81176735-65BB-41B3-A415-1B07F8720BAB}"/>
    <cellStyle name="Normal 12 2 3 4 3 3 3" xfId="5309" xr:uid="{A919A083-7ED3-4324-BCA6-3860E26CA691}"/>
    <cellStyle name="Normal 12 2 3 4 3 3 3 2" xfId="10799" xr:uid="{A9898D13-E61B-470E-81DC-7F77901060C4}"/>
    <cellStyle name="Normal 12 2 3 4 3 3 3 2 2" xfId="23609" xr:uid="{C4BC0EBE-0798-4D6A-8E5C-184EA095747F}"/>
    <cellStyle name="Normal 12 2 3 4 3 3 3 2 2 2" xfId="29677" xr:uid="{5AAE6520-DEF6-4D05-835F-9DBA35064E78}"/>
    <cellStyle name="Normal 12 2 3 4 3 3 3 2 3" xfId="29678" xr:uid="{E0D26132-47F5-41EB-A447-1B7DCF8081F8}"/>
    <cellStyle name="Normal 12 2 3 4 3 3 3 3" xfId="18119" xr:uid="{E8D98930-1F65-455F-ABA5-BA16837ED397}"/>
    <cellStyle name="Normal 12 2 3 4 3 3 3 3 2" xfId="29679" xr:uid="{8B9988D5-2811-4A94-AE78-2A3C122050DB}"/>
    <cellStyle name="Normal 12 2 3 4 3 3 3 4" xfId="29680" xr:uid="{A1C59576-ACC2-4FCF-B214-DA6CE9BBA759}"/>
    <cellStyle name="Normal 12 2 3 4 3 3 4" xfId="12629" xr:uid="{CE8625BF-241B-4D8F-A7B3-4944B3CDF46D}"/>
    <cellStyle name="Normal 12 2 3 4 3 3 4 2" xfId="25439" xr:uid="{A513A622-6E73-4A74-AFE7-0AF7AA731723}"/>
    <cellStyle name="Normal 12 2 3 4 3 3 4 2 2" xfId="29681" xr:uid="{966FAF28-1C14-4068-9D56-4CAEEA7A5409}"/>
    <cellStyle name="Normal 12 2 3 4 3 3 4 3" xfId="29682" xr:uid="{25380F8E-B786-4B07-89F6-A10EDD5FEA07}"/>
    <cellStyle name="Normal 12 2 3 4 3 3 5" xfId="7139" xr:uid="{FF718912-0DEF-43C7-A67D-0D9B3E6BC40C}"/>
    <cellStyle name="Normal 12 2 3 4 3 3 5 2" xfId="19949" xr:uid="{D6102AB3-3A49-4732-93DE-C76C6910C507}"/>
    <cellStyle name="Normal 12 2 3 4 3 3 5 2 2" xfId="29683" xr:uid="{DB4E5FDA-3B89-43F6-902A-31E22F0CCBF8}"/>
    <cellStyle name="Normal 12 2 3 4 3 3 5 3" xfId="29684" xr:uid="{00460DE3-C7E1-46D9-A154-77031E63EBF9}"/>
    <cellStyle name="Normal 12 2 3 4 3 3 6" xfId="14459" xr:uid="{352E6ECD-A4DA-4E34-A378-4E78DA79BA04}"/>
    <cellStyle name="Normal 12 2 3 4 3 3 6 2" xfId="29685" xr:uid="{C997E578-56BC-46C0-88C8-1B9ED9FB1034}"/>
    <cellStyle name="Normal 12 2 3 4 3 3 7" xfId="29686" xr:uid="{27B46B43-ED44-4566-B271-B022664C2BD4}"/>
    <cellStyle name="Normal 12 2 3 4 3 4" xfId="2585" xr:uid="{D7C020A0-EBAA-4168-856E-20DEFC7316DB}"/>
    <cellStyle name="Normal 12 2 3 4 3 4 2" xfId="8075" xr:uid="{67697F36-81ED-4439-892B-B66B03D14BDD}"/>
    <cellStyle name="Normal 12 2 3 4 3 4 2 2" xfId="20885" xr:uid="{E59FFFA3-CA04-4F3D-A167-D266C94DC843}"/>
    <cellStyle name="Normal 12 2 3 4 3 4 2 2 2" xfId="29687" xr:uid="{841FDC6A-3593-4308-8C2D-C0DA47E2D1DF}"/>
    <cellStyle name="Normal 12 2 3 4 3 4 2 3" xfId="29688" xr:uid="{2F1942AD-2D6B-4516-81CB-049D071608B3}"/>
    <cellStyle name="Normal 12 2 3 4 3 4 3" xfId="15395" xr:uid="{4E68CC40-81EC-4219-A7E0-01B4675D5711}"/>
    <cellStyle name="Normal 12 2 3 4 3 4 3 2" xfId="29689" xr:uid="{369D49BD-DB27-428F-87A5-FDA03D1FE8EF}"/>
    <cellStyle name="Normal 12 2 3 4 3 4 4" xfId="29690" xr:uid="{0C3E466F-70F9-4565-AD86-DE932FA03D9D}"/>
    <cellStyle name="Normal 12 2 3 4 3 5" xfId="4415" xr:uid="{A8F931BE-7C32-485D-9A45-39EB0B61B88F}"/>
    <cellStyle name="Normal 12 2 3 4 3 5 2" xfId="9905" xr:uid="{30CF6617-369D-4B47-A4D8-88892881B172}"/>
    <cellStyle name="Normal 12 2 3 4 3 5 2 2" xfId="22715" xr:uid="{66E2F255-8893-4CC8-B4B0-095784E4F128}"/>
    <cellStyle name="Normal 12 2 3 4 3 5 2 2 2" xfId="29691" xr:uid="{0C26E690-D755-463A-B306-AA77961351DD}"/>
    <cellStyle name="Normal 12 2 3 4 3 5 2 3" xfId="29692" xr:uid="{F853BF87-395A-488A-BD07-197FF5A5D29A}"/>
    <cellStyle name="Normal 12 2 3 4 3 5 3" xfId="17225" xr:uid="{34267812-B924-4876-904B-DF0C5381647D}"/>
    <cellStyle name="Normal 12 2 3 4 3 5 3 2" xfId="29693" xr:uid="{9AB0B114-CB7D-40FD-AC61-CA28278D883A}"/>
    <cellStyle name="Normal 12 2 3 4 3 5 4" xfId="29694" xr:uid="{DD2E4992-0D0F-40D8-8BBF-A021C122EAA7}"/>
    <cellStyle name="Normal 12 2 3 4 3 6" xfId="11735" xr:uid="{EAEC252E-C4E4-4560-866C-AA8D00C48A09}"/>
    <cellStyle name="Normal 12 2 3 4 3 6 2" xfId="24545" xr:uid="{B1F6FB72-CA3C-418E-BD9F-90710B2C3448}"/>
    <cellStyle name="Normal 12 2 3 4 3 6 2 2" xfId="29695" xr:uid="{1E03A385-9DCF-45BC-9E72-66BAE80C871E}"/>
    <cellStyle name="Normal 12 2 3 4 3 6 3" xfId="29696" xr:uid="{8453F32C-8331-4310-9D03-A45077B5131E}"/>
    <cellStyle name="Normal 12 2 3 4 3 7" xfId="6245" xr:uid="{682ADDCB-BA31-4EE4-BA11-83D55EC104D0}"/>
    <cellStyle name="Normal 12 2 3 4 3 7 2" xfId="19055" xr:uid="{B530F620-48C0-4DCA-9015-E2723F7C9B66}"/>
    <cellStyle name="Normal 12 2 3 4 3 7 2 2" xfId="29697" xr:uid="{C3E9F1B4-25DA-4C83-851F-D5FD2A641908}"/>
    <cellStyle name="Normal 12 2 3 4 3 7 3" xfId="29698" xr:uid="{6FC4C824-A012-419A-A96E-01EEC7AE2A60}"/>
    <cellStyle name="Normal 12 2 3 4 3 8" xfId="13565" xr:uid="{EEB555F4-915E-4508-9230-63FDC6885941}"/>
    <cellStyle name="Normal 12 2 3 4 3 8 2" xfId="29699" xr:uid="{77819D4E-7ECD-494D-96C6-1A91767073CD}"/>
    <cellStyle name="Normal 12 2 3 4 3 9" xfId="29700" xr:uid="{6617E02F-4211-4AA6-AD8B-062527DC09A7}"/>
    <cellStyle name="Normal 12 2 3 4 4" xfId="529" xr:uid="{9451587A-29E9-4982-A9F6-4A3DA976012C}"/>
    <cellStyle name="Normal 12 2 3 4 4 2" xfId="1424" xr:uid="{B35FF53F-5B14-4C43-816D-76ECEF10C52D}"/>
    <cellStyle name="Normal 12 2 3 4 4 2 2" xfId="3254" xr:uid="{16F5C19A-9DF6-48F2-B595-237675A2A0C8}"/>
    <cellStyle name="Normal 12 2 3 4 4 2 2 2" xfId="8744" xr:uid="{3AEF37BA-9039-4467-A4F1-674251DC5607}"/>
    <cellStyle name="Normal 12 2 3 4 4 2 2 2 2" xfId="21554" xr:uid="{05DD1FB5-AD33-48FF-BAB9-4168047F0E33}"/>
    <cellStyle name="Normal 12 2 3 4 4 2 2 2 2 2" xfId="29701" xr:uid="{31EFDEB8-DB5D-4A33-B459-8DB81C4B2DC4}"/>
    <cellStyle name="Normal 12 2 3 4 4 2 2 2 3" xfId="29702" xr:uid="{BE544EED-CAF0-449C-8BAB-8945DAC62355}"/>
    <cellStyle name="Normal 12 2 3 4 4 2 2 3" xfId="16064" xr:uid="{49E51BA6-A791-47D6-B6B6-8C86A002B90A}"/>
    <cellStyle name="Normal 12 2 3 4 4 2 2 3 2" xfId="29703" xr:uid="{B1458559-240E-4159-8E02-A49BAAFA4CF6}"/>
    <cellStyle name="Normal 12 2 3 4 4 2 2 4" xfId="29704" xr:uid="{C1D709F6-6864-408E-8042-32416C5358CB}"/>
    <cellStyle name="Normal 12 2 3 4 4 2 3" xfId="5084" xr:uid="{35FFD2EE-1D7A-4EDA-9729-0D5CD216820E}"/>
    <cellStyle name="Normal 12 2 3 4 4 2 3 2" xfId="10574" xr:uid="{56CD594C-4AB3-4FEF-8898-919A3060D637}"/>
    <cellStyle name="Normal 12 2 3 4 4 2 3 2 2" xfId="23384" xr:uid="{083DDC33-065E-4C52-ADFC-4ED579097447}"/>
    <cellStyle name="Normal 12 2 3 4 4 2 3 2 2 2" xfId="29705" xr:uid="{49A3CE99-81A6-4A6F-8DBA-4C5F77246E8E}"/>
    <cellStyle name="Normal 12 2 3 4 4 2 3 2 3" xfId="29706" xr:uid="{AB52656E-55AA-4D42-B7EC-0FF69E65E2B6}"/>
    <cellStyle name="Normal 12 2 3 4 4 2 3 3" xfId="17894" xr:uid="{F992F63A-DAAF-4A12-B32A-4A3520F60A0C}"/>
    <cellStyle name="Normal 12 2 3 4 4 2 3 3 2" xfId="29707" xr:uid="{513011A4-B711-4119-9938-D8A5C08C3F9C}"/>
    <cellStyle name="Normal 12 2 3 4 4 2 3 4" xfId="29708" xr:uid="{FF719025-A937-4F1B-8FE6-F3BDF4EE06B8}"/>
    <cellStyle name="Normal 12 2 3 4 4 2 4" xfId="12404" xr:uid="{56A5B798-9266-4036-827A-287B661FA682}"/>
    <cellStyle name="Normal 12 2 3 4 4 2 4 2" xfId="25214" xr:uid="{4050A61D-7E5A-425D-B944-A8E680EFD92F}"/>
    <cellStyle name="Normal 12 2 3 4 4 2 4 2 2" xfId="29709" xr:uid="{086575F4-62B3-4918-8F2E-7ED16517254A}"/>
    <cellStyle name="Normal 12 2 3 4 4 2 4 3" xfId="29710" xr:uid="{E817094D-07C4-49E3-A3F3-1541B2F8ABE0}"/>
    <cellStyle name="Normal 12 2 3 4 4 2 5" xfId="6914" xr:uid="{D10AA257-090C-44DC-96BE-29DA2296D565}"/>
    <cellStyle name="Normal 12 2 3 4 4 2 5 2" xfId="19724" xr:uid="{3B7BE9A3-A7C9-4FC4-9EC6-A7D60E0E5EF9}"/>
    <cellStyle name="Normal 12 2 3 4 4 2 5 2 2" xfId="29711" xr:uid="{6035AFC2-8989-4996-98FF-76155AF0F228}"/>
    <cellStyle name="Normal 12 2 3 4 4 2 5 3" xfId="29712" xr:uid="{76739A10-6A93-41A4-BF17-E79EA7E0E2C7}"/>
    <cellStyle name="Normal 12 2 3 4 4 2 6" xfId="14234" xr:uid="{A6D6E165-9616-427D-B2D3-CEB61B4E60DB}"/>
    <cellStyle name="Normal 12 2 3 4 4 2 6 2" xfId="29713" xr:uid="{B0CADE62-8BBE-4C8B-8A4F-85AA74D08D78}"/>
    <cellStyle name="Normal 12 2 3 4 4 2 7" xfId="29714" xr:uid="{16A1BE10-A941-486B-8EE2-6412C879D853}"/>
    <cellStyle name="Normal 12 2 3 4 4 3" xfId="2360" xr:uid="{7C6AB6A1-8767-4C24-A50C-2A633D3D0297}"/>
    <cellStyle name="Normal 12 2 3 4 4 3 2" xfId="7850" xr:uid="{7E0FDE14-A0E9-466B-9FC0-9114ED47791D}"/>
    <cellStyle name="Normal 12 2 3 4 4 3 2 2" xfId="20660" xr:uid="{D505FF30-6615-4F80-AC9C-7488BAD05DE1}"/>
    <cellStyle name="Normal 12 2 3 4 4 3 2 2 2" xfId="29715" xr:uid="{EF7E0010-5808-4691-8FD7-15CE4C6A0824}"/>
    <cellStyle name="Normal 12 2 3 4 4 3 2 3" xfId="29716" xr:uid="{6152CA1B-FA21-4A69-ABF3-26BB8980A75D}"/>
    <cellStyle name="Normal 12 2 3 4 4 3 3" xfId="15170" xr:uid="{4626C11B-7829-4E3E-B943-8B2259CFCFFA}"/>
    <cellStyle name="Normal 12 2 3 4 4 3 3 2" xfId="29717" xr:uid="{F9775494-A7FD-4E8A-94C6-30B252110392}"/>
    <cellStyle name="Normal 12 2 3 4 4 3 4" xfId="29718" xr:uid="{C2D677A2-1E4E-497B-9042-6F7185F21958}"/>
    <cellStyle name="Normal 12 2 3 4 4 4" xfId="4190" xr:uid="{0A1FA937-0396-453C-A478-731DE4F9B3A5}"/>
    <cellStyle name="Normal 12 2 3 4 4 4 2" xfId="9680" xr:uid="{10F860C7-73EC-455D-8165-D9B1C57688A5}"/>
    <cellStyle name="Normal 12 2 3 4 4 4 2 2" xfId="22490" xr:uid="{82D578FB-3AE2-47F8-8F71-AE8A21C50210}"/>
    <cellStyle name="Normal 12 2 3 4 4 4 2 2 2" xfId="29719" xr:uid="{2BCBEB31-9197-4A37-BEEA-D721853AB786}"/>
    <cellStyle name="Normal 12 2 3 4 4 4 2 3" xfId="29720" xr:uid="{E4852DAA-B86E-47CE-9D31-B47BAB2945EA}"/>
    <cellStyle name="Normal 12 2 3 4 4 4 3" xfId="17000" xr:uid="{23041E4C-8851-4CAB-8339-68570E14462B}"/>
    <cellStyle name="Normal 12 2 3 4 4 4 3 2" xfId="29721" xr:uid="{7F800DB1-4060-41BB-8EAC-6DAB7B80DE5F}"/>
    <cellStyle name="Normal 12 2 3 4 4 4 4" xfId="29722" xr:uid="{09D275CC-8B7D-4151-A02A-43C9244AB275}"/>
    <cellStyle name="Normal 12 2 3 4 4 5" xfId="11510" xr:uid="{6CE94A0E-80E4-4C94-AB03-CB091A1DBFDA}"/>
    <cellStyle name="Normal 12 2 3 4 4 5 2" xfId="24320" xr:uid="{589D74BF-B7AA-4723-A8E8-3F4606C501C4}"/>
    <cellStyle name="Normal 12 2 3 4 4 5 2 2" xfId="29723" xr:uid="{240B383E-B991-43F3-A6D3-C5249BC9FD85}"/>
    <cellStyle name="Normal 12 2 3 4 4 5 3" xfId="29724" xr:uid="{66069FAC-2A24-4EC3-8B5C-6A8368FD4407}"/>
    <cellStyle name="Normal 12 2 3 4 4 6" xfId="6020" xr:uid="{E8D6F64D-FB07-4B14-94FA-EA79BBEF95B9}"/>
    <cellStyle name="Normal 12 2 3 4 4 6 2" xfId="18830" xr:uid="{5F631A62-4FC2-4914-BFC1-DB60246C1DE7}"/>
    <cellStyle name="Normal 12 2 3 4 4 6 2 2" xfId="29725" xr:uid="{DD211335-7562-4260-A4A6-495C5EC1AE3B}"/>
    <cellStyle name="Normal 12 2 3 4 4 6 3" xfId="29726" xr:uid="{E6CD1751-E9D1-4127-B497-99CBBA1F706E}"/>
    <cellStyle name="Normal 12 2 3 4 4 7" xfId="13340" xr:uid="{1295B667-8CCD-43B9-976B-7E94731D37AB}"/>
    <cellStyle name="Normal 12 2 3 4 4 7 2" xfId="29727" xr:uid="{A200C425-230C-4E37-948C-8D36937B880F}"/>
    <cellStyle name="Normal 12 2 3 4 4 8" xfId="29728" xr:uid="{B885631C-CEAD-4F32-BB72-4DEDA20AEC79}"/>
    <cellStyle name="Normal 12 2 3 4 5" xfId="888" xr:uid="{71411D2C-EF2D-493D-BF18-3A828603C8CA}"/>
    <cellStyle name="Normal 12 2 3 4 5 2" xfId="1783" xr:uid="{08C071AC-783C-44D2-A52A-8B63D490FDE8}"/>
    <cellStyle name="Normal 12 2 3 4 5 2 2" xfId="3613" xr:uid="{0B6CE0C1-83BC-4277-851E-E13DBE5807B0}"/>
    <cellStyle name="Normal 12 2 3 4 5 2 2 2" xfId="9103" xr:uid="{E94BCDF1-5015-4CA0-81DB-23457F669172}"/>
    <cellStyle name="Normal 12 2 3 4 5 2 2 2 2" xfId="21913" xr:uid="{F2EE68BC-9E90-45BD-A602-A8E84A3B49DD}"/>
    <cellStyle name="Normal 12 2 3 4 5 2 2 2 2 2" xfId="29729" xr:uid="{BB7D0759-396E-441B-AF17-A7ABEFA3BA74}"/>
    <cellStyle name="Normal 12 2 3 4 5 2 2 2 3" xfId="29730" xr:uid="{F8A1E0DD-3FE9-4EBE-9A87-765ACBF6FFEC}"/>
    <cellStyle name="Normal 12 2 3 4 5 2 2 3" xfId="16423" xr:uid="{583B6872-EDFA-4774-A9A6-F1F5BD2B942F}"/>
    <cellStyle name="Normal 12 2 3 4 5 2 2 3 2" xfId="29731" xr:uid="{B91E4A15-405E-4314-B97E-ED5CAB0FB92A}"/>
    <cellStyle name="Normal 12 2 3 4 5 2 2 4" xfId="29732" xr:uid="{E7E82A65-F24B-49B7-92C5-254A13A3B970}"/>
    <cellStyle name="Normal 12 2 3 4 5 2 3" xfId="5443" xr:uid="{78DE3CA3-1764-47F6-8E19-7D4BE438C0D3}"/>
    <cellStyle name="Normal 12 2 3 4 5 2 3 2" xfId="10933" xr:uid="{8C96370E-FDE5-430E-AD9B-04A69181482E}"/>
    <cellStyle name="Normal 12 2 3 4 5 2 3 2 2" xfId="23743" xr:uid="{DC3F3543-6E6E-49E0-AFDB-940353B01CBA}"/>
    <cellStyle name="Normal 12 2 3 4 5 2 3 2 2 2" xfId="29733" xr:uid="{7ACAE6F1-CB37-495B-BC19-84FC9F5C181E}"/>
    <cellStyle name="Normal 12 2 3 4 5 2 3 2 3" xfId="29734" xr:uid="{E93A6161-D2A9-4A0E-A1AC-F1C5D134B5E4}"/>
    <cellStyle name="Normal 12 2 3 4 5 2 3 3" xfId="18253" xr:uid="{1405081A-1840-41F7-B5CE-1C23785A57D7}"/>
    <cellStyle name="Normal 12 2 3 4 5 2 3 3 2" xfId="29735" xr:uid="{CEC70156-EC5C-4890-A232-BA0E33D8AB82}"/>
    <cellStyle name="Normal 12 2 3 4 5 2 3 4" xfId="29736" xr:uid="{5E766E49-47CE-435A-924F-081E183AA3D1}"/>
    <cellStyle name="Normal 12 2 3 4 5 2 4" xfId="12763" xr:uid="{7A1BB188-2EE2-41C3-B913-BFA518CA3BF2}"/>
    <cellStyle name="Normal 12 2 3 4 5 2 4 2" xfId="25573" xr:uid="{29D89122-A5E8-49D2-960E-3CF2BA83C861}"/>
    <cellStyle name="Normal 12 2 3 4 5 2 4 2 2" xfId="29737" xr:uid="{1E12221C-3AE4-4C21-8674-3DF3F32F0EE1}"/>
    <cellStyle name="Normal 12 2 3 4 5 2 4 3" xfId="29738" xr:uid="{24454A48-D077-44E5-BEB5-D99679579B23}"/>
    <cellStyle name="Normal 12 2 3 4 5 2 5" xfId="7273" xr:uid="{B7824D63-594C-4379-BC36-C3589323FE32}"/>
    <cellStyle name="Normal 12 2 3 4 5 2 5 2" xfId="20083" xr:uid="{14224EF6-EC49-4FA1-9584-A5D98F6B19DC}"/>
    <cellStyle name="Normal 12 2 3 4 5 2 5 2 2" xfId="29739" xr:uid="{E22124C4-3935-4089-8553-2E3179D9D56D}"/>
    <cellStyle name="Normal 12 2 3 4 5 2 5 3" xfId="29740" xr:uid="{04C996AE-4201-4883-B677-6F06932F8A6D}"/>
    <cellStyle name="Normal 12 2 3 4 5 2 6" xfId="14593" xr:uid="{542266CC-2AC6-445C-82F6-EBC8CF390897}"/>
    <cellStyle name="Normal 12 2 3 4 5 2 6 2" xfId="29741" xr:uid="{CF87D9CB-5381-455E-B428-C3F13CFA637D}"/>
    <cellStyle name="Normal 12 2 3 4 5 2 7" xfId="29742" xr:uid="{C51A807F-D59A-4997-BA4A-0F6B0D6AE67D}"/>
    <cellStyle name="Normal 12 2 3 4 5 3" xfId="2719" xr:uid="{2AB81EFC-BA23-4169-8420-44B3D53265E2}"/>
    <cellStyle name="Normal 12 2 3 4 5 3 2" xfId="8209" xr:uid="{D1A40F99-82A7-47B1-A824-D2C6F8C01EB8}"/>
    <cellStyle name="Normal 12 2 3 4 5 3 2 2" xfId="21019" xr:uid="{01CFCE3D-7368-4DA5-9E07-DD96EEB43C86}"/>
    <cellStyle name="Normal 12 2 3 4 5 3 2 2 2" xfId="29743" xr:uid="{02088715-3086-454E-A6D8-A267C255D7F8}"/>
    <cellStyle name="Normal 12 2 3 4 5 3 2 3" xfId="29744" xr:uid="{9B8F0513-86EC-4D01-B5A7-361B8C8B349B}"/>
    <cellStyle name="Normal 12 2 3 4 5 3 3" xfId="15529" xr:uid="{8C672CD2-FAE4-4058-AD3C-D0F4CC8D7819}"/>
    <cellStyle name="Normal 12 2 3 4 5 3 3 2" xfId="29745" xr:uid="{0B2BC87C-66AA-486C-8D92-1D7C8644676B}"/>
    <cellStyle name="Normal 12 2 3 4 5 3 4" xfId="29746" xr:uid="{1285F1C2-9F44-423E-944F-13F6C72EB54C}"/>
    <cellStyle name="Normal 12 2 3 4 5 4" xfId="4549" xr:uid="{AAC4A735-C994-4BFC-992C-0B4E4F06252D}"/>
    <cellStyle name="Normal 12 2 3 4 5 4 2" xfId="10039" xr:uid="{18468965-3DE4-4F94-8C90-B1AB40A156BC}"/>
    <cellStyle name="Normal 12 2 3 4 5 4 2 2" xfId="22849" xr:uid="{069129A4-CDA9-48DB-A94A-5D1B7B76B799}"/>
    <cellStyle name="Normal 12 2 3 4 5 4 2 2 2" xfId="29747" xr:uid="{CECC4913-7E73-4B47-A4B8-29F541392FF3}"/>
    <cellStyle name="Normal 12 2 3 4 5 4 2 3" xfId="29748" xr:uid="{A1A74076-10CE-42B4-AB7B-201B35B525EF}"/>
    <cellStyle name="Normal 12 2 3 4 5 4 3" xfId="17359" xr:uid="{9F4BC917-5B01-4750-A190-E4826A6290F9}"/>
    <cellStyle name="Normal 12 2 3 4 5 4 3 2" xfId="29749" xr:uid="{265CF487-391F-45D5-9CAE-2AD1E5A8342F}"/>
    <cellStyle name="Normal 12 2 3 4 5 4 4" xfId="29750" xr:uid="{ED4E7907-B977-46F5-A389-C2B53D7F63EA}"/>
    <cellStyle name="Normal 12 2 3 4 5 5" xfId="11869" xr:uid="{01AD862D-48AB-430E-8605-DE5B0D2A3F36}"/>
    <cellStyle name="Normal 12 2 3 4 5 5 2" xfId="24679" xr:uid="{134C59AA-1559-4136-B307-CA1C0E02694B}"/>
    <cellStyle name="Normal 12 2 3 4 5 5 2 2" xfId="29751" xr:uid="{E9CA7D3A-F264-43FF-9A09-6B06644AD420}"/>
    <cellStyle name="Normal 12 2 3 4 5 5 3" xfId="29752" xr:uid="{1E733782-D18C-440D-BF5B-44534F1CEADB}"/>
    <cellStyle name="Normal 12 2 3 4 5 6" xfId="6379" xr:uid="{CD4CD378-CD26-45CF-8DF7-4C4114E2B2E2}"/>
    <cellStyle name="Normal 12 2 3 4 5 6 2" xfId="19189" xr:uid="{CDE652CA-4A2D-459D-8957-2C552DD97F01}"/>
    <cellStyle name="Normal 12 2 3 4 5 6 2 2" xfId="29753" xr:uid="{334BB8CA-5D17-4A6B-9EEA-8B523BDAC4A2}"/>
    <cellStyle name="Normal 12 2 3 4 5 6 3" xfId="29754" xr:uid="{27F1D728-F10B-4120-9145-A704F06FCAD7}"/>
    <cellStyle name="Normal 12 2 3 4 5 7" xfId="13699" xr:uid="{38A168A5-49E6-44F8-A61A-182E8FDF2E16}"/>
    <cellStyle name="Normal 12 2 3 4 5 7 2" xfId="29755" xr:uid="{913EE18B-33FA-4BA2-9756-1F27400DC63C}"/>
    <cellStyle name="Normal 12 2 3 4 5 8" xfId="29756" xr:uid="{08B11A93-0A21-4371-91D2-87250CDEC4C0}"/>
    <cellStyle name="Normal 12 2 3 4 6" xfId="1289" xr:uid="{343999DA-AA67-4F7C-B23F-47794A83C19B}"/>
    <cellStyle name="Normal 12 2 3 4 6 2" xfId="3119" xr:uid="{F7CA3B4F-8304-4A05-BED1-1CACDCCC4350}"/>
    <cellStyle name="Normal 12 2 3 4 6 2 2" xfId="8609" xr:uid="{68F397BC-F7C3-4B5B-A68B-16147CBDBECB}"/>
    <cellStyle name="Normal 12 2 3 4 6 2 2 2" xfId="21419" xr:uid="{1756F4CE-C681-4366-A3B2-EDC213B7DD45}"/>
    <cellStyle name="Normal 12 2 3 4 6 2 2 2 2" xfId="29757" xr:uid="{7AAF723E-791F-4200-A9A0-E794D5A4F341}"/>
    <cellStyle name="Normal 12 2 3 4 6 2 2 3" xfId="29758" xr:uid="{BCC8CDA3-2911-4931-BC62-4CFD939334BA}"/>
    <cellStyle name="Normal 12 2 3 4 6 2 3" xfId="15929" xr:uid="{6FCEE701-42F5-40D5-81E8-DEA0A8EDB82A}"/>
    <cellStyle name="Normal 12 2 3 4 6 2 3 2" xfId="29759" xr:uid="{E5BA442A-2E9F-4387-AB38-C7DDD42A11D6}"/>
    <cellStyle name="Normal 12 2 3 4 6 2 4" xfId="29760" xr:uid="{59F11183-1E76-4F15-B7C8-C591A5A2CB90}"/>
    <cellStyle name="Normal 12 2 3 4 6 3" xfId="4949" xr:uid="{0660CA3F-8FB0-48F4-83BE-7FBBEF1FB926}"/>
    <cellStyle name="Normal 12 2 3 4 6 3 2" xfId="10439" xr:uid="{57E8F52F-B115-4BAA-B871-2BDC26A5764A}"/>
    <cellStyle name="Normal 12 2 3 4 6 3 2 2" xfId="23249" xr:uid="{5B71FF0E-E722-4AEB-8050-19F02E2B8A93}"/>
    <cellStyle name="Normal 12 2 3 4 6 3 2 2 2" xfId="29761" xr:uid="{C488992C-CBC6-41B8-80A3-06E5A6A09301}"/>
    <cellStyle name="Normal 12 2 3 4 6 3 2 3" xfId="29762" xr:uid="{A8E4C8F3-AD46-404F-B21E-7DBCB020934C}"/>
    <cellStyle name="Normal 12 2 3 4 6 3 3" xfId="17759" xr:uid="{6034A5A7-708D-4CCC-869D-2A7A7E8AABDF}"/>
    <cellStyle name="Normal 12 2 3 4 6 3 3 2" xfId="29763" xr:uid="{C3ACAE3F-61AD-447E-8423-C4EA376E6992}"/>
    <cellStyle name="Normal 12 2 3 4 6 3 4" xfId="29764" xr:uid="{798539B4-332B-4FC2-A26E-C4DFBF7084D8}"/>
    <cellStyle name="Normal 12 2 3 4 6 4" xfId="12269" xr:uid="{434AE625-C868-4E5C-ADAB-88F874BA9157}"/>
    <cellStyle name="Normal 12 2 3 4 6 4 2" xfId="25079" xr:uid="{A2C2B443-713E-4722-A147-55B2924BD6F0}"/>
    <cellStyle name="Normal 12 2 3 4 6 4 2 2" xfId="29765" xr:uid="{18758D39-14FC-4447-B56A-7B4ED72D2492}"/>
    <cellStyle name="Normal 12 2 3 4 6 4 3" xfId="29766" xr:uid="{789E6E2F-F485-4F6E-91F1-3C0A6419516A}"/>
    <cellStyle name="Normal 12 2 3 4 6 5" xfId="6779" xr:uid="{A0673601-6818-4C8E-9221-DDD4EC018170}"/>
    <cellStyle name="Normal 12 2 3 4 6 5 2" xfId="19589" xr:uid="{C1D34C97-F2C2-48A1-A195-9CA8AED3C764}"/>
    <cellStyle name="Normal 12 2 3 4 6 5 2 2" xfId="29767" xr:uid="{2CEF2CE8-8291-45E6-A746-BD8757502053}"/>
    <cellStyle name="Normal 12 2 3 4 6 5 3" xfId="29768" xr:uid="{7E0FC3A9-6F4D-47A7-AC6C-5D137CA708B9}"/>
    <cellStyle name="Normal 12 2 3 4 6 6" xfId="14099" xr:uid="{B78D4134-0948-4CEA-B3E0-C1C5A746E27F}"/>
    <cellStyle name="Normal 12 2 3 4 6 6 2" xfId="29769" xr:uid="{906EB5E6-4C0A-4881-986B-50241EFD5653}"/>
    <cellStyle name="Normal 12 2 3 4 6 7" xfId="29770" xr:uid="{CFD71FCB-A618-4155-A2EB-BCEE6F0761DE}"/>
    <cellStyle name="Normal 12 2 3 4 7" xfId="2225" xr:uid="{C086B512-1355-442A-B30D-060FD79EF355}"/>
    <cellStyle name="Normal 12 2 3 4 7 2" xfId="7715" xr:uid="{B20C77E6-6106-4C29-8A9B-EE7DC21C4FEE}"/>
    <cellStyle name="Normal 12 2 3 4 7 2 2" xfId="20525" xr:uid="{5BFE3A6A-6004-4F00-BD22-70B1086CA67F}"/>
    <cellStyle name="Normal 12 2 3 4 7 2 2 2" xfId="29771" xr:uid="{D47B144D-97D0-4059-951E-4B3D1A2C34CF}"/>
    <cellStyle name="Normal 12 2 3 4 7 2 3" xfId="29772" xr:uid="{2559830D-7DB9-42B8-BCE4-1E7B71D97286}"/>
    <cellStyle name="Normal 12 2 3 4 7 3" xfId="15035" xr:uid="{FD1F70E0-C91B-401B-96C1-01A9E93C11F2}"/>
    <cellStyle name="Normal 12 2 3 4 7 3 2" xfId="29773" xr:uid="{EEDD8C61-FA55-4BDC-B132-6986BD3BB869}"/>
    <cellStyle name="Normal 12 2 3 4 7 4" xfId="29774" xr:uid="{3392F478-F535-40A4-AD01-9B784E4DFFC4}"/>
    <cellStyle name="Normal 12 2 3 4 8" xfId="4055" xr:uid="{422D2F46-2759-4D84-B500-46757CB2110C}"/>
    <cellStyle name="Normal 12 2 3 4 8 2" xfId="9545" xr:uid="{EA7D8E7D-DE8B-427D-A2C4-BDFBB21B46DD}"/>
    <cellStyle name="Normal 12 2 3 4 8 2 2" xfId="22355" xr:uid="{73935E41-FE83-4262-BC69-A7D5FB69980A}"/>
    <cellStyle name="Normal 12 2 3 4 8 2 2 2" xfId="29775" xr:uid="{2475C93D-6471-4261-B268-DB7679C95FCB}"/>
    <cellStyle name="Normal 12 2 3 4 8 2 3" xfId="29776" xr:uid="{D01EF26B-40E6-4217-BC76-1DAF72E3814B}"/>
    <cellStyle name="Normal 12 2 3 4 8 3" xfId="16865" xr:uid="{9AED9CFB-8C4F-4AE8-88D4-AF103C77B709}"/>
    <cellStyle name="Normal 12 2 3 4 8 3 2" xfId="29777" xr:uid="{83AE1692-2646-4361-8681-C188F945FA7E}"/>
    <cellStyle name="Normal 12 2 3 4 8 4" xfId="29778" xr:uid="{3A575A65-CAE5-45EE-82F5-BC6A672A8508}"/>
    <cellStyle name="Normal 12 2 3 4 9" xfId="11375" xr:uid="{E1617CEA-82AA-4C80-87FB-79830A784933}"/>
    <cellStyle name="Normal 12 2 3 4 9 2" xfId="24185" xr:uid="{C1D3874A-F4E8-482A-A161-6C88C99AE4DA}"/>
    <cellStyle name="Normal 12 2 3 4 9 2 2" xfId="29779" xr:uid="{C7C24F92-E324-466E-8775-64B5C82D55A3}"/>
    <cellStyle name="Normal 12 2 3 4 9 3" xfId="29780" xr:uid="{6EE97128-8611-47D8-8A4D-705222C1260D}"/>
    <cellStyle name="Normal 12 2 3 5" xfId="431" xr:uid="{74960B13-BC0E-42E0-8894-E5ED9FFE5EE7}"/>
    <cellStyle name="Normal 12 2 3 5 2" xfId="929" xr:uid="{6E748800-2243-4B2C-93E5-162C4B283D7D}"/>
    <cellStyle name="Normal 12 2 3 5 2 2" xfId="1824" xr:uid="{04CC9FC9-219D-4417-A9EB-BAB621FAA917}"/>
    <cellStyle name="Normal 12 2 3 5 2 2 2" xfId="3654" xr:uid="{416C6BED-F416-491F-A1C0-236F4E3C662F}"/>
    <cellStyle name="Normal 12 2 3 5 2 2 2 2" xfId="9144" xr:uid="{BB68DD27-F2F1-4FAC-BC35-8DECDACF24C8}"/>
    <cellStyle name="Normal 12 2 3 5 2 2 2 2 2" xfId="21954" xr:uid="{85288541-E09C-4950-B5CF-E9D38559245D}"/>
    <cellStyle name="Normal 12 2 3 5 2 2 2 2 2 2" xfId="29781" xr:uid="{1477066C-A4C0-41E4-B0E2-7BEEC980CD91}"/>
    <cellStyle name="Normal 12 2 3 5 2 2 2 2 3" xfId="29782" xr:uid="{36C078BE-8030-41B3-810E-96E699E4AF0E}"/>
    <cellStyle name="Normal 12 2 3 5 2 2 2 3" xfId="16464" xr:uid="{EA7D1905-D17D-448C-8C96-C91B46B0BC58}"/>
    <cellStyle name="Normal 12 2 3 5 2 2 2 3 2" xfId="29783" xr:uid="{C02C6A00-BF24-4788-8D9B-3158D29749A2}"/>
    <cellStyle name="Normal 12 2 3 5 2 2 2 4" xfId="29784" xr:uid="{F85FD312-6F8B-425B-A85A-D20D74C6E005}"/>
    <cellStyle name="Normal 12 2 3 5 2 2 3" xfId="5484" xr:uid="{B2EA37C6-1900-4BDC-8BF0-AF6ABE57ADB9}"/>
    <cellStyle name="Normal 12 2 3 5 2 2 3 2" xfId="10974" xr:uid="{CFE830FD-1A50-4095-951D-089D5D694600}"/>
    <cellStyle name="Normal 12 2 3 5 2 2 3 2 2" xfId="23784" xr:uid="{A02E622F-5EC9-442C-9F6D-0A9E9D8E5FE7}"/>
    <cellStyle name="Normal 12 2 3 5 2 2 3 2 2 2" xfId="29785" xr:uid="{CD6BC226-2FE2-4A9C-B86C-1CC18F6ACC7D}"/>
    <cellStyle name="Normal 12 2 3 5 2 2 3 2 3" xfId="29786" xr:uid="{26229091-119D-4027-84DC-DDD208A02B28}"/>
    <cellStyle name="Normal 12 2 3 5 2 2 3 3" xfId="18294" xr:uid="{2FA3418C-AA2E-426C-9B74-8BDDB1EB0BE5}"/>
    <cellStyle name="Normal 12 2 3 5 2 2 3 3 2" xfId="29787" xr:uid="{D984834E-2BF8-4AFC-A8A0-39301220CEDC}"/>
    <cellStyle name="Normal 12 2 3 5 2 2 3 4" xfId="29788" xr:uid="{44F7072E-C8DF-4D0D-A1B1-5A2E66CEC1D0}"/>
    <cellStyle name="Normal 12 2 3 5 2 2 4" xfId="12804" xr:uid="{1CB56C3C-0BE5-4768-A65D-E2BE66D056CF}"/>
    <cellStyle name="Normal 12 2 3 5 2 2 4 2" xfId="25614" xr:uid="{60656138-9158-475E-8421-3CC4BE6C0D97}"/>
    <cellStyle name="Normal 12 2 3 5 2 2 4 2 2" xfId="29789" xr:uid="{4C52DA38-4997-4144-99DA-85B89774E763}"/>
    <cellStyle name="Normal 12 2 3 5 2 2 4 3" xfId="29790" xr:uid="{3721AF58-1287-442A-A5BC-58034E2DD893}"/>
    <cellStyle name="Normal 12 2 3 5 2 2 5" xfId="7314" xr:uid="{FD330216-8CD0-475E-AAF1-61A6BF3A6601}"/>
    <cellStyle name="Normal 12 2 3 5 2 2 5 2" xfId="20124" xr:uid="{CD34893E-27B8-4265-88E9-F26A19BF1A63}"/>
    <cellStyle name="Normal 12 2 3 5 2 2 5 2 2" xfId="29791" xr:uid="{16059132-1121-4E6E-B6A6-0957E0A4A10E}"/>
    <cellStyle name="Normal 12 2 3 5 2 2 5 3" xfId="29792" xr:uid="{8879116B-06E2-49FF-8733-C7732D5D6D76}"/>
    <cellStyle name="Normal 12 2 3 5 2 2 6" xfId="14634" xr:uid="{10591AD5-0C22-4A67-B959-812039C3B148}"/>
    <cellStyle name="Normal 12 2 3 5 2 2 6 2" xfId="29793" xr:uid="{FB93B427-1603-4798-B3B0-BF4E4AA20A1D}"/>
    <cellStyle name="Normal 12 2 3 5 2 2 7" xfId="29794" xr:uid="{A23B793B-E609-483B-A41F-97EBA678F7B3}"/>
    <cellStyle name="Normal 12 2 3 5 2 3" xfId="2760" xr:uid="{8238A540-6E55-450D-9665-3AA955EDBA9C}"/>
    <cellStyle name="Normal 12 2 3 5 2 3 2" xfId="8250" xr:uid="{8E6A028A-A1EB-44A1-AE8A-FD73ACE3E326}"/>
    <cellStyle name="Normal 12 2 3 5 2 3 2 2" xfId="21060" xr:uid="{4F44CAEB-25EA-4300-9E7E-5D83CD253E5D}"/>
    <cellStyle name="Normal 12 2 3 5 2 3 2 2 2" xfId="29795" xr:uid="{B409A7AB-11A0-44D1-B5B3-FA83D3B7573C}"/>
    <cellStyle name="Normal 12 2 3 5 2 3 2 3" xfId="29796" xr:uid="{4EE41A85-7626-4FE4-AE70-FA0F8E236DC5}"/>
    <cellStyle name="Normal 12 2 3 5 2 3 3" xfId="15570" xr:uid="{5FB1F9EE-B4C1-4F70-9C95-4DC60D1BAC61}"/>
    <cellStyle name="Normal 12 2 3 5 2 3 3 2" xfId="29797" xr:uid="{DE808D43-07E1-4B3C-B6FA-0F6E621DCB58}"/>
    <cellStyle name="Normal 12 2 3 5 2 3 4" xfId="29798" xr:uid="{285C7B94-4069-40E9-9F90-0FD17CF753C0}"/>
    <cellStyle name="Normal 12 2 3 5 2 4" xfId="4590" xr:uid="{E3FB40DE-F98B-425E-A2A5-8EE0D581C278}"/>
    <cellStyle name="Normal 12 2 3 5 2 4 2" xfId="10080" xr:uid="{81644910-D85B-42D0-8B58-24ADD1B840C5}"/>
    <cellStyle name="Normal 12 2 3 5 2 4 2 2" xfId="22890" xr:uid="{6457C2A0-61B7-470B-BD2C-2D66F2CA4B63}"/>
    <cellStyle name="Normal 12 2 3 5 2 4 2 2 2" xfId="29799" xr:uid="{6FEBCBEF-04BC-4AAD-A016-C8997BD5022C}"/>
    <cellStyle name="Normal 12 2 3 5 2 4 2 3" xfId="29800" xr:uid="{544A8D98-EEFE-4DBA-8533-9B722330F732}"/>
    <cellStyle name="Normal 12 2 3 5 2 4 3" xfId="17400" xr:uid="{694F3BF3-AB84-4DA8-BE9E-0FA62FC11090}"/>
    <cellStyle name="Normal 12 2 3 5 2 4 3 2" xfId="29801" xr:uid="{CF567413-4910-4943-BDFA-7482A0CFD36F}"/>
    <cellStyle name="Normal 12 2 3 5 2 4 4" xfId="29802" xr:uid="{F2A911EF-A85E-4D32-9560-2407C33A4FAC}"/>
    <cellStyle name="Normal 12 2 3 5 2 5" xfId="11910" xr:uid="{93EB4DCA-5AF8-400C-A9CE-BB52E6B64E76}"/>
    <cellStyle name="Normal 12 2 3 5 2 5 2" xfId="24720" xr:uid="{15B44DB1-968C-4D82-AC89-D8832A543C5C}"/>
    <cellStyle name="Normal 12 2 3 5 2 5 2 2" xfId="29803" xr:uid="{51FD098A-6223-4ACE-9068-CF503A0E1826}"/>
    <cellStyle name="Normal 12 2 3 5 2 5 3" xfId="29804" xr:uid="{4FB3C69A-8D02-4FC8-AFF2-A57E532ABC99}"/>
    <cellStyle name="Normal 12 2 3 5 2 6" xfId="6420" xr:uid="{8C94E492-6530-4D2C-98A5-9DA9E814DE02}"/>
    <cellStyle name="Normal 12 2 3 5 2 6 2" xfId="19230" xr:uid="{1A54D04D-E216-42AF-B689-D75AAB6FC606}"/>
    <cellStyle name="Normal 12 2 3 5 2 6 2 2" xfId="29805" xr:uid="{C5BB953F-3C54-4892-87F4-917E1EB1E41D}"/>
    <cellStyle name="Normal 12 2 3 5 2 6 3" xfId="29806" xr:uid="{6D7AA41F-662B-42FE-9140-AD326A3A5216}"/>
    <cellStyle name="Normal 12 2 3 5 2 7" xfId="13740" xr:uid="{05260094-0F8E-4F9F-9855-BEF4CF4F3F4C}"/>
    <cellStyle name="Normal 12 2 3 5 2 7 2" xfId="29807" xr:uid="{002B4CDB-8AFB-4900-98B7-72D6133F807E}"/>
    <cellStyle name="Normal 12 2 3 5 2 8" xfId="29808" xr:uid="{2BEEF22F-40E6-4F95-B04F-55F593D70CC8}"/>
    <cellStyle name="Normal 12 2 3 5 3" xfId="1326" xr:uid="{A83CE57B-B4EF-49B6-9480-94451E746DAE}"/>
    <cellStyle name="Normal 12 2 3 5 3 2" xfId="3156" xr:uid="{58C9BE49-6D58-455F-9B53-ADBBD8B7DE5D}"/>
    <cellStyle name="Normal 12 2 3 5 3 2 2" xfId="8646" xr:uid="{53A64A71-07FD-4ED6-B5D2-736BA359C711}"/>
    <cellStyle name="Normal 12 2 3 5 3 2 2 2" xfId="21456" xr:uid="{AE2AE61E-50ED-4502-A4E5-EF47CAF30396}"/>
    <cellStyle name="Normal 12 2 3 5 3 2 2 2 2" xfId="29809" xr:uid="{7074B314-B01B-4006-86AC-91FFBB229196}"/>
    <cellStyle name="Normal 12 2 3 5 3 2 2 3" xfId="29810" xr:uid="{D31A0BD3-338B-4EA0-B048-83C13F8C9F9F}"/>
    <cellStyle name="Normal 12 2 3 5 3 2 3" xfId="15966" xr:uid="{6CBFC8F2-602E-41C3-A5E6-FD1F30BB8A5B}"/>
    <cellStyle name="Normal 12 2 3 5 3 2 3 2" xfId="29811" xr:uid="{4BEE577D-D0CB-4A91-9881-0833007D6720}"/>
    <cellStyle name="Normal 12 2 3 5 3 2 4" xfId="29812" xr:uid="{D38E67EA-5B3D-4B31-A092-238B775C6021}"/>
    <cellStyle name="Normal 12 2 3 5 3 3" xfId="4986" xr:uid="{547A54A0-2B83-42CB-BF6B-366796AF509F}"/>
    <cellStyle name="Normal 12 2 3 5 3 3 2" xfId="10476" xr:uid="{A458083D-6335-457D-B7D8-9F230E870C27}"/>
    <cellStyle name="Normal 12 2 3 5 3 3 2 2" xfId="23286" xr:uid="{1D4F1F73-8A4D-4DBE-B958-261246C44CAC}"/>
    <cellStyle name="Normal 12 2 3 5 3 3 2 2 2" xfId="29813" xr:uid="{F69B98A9-D585-4D01-B196-7752CE37D957}"/>
    <cellStyle name="Normal 12 2 3 5 3 3 2 3" xfId="29814" xr:uid="{E93295FA-323C-4F9B-8127-70B1AD2B906C}"/>
    <cellStyle name="Normal 12 2 3 5 3 3 3" xfId="17796" xr:uid="{CECA1880-552F-43E0-B595-84E8D5B81831}"/>
    <cellStyle name="Normal 12 2 3 5 3 3 3 2" xfId="29815" xr:uid="{6EB1CE74-1E55-4DAE-9F5B-73CE75F26B1C}"/>
    <cellStyle name="Normal 12 2 3 5 3 3 4" xfId="29816" xr:uid="{38B1FE3C-A545-476C-A07E-69B52C97910E}"/>
    <cellStyle name="Normal 12 2 3 5 3 4" xfId="12306" xr:uid="{1D050CA8-72BA-48DC-893F-923563BB6301}"/>
    <cellStyle name="Normal 12 2 3 5 3 4 2" xfId="25116" xr:uid="{4AB5B489-E7B7-4ED8-9989-C5FE1F8FFF1A}"/>
    <cellStyle name="Normal 12 2 3 5 3 4 2 2" xfId="29817" xr:uid="{0DEDBBD3-9A14-457A-A1C5-B033958A02AE}"/>
    <cellStyle name="Normal 12 2 3 5 3 4 3" xfId="29818" xr:uid="{01D80774-863E-4AC2-BB1D-A08BD37D52B9}"/>
    <cellStyle name="Normal 12 2 3 5 3 5" xfId="6816" xr:uid="{5BBCDFA4-21BE-4AB8-9007-16D2AE093BB2}"/>
    <cellStyle name="Normal 12 2 3 5 3 5 2" xfId="19626" xr:uid="{116432A9-9AAB-4F7D-A2CE-2A52BA8B4BD8}"/>
    <cellStyle name="Normal 12 2 3 5 3 5 2 2" xfId="29819" xr:uid="{F916797C-E112-492E-94E3-961EEA447789}"/>
    <cellStyle name="Normal 12 2 3 5 3 5 3" xfId="29820" xr:uid="{46711DE1-A108-432C-BEE6-5ECC1393BC02}"/>
    <cellStyle name="Normal 12 2 3 5 3 6" xfId="14136" xr:uid="{FB824D11-4BFD-47A5-9DC1-3755C7EB0575}"/>
    <cellStyle name="Normal 12 2 3 5 3 6 2" xfId="29821" xr:uid="{D7F10313-6A5A-4F3E-9CD5-D4E271A0B45C}"/>
    <cellStyle name="Normal 12 2 3 5 3 7" xfId="29822" xr:uid="{E99F3A1E-51A3-4E1C-8AB6-F651B524535F}"/>
    <cellStyle name="Normal 12 2 3 5 4" xfId="2262" xr:uid="{B89CDACC-0B36-4D19-AF7C-F505979124F6}"/>
    <cellStyle name="Normal 12 2 3 5 4 2" xfId="7752" xr:uid="{E248C467-854B-4311-A01D-882B76594A20}"/>
    <cellStyle name="Normal 12 2 3 5 4 2 2" xfId="20562" xr:uid="{C85028D0-5487-4417-841A-2C177E62E264}"/>
    <cellStyle name="Normal 12 2 3 5 4 2 2 2" xfId="29823" xr:uid="{8150E2C5-504F-4305-BAC9-007610969976}"/>
    <cellStyle name="Normal 12 2 3 5 4 2 3" xfId="29824" xr:uid="{8E87F67B-6480-42D6-A21C-01857923FBEA}"/>
    <cellStyle name="Normal 12 2 3 5 4 3" xfId="15072" xr:uid="{2F5770F7-8002-4DAB-B86B-90FADA0BBAB6}"/>
    <cellStyle name="Normal 12 2 3 5 4 3 2" xfId="29825" xr:uid="{92763AFF-D220-4064-A29C-1183D34ADB6D}"/>
    <cellStyle name="Normal 12 2 3 5 4 4" xfId="29826" xr:uid="{63AE30D5-DB15-4F8C-92BC-29F380381551}"/>
    <cellStyle name="Normal 12 2 3 5 5" xfId="4092" xr:uid="{1323AF9F-3843-4996-8A3A-FDFC496B0418}"/>
    <cellStyle name="Normal 12 2 3 5 5 2" xfId="9582" xr:uid="{61872F0E-804D-456B-BC79-F4F3A6321D75}"/>
    <cellStyle name="Normal 12 2 3 5 5 2 2" xfId="22392" xr:uid="{2F84EDD5-3B2A-42BF-9759-EB60FA28670C}"/>
    <cellStyle name="Normal 12 2 3 5 5 2 2 2" xfId="29827" xr:uid="{FAC0C669-19DA-4EFC-9495-B2D17A56CF79}"/>
    <cellStyle name="Normal 12 2 3 5 5 2 3" xfId="29828" xr:uid="{91D7BE5F-2545-4AD5-8AF9-9CF501CC2F4D}"/>
    <cellStyle name="Normal 12 2 3 5 5 3" xfId="16902" xr:uid="{E8A1357B-6FE1-44C5-842B-8431D591432E}"/>
    <cellStyle name="Normal 12 2 3 5 5 3 2" xfId="29829" xr:uid="{661BFA88-4FC1-4108-906F-EC3024646463}"/>
    <cellStyle name="Normal 12 2 3 5 5 4" xfId="29830" xr:uid="{59EDC146-E3D3-4F87-9FCF-D1BD3E8A1EDF}"/>
    <cellStyle name="Normal 12 2 3 5 6" xfId="11412" xr:uid="{564F9F6B-7559-4C70-B0A1-D7F817477BD9}"/>
    <cellStyle name="Normal 12 2 3 5 6 2" xfId="24222" xr:uid="{63A6ECFF-74C3-49BE-A18E-692EE6CF22E5}"/>
    <cellStyle name="Normal 12 2 3 5 6 2 2" xfId="29831" xr:uid="{8A261A38-E6C0-40FE-ABB2-1B20C1D8E0A6}"/>
    <cellStyle name="Normal 12 2 3 5 6 3" xfId="29832" xr:uid="{2A2F1828-28C8-495D-93B7-77AF8DF47D16}"/>
    <cellStyle name="Normal 12 2 3 5 7" xfId="5922" xr:uid="{3CC94E93-14F5-42E3-8DBD-E7E096669902}"/>
    <cellStyle name="Normal 12 2 3 5 7 2" xfId="18732" xr:uid="{81165034-59E8-4591-823E-6DF574755DCA}"/>
    <cellStyle name="Normal 12 2 3 5 7 2 2" xfId="29833" xr:uid="{33B7DF8D-F812-46F4-840A-EBF503EFBF9E}"/>
    <cellStyle name="Normal 12 2 3 5 7 3" xfId="29834" xr:uid="{7C7D329B-AF67-4196-82BA-257B904B3E32}"/>
    <cellStyle name="Normal 12 2 3 5 8" xfId="13242" xr:uid="{D045EA61-BAD9-4B38-ABCF-80EA6979D72C}"/>
    <cellStyle name="Normal 12 2 3 5 8 2" xfId="29835" xr:uid="{999E320C-664D-4B41-AEB1-BDA76C5F9EA1}"/>
    <cellStyle name="Normal 12 2 3 5 9" xfId="29836" xr:uid="{281D7F98-6501-4C5E-94E1-26FF148A7AB4}"/>
    <cellStyle name="Normal 12 2 3 6" xfId="662" xr:uid="{57F48974-E021-424E-BB77-EFAB3170672D}"/>
    <cellStyle name="Normal 12 2 3 6 2" xfId="1062" xr:uid="{AB4E651F-578E-45C8-ADF3-BDB2E74B851C}"/>
    <cellStyle name="Normal 12 2 3 6 2 2" xfId="1957" xr:uid="{DC878711-B259-43CC-9943-DE06C1EA6723}"/>
    <cellStyle name="Normal 12 2 3 6 2 2 2" xfId="3787" xr:uid="{3CD20A0D-5615-48AC-A776-F493E48F1C36}"/>
    <cellStyle name="Normal 12 2 3 6 2 2 2 2" xfId="9277" xr:uid="{19A2D5C8-C6B6-42F0-9BC5-EE366B246AA5}"/>
    <cellStyle name="Normal 12 2 3 6 2 2 2 2 2" xfId="22087" xr:uid="{EFB1AD4E-785F-4907-B476-4A1E7DCD4B81}"/>
    <cellStyle name="Normal 12 2 3 6 2 2 2 2 2 2" xfId="29837" xr:uid="{4BAC121A-5BEE-4542-BC6D-B303C24073C9}"/>
    <cellStyle name="Normal 12 2 3 6 2 2 2 2 3" xfId="29838" xr:uid="{A5329D4D-2858-4277-BF99-2D6DBA7DD308}"/>
    <cellStyle name="Normal 12 2 3 6 2 2 2 3" xfId="16597" xr:uid="{B042DC5B-9937-4962-9B23-C12E37427643}"/>
    <cellStyle name="Normal 12 2 3 6 2 2 2 3 2" xfId="29839" xr:uid="{39159202-C469-4A0A-ADF2-32BFA301239E}"/>
    <cellStyle name="Normal 12 2 3 6 2 2 2 4" xfId="29840" xr:uid="{EB894B8E-3676-4A81-99A8-FA0B433727C8}"/>
    <cellStyle name="Normal 12 2 3 6 2 2 3" xfId="5617" xr:uid="{7BABE5EF-1714-42AF-AB20-911E6108D155}"/>
    <cellStyle name="Normal 12 2 3 6 2 2 3 2" xfId="11107" xr:uid="{D21FEC9F-7525-421C-8E74-B9E12D5DE2C1}"/>
    <cellStyle name="Normal 12 2 3 6 2 2 3 2 2" xfId="23917" xr:uid="{4D8564C8-256B-467F-8081-270524E56A33}"/>
    <cellStyle name="Normal 12 2 3 6 2 2 3 2 2 2" xfId="29841" xr:uid="{AA1C3FDA-3C5E-43FF-906B-683CC4E3AE1E}"/>
    <cellStyle name="Normal 12 2 3 6 2 2 3 2 3" xfId="29842" xr:uid="{DFC170B5-A180-4C71-BE55-3FC15FBED53C}"/>
    <cellStyle name="Normal 12 2 3 6 2 2 3 3" xfId="18427" xr:uid="{22891364-36A3-41DF-B491-3F73FBDC618D}"/>
    <cellStyle name="Normal 12 2 3 6 2 2 3 3 2" xfId="29843" xr:uid="{FFDEEAD0-8310-43F0-A14F-7DD946DC198D}"/>
    <cellStyle name="Normal 12 2 3 6 2 2 3 4" xfId="29844" xr:uid="{6CB634ED-75D9-44A3-A8FC-5EFF5E1AC47A}"/>
    <cellStyle name="Normal 12 2 3 6 2 2 4" xfId="12937" xr:uid="{0B04DB58-90CA-4D9A-9B9A-1E57F34AE7A5}"/>
    <cellStyle name="Normal 12 2 3 6 2 2 4 2" xfId="25747" xr:uid="{8DFE666E-E03E-47CF-B543-D2B7E39EAF20}"/>
    <cellStyle name="Normal 12 2 3 6 2 2 4 2 2" xfId="29845" xr:uid="{3544DB33-317D-43DC-9ADB-D8C3715BDD83}"/>
    <cellStyle name="Normal 12 2 3 6 2 2 4 3" xfId="29846" xr:uid="{58E4DB40-1D09-40C6-8D47-5AB173656668}"/>
    <cellStyle name="Normal 12 2 3 6 2 2 5" xfId="7447" xr:uid="{A07AA3C7-180D-41EE-A31C-F0CF7361E36A}"/>
    <cellStyle name="Normal 12 2 3 6 2 2 5 2" xfId="20257" xr:uid="{3A781E43-E8EB-4B05-9007-AFC57399F56A}"/>
    <cellStyle name="Normal 12 2 3 6 2 2 5 2 2" xfId="29847" xr:uid="{FBEAEB32-3F4E-4214-A8E6-987799436711}"/>
    <cellStyle name="Normal 12 2 3 6 2 2 5 3" xfId="29848" xr:uid="{4CA044F5-02E4-4829-AFB9-1AE0CAA588CA}"/>
    <cellStyle name="Normal 12 2 3 6 2 2 6" xfId="14767" xr:uid="{F891008D-5EB2-4962-8CB1-2A327373FB0B}"/>
    <cellStyle name="Normal 12 2 3 6 2 2 6 2" xfId="29849" xr:uid="{1D0B1627-39B1-4798-881F-85B17B09A7C7}"/>
    <cellStyle name="Normal 12 2 3 6 2 2 7" xfId="29850" xr:uid="{D4802B7A-D872-42EA-8354-8693BBBC5326}"/>
    <cellStyle name="Normal 12 2 3 6 2 3" xfId="2893" xr:uid="{0926EF2D-A2B6-426C-94D3-DBB00889F59C}"/>
    <cellStyle name="Normal 12 2 3 6 2 3 2" xfId="8383" xr:uid="{D542C8BA-9561-426F-B195-722861936B51}"/>
    <cellStyle name="Normal 12 2 3 6 2 3 2 2" xfId="21193" xr:uid="{F1D58DEE-7222-429B-ADA8-99E3EF7980A5}"/>
    <cellStyle name="Normal 12 2 3 6 2 3 2 2 2" xfId="29851" xr:uid="{A1E0C9AE-B58D-4AE1-82E6-63F62D9BEAD1}"/>
    <cellStyle name="Normal 12 2 3 6 2 3 2 3" xfId="29852" xr:uid="{9D638072-59C5-4444-B29B-D649BB207B95}"/>
    <cellStyle name="Normal 12 2 3 6 2 3 3" xfId="15703" xr:uid="{44EE2A17-C8B0-456E-9D87-F4C74E611C34}"/>
    <cellStyle name="Normal 12 2 3 6 2 3 3 2" xfId="29853" xr:uid="{9E2561CF-5FCF-4898-8472-D4314A165E48}"/>
    <cellStyle name="Normal 12 2 3 6 2 3 4" xfId="29854" xr:uid="{22C9A9F8-04FC-43C6-9075-6DE6AAFEA66D}"/>
    <cellStyle name="Normal 12 2 3 6 2 4" xfId="4723" xr:uid="{40C45BBA-22AC-4C4E-8704-E6A4A1AF945E}"/>
    <cellStyle name="Normal 12 2 3 6 2 4 2" xfId="10213" xr:uid="{683EBF28-0BC7-4794-8C8A-E3B9DDD5ADF1}"/>
    <cellStyle name="Normal 12 2 3 6 2 4 2 2" xfId="23023" xr:uid="{34F6CDD0-2EC0-4E22-956D-0E6B7EF70899}"/>
    <cellStyle name="Normal 12 2 3 6 2 4 2 2 2" xfId="29855" xr:uid="{DD490F9C-93DE-451D-ADD8-DFE5C5CFA100}"/>
    <cellStyle name="Normal 12 2 3 6 2 4 2 3" xfId="29856" xr:uid="{81FD3B66-7CAF-4609-A5C6-6F37D7342630}"/>
    <cellStyle name="Normal 12 2 3 6 2 4 3" xfId="17533" xr:uid="{C5759668-D832-4373-AD3E-1BAB7B34AC48}"/>
    <cellStyle name="Normal 12 2 3 6 2 4 3 2" xfId="29857" xr:uid="{41EE071C-A8C0-4081-BD91-1B5C13344309}"/>
    <cellStyle name="Normal 12 2 3 6 2 4 4" xfId="29858" xr:uid="{32E2C94D-ED29-4BA2-9876-49FFE9092911}"/>
    <cellStyle name="Normal 12 2 3 6 2 5" xfId="12043" xr:uid="{CD0FB2CF-DC76-44D3-8F3D-2D10C2C93E19}"/>
    <cellStyle name="Normal 12 2 3 6 2 5 2" xfId="24853" xr:uid="{0862297A-7AD6-4203-844F-35972E9823B5}"/>
    <cellStyle name="Normal 12 2 3 6 2 5 2 2" xfId="29859" xr:uid="{FE337296-91C1-4D87-9ADE-B9E59DC9816F}"/>
    <cellStyle name="Normal 12 2 3 6 2 5 3" xfId="29860" xr:uid="{1A2895E9-1EDD-46F6-BD8A-9D5454308DB0}"/>
    <cellStyle name="Normal 12 2 3 6 2 6" xfId="6553" xr:uid="{2872E232-0982-48F8-89A9-7FE1AAC30075}"/>
    <cellStyle name="Normal 12 2 3 6 2 6 2" xfId="19363" xr:uid="{F92D9582-21C6-46E9-AE01-8534D6419DE6}"/>
    <cellStyle name="Normal 12 2 3 6 2 6 2 2" xfId="29861" xr:uid="{6B573BD7-8B79-434F-AD58-99FF61500AEC}"/>
    <cellStyle name="Normal 12 2 3 6 2 6 3" xfId="29862" xr:uid="{199D56C1-3D3F-43A4-855D-6AC6E7AA1359}"/>
    <cellStyle name="Normal 12 2 3 6 2 7" xfId="13873" xr:uid="{344447C9-E9C3-4FDD-94B2-FAC47E8A79B4}"/>
    <cellStyle name="Normal 12 2 3 6 2 7 2" xfId="29863" xr:uid="{1ED46F40-E88F-4B62-8FBF-7E459F655429}"/>
    <cellStyle name="Normal 12 2 3 6 2 8" xfId="29864" xr:uid="{CC9FE2C8-7729-4912-AFA7-676748BCF97E}"/>
    <cellStyle name="Normal 12 2 3 6 3" xfId="1557" xr:uid="{C69EBD8C-EA25-4FAD-97A7-9844440C0624}"/>
    <cellStyle name="Normal 12 2 3 6 3 2" xfId="3387" xr:uid="{70BE25FE-6F0D-4469-8B48-0D6A4340AB2C}"/>
    <cellStyle name="Normal 12 2 3 6 3 2 2" xfId="8877" xr:uid="{D4978B2E-2581-44A1-9D33-54F2D8BFC058}"/>
    <cellStyle name="Normal 12 2 3 6 3 2 2 2" xfId="21687" xr:uid="{60FC59E2-FD37-4BB7-8035-28B6C9B1FF67}"/>
    <cellStyle name="Normal 12 2 3 6 3 2 2 2 2" xfId="29865" xr:uid="{83F781CD-5250-4609-AF4C-E8F1DC127207}"/>
    <cellStyle name="Normal 12 2 3 6 3 2 2 3" xfId="29866" xr:uid="{AA5CDE5B-BD3B-4383-92B7-644D17832579}"/>
    <cellStyle name="Normal 12 2 3 6 3 2 3" xfId="16197" xr:uid="{E21F5266-FBF1-47A5-8D5D-3A789081DDDD}"/>
    <cellStyle name="Normal 12 2 3 6 3 2 3 2" xfId="29867" xr:uid="{79EB00DC-5E51-462F-B652-C474E612C5E2}"/>
    <cellStyle name="Normal 12 2 3 6 3 2 4" xfId="29868" xr:uid="{753DE096-2EBF-46BE-9A99-28BA88A7A613}"/>
    <cellStyle name="Normal 12 2 3 6 3 3" xfId="5217" xr:uid="{49F21588-BBCA-4E9F-BE4E-045879926D49}"/>
    <cellStyle name="Normal 12 2 3 6 3 3 2" xfId="10707" xr:uid="{7D9FD408-4E70-411C-B4CF-FDBE7D1C19D7}"/>
    <cellStyle name="Normal 12 2 3 6 3 3 2 2" xfId="23517" xr:uid="{2764B5EF-490C-4E61-9DB6-4DF9C8ED1E7D}"/>
    <cellStyle name="Normal 12 2 3 6 3 3 2 2 2" xfId="29869" xr:uid="{F8F2AFEA-4547-423E-9B68-7F4A6B264389}"/>
    <cellStyle name="Normal 12 2 3 6 3 3 2 3" xfId="29870" xr:uid="{D58E3C3B-8C9A-4F7D-8410-B467785BFD6C}"/>
    <cellStyle name="Normal 12 2 3 6 3 3 3" xfId="18027" xr:uid="{4FEADB02-DDC8-4DFF-8970-7CCD86A9FB8E}"/>
    <cellStyle name="Normal 12 2 3 6 3 3 3 2" xfId="29871" xr:uid="{1898C1AC-1ECE-454B-82D5-A2FE5567AA7F}"/>
    <cellStyle name="Normal 12 2 3 6 3 3 4" xfId="29872" xr:uid="{188B551B-065C-4E85-B57A-35E1A9EEDA69}"/>
    <cellStyle name="Normal 12 2 3 6 3 4" xfId="12537" xr:uid="{1F4044B2-46E5-491F-AB91-F65CDBC9EA18}"/>
    <cellStyle name="Normal 12 2 3 6 3 4 2" xfId="25347" xr:uid="{B7E25A8B-7C3C-471D-BA44-8E75D1CBE4BB}"/>
    <cellStyle name="Normal 12 2 3 6 3 4 2 2" xfId="29873" xr:uid="{28A2F57F-7E0A-42E8-9BFD-34D52B09095B}"/>
    <cellStyle name="Normal 12 2 3 6 3 4 3" xfId="29874" xr:uid="{70CD3A76-929C-49C2-B0BF-EA9F0427C2BB}"/>
    <cellStyle name="Normal 12 2 3 6 3 5" xfId="7047" xr:uid="{066DA94E-83C0-41C2-807B-3F0F2D10646B}"/>
    <cellStyle name="Normal 12 2 3 6 3 5 2" xfId="19857" xr:uid="{E245D370-70CD-4806-AF01-27214B7CBCB0}"/>
    <cellStyle name="Normal 12 2 3 6 3 5 2 2" xfId="29875" xr:uid="{7DA20A97-4582-4D20-B475-C8D099A5FF9E}"/>
    <cellStyle name="Normal 12 2 3 6 3 5 3" xfId="29876" xr:uid="{921FAB8E-B0F1-413E-B471-D972139477C0}"/>
    <cellStyle name="Normal 12 2 3 6 3 6" xfId="14367" xr:uid="{AE365A2E-19C5-4A06-8A66-941EA0BB5CFB}"/>
    <cellStyle name="Normal 12 2 3 6 3 6 2" xfId="29877" xr:uid="{EA6642B7-608C-4F01-9486-41A49F5E145C}"/>
    <cellStyle name="Normal 12 2 3 6 3 7" xfId="29878" xr:uid="{89BDEBAC-7E44-46D8-A940-F8AE86F371A0}"/>
    <cellStyle name="Normal 12 2 3 6 4" xfId="2493" xr:uid="{8126FD8E-8DE1-48ED-AD62-133F35E29C01}"/>
    <cellStyle name="Normal 12 2 3 6 4 2" xfId="7983" xr:uid="{D85C8F1E-2C1B-4969-9225-8875E42D7E5B}"/>
    <cellStyle name="Normal 12 2 3 6 4 2 2" xfId="20793" xr:uid="{51582FA7-98DD-4B0F-8310-297647B9361C}"/>
    <cellStyle name="Normal 12 2 3 6 4 2 2 2" xfId="29879" xr:uid="{E2B2D695-2A29-4844-BF15-09015FCD86FD}"/>
    <cellStyle name="Normal 12 2 3 6 4 2 3" xfId="29880" xr:uid="{5918DFBA-9B00-495F-8CA6-1094D893A523}"/>
    <cellStyle name="Normal 12 2 3 6 4 3" xfId="15303" xr:uid="{85A6A8D8-F651-475E-B5A3-4A932E887864}"/>
    <cellStyle name="Normal 12 2 3 6 4 3 2" xfId="29881" xr:uid="{0C7DEC5E-6B8D-4BEA-AC01-B7A52EF215D9}"/>
    <cellStyle name="Normal 12 2 3 6 4 4" xfId="29882" xr:uid="{2EDB234A-B47B-4EC4-8248-19458AEEEE3A}"/>
    <cellStyle name="Normal 12 2 3 6 5" xfId="4323" xr:uid="{1F7EF9D4-12E7-4304-AC5A-4CEA7D233F16}"/>
    <cellStyle name="Normal 12 2 3 6 5 2" xfId="9813" xr:uid="{F7E71FAB-4DA7-41F9-911A-E353DC75929D}"/>
    <cellStyle name="Normal 12 2 3 6 5 2 2" xfId="22623" xr:uid="{196D3D44-2BDA-472D-B03C-90DBBAAC6E5F}"/>
    <cellStyle name="Normal 12 2 3 6 5 2 2 2" xfId="29883" xr:uid="{2E092C1E-1BC6-4E89-9D35-937845523565}"/>
    <cellStyle name="Normal 12 2 3 6 5 2 3" xfId="29884" xr:uid="{D38EE6EF-9028-4EAB-AB35-C6D0218206AB}"/>
    <cellStyle name="Normal 12 2 3 6 5 3" xfId="17133" xr:uid="{83B2E884-631A-476B-A378-2AD3F9E72C4F}"/>
    <cellStyle name="Normal 12 2 3 6 5 3 2" xfId="29885" xr:uid="{E38FB8CF-F4FE-40D0-B9EE-B0C6B1D5E43C}"/>
    <cellStyle name="Normal 12 2 3 6 5 4" xfId="29886" xr:uid="{C23326B2-E5B8-4848-B0CC-562A2A197532}"/>
    <cellStyle name="Normal 12 2 3 6 6" xfId="11643" xr:uid="{CE68E405-51EE-463A-92BF-0328E9C80B97}"/>
    <cellStyle name="Normal 12 2 3 6 6 2" xfId="24453" xr:uid="{9FE4037D-8697-4A6D-B285-D2973EF836C1}"/>
    <cellStyle name="Normal 12 2 3 6 6 2 2" xfId="29887" xr:uid="{68D15AD9-99EC-4492-9F2E-3F636BECA84E}"/>
    <cellStyle name="Normal 12 2 3 6 6 3" xfId="29888" xr:uid="{C8486769-4567-41B7-B5AE-142BD3BB9DAA}"/>
    <cellStyle name="Normal 12 2 3 6 7" xfId="6153" xr:uid="{E2DC61F4-C093-4834-A389-4D3ABB6DF311}"/>
    <cellStyle name="Normal 12 2 3 6 7 2" xfId="18963" xr:uid="{CCE7EB69-2C9D-49E6-99D4-A47726B644AD}"/>
    <cellStyle name="Normal 12 2 3 6 7 2 2" xfId="29889" xr:uid="{2948133A-FF15-4C27-9185-DA3BE214E834}"/>
    <cellStyle name="Normal 12 2 3 6 7 3" xfId="29890" xr:uid="{5373EB3A-779F-434D-BBF2-940909A285FD}"/>
    <cellStyle name="Normal 12 2 3 6 8" xfId="13473" xr:uid="{981458E8-91F7-425B-ADD0-68A40BD86683}"/>
    <cellStyle name="Normal 12 2 3 6 8 2" xfId="29891" xr:uid="{C9A9B61C-595D-4F34-87B7-80EA1A7A0753}"/>
    <cellStyle name="Normal 12 2 3 6 9" xfId="29892" xr:uid="{8A4A9AD2-A8A4-44FF-867D-9348C22721E4}"/>
    <cellStyle name="Normal 12 2 3 7" xfId="796" xr:uid="{1AC94382-30C7-4EDC-B956-C5259779FCF7}"/>
    <cellStyle name="Normal 12 2 3 7 2" xfId="1691" xr:uid="{F906E0F0-9A9E-4372-B656-AA9FBA454634}"/>
    <cellStyle name="Normal 12 2 3 7 2 2" xfId="3521" xr:uid="{2DCDBD68-8035-4A17-B7BC-EFA374ADC98F}"/>
    <cellStyle name="Normal 12 2 3 7 2 2 2" xfId="9011" xr:uid="{76C1496B-634F-47B0-B46F-90145550ABD2}"/>
    <cellStyle name="Normal 12 2 3 7 2 2 2 2" xfId="21821" xr:uid="{8D7AFAB9-6E81-4F7A-906D-C08B73825954}"/>
    <cellStyle name="Normal 12 2 3 7 2 2 2 2 2" xfId="29893" xr:uid="{262D900A-3C49-49EA-8DEA-48A4884B09E3}"/>
    <cellStyle name="Normal 12 2 3 7 2 2 2 3" xfId="29894" xr:uid="{3336EF1E-7427-4EAD-B8D6-FBFDAE574FCC}"/>
    <cellStyle name="Normal 12 2 3 7 2 2 3" xfId="16331" xr:uid="{FB7166C3-275F-4959-B629-77C7244595CE}"/>
    <cellStyle name="Normal 12 2 3 7 2 2 3 2" xfId="29895" xr:uid="{963ECFC8-E09C-4645-8807-2CE2EAC6AC8A}"/>
    <cellStyle name="Normal 12 2 3 7 2 2 4" xfId="29896" xr:uid="{76D1E984-FFD7-4D14-92B5-C1B753A17B5C}"/>
    <cellStyle name="Normal 12 2 3 7 2 3" xfId="5351" xr:uid="{EDA1D324-1F71-472B-B5A5-1F947E0B1AAC}"/>
    <cellStyle name="Normal 12 2 3 7 2 3 2" xfId="10841" xr:uid="{68168895-878C-4D13-91A1-665509017DD4}"/>
    <cellStyle name="Normal 12 2 3 7 2 3 2 2" xfId="23651" xr:uid="{E30119EC-5AE7-48C8-AA03-D3BC31D11DA1}"/>
    <cellStyle name="Normal 12 2 3 7 2 3 2 2 2" xfId="29897" xr:uid="{BFF5DD8A-2D3A-48B0-9261-BDC27B90D8E7}"/>
    <cellStyle name="Normal 12 2 3 7 2 3 2 3" xfId="29898" xr:uid="{B6F6AE6E-2E46-4768-B4B3-5FE924CDF80E}"/>
    <cellStyle name="Normal 12 2 3 7 2 3 3" xfId="18161" xr:uid="{3E4E00AC-2E9B-46FB-B307-D61B56B3980F}"/>
    <cellStyle name="Normal 12 2 3 7 2 3 3 2" xfId="29899" xr:uid="{41E79546-D1D2-4C38-A6CC-E1A33AB8DD6E}"/>
    <cellStyle name="Normal 12 2 3 7 2 3 4" xfId="29900" xr:uid="{A033ADEB-1FF6-4A17-B5BA-FFD459667BBB}"/>
    <cellStyle name="Normal 12 2 3 7 2 4" xfId="12671" xr:uid="{0F40A653-2F8E-4297-8FF3-296CD6DD778E}"/>
    <cellStyle name="Normal 12 2 3 7 2 4 2" xfId="25481" xr:uid="{8BAEC2E5-29BA-4328-8CB4-73232C83D260}"/>
    <cellStyle name="Normal 12 2 3 7 2 4 2 2" xfId="29901" xr:uid="{9C78C208-D89B-41C9-9C9F-C8CA3C16E1D5}"/>
    <cellStyle name="Normal 12 2 3 7 2 4 3" xfId="29902" xr:uid="{C77D6B96-6CF8-4852-BD36-1FE028C5BBC6}"/>
    <cellStyle name="Normal 12 2 3 7 2 5" xfId="7181" xr:uid="{A99CFBC9-1156-4CF0-8266-0D7FC47F5F0A}"/>
    <cellStyle name="Normal 12 2 3 7 2 5 2" xfId="19991" xr:uid="{3D1CC9BC-712C-4398-821A-7646DE8BFA8C}"/>
    <cellStyle name="Normal 12 2 3 7 2 5 2 2" xfId="29903" xr:uid="{56FEF085-5EBD-406F-84B8-D18CA5FFA10D}"/>
    <cellStyle name="Normal 12 2 3 7 2 5 3" xfId="29904" xr:uid="{F5389F8E-6F08-4127-AD92-4053FBF910DB}"/>
    <cellStyle name="Normal 12 2 3 7 2 6" xfId="14501" xr:uid="{D561302D-B6AA-4278-B700-007810F52EC8}"/>
    <cellStyle name="Normal 12 2 3 7 2 6 2" xfId="29905" xr:uid="{C891BA7A-74BC-4DA1-B28C-D2336B101B42}"/>
    <cellStyle name="Normal 12 2 3 7 2 7" xfId="29906" xr:uid="{CF004E09-2352-4138-B758-688483D56F7B}"/>
    <cellStyle name="Normal 12 2 3 7 3" xfId="2627" xr:uid="{1C0D365A-1C92-4B60-95D8-CBE671C15A96}"/>
    <cellStyle name="Normal 12 2 3 7 3 2" xfId="8117" xr:uid="{DBDF0E23-F78C-4AB9-BCD1-8F4937993370}"/>
    <cellStyle name="Normal 12 2 3 7 3 2 2" xfId="20927" xr:uid="{AD4D371A-BAB9-4C3A-87D1-79B297CE982B}"/>
    <cellStyle name="Normal 12 2 3 7 3 2 2 2" xfId="29907" xr:uid="{AE08DFC4-34DB-45F1-AE2E-071D76D31F5F}"/>
    <cellStyle name="Normal 12 2 3 7 3 2 3" xfId="29908" xr:uid="{75CFAE0B-D2CC-4164-A9BF-E5C49733D4AF}"/>
    <cellStyle name="Normal 12 2 3 7 3 3" xfId="15437" xr:uid="{3003D263-1C2D-4F00-87AE-7A498E3ED2E7}"/>
    <cellStyle name="Normal 12 2 3 7 3 3 2" xfId="29909" xr:uid="{3E67FFCF-A662-4538-A7B3-82490EDFBA91}"/>
    <cellStyle name="Normal 12 2 3 7 3 4" xfId="29910" xr:uid="{75639FF3-5F7E-47DD-B196-D1B8737C58CA}"/>
    <cellStyle name="Normal 12 2 3 7 4" xfId="4457" xr:uid="{7C896240-1997-4953-AC64-F93B96FE5070}"/>
    <cellStyle name="Normal 12 2 3 7 4 2" xfId="9947" xr:uid="{FA114DD2-A064-4153-BADC-EE630673161D}"/>
    <cellStyle name="Normal 12 2 3 7 4 2 2" xfId="22757" xr:uid="{52AB34A9-D460-49D0-9D0E-2FD1A2C69B22}"/>
    <cellStyle name="Normal 12 2 3 7 4 2 2 2" xfId="29911" xr:uid="{389F1ADF-CE9E-494A-9B7C-539074197943}"/>
    <cellStyle name="Normal 12 2 3 7 4 2 3" xfId="29912" xr:uid="{7F7696A3-9A77-462A-A883-E33D86408E3F}"/>
    <cellStyle name="Normal 12 2 3 7 4 3" xfId="17267" xr:uid="{7467EF27-9EAD-4B98-B9DB-F7970E9D186A}"/>
    <cellStyle name="Normal 12 2 3 7 4 3 2" xfId="29913" xr:uid="{622CCC83-A1D6-4BA8-96D3-64D62DB2C7B0}"/>
    <cellStyle name="Normal 12 2 3 7 4 4" xfId="29914" xr:uid="{5846FD3C-E513-485A-AD92-7688848419FF}"/>
    <cellStyle name="Normal 12 2 3 7 5" xfId="11777" xr:uid="{E1AEC6C9-38F8-4124-9D1B-252521721C96}"/>
    <cellStyle name="Normal 12 2 3 7 5 2" xfId="24587" xr:uid="{0515289C-2EEE-4E2B-8B65-180150B245A5}"/>
    <cellStyle name="Normal 12 2 3 7 5 2 2" xfId="29915" xr:uid="{1FAF6304-FABD-43A1-81BA-C40ABE64EA98}"/>
    <cellStyle name="Normal 12 2 3 7 5 3" xfId="29916" xr:uid="{7E63574F-9485-4F0D-B102-171BDDAD2725}"/>
    <cellStyle name="Normal 12 2 3 7 6" xfId="6287" xr:uid="{B4950594-0E05-42B2-AD46-4A0B6339DAE3}"/>
    <cellStyle name="Normal 12 2 3 7 6 2" xfId="19097" xr:uid="{59250487-EFD5-43FE-B49C-72C07C21A2BE}"/>
    <cellStyle name="Normal 12 2 3 7 6 2 2" xfId="29917" xr:uid="{108F534E-38E7-4D42-AE69-79DE7A142C29}"/>
    <cellStyle name="Normal 12 2 3 7 6 3" xfId="29918" xr:uid="{CD1241FF-A4CE-4252-8903-ADF37213176D}"/>
    <cellStyle name="Normal 12 2 3 7 7" xfId="13607" xr:uid="{3D3102B5-F5E4-4C30-8380-8EFE7942057C}"/>
    <cellStyle name="Normal 12 2 3 7 7 2" xfId="29919" xr:uid="{3477D80D-2CFC-4E57-8460-CE14686AB245}"/>
    <cellStyle name="Normal 12 2 3 7 8" xfId="29920" xr:uid="{8FC76D17-FFEB-4B0D-834F-FA54F6431680}"/>
    <cellStyle name="Normal 12 2 3 8" xfId="1197" xr:uid="{262E44D8-511F-4B54-B2A1-0A4918A21B12}"/>
    <cellStyle name="Normal 12 2 3 8 2" xfId="3027" xr:uid="{C2B4214C-D77D-4715-ACD7-B9880995D2BE}"/>
    <cellStyle name="Normal 12 2 3 8 2 2" xfId="8517" xr:uid="{9EA5159B-8AB1-4E76-B8FC-04CEA2441658}"/>
    <cellStyle name="Normal 12 2 3 8 2 2 2" xfId="21327" xr:uid="{8C4B893E-B305-4FE2-B0ED-FE1B92196310}"/>
    <cellStyle name="Normal 12 2 3 8 2 2 2 2" xfId="29921" xr:uid="{3B0DA3DF-FC60-4645-A1FE-2F59A9E48ED1}"/>
    <cellStyle name="Normal 12 2 3 8 2 2 3" xfId="29922" xr:uid="{BDF94A2B-BE4D-483F-A7B1-563C7111A93F}"/>
    <cellStyle name="Normal 12 2 3 8 2 3" xfId="15837" xr:uid="{67B144FF-FECD-4483-A576-DA44E1A505F1}"/>
    <cellStyle name="Normal 12 2 3 8 2 3 2" xfId="29923" xr:uid="{20B8404A-E716-4E46-BEB4-E4C1D07D96A9}"/>
    <cellStyle name="Normal 12 2 3 8 2 4" xfId="29924" xr:uid="{89C0FA03-EA00-4BB7-AE8B-5F6108DFE36F}"/>
    <cellStyle name="Normal 12 2 3 8 3" xfId="4857" xr:uid="{938AA72F-FDD7-47E3-8120-4450624F000C}"/>
    <cellStyle name="Normal 12 2 3 8 3 2" xfId="10347" xr:uid="{4B622DD9-3177-4B3C-8BCD-B7648A9F66BE}"/>
    <cellStyle name="Normal 12 2 3 8 3 2 2" xfId="23157" xr:uid="{F0E7C351-0BD7-4810-BA17-2D87C33B3F7E}"/>
    <cellStyle name="Normal 12 2 3 8 3 2 2 2" xfId="29925" xr:uid="{43C5F5AA-0C9C-4D92-84C3-37B92DFF506F}"/>
    <cellStyle name="Normal 12 2 3 8 3 2 3" xfId="29926" xr:uid="{304EAD43-F85B-47D8-A289-9CE134690B2A}"/>
    <cellStyle name="Normal 12 2 3 8 3 3" xfId="17667" xr:uid="{726AF576-F7DA-48F4-AB69-A84136984D19}"/>
    <cellStyle name="Normal 12 2 3 8 3 3 2" xfId="29927" xr:uid="{2C86905E-86C4-4A9C-B240-FCF05CB3C74C}"/>
    <cellStyle name="Normal 12 2 3 8 3 4" xfId="29928" xr:uid="{BF2BE247-0C89-4A75-B001-75AFC691E9D0}"/>
    <cellStyle name="Normal 12 2 3 8 4" xfId="12177" xr:uid="{E36E923F-D1E1-4C79-A37F-FE713F394E54}"/>
    <cellStyle name="Normal 12 2 3 8 4 2" xfId="24987" xr:uid="{1A5E3DE8-EA11-4029-8562-B69BCC47E22A}"/>
    <cellStyle name="Normal 12 2 3 8 4 2 2" xfId="29929" xr:uid="{46817147-F423-429C-B92F-25CCEDE21C7C}"/>
    <cellStyle name="Normal 12 2 3 8 4 3" xfId="29930" xr:uid="{16A067FF-2833-4D8F-9093-47ABEA3A7D53}"/>
    <cellStyle name="Normal 12 2 3 8 5" xfId="6687" xr:uid="{0BB356A4-A779-4AFE-A9E7-AE450023B29C}"/>
    <cellStyle name="Normal 12 2 3 8 5 2" xfId="19497" xr:uid="{AF9F3435-50DA-48DE-93C7-3A470377E631}"/>
    <cellStyle name="Normal 12 2 3 8 5 2 2" xfId="29931" xr:uid="{49C35BD4-4958-49FD-8EAC-44FA9E6F2DB8}"/>
    <cellStyle name="Normal 12 2 3 8 5 3" xfId="29932" xr:uid="{F4BABF82-3375-4565-86B4-55769E200578}"/>
    <cellStyle name="Normal 12 2 3 8 6" xfId="14007" xr:uid="{24004984-BB2F-47E5-B1E4-4076A9BA2A5C}"/>
    <cellStyle name="Normal 12 2 3 8 6 2" xfId="29933" xr:uid="{310AC2AF-6F62-4868-8DE3-F86D2BF0F62A}"/>
    <cellStyle name="Normal 12 2 3 8 7" xfId="29934" xr:uid="{4B81F0F9-93DF-45BD-9E05-B78C70394107}"/>
    <cellStyle name="Normal 12 2 3 9" xfId="2092" xr:uid="{520ABFE0-5A38-4603-8E0C-810E2B46B462}"/>
    <cellStyle name="Normal 12 2 3 9 2" xfId="3922" xr:uid="{0CFDCD1E-F2CD-486F-A0EB-EF3B61E12A29}"/>
    <cellStyle name="Normal 12 2 3 9 2 2" xfId="9412" xr:uid="{39C2F614-A8AF-4FBB-B980-524872CADA6C}"/>
    <cellStyle name="Normal 12 2 3 9 2 2 2" xfId="22222" xr:uid="{C6D1E266-E500-4797-98DF-1C477120E36F}"/>
    <cellStyle name="Normal 12 2 3 9 2 2 2 2" xfId="29935" xr:uid="{BDB55FF9-5A16-4E84-8836-BA02F420B59F}"/>
    <cellStyle name="Normal 12 2 3 9 2 2 3" xfId="29936" xr:uid="{0123EFCB-78AB-4F31-A42A-B247A2B18F12}"/>
    <cellStyle name="Normal 12 2 3 9 2 3" xfId="16732" xr:uid="{FFAB8468-D91C-4113-BF40-1D8666555760}"/>
    <cellStyle name="Normal 12 2 3 9 2 3 2" xfId="29937" xr:uid="{85BF20D0-0EDF-4C95-8044-AFB9B55ED7EE}"/>
    <cellStyle name="Normal 12 2 3 9 2 4" xfId="29938" xr:uid="{566686B9-BD9D-4A2F-82F2-4E8771738B04}"/>
    <cellStyle name="Normal 12 2 3 9 3" xfId="5752" xr:uid="{059E4297-C585-40EF-967C-3CFA9938B5A8}"/>
    <cellStyle name="Normal 12 2 3 9 3 2" xfId="11242" xr:uid="{7F147D14-9A44-45F0-9396-D8C7E7FD238F}"/>
    <cellStyle name="Normal 12 2 3 9 3 2 2" xfId="24052" xr:uid="{9BC7A06B-5201-4AC5-A975-2782472171F0}"/>
    <cellStyle name="Normal 12 2 3 9 3 2 2 2" xfId="29939" xr:uid="{D2386686-0C3C-4296-BDDD-B0FBAFE16348}"/>
    <cellStyle name="Normal 12 2 3 9 3 2 3" xfId="29940" xr:uid="{393B389C-D9C0-4070-BEE7-DB99D368D5E3}"/>
    <cellStyle name="Normal 12 2 3 9 3 3" xfId="18562" xr:uid="{F4C51059-BE6C-4767-B348-EC0B50711960}"/>
    <cellStyle name="Normal 12 2 3 9 3 3 2" xfId="29941" xr:uid="{592A3711-7055-4866-AED2-EBDB378ABC89}"/>
    <cellStyle name="Normal 12 2 3 9 3 4" xfId="29942" xr:uid="{F0942CAB-0E1B-4B60-B67D-71A878A56627}"/>
    <cellStyle name="Normal 12 2 3 9 4" xfId="13072" xr:uid="{8AF3B2E9-08D8-41CD-8221-25CCC6A74E6C}"/>
    <cellStyle name="Normal 12 2 3 9 4 2" xfId="25882" xr:uid="{D5D75B6B-1AAA-416D-ABF6-FA9DCC7D05A9}"/>
    <cellStyle name="Normal 12 2 3 9 4 2 2" xfId="29943" xr:uid="{6FD51DF8-9A09-4C6E-A93C-23EF6D2F5E20}"/>
    <cellStyle name="Normal 12 2 3 9 4 3" xfId="29944" xr:uid="{C49FC9F4-3FD5-4243-9D91-5A14445F6EB0}"/>
    <cellStyle name="Normal 12 2 3 9 5" xfId="7582" xr:uid="{A2903F6E-4ABD-4B0B-82DE-A0701B3C911F}"/>
    <cellStyle name="Normal 12 2 3 9 5 2" xfId="20392" xr:uid="{2194527B-0679-4E3B-A1C8-5392069C0E41}"/>
    <cellStyle name="Normal 12 2 3 9 5 2 2" xfId="29945" xr:uid="{0BC906D7-0ACD-4E52-8121-EE80F215B9D1}"/>
    <cellStyle name="Normal 12 2 3 9 5 3" xfId="29946" xr:uid="{A057A664-12A5-49FE-88A3-7A084B722558}"/>
    <cellStyle name="Normal 12 2 3 9 6" xfId="14902" xr:uid="{25F15ADA-E8B6-4EB3-B741-7E4E64E5755E}"/>
    <cellStyle name="Normal 12 2 3 9 6 2" xfId="29947" xr:uid="{69609DB3-C752-4833-AE31-0312504330DE}"/>
    <cellStyle name="Normal 12 2 3 9 7" xfId="29948" xr:uid="{D64650FD-352E-4649-B4FF-3E9B5854AF72}"/>
    <cellStyle name="Normal 12 2 4" xfId="260" xr:uid="{C56B5E1D-E682-4DBF-99CB-5CF31E036413}"/>
    <cellStyle name="Normal 12 2 4 10" xfId="2138" xr:uid="{D2272E91-3395-4F0D-B841-94A5EE009DEC}"/>
    <cellStyle name="Normal 12 2 4 10 2" xfId="7628" xr:uid="{DCC8805C-7EBD-435C-A689-17959646A804}"/>
    <cellStyle name="Normal 12 2 4 10 2 2" xfId="20438" xr:uid="{32E9327B-786C-40CB-98B9-23A51FA61F9C}"/>
    <cellStyle name="Normal 12 2 4 10 2 2 2" xfId="29949" xr:uid="{13B4A46F-1989-45EB-A0E8-AC45886BDF06}"/>
    <cellStyle name="Normal 12 2 4 10 2 3" xfId="29950" xr:uid="{D1A8EFC1-4349-4A69-AB95-06F83CA0030C}"/>
    <cellStyle name="Normal 12 2 4 10 3" xfId="14948" xr:uid="{36814740-E941-4007-9AC1-D7FFCCC77B0B}"/>
    <cellStyle name="Normal 12 2 4 10 3 2" xfId="29951" xr:uid="{F50B1ED7-2A8D-4E32-80EE-65640377D764}"/>
    <cellStyle name="Normal 12 2 4 10 4" xfId="29952" xr:uid="{1DE7CA72-8BA2-4ADC-BF46-882B925A61D4}"/>
    <cellStyle name="Normal 12 2 4 11" xfId="3968" xr:uid="{F6F136FC-80F4-4054-8813-EF948F06D4BD}"/>
    <cellStyle name="Normal 12 2 4 11 2" xfId="9458" xr:uid="{BF3E97D9-D3B1-4A1F-AD7C-2F8D34D6ECF7}"/>
    <cellStyle name="Normal 12 2 4 11 2 2" xfId="22268" xr:uid="{48E7E192-A6D3-409E-A1A2-AD09F953E3D8}"/>
    <cellStyle name="Normal 12 2 4 11 2 2 2" xfId="29953" xr:uid="{5795C0EC-1E91-45D8-81C5-F31C992E9C30}"/>
    <cellStyle name="Normal 12 2 4 11 2 3" xfId="29954" xr:uid="{EC2DB30D-A2D1-417F-9A53-6449783589F3}"/>
    <cellStyle name="Normal 12 2 4 11 3" xfId="16778" xr:uid="{82CAF7D7-D862-41AA-9EE6-48B6F1388FAB}"/>
    <cellStyle name="Normal 12 2 4 11 3 2" xfId="29955" xr:uid="{FCCDAA2E-4B2E-45EF-B7B7-1735776CD1B8}"/>
    <cellStyle name="Normal 12 2 4 11 4" xfId="29956" xr:uid="{321B2500-8BF6-4976-B73F-3EB41D1F0340}"/>
    <cellStyle name="Normal 12 2 4 12" xfId="11288" xr:uid="{FFBF4B5A-4EC0-4E11-9D67-45853454C1D7}"/>
    <cellStyle name="Normal 12 2 4 12 2" xfId="24098" xr:uid="{1BD18680-53AB-47B8-B474-B19F23BF8976}"/>
    <cellStyle name="Normal 12 2 4 12 2 2" xfId="29957" xr:uid="{1E14B96F-2E06-465D-B8F4-1BCD138E8E0E}"/>
    <cellStyle name="Normal 12 2 4 12 3" xfId="29958" xr:uid="{D7BD0D94-80F9-41EA-8BAA-BA5ED16769E5}"/>
    <cellStyle name="Normal 12 2 4 13" xfId="5798" xr:uid="{FAB67AA4-2F82-4D4F-89B4-E59962755B95}"/>
    <cellStyle name="Normal 12 2 4 13 2" xfId="18608" xr:uid="{4B412A10-52A7-4D8D-8DA6-B3421A0D010B}"/>
    <cellStyle name="Normal 12 2 4 13 2 2" xfId="29959" xr:uid="{6CD16376-9645-4F17-9998-E2F39FA9E306}"/>
    <cellStyle name="Normal 12 2 4 13 3" xfId="29960" xr:uid="{E4EC7B34-4F40-4E6A-8BC9-B0A0BA55D52A}"/>
    <cellStyle name="Normal 12 2 4 14" xfId="13118" xr:uid="{1ACE8BBA-3F2C-45D2-BE53-826D25AF782D}"/>
    <cellStyle name="Normal 12 2 4 14 2" xfId="29961" xr:uid="{FAAA9DE6-7349-47BC-917B-418DC8CFD300}"/>
    <cellStyle name="Normal 12 2 4 15" xfId="29962" xr:uid="{F3959EF2-AEC8-4CA5-83A4-FB5F4BD73901}"/>
    <cellStyle name="Normal 12 2 4 2" xfId="280" xr:uid="{50DDD845-0CA0-4F0F-BD51-81CD5A46E027}"/>
    <cellStyle name="Normal 12 2 4 2 10" xfId="3988" xr:uid="{BDFA11A6-8661-42A7-A90C-C0D0E597F03B}"/>
    <cellStyle name="Normal 12 2 4 2 10 2" xfId="9478" xr:uid="{B94D6E35-2460-42C5-B6FD-A91D3FAC3630}"/>
    <cellStyle name="Normal 12 2 4 2 10 2 2" xfId="22288" xr:uid="{70A7788D-414A-4E09-974E-B4A7DDC9E4A2}"/>
    <cellStyle name="Normal 12 2 4 2 10 2 2 2" xfId="29963" xr:uid="{B8CAF404-93D4-4C49-9103-F45478BE6FDD}"/>
    <cellStyle name="Normal 12 2 4 2 10 2 3" xfId="29964" xr:uid="{CA613AF6-987E-4AB0-9C52-7AB8156F750D}"/>
    <cellStyle name="Normal 12 2 4 2 10 3" xfId="16798" xr:uid="{F108546E-5D44-47DB-9884-68DF18D26BA2}"/>
    <cellStyle name="Normal 12 2 4 2 10 3 2" xfId="29965" xr:uid="{07AF60B7-5524-4AB8-B9FA-EC709483741A}"/>
    <cellStyle name="Normal 12 2 4 2 10 4" xfId="29966" xr:uid="{3B9E939D-FD22-4EDC-B9E7-76901656AA01}"/>
    <cellStyle name="Normal 12 2 4 2 11" xfId="11308" xr:uid="{96803753-EF3D-4940-BD69-312CDC0CD53E}"/>
    <cellStyle name="Normal 12 2 4 2 11 2" xfId="24118" xr:uid="{9CC888D5-3A30-4906-BD42-E151A1F3F466}"/>
    <cellStyle name="Normal 12 2 4 2 11 2 2" xfId="29967" xr:uid="{958A3F76-5B6F-45B7-8631-B66077290785}"/>
    <cellStyle name="Normal 12 2 4 2 11 3" xfId="29968" xr:uid="{10E3A9A1-9751-4274-B931-85FCCDF5B3E1}"/>
    <cellStyle name="Normal 12 2 4 2 12" xfId="5818" xr:uid="{8A1D5842-C4D4-4ABE-814C-265B2AFAD702}"/>
    <cellStyle name="Normal 12 2 4 2 12 2" xfId="18628" xr:uid="{580482B3-B902-4A94-9269-7C6D85558779}"/>
    <cellStyle name="Normal 12 2 4 2 12 2 2" xfId="29969" xr:uid="{4862A90B-0545-4A45-963C-EDF3470B530F}"/>
    <cellStyle name="Normal 12 2 4 2 12 3" xfId="29970" xr:uid="{584F2977-DD92-4036-A341-5576E18CAA56}"/>
    <cellStyle name="Normal 12 2 4 2 13" xfId="13138" xr:uid="{535B4E16-7B2C-4071-A204-09581E7F134D}"/>
    <cellStyle name="Normal 12 2 4 2 13 2" xfId="29971" xr:uid="{A9C4C666-C3AF-4B10-B820-AEDED8046751}"/>
    <cellStyle name="Normal 12 2 4 2 14" xfId="29972" xr:uid="{E946E3E9-11A6-4F79-9303-C152E6A8EB3A}"/>
    <cellStyle name="Normal 12 2 4 2 2" xfId="367" xr:uid="{DA1562D6-5B10-43E9-BCA8-48CA460FC509}"/>
    <cellStyle name="Normal 12 2 4 2 2 10" xfId="5859" xr:uid="{EC6C240B-52DC-4510-A62D-AFA0C572E232}"/>
    <cellStyle name="Normal 12 2 4 2 2 10 2" xfId="18669" xr:uid="{EC394B23-7B53-49F2-9C03-617C725B24DC}"/>
    <cellStyle name="Normal 12 2 4 2 2 10 2 2" xfId="29973" xr:uid="{9B36A952-A43A-462E-8E07-C994B421DEAA}"/>
    <cellStyle name="Normal 12 2 4 2 2 10 3" xfId="29974" xr:uid="{474B4C13-7DCB-4263-A955-0C0D839B9FD8}"/>
    <cellStyle name="Normal 12 2 4 2 2 11" xfId="13179" xr:uid="{01C45A03-D720-42BA-8134-BD367A51487B}"/>
    <cellStyle name="Normal 12 2 4 2 2 11 2" xfId="29975" xr:uid="{D87D36B6-D4C7-43EC-8FBD-DBD7B9E10863}"/>
    <cellStyle name="Normal 12 2 4 2 2 12" xfId="29976" xr:uid="{E658ED52-E8BA-4242-A236-5D4AA2C7F90D}"/>
    <cellStyle name="Normal 12 2 4 2 2 2" xfId="596" xr:uid="{22A871C4-4080-4CD9-8F33-E1223457658E}"/>
    <cellStyle name="Normal 12 2 4 2 2 2 2" xfId="995" xr:uid="{E7138FC7-A3D4-4FA9-A4AE-AE4B3D6D6CA4}"/>
    <cellStyle name="Normal 12 2 4 2 2 2 2 2" xfId="1890" xr:uid="{C126E23A-BBC9-41D5-9B86-9CC0BDE1F483}"/>
    <cellStyle name="Normal 12 2 4 2 2 2 2 2 2" xfId="3720" xr:uid="{978E4F9D-CD76-45A1-92DE-E46BCB049DB3}"/>
    <cellStyle name="Normal 12 2 4 2 2 2 2 2 2 2" xfId="9210" xr:uid="{915D1A8E-9928-43DB-84FC-C87816D9D104}"/>
    <cellStyle name="Normal 12 2 4 2 2 2 2 2 2 2 2" xfId="22020" xr:uid="{ECE9C00D-30B6-482D-AC7E-940EB3A54BFF}"/>
    <cellStyle name="Normal 12 2 4 2 2 2 2 2 2 2 2 2" xfId="29977" xr:uid="{13DA1A21-798E-4153-954D-7D50686CEA16}"/>
    <cellStyle name="Normal 12 2 4 2 2 2 2 2 2 2 3" xfId="29978" xr:uid="{72347DB0-857F-4E69-9105-68335252E338}"/>
    <cellStyle name="Normal 12 2 4 2 2 2 2 2 2 3" xfId="16530" xr:uid="{A964CF10-46E5-458D-AB4B-B176222ED628}"/>
    <cellStyle name="Normal 12 2 4 2 2 2 2 2 2 3 2" xfId="29979" xr:uid="{4F2389BD-33BC-4F79-A426-7F2567947044}"/>
    <cellStyle name="Normal 12 2 4 2 2 2 2 2 2 4" xfId="29980" xr:uid="{F53C598C-E73D-4942-8470-A66D1B8F0C1F}"/>
    <cellStyle name="Normal 12 2 4 2 2 2 2 2 3" xfId="5550" xr:uid="{B3113BC8-041B-463E-AEA0-DB55B19EE7CD}"/>
    <cellStyle name="Normal 12 2 4 2 2 2 2 2 3 2" xfId="11040" xr:uid="{882551B8-0619-46AB-A20A-AA7CDC66B1B5}"/>
    <cellStyle name="Normal 12 2 4 2 2 2 2 2 3 2 2" xfId="23850" xr:uid="{7923F00B-F1D1-426A-B9B5-9D3778AE835D}"/>
    <cellStyle name="Normal 12 2 4 2 2 2 2 2 3 2 2 2" xfId="29981" xr:uid="{0E132329-899F-49FE-9CED-59C50CBA40FC}"/>
    <cellStyle name="Normal 12 2 4 2 2 2 2 2 3 2 3" xfId="29982" xr:uid="{BD05728E-0FBB-4EEE-B9FE-3A76EF46FC94}"/>
    <cellStyle name="Normal 12 2 4 2 2 2 2 2 3 3" xfId="18360" xr:uid="{F0740C73-56B9-4ACC-A60A-F780366BD5E4}"/>
    <cellStyle name="Normal 12 2 4 2 2 2 2 2 3 3 2" xfId="29983" xr:uid="{352C3C4D-2DDA-4807-8CF2-96340AAA7E1D}"/>
    <cellStyle name="Normal 12 2 4 2 2 2 2 2 3 4" xfId="29984" xr:uid="{26399A1B-6F2E-4F54-8495-18C74C6CD8DF}"/>
    <cellStyle name="Normal 12 2 4 2 2 2 2 2 4" xfId="12870" xr:uid="{B0D8BA6A-29E6-4252-A3E5-C65C4F38C667}"/>
    <cellStyle name="Normal 12 2 4 2 2 2 2 2 4 2" xfId="25680" xr:uid="{87E34D23-83A2-47DE-A5DC-DFBE65F6F111}"/>
    <cellStyle name="Normal 12 2 4 2 2 2 2 2 4 2 2" xfId="29985" xr:uid="{D112B32B-CDAD-4264-8E88-5E1D70842951}"/>
    <cellStyle name="Normal 12 2 4 2 2 2 2 2 4 3" xfId="29986" xr:uid="{02AF4960-F5D5-46F3-88DE-5F8BB762D89A}"/>
    <cellStyle name="Normal 12 2 4 2 2 2 2 2 5" xfId="7380" xr:uid="{77A5AE84-1449-46AA-B977-16A7EF8AFC75}"/>
    <cellStyle name="Normal 12 2 4 2 2 2 2 2 5 2" xfId="20190" xr:uid="{30E3AF8A-F500-41E3-A684-C8A848C513EE}"/>
    <cellStyle name="Normal 12 2 4 2 2 2 2 2 5 2 2" xfId="29987" xr:uid="{7E4844F3-43A9-40B0-94A5-0202E72C1DA2}"/>
    <cellStyle name="Normal 12 2 4 2 2 2 2 2 5 3" xfId="29988" xr:uid="{AD05C260-B42B-4CCA-9D6C-FD0DBD8E911E}"/>
    <cellStyle name="Normal 12 2 4 2 2 2 2 2 6" xfId="14700" xr:uid="{2EE2D75A-4668-49E4-82F5-6940F906A5B3}"/>
    <cellStyle name="Normal 12 2 4 2 2 2 2 2 6 2" xfId="29989" xr:uid="{3275B4F3-2A5B-4401-A813-32BA8BEE1D3F}"/>
    <cellStyle name="Normal 12 2 4 2 2 2 2 2 7" xfId="29990" xr:uid="{8AED7976-F342-4E35-961C-FAAFD13A12CE}"/>
    <cellStyle name="Normal 12 2 4 2 2 2 2 3" xfId="2826" xr:uid="{88AC3651-3948-49DC-A93F-E847D6229AC4}"/>
    <cellStyle name="Normal 12 2 4 2 2 2 2 3 2" xfId="8316" xr:uid="{634CA4BB-00CA-4F27-80C8-144DC35B5F6F}"/>
    <cellStyle name="Normal 12 2 4 2 2 2 2 3 2 2" xfId="21126" xr:uid="{34E7E03C-E394-4FD8-A306-40034E31E54A}"/>
    <cellStyle name="Normal 12 2 4 2 2 2 2 3 2 2 2" xfId="29991" xr:uid="{4C825E1E-AEEB-4A72-B15D-94450093CE4C}"/>
    <cellStyle name="Normal 12 2 4 2 2 2 2 3 2 3" xfId="29992" xr:uid="{6957255D-D2BE-4560-9322-A17F3D6374D2}"/>
    <cellStyle name="Normal 12 2 4 2 2 2 2 3 3" xfId="15636" xr:uid="{3EF590C8-E33A-4B9C-BD44-6FE67D06FF1B}"/>
    <cellStyle name="Normal 12 2 4 2 2 2 2 3 3 2" xfId="29993" xr:uid="{13081BC0-5449-4EEE-92A3-807950E59222}"/>
    <cellStyle name="Normal 12 2 4 2 2 2 2 3 4" xfId="29994" xr:uid="{FCFAF9EF-AB19-4E15-BF23-AD367A36FA31}"/>
    <cellStyle name="Normal 12 2 4 2 2 2 2 4" xfId="4656" xr:uid="{F46C6C4A-69BA-4258-A9CD-90252D29D07A}"/>
    <cellStyle name="Normal 12 2 4 2 2 2 2 4 2" xfId="10146" xr:uid="{BBDBF802-7326-483F-9664-AC3EF14AF244}"/>
    <cellStyle name="Normal 12 2 4 2 2 2 2 4 2 2" xfId="22956" xr:uid="{EA730272-FE18-447A-B16B-8372D42182BF}"/>
    <cellStyle name="Normal 12 2 4 2 2 2 2 4 2 2 2" xfId="29995" xr:uid="{B14F3576-3D54-47F1-A9C7-6BC9B29453E7}"/>
    <cellStyle name="Normal 12 2 4 2 2 2 2 4 2 3" xfId="29996" xr:uid="{BC54C89F-A4CA-4141-8574-2B6BC93DD215}"/>
    <cellStyle name="Normal 12 2 4 2 2 2 2 4 3" xfId="17466" xr:uid="{C43D0395-10FE-4C08-A5F0-8BADAC4B926B}"/>
    <cellStyle name="Normal 12 2 4 2 2 2 2 4 3 2" xfId="29997" xr:uid="{9E9AEAD7-1717-430F-B9B5-5984B2BCA502}"/>
    <cellStyle name="Normal 12 2 4 2 2 2 2 4 4" xfId="29998" xr:uid="{E12A8B38-96D0-4BA0-981E-EBBB9BB19224}"/>
    <cellStyle name="Normal 12 2 4 2 2 2 2 5" xfId="11976" xr:uid="{8345C954-BF95-40BB-9BA6-394270600B0E}"/>
    <cellStyle name="Normal 12 2 4 2 2 2 2 5 2" xfId="24786" xr:uid="{BD8F2C86-99F1-42EE-88C0-3B86A955501F}"/>
    <cellStyle name="Normal 12 2 4 2 2 2 2 5 2 2" xfId="29999" xr:uid="{0A224BCF-6212-4F06-8790-21F33A1CCD6C}"/>
    <cellStyle name="Normal 12 2 4 2 2 2 2 5 3" xfId="30000" xr:uid="{A37F4C9F-ECFB-44C5-927C-4BFC702EFD1F}"/>
    <cellStyle name="Normal 12 2 4 2 2 2 2 6" xfId="6486" xr:uid="{172B3FB6-7395-47F3-B495-706D71A8E63D}"/>
    <cellStyle name="Normal 12 2 4 2 2 2 2 6 2" xfId="19296" xr:uid="{97F2DE61-6D16-449E-8490-D12E152BB462}"/>
    <cellStyle name="Normal 12 2 4 2 2 2 2 6 2 2" xfId="30001" xr:uid="{E1AEAA21-F2BB-4EDB-9143-11424419D8CF}"/>
    <cellStyle name="Normal 12 2 4 2 2 2 2 6 3" xfId="30002" xr:uid="{020142EC-EC6E-443F-8608-BAFA37BBD914}"/>
    <cellStyle name="Normal 12 2 4 2 2 2 2 7" xfId="13806" xr:uid="{38446C3A-7084-43D5-B86C-E367D93830CE}"/>
    <cellStyle name="Normal 12 2 4 2 2 2 2 7 2" xfId="30003" xr:uid="{AD7524F5-7399-4667-8D90-CD5F1901DCBF}"/>
    <cellStyle name="Normal 12 2 4 2 2 2 2 8" xfId="30004" xr:uid="{0EC83A88-C409-4370-AF9A-3C219B5A4FA0}"/>
    <cellStyle name="Normal 12 2 4 2 2 2 3" xfId="1491" xr:uid="{0F420577-BC21-4604-839B-BC155A8FDC76}"/>
    <cellStyle name="Normal 12 2 4 2 2 2 3 2" xfId="3321" xr:uid="{F39E8855-87E2-4845-A4EB-8F409AB32DCA}"/>
    <cellStyle name="Normal 12 2 4 2 2 2 3 2 2" xfId="8811" xr:uid="{631DC005-6439-40AC-9E5E-EDBE06A6BCC0}"/>
    <cellStyle name="Normal 12 2 4 2 2 2 3 2 2 2" xfId="21621" xr:uid="{234BCA04-5EF9-46E1-B64D-4CB82070E22A}"/>
    <cellStyle name="Normal 12 2 4 2 2 2 3 2 2 2 2" xfId="30005" xr:uid="{7A2B3559-6FDE-48AF-BC99-EAAC8389FA86}"/>
    <cellStyle name="Normal 12 2 4 2 2 2 3 2 2 3" xfId="30006" xr:uid="{97B24162-581C-44F4-9695-273D94437636}"/>
    <cellStyle name="Normal 12 2 4 2 2 2 3 2 3" xfId="16131" xr:uid="{1D9FB244-D34C-4DF9-8D8C-5F5CAF3023AA}"/>
    <cellStyle name="Normal 12 2 4 2 2 2 3 2 3 2" xfId="30007" xr:uid="{0D846062-30C2-4DD1-9378-158869BEF883}"/>
    <cellStyle name="Normal 12 2 4 2 2 2 3 2 4" xfId="30008" xr:uid="{7E138ADC-A0C3-4C43-BAF3-F7E9B0C45818}"/>
    <cellStyle name="Normal 12 2 4 2 2 2 3 3" xfId="5151" xr:uid="{2AD012C4-3DE5-49D8-AD4D-F8211B479D59}"/>
    <cellStyle name="Normal 12 2 4 2 2 2 3 3 2" xfId="10641" xr:uid="{7327E49D-66C3-42AD-91A5-A7FD3D56BB96}"/>
    <cellStyle name="Normal 12 2 4 2 2 2 3 3 2 2" xfId="23451" xr:uid="{3008844C-450D-4F64-A672-814DE1FB48C4}"/>
    <cellStyle name="Normal 12 2 4 2 2 2 3 3 2 2 2" xfId="30009" xr:uid="{E83F14BB-89FE-4951-80AF-30B66264D9FC}"/>
    <cellStyle name="Normal 12 2 4 2 2 2 3 3 2 3" xfId="30010" xr:uid="{469ED604-1E5D-433B-947D-6D45C24E2C95}"/>
    <cellStyle name="Normal 12 2 4 2 2 2 3 3 3" xfId="17961" xr:uid="{2BC726B6-6BDB-4126-838B-76723199977D}"/>
    <cellStyle name="Normal 12 2 4 2 2 2 3 3 3 2" xfId="30011" xr:uid="{454FEC62-B3CC-4CAE-A56E-8E6EF5CE3FDA}"/>
    <cellStyle name="Normal 12 2 4 2 2 2 3 3 4" xfId="30012" xr:uid="{E802D6B8-D548-4D4B-8290-F2C1A578ECD4}"/>
    <cellStyle name="Normal 12 2 4 2 2 2 3 4" xfId="12471" xr:uid="{FE420302-E46E-4C42-A83C-C2CDD5711F93}"/>
    <cellStyle name="Normal 12 2 4 2 2 2 3 4 2" xfId="25281" xr:uid="{80BFE14E-9AA9-499B-B7A6-D3CF32E29520}"/>
    <cellStyle name="Normal 12 2 4 2 2 2 3 4 2 2" xfId="30013" xr:uid="{9F65A422-7D8F-4841-80E5-BCD99830F0A3}"/>
    <cellStyle name="Normal 12 2 4 2 2 2 3 4 3" xfId="30014" xr:uid="{52C0203A-08D1-456B-9BE4-9554E740B5AF}"/>
    <cellStyle name="Normal 12 2 4 2 2 2 3 5" xfId="6981" xr:uid="{949B4A26-E4C1-4BD3-8287-4061D8066051}"/>
    <cellStyle name="Normal 12 2 4 2 2 2 3 5 2" xfId="19791" xr:uid="{8F5BAC33-A14D-4BBB-9C99-5666040CE63D}"/>
    <cellStyle name="Normal 12 2 4 2 2 2 3 5 2 2" xfId="30015" xr:uid="{A71F127E-B30D-4CEF-B1CD-CC0A9ED73CA2}"/>
    <cellStyle name="Normal 12 2 4 2 2 2 3 5 3" xfId="30016" xr:uid="{88923FDB-3D6A-409F-B865-E91223C67F9D}"/>
    <cellStyle name="Normal 12 2 4 2 2 2 3 6" xfId="14301" xr:uid="{69976BBC-AA96-4931-B879-1DA89642B1AB}"/>
    <cellStyle name="Normal 12 2 4 2 2 2 3 6 2" xfId="30017" xr:uid="{F24D36E9-2FBF-43D2-B33E-101B003FDBB1}"/>
    <cellStyle name="Normal 12 2 4 2 2 2 3 7" xfId="30018" xr:uid="{53BA94ED-1C1F-4124-BA46-80E303CA12B8}"/>
    <cellStyle name="Normal 12 2 4 2 2 2 4" xfId="2427" xr:uid="{EAA9622A-E4F0-4713-8578-A13A9F0A5151}"/>
    <cellStyle name="Normal 12 2 4 2 2 2 4 2" xfId="7917" xr:uid="{B7131CC2-9420-421C-8CB4-E200E951443D}"/>
    <cellStyle name="Normal 12 2 4 2 2 2 4 2 2" xfId="20727" xr:uid="{6A66052D-003F-4554-B17B-F5A19FAD17D4}"/>
    <cellStyle name="Normal 12 2 4 2 2 2 4 2 2 2" xfId="30019" xr:uid="{B4CB79CD-8F0A-4FC6-87E3-0CC14A8A3B82}"/>
    <cellStyle name="Normal 12 2 4 2 2 2 4 2 3" xfId="30020" xr:uid="{A440D9D0-8F2D-4D86-81DB-245DCD1B4C77}"/>
    <cellStyle name="Normal 12 2 4 2 2 2 4 3" xfId="15237" xr:uid="{CDE276A3-599A-4532-A246-1F30071E716D}"/>
    <cellStyle name="Normal 12 2 4 2 2 2 4 3 2" xfId="30021" xr:uid="{FE83E84A-983D-4C15-92F9-C1B42C7F083A}"/>
    <cellStyle name="Normal 12 2 4 2 2 2 4 4" xfId="30022" xr:uid="{921E19B9-F170-40A1-AC1B-302A2805FDA3}"/>
    <cellStyle name="Normal 12 2 4 2 2 2 5" xfId="4257" xr:uid="{FD4E1649-7B4D-4249-B8BC-28E4318B415F}"/>
    <cellStyle name="Normal 12 2 4 2 2 2 5 2" xfId="9747" xr:uid="{44036611-BA02-46D2-BF05-7E52FCBEEB2E}"/>
    <cellStyle name="Normal 12 2 4 2 2 2 5 2 2" xfId="22557" xr:uid="{6A4D327C-41A6-408C-A75C-96116F0479FA}"/>
    <cellStyle name="Normal 12 2 4 2 2 2 5 2 2 2" xfId="30023" xr:uid="{25DBFA30-FF08-4812-9406-43D08A0FE9AF}"/>
    <cellStyle name="Normal 12 2 4 2 2 2 5 2 3" xfId="30024" xr:uid="{8C151221-CB6E-484C-AFE5-669C21D2833D}"/>
    <cellStyle name="Normal 12 2 4 2 2 2 5 3" xfId="17067" xr:uid="{D0A34529-79E5-4A12-ABA2-7E546C05F536}"/>
    <cellStyle name="Normal 12 2 4 2 2 2 5 3 2" xfId="30025" xr:uid="{053A0F6E-5262-4BF2-A13B-645F16943359}"/>
    <cellStyle name="Normal 12 2 4 2 2 2 5 4" xfId="30026" xr:uid="{75B6C799-2D82-4F70-8538-DB5D62A1B0EB}"/>
    <cellStyle name="Normal 12 2 4 2 2 2 6" xfId="11577" xr:uid="{23C2228A-1950-41FB-B741-6228940985F6}"/>
    <cellStyle name="Normal 12 2 4 2 2 2 6 2" xfId="24387" xr:uid="{C1DF8831-5461-43C6-B32E-EFFA1AB56DA0}"/>
    <cellStyle name="Normal 12 2 4 2 2 2 6 2 2" xfId="30027" xr:uid="{913D9F98-A36A-4BDC-9A98-8BBDD6508BBB}"/>
    <cellStyle name="Normal 12 2 4 2 2 2 6 3" xfId="30028" xr:uid="{F2F33D7C-4DE1-46CF-9DAD-B9C6D15B8EA9}"/>
    <cellStyle name="Normal 12 2 4 2 2 2 7" xfId="6087" xr:uid="{5CA21D3F-0466-4B83-8465-8FCB0E1E4783}"/>
    <cellStyle name="Normal 12 2 4 2 2 2 7 2" xfId="18897" xr:uid="{7767CAE8-0436-4593-BDE5-2CCBC24CB80F}"/>
    <cellStyle name="Normal 12 2 4 2 2 2 7 2 2" xfId="30029" xr:uid="{DFC30B5C-3052-46D6-8737-38AC838DA644}"/>
    <cellStyle name="Normal 12 2 4 2 2 2 7 3" xfId="30030" xr:uid="{62866558-735D-492C-BE5C-DF509CC08F7C}"/>
    <cellStyle name="Normal 12 2 4 2 2 2 8" xfId="13407" xr:uid="{BD6EC948-F2E3-4C4E-9DB5-E9FE67D29651}"/>
    <cellStyle name="Normal 12 2 4 2 2 2 8 2" xfId="30031" xr:uid="{B628D10B-0F38-4C75-85FC-4CB623D1519B}"/>
    <cellStyle name="Normal 12 2 4 2 2 2 9" xfId="30032" xr:uid="{B74BF7EF-E054-47B9-8745-540F8F18F6F9}"/>
    <cellStyle name="Normal 12 2 4 2 2 3" xfId="728" xr:uid="{B37000A0-F422-45A0-954B-776946F9D086}"/>
    <cellStyle name="Normal 12 2 4 2 2 3 2" xfId="1128" xr:uid="{8EA76E00-EE33-4A93-B411-F8D30D07334D}"/>
    <cellStyle name="Normal 12 2 4 2 2 3 2 2" xfId="2023" xr:uid="{50A7E387-E9FB-4D62-AA69-3A84365676B9}"/>
    <cellStyle name="Normal 12 2 4 2 2 3 2 2 2" xfId="3853" xr:uid="{DCCA2694-816E-4374-8505-2B5DBAB7B802}"/>
    <cellStyle name="Normal 12 2 4 2 2 3 2 2 2 2" xfId="9343" xr:uid="{8E62F4C3-543A-4239-8F2D-6722CA69463E}"/>
    <cellStyle name="Normal 12 2 4 2 2 3 2 2 2 2 2" xfId="22153" xr:uid="{CF989D63-08B2-4B95-A389-F7CAA1C9C1BD}"/>
    <cellStyle name="Normal 12 2 4 2 2 3 2 2 2 2 2 2" xfId="30033" xr:uid="{06453A45-424D-402A-AFF7-F1824DB3F083}"/>
    <cellStyle name="Normal 12 2 4 2 2 3 2 2 2 2 3" xfId="30034" xr:uid="{6976524B-DB90-4BF0-85DB-31A511099889}"/>
    <cellStyle name="Normal 12 2 4 2 2 3 2 2 2 3" xfId="16663" xr:uid="{80850468-0736-4891-8FC1-A3DCE2E9BD6C}"/>
    <cellStyle name="Normal 12 2 4 2 2 3 2 2 2 3 2" xfId="30035" xr:uid="{8443823E-DE1A-4042-9070-7970AAF9376D}"/>
    <cellStyle name="Normal 12 2 4 2 2 3 2 2 2 4" xfId="30036" xr:uid="{14761AA9-06D0-47A5-88F3-60FFD7A331D5}"/>
    <cellStyle name="Normal 12 2 4 2 2 3 2 2 3" xfId="5683" xr:uid="{6C09F349-96CE-496F-9946-F5ABB99C0981}"/>
    <cellStyle name="Normal 12 2 4 2 2 3 2 2 3 2" xfId="11173" xr:uid="{8B3814D4-B3D4-444F-AE73-433E52F73624}"/>
    <cellStyle name="Normal 12 2 4 2 2 3 2 2 3 2 2" xfId="23983" xr:uid="{28996F42-0B8C-4AD7-A640-1BEFE37521A6}"/>
    <cellStyle name="Normal 12 2 4 2 2 3 2 2 3 2 2 2" xfId="30037" xr:uid="{01EFF459-2F69-44A2-A6FA-DD5B093201D9}"/>
    <cellStyle name="Normal 12 2 4 2 2 3 2 2 3 2 3" xfId="30038" xr:uid="{8C93AAF5-A724-4321-94CB-9729A62B6C88}"/>
    <cellStyle name="Normal 12 2 4 2 2 3 2 2 3 3" xfId="18493" xr:uid="{130ABDA5-F666-480D-B44A-1C86D7CE766B}"/>
    <cellStyle name="Normal 12 2 4 2 2 3 2 2 3 3 2" xfId="30039" xr:uid="{B3E03E03-3852-4611-B79C-BB13B13AD537}"/>
    <cellStyle name="Normal 12 2 4 2 2 3 2 2 3 4" xfId="30040" xr:uid="{5E878A87-A02B-4C9A-A681-1282BA26F232}"/>
    <cellStyle name="Normal 12 2 4 2 2 3 2 2 4" xfId="13003" xr:uid="{5740608C-EE7C-4BFE-A91B-2D8BB93F1B72}"/>
    <cellStyle name="Normal 12 2 4 2 2 3 2 2 4 2" xfId="25813" xr:uid="{7C55A672-6F08-4D11-B8B4-D8441DAD2EBF}"/>
    <cellStyle name="Normal 12 2 4 2 2 3 2 2 4 2 2" xfId="30041" xr:uid="{FE205757-6F08-4973-A333-F89F578799F5}"/>
    <cellStyle name="Normal 12 2 4 2 2 3 2 2 4 3" xfId="30042" xr:uid="{AF100611-FE54-4D78-B622-2CDDC8844B6D}"/>
    <cellStyle name="Normal 12 2 4 2 2 3 2 2 5" xfId="7513" xr:uid="{9183236C-A9CC-466A-B513-1CFC83879F8C}"/>
    <cellStyle name="Normal 12 2 4 2 2 3 2 2 5 2" xfId="20323" xr:uid="{76DC6DC3-0DE5-4956-9C27-6568A8729FD1}"/>
    <cellStyle name="Normal 12 2 4 2 2 3 2 2 5 2 2" xfId="30043" xr:uid="{E61BDEB2-3232-4CF8-9404-E55B442742FA}"/>
    <cellStyle name="Normal 12 2 4 2 2 3 2 2 5 3" xfId="30044" xr:uid="{56E985DC-A54C-464E-BFF3-C558CBD72D4C}"/>
    <cellStyle name="Normal 12 2 4 2 2 3 2 2 6" xfId="14833" xr:uid="{C78A887C-0EDA-46E3-B03C-B0B36B629D3B}"/>
    <cellStyle name="Normal 12 2 4 2 2 3 2 2 6 2" xfId="30045" xr:uid="{B5747588-ABC2-4715-A66D-8652B0AA13CA}"/>
    <cellStyle name="Normal 12 2 4 2 2 3 2 2 7" xfId="30046" xr:uid="{D51E16C8-69F3-4D3E-B6CD-9A15CA8F2D22}"/>
    <cellStyle name="Normal 12 2 4 2 2 3 2 3" xfId="2959" xr:uid="{EEC771E5-03C8-4900-BEB5-9AA9F55FD315}"/>
    <cellStyle name="Normal 12 2 4 2 2 3 2 3 2" xfId="8449" xr:uid="{34F2DE8D-5AED-4ACA-AB0C-066673AE3DB2}"/>
    <cellStyle name="Normal 12 2 4 2 2 3 2 3 2 2" xfId="21259" xr:uid="{0FC7AE26-82DA-48AB-83A9-BA702DED02BB}"/>
    <cellStyle name="Normal 12 2 4 2 2 3 2 3 2 2 2" xfId="30047" xr:uid="{065F3DCA-1931-408B-8ECB-B6971D8AA100}"/>
    <cellStyle name="Normal 12 2 4 2 2 3 2 3 2 3" xfId="30048" xr:uid="{81AB0D05-8667-4B7A-9A1E-A603FF3B8091}"/>
    <cellStyle name="Normal 12 2 4 2 2 3 2 3 3" xfId="15769" xr:uid="{DF741DE9-BCFA-40C8-BFBA-CB37BC60AEE0}"/>
    <cellStyle name="Normal 12 2 4 2 2 3 2 3 3 2" xfId="30049" xr:uid="{9A2C7621-442B-4DD4-A1EE-E87DBEC36B73}"/>
    <cellStyle name="Normal 12 2 4 2 2 3 2 3 4" xfId="30050" xr:uid="{8E9425EA-0453-4563-96A8-1AC174E13BB0}"/>
    <cellStyle name="Normal 12 2 4 2 2 3 2 4" xfId="4789" xr:uid="{2BDA5DFF-03EA-4D56-AC35-D380D2386CB4}"/>
    <cellStyle name="Normal 12 2 4 2 2 3 2 4 2" xfId="10279" xr:uid="{D3EB6CE2-A8EC-461B-BB86-E32EFCEBD484}"/>
    <cellStyle name="Normal 12 2 4 2 2 3 2 4 2 2" xfId="23089" xr:uid="{E20B1879-E197-4C39-86F9-230AB1C440E4}"/>
    <cellStyle name="Normal 12 2 4 2 2 3 2 4 2 2 2" xfId="30051" xr:uid="{D64DED06-E1C0-4CAA-84C6-7D656808E9BC}"/>
    <cellStyle name="Normal 12 2 4 2 2 3 2 4 2 3" xfId="30052" xr:uid="{0C490A66-1A09-4056-87B9-44DF5A52438A}"/>
    <cellStyle name="Normal 12 2 4 2 2 3 2 4 3" xfId="17599" xr:uid="{97D13D31-28CC-407E-BF63-04804350ABA1}"/>
    <cellStyle name="Normal 12 2 4 2 2 3 2 4 3 2" xfId="30053" xr:uid="{9573BB40-B936-49CB-AFB4-43D2DAAB1673}"/>
    <cellStyle name="Normal 12 2 4 2 2 3 2 4 4" xfId="30054" xr:uid="{B9671398-AD17-422B-9245-391D5010B8CB}"/>
    <cellStyle name="Normal 12 2 4 2 2 3 2 5" xfId="12109" xr:uid="{F418C28F-1DA7-417D-B984-A9CB5F1D37F9}"/>
    <cellStyle name="Normal 12 2 4 2 2 3 2 5 2" xfId="24919" xr:uid="{4E102927-C6D5-48BB-8845-4A04F94F63AD}"/>
    <cellStyle name="Normal 12 2 4 2 2 3 2 5 2 2" xfId="30055" xr:uid="{B4519EB9-8424-40B2-A74D-95691920EC8B}"/>
    <cellStyle name="Normal 12 2 4 2 2 3 2 5 3" xfId="30056" xr:uid="{F97319A2-2386-477E-B147-74E95B9FFEAF}"/>
    <cellStyle name="Normal 12 2 4 2 2 3 2 6" xfId="6619" xr:uid="{C78514BF-5738-4B27-A102-BE7E7CD5A80F}"/>
    <cellStyle name="Normal 12 2 4 2 2 3 2 6 2" xfId="19429" xr:uid="{87250834-2AD0-4E68-9B83-5131179B4188}"/>
    <cellStyle name="Normal 12 2 4 2 2 3 2 6 2 2" xfId="30057" xr:uid="{428824E6-E519-4F93-AD1F-1A88C77DADCC}"/>
    <cellStyle name="Normal 12 2 4 2 2 3 2 6 3" xfId="30058" xr:uid="{A248DDB1-1D40-4A82-BD55-A17BE7C315F2}"/>
    <cellStyle name="Normal 12 2 4 2 2 3 2 7" xfId="13939" xr:uid="{0D5F849E-0BAB-4204-B447-ABC500B06CB2}"/>
    <cellStyle name="Normal 12 2 4 2 2 3 2 7 2" xfId="30059" xr:uid="{C4E4511A-FA66-4814-BB18-024F87FE5859}"/>
    <cellStyle name="Normal 12 2 4 2 2 3 2 8" xfId="30060" xr:uid="{C273E855-F03C-48FB-8A9F-A12E0F7B175C}"/>
    <cellStyle name="Normal 12 2 4 2 2 3 3" xfId="1623" xr:uid="{005E8EAC-1596-4595-B7CD-772B03545F28}"/>
    <cellStyle name="Normal 12 2 4 2 2 3 3 2" xfId="3453" xr:uid="{934D112C-7CC4-4077-BC0A-1D50B6BF2697}"/>
    <cellStyle name="Normal 12 2 4 2 2 3 3 2 2" xfId="8943" xr:uid="{4AE0DC50-41E7-413F-A710-2A8C46F6B076}"/>
    <cellStyle name="Normal 12 2 4 2 2 3 3 2 2 2" xfId="21753" xr:uid="{DC5AD071-0E21-4C5E-B2EA-58101775E8AA}"/>
    <cellStyle name="Normal 12 2 4 2 2 3 3 2 2 2 2" xfId="30061" xr:uid="{F0BAE247-3108-4318-A11A-A490D9427F97}"/>
    <cellStyle name="Normal 12 2 4 2 2 3 3 2 2 3" xfId="30062" xr:uid="{79E5028C-20D8-4686-BE90-3C49063E634A}"/>
    <cellStyle name="Normal 12 2 4 2 2 3 3 2 3" xfId="16263" xr:uid="{CFDC58A6-CE1C-4F28-96A5-A1E43A683A55}"/>
    <cellStyle name="Normal 12 2 4 2 2 3 3 2 3 2" xfId="30063" xr:uid="{18ABE08E-124E-43D8-A970-68AD5475A95F}"/>
    <cellStyle name="Normal 12 2 4 2 2 3 3 2 4" xfId="30064" xr:uid="{1B893A7A-C546-457A-AE91-C8E73D178993}"/>
    <cellStyle name="Normal 12 2 4 2 2 3 3 3" xfId="5283" xr:uid="{B47BA616-C4E8-4EC5-AB61-17D56C30E3D6}"/>
    <cellStyle name="Normal 12 2 4 2 2 3 3 3 2" xfId="10773" xr:uid="{F952B23F-275C-4A01-B7BC-57E9CD159759}"/>
    <cellStyle name="Normal 12 2 4 2 2 3 3 3 2 2" xfId="23583" xr:uid="{3CC2DA82-A33C-4BE0-AE74-C3975FC94828}"/>
    <cellStyle name="Normal 12 2 4 2 2 3 3 3 2 2 2" xfId="30065" xr:uid="{6E58EE9B-FE71-492E-9A28-6AED9EA97714}"/>
    <cellStyle name="Normal 12 2 4 2 2 3 3 3 2 3" xfId="30066" xr:uid="{91675D4B-DE79-4A17-A3BE-6521D7CCA8ED}"/>
    <cellStyle name="Normal 12 2 4 2 2 3 3 3 3" xfId="18093" xr:uid="{51910A8F-6FB7-4444-800D-756146AE06F8}"/>
    <cellStyle name="Normal 12 2 4 2 2 3 3 3 3 2" xfId="30067" xr:uid="{5FDB4AAF-E5A1-4757-88EC-DC8246459C56}"/>
    <cellStyle name="Normal 12 2 4 2 2 3 3 3 4" xfId="30068" xr:uid="{73FDC690-9370-4842-82EF-F4101E952552}"/>
    <cellStyle name="Normal 12 2 4 2 2 3 3 4" xfId="12603" xr:uid="{5B8E573A-5557-4009-9133-0B7BFC00891D}"/>
    <cellStyle name="Normal 12 2 4 2 2 3 3 4 2" xfId="25413" xr:uid="{BC30B843-B126-4E33-97BD-27E70B6CAF02}"/>
    <cellStyle name="Normal 12 2 4 2 2 3 3 4 2 2" xfId="30069" xr:uid="{967D5FFD-D2F9-424B-B121-1445E50A02B9}"/>
    <cellStyle name="Normal 12 2 4 2 2 3 3 4 3" xfId="30070" xr:uid="{728C94FC-4E77-4298-98E1-BE89256586F1}"/>
    <cellStyle name="Normal 12 2 4 2 2 3 3 5" xfId="7113" xr:uid="{17C9A2B0-8BB7-4788-BAE7-54FDB4123068}"/>
    <cellStyle name="Normal 12 2 4 2 2 3 3 5 2" xfId="19923" xr:uid="{EA5EC76D-C869-4C87-8571-9B5B353D86C1}"/>
    <cellStyle name="Normal 12 2 4 2 2 3 3 5 2 2" xfId="30071" xr:uid="{397E90B9-242F-41F3-873F-30A4B26F6922}"/>
    <cellStyle name="Normal 12 2 4 2 2 3 3 5 3" xfId="30072" xr:uid="{89F23C2C-A277-428E-8C59-2B467B81E7D8}"/>
    <cellStyle name="Normal 12 2 4 2 2 3 3 6" xfId="14433" xr:uid="{1946159A-9029-44AB-9F71-96E9CFAA7911}"/>
    <cellStyle name="Normal 12 2 4 2 2 3 3 6 2" xfId="30073" xr:uid="{5479B66E-2413-474D-B696-E7504019B859}"/>
    <cellStyle name="Normal 12 2 4 2 2 3 3 7" xfId="30074" xr:uid="{EB1355D7-EC67-48AC-914F-D8F5422EB724}"/>
    <cellStyle name="Normal 12 2 4 2 2 3 4" xfId="2559" xr:uid="{71D7AE5F-C2DF-4FCC-BB9D-053AEF375165}"/>
    <cellStyle name="Normal 12 2 4 2 2 3 4 2" xfId="8049" xr:uid="{EDCD4EE9-EC5E-4154-8AF5-3DF02DF63FBE}"/>
    <cellStyle name="Normal 12 2 4 2 2 3 4 2 2" xfId="20859" xr:uid="{BB4B376B-3642-462B-9D98-A0BA35ADDD81}"/>
    <cellStyle name="Normal 12 2 4 2 2 3 4 2 2 2" xfId="30075" xr:uid="{1B60C38E-01EB-4358-9D88-FA1B55E31BA0}"/>
    <cellStyle name="Normal 12 2 4 2 2 3 4 2 3" xfId="30076" xr:uid="{764D8B61-D33D-44FE-B792-E9DE52F06EA0}"/>
    <cellStyle name="Normal 12 2 4 2 2 3 4 3" xfId="15369" xr:uid="{F786252D-781A-4504-989E-061AAB4F7332}"/>
    <cellStyle name="Normal 12 2 4 2 2 3 4 3 2" xfId="30077" xr:uid="{6869564E-8A5D-4DE1-88D7-C70427F3DF25}"/>
    <cellStyle name="Normal 12 2 4 2 2 3 4 4" xfId="30078" xr:uid="{3E145977-CEFE-4E63-8CB2-127A22905FA2}"/>
    <cellStyle name="Normal 12 2 4 2 2 3 5" xfId="4389" xr:uid="{33135844-ABE4-4447-BF2C-1F6845959609}"/>
    <cellStyle name="Normal 12 2 4 2 2 3 5 2" xfId="9879" xr:uid="{27EF5132-8519-400D-80AB-B35F04D318EE}"/>
    <cellStyle name="Normal 12 2 4 2 2 3 5 2 2" xfId="22689" xr:uid="{169376EA-2FE7-467F-8B63-B7AA82EB295C}"/>
    <cellStyle name="Normal 12 2 4 2 2 3 5 2 2 2" xfId="30079" xr:uid="{02F53653-23C7-4CB8-8F22-4C65826FA0BA}"/>
    <cellStyle name="Normal 12 2 4 2 2 3 5 2 3" xfId="30080" xr:uid="{DEB41985-B2C1-4B89-B3B0-F85558E0E311}"/>
    <cellStyle name="Normal 12 2 4 2 2 3 5 3" xfId="17199" xr:uid="{DA541E98-1563-4A20-B9C3-310CBB9B3EAA}"/>
    <cellStyle name="Normal 12 2 4 2 2 3 5 3 2" xfId="30081" xr:uid="{7C28891F-F625-4F04-B26B-E984213DDF63}"/>
    <cellStyle name="Normal 12 2 4 2 2 3 5 4" xfId="30082" xr:uid="{1C43980C-1C4E-4BF1-BC9A-DBF6BE057BE7}"/>
    <cellStyle name="Normal 12 2 4 2 2 3 6" xfId="11709" xr:uid="{922AFED2-213D-49CD-B7A4-7F1D1F17E4C0}"/>
    <cellStyle name="Normal 12 2 4 2 2 3 6 2" xfId="24519" xr:uid="{FD3BD000-0125-4BA8-84E0-88891162AEDF}"/>
    <cellStyle name="Normal 12 2 4 2 2 3 6 2 2" xfId="30083" xr:uid="{A65EB0A5-67E3-42A3-B379-5D5BDE74A006}"/>
    <cellStyle name="Normal 12 2 4 2 2 3 6 3" xfId="30084" xr:uid="{C2A90748-409E-4562-BB3F-6F78E3C705BC}"/>
    <cellStyle name="Normal 12 2 4 2 2 3 7" xfId="6219" xr:uid="{FF7342A1-34A1-4473-8CCC-CFCDF936DDBF}"/>
    <cellStyle name="Normal 12 2 4 2 2 3 7 2" xfId="19029" xr:uid="{D6C0F7ED-EC6F-4EFE-87E2-454282F6203C}"/>
    <cellStyle name="Normal 12 2 4 2 2 3 7 2 2" xfId="30085" xr:uid="{7342AFE5-2F4F-4A1F-B66A-9834841C0F60}"/>
    <cellStyle name="Normal 12 2 4 2 2 3 7 3" xfId="30086" xr:uid="{E3A0BA30-F17F-43A1-A2DE-7F431ED0800A}"/>
    <cellStyle name="Normal 12 2 4 2 2 3 8" xfId="13539" xr:uid="{EB6AC276-6D83-424A-A2F3-4EF355E4948B}"/>
    <cellStyle name="Normal 12 2 4 2 2 3 8 2" xfId="30087" xr:uid="{228C0764-D220-4D25-A581-2DF18B005B59}"/>
    <cellStyle name="Normal 12 2 4 2 2 3 9" xfId="30088" xr:uid="{481F1E3E-9AF7-4C98-A8BA-97AF95E9EDC4}"/>
    <cellStyle name="Normal 12 2 4 2 2 4" xfId="503" xr:uid="{E62DF08A-B888-4BAE-A5F0-383CA48901FE}"/>
    <cellStyle name="Normal 12 2 4 2 2 4 2" xfId="1398" xr:uid="{66F787F0-42AC-49E4-92DF-CB9AA8413FF9}"/>
    <cellStyle name="Normal 12 2 4 2 2 4 2 2" xfId="3228" xr:uid="{CAF6A446-DEFA-4A1C-8D56-30CC51743AAA}"/>
    <cellStyle name="Normal 12 2 4 2 2 4 2 2 2" xfId="8718" xr:uid="{C824D2A3-293D-45F8-AF20-18F8CA07C670}"/>
    <cellStyle name="Normal 12 2 4 2 2 4 2 2 2 2" xfId="21528" xr:uid="{3E94590F-59BA-47CD-AFBD-ED0FE4B79700}"/>
    <cellStyle name="Normal 12 2 4 2 2 4 2 2 2 2 2" xfId="30089" xr:uid="{3DA238DD-0497-48E4-A29C-856CD9B86AC5}"/>
    <cellStyle name="Normal 12 2 4 2 2 4 2 2 2 3" xfId="30090" xr:uid="{76EA015D-C161-4C20-898A-ABD08F7004ED}"/>
    <cellStyle name="Normal 12 2 4 2 2 4 2 2 3" xfId="16038" xr:uid="{C9F5B647-0B4E-4BCC-B871-5B545418A29D}"/>
    <cellStyle name="Normal 12 2 4 2 2 4 2 2 3 2" xfId="30091" xr:uid="{53637A96-9E4C-4D57-A63A-AE4B18A5ECC4}"/>
    <cellStyle name="Normal 12 2 4 2 2 4 2 2 4" xfId="30092" xr:uid="{8458B0D1-16EA-4725-B8A7-6170985700FD}"/>
    <cellStyle name="Normal 12 2 4 2 2 4 2 3" xfId="5058" xr:uid="{EE8E0325-23BF-47BF-85DC-3B25AB97F116}"/>
    <cellStyle name="Normal 12 2 4 2 2 4 2 3 2" xfId="10548" xr:uid="{070659A7-8BEC-4BD8-8C26-CC51BBF6BF12}"/>
    <cellStyle name="Normal 12 2 4 2 2 4 2 3 2 2" xfId="23358" xr:uid="{1F881071-40C2-4DA0-9B11-52F941722898}"/>
    <cellStyle name="Normal 12 2 4 2 2 4 2 3 2 2 2" xfId="30093" xr:uid="{0BBC7F17-234F-4451-8896-FA818D55C872}"/>
    <cellStyle name="Normal 12 2 4 2 2 4 2 3 2 3" xfId="30094" xr:uid="{ED9AD546-0289-4721-B8F8-118B4E76C1EA}"/>
    <cellStyle name="Normal 12 2 4 2 2 4 2 3 3" xfId="17868" xr:uid="{CE978EA5-567A-4896-9162-F9328098CFB6}"/>
    <cellStyle name="Normal 12 2 4 2 2 4 2 3 3 2" xfId="30095" xr:uid="{3DB00B99-4A8A-48F7-82DC-0EA7B172AE09}"/>
    <cellStyle name="Normal 12 2 4 2 2 4 2 3 4" xfId="30096" xr:uid="{33AA753E-CA05-40A3-8EFD-CFDED44CFECF}"/>
    <cellStyle name="Normal 12 2 4 2 2 4 2 4" xfId="12378" xr:uid="{A524E374-9E02-497C-B9E0-2C1CAE4E4965}"/>
    <cellStyle name="Normal 12 2 4 2 2 4 2 4 2" xfId="25188" xr:uid="{0FBDAB2F-0FEA-4D00-808D-4DAA6B9EB8C4}"/>
    <cellStyle name="Normal 12 2 4 2 2 4 2 4 2 2" xfId="30097" xr:uid="{6A5D0C18-2A99-4030-9825-46278127EAD5}"/>
    <cellStyle name="Normal 12 2 4 2 2 4 2 4 3" xfId="30098" xr:uid="{B04A57E2-C4EE-4E50-909F-873F1F8B9315}"/>
    <cellStyle name="Normal 12 2 4 2 2 4 2 5" xfId="6888" xr:uid="{82D58B83-7A95-4AB2-B9C9-E6980C70BF40}"/>
    <cellStyle name="Normal 12 2 4 2 2 4 2 5 2" xfId="19698" xr:uid="{44F992D2-B139-44B5-98D8-FD009E79A3C6}"/>
    <cellStyle name="Normal 12 2 4 2 2 4 2 5 2 2" xfId="30099" xr:uid="{6FA4B8D6-42DA-48CC-9209-96DC7D40DEF6}"/>
    <cellStyle name="Normal 12 2 4 2 2 4 2 5 3" xfId="30100" xr:uid="{56E58E72-D2DA-4F1F-B4E1-3321B3F6623F}"/>
    <cellStyle name="Normal 12 2 4 2 2 4 2 6" xfId="14208" xr:uid="{DE44E161-FBD5-4F80-A950-824C5537E92D}"/>
    <cellStyle name="Normal 12 2 4 2 2 4 2 6 2" xfId="30101" xr:uid="{E1B4786D-C2BE-4902-943A-A2DE55D023F3}"/>
    <cellStyle name="Normal 12 2 4 2 2 4 2 7" xfId="30102" xr:uid="{DB8E4644-FF96-4779-B739-D05A4899488E}"/>
    <cellStyle name="Normal 12 2 4 2 2 4 3" xfId="2334" xr:uid="{1228613F-384B-4A5B-AC2A-94751D495DC9}"/>
    <cellStyle name="Normal 12 2 4 2 2 4 3 2" xfId="7824" xr:uid="{35737F67-6D9E-4E60-8CD0-B8552F17D340}"/>
    <cellStyle name="Normal 12 2 4 2 2 4 3 2 2" xfId="20634" xr:uid="{281D4F53-D641-4CD5-A913-4617BAE42546}"/>
    <cellStyle name="Normal 12 2 4 2 2 4 3 2 2 2" xfId="30103" xr:uid="{F4CA9512-D418-49A0-8668-ABFBDDC9A559}"/>
    <cellStyle name="Normal 12 2 4 2 2 4 3 2 3" xfId="30104" xr:uid="{132E6EBD-A01F-483E-BFBF-95963230FA43}"/>
    <cellStyle name="Normal 12 2 4 2 2 4 3 3" xfId="15144" xr:uid="{2FA0F445-FD42-453E-B4E7-DFF437307E99}"/>
    <cellStyle name="Normal 12 2 4 2 2 4 3 3 2" xfId="30105" xr:uid="{60FAC23B-57C5-494F-9C2C-364900C970D8}"/>
    <cellStyle name="Normal 12 2 4 2 2 4 3 4" xfId="30106" xr:uid="{0480C0D1-4A51-42C1-A8AE-32CA291C20A8}"/>
    <cellStyle name="Normal 12 2 4 2 2 4 4" xfId="4164" xr:uid="{86F6AEAA-F935-462C-9101-305557A2EEB8}"/>
    <cellStyle name="Normal 12 2 4 2 2 4 4 2" xfId="9654" xr:uid="{3E578639-80B0-4014-9348-9670DE5BDE3E}"/>
    <cellStyle name="Normal 12 2 4 2 2 4 4 2 2" xfId="22464" xr:uid="{B3812E0E-128E-44CA-80E8-5FC357B3C663}"/>
    <cellStyle name="Normal 12 2 4 2 2 4 4 2 2 2" xfId="30107" xr:uid="{C8366C1E-7810-42E3-A161-742495BFAAA5}"/>
    <cellStyle name="Normal 12 2 4 2 2 4 4 2 3" xfId="30108" xr:uid="{BD9AB032-08FA-42F5-95A7-73F681B955F0}"/>
    <cellStyle name="Normal 12 2 4 2 2 4 4 3" xfId="16974" xr:uid="{17D2B6CC-4396-4F31-A023-EEDD0B2D7081}"/>
    <cellStyle name="Normal 12 2 4 2 2 4 4 3 2" xfId="30109" xr:uid="{F08759DE-1332-46D8-AF24-908B0A5BA68A}"/>
    <cellStyle name="Normal 12 2 4 2 2 4 4 4" xfId="30110" xr:uid="{453A853C-1DF8-4FB4-B2BA-EB02BA25DAA0}"/>
    <cellStyle name="Normal 12 2 4 2 2 4 5" xfId="11484" xr:uid="{69C1B438-5324-416E-8FE6-4FEF6298FE55}"/>
    <cellStyle name="Normal 12 2 4 2 2 4 5 2" xfId="24294" xr:uid="{B788F169-1765-4BFE-AB0C-E2D1C0E61BE2}"/>
    <cellStyle name="Normal 12 2 4 2 2 4 5 2 2" xfId="30111" xr:uid="{F3199E34-6EF6-4C16-AF2F-7A3A7B30535F}"/>
    <cellStyle name="Normal 12 2 4 2 2 4 5 3" xfId="30112" xr:uid="{D0A76A26-0F5D-4203-B79B-8C62DECF346B}"/>
    <cellStyle name="Normal 12 2 4 2 2 4 6" xfId="5994" xr:uid="{810B6BA4-808C-46D0-82B0-160745109387}"/>
    <cellStyle name="Normal 12 2 4 2 2 4 6 2" xfId="18804" xr:uid="{2AAAEA45-6F64-4C11-A7D0-3D2BF2652330}"/>
    <cellStyle name="Normal 12 2 4 2 2 4 6 2 2" xfId="30113" xr:uid="{6CD63C85-6278-420D-9CF8-A0CA13FA91AD}"/>
    <cellStyle name="Normal 12 2 4 2 2 4 6 3" xfId="30114" xr:uid="{6DD8583F-971B-4560-847B-289918999372}"/>
    <cellStyle name="Normal 12 2 4 2 2 4 7" xfId="13314" xr:uid="{83FBC807-2B5A-4160-8B1B-0E4AF36BF671}"/>
    <cellStyle name="Normal 12 2 4 2 2 4 7 2" xfId="30115" xr:uid="{98FCEB93-E423-46EC-8412-EB9694BD5A7D}"/>
    <cellStyle name="Normal 12 2 4 2 2 4 8" xfId="30116" xr:uid="{0AF3FCD6-B515-4A56-82E4-373C754E9D96}"/>
    <cellStyle name="Normal 12 2 4 2 2 5" xfId="862" xr:uid="{302A2687-FAAC-47C5-94DF-7B1ABA9FB8F2}"/>
    <cellStyle name="Normal 12 2 4 2 2 5 2" xfId="1757" xr:uid="{F9DBB634-5249-4F3F-A9EC-BDB96EA80656}"/>
    <cellStyle name="Normal 12 2 4 2 2 5 2 2" xfId="3587" xr:uid="{37277FFD-AE97-41EC-AD21-9C1D770E72BA}"/>
    <cellStyle name="Normal 12 2 4 2 2 5 2 2 2" xfId="9077" xr:uid="{54701E8B-DC9B-4846-A752-9FBEFF3BC5A7}"/>
    <cellStyle name="Normal 12 2 4 2 2 5 2 2 2 2" xfId="21887" xr:uid="{ED7708F7-5D26-4BA5-9C78-7383E9C46B65}"/>
    <cellStyle name="Normal 12 2 4 2 2 5 2 2 2 2 2" xfId="30117" xr:uid="{24C87E1C-4F86-4CB6-9F05-BFC91904F77E}"/>
    <cellStyle name="Normal 12 2 4 2 2 5 2 2 2 3" xfId="30118" xr:uid="{9986E676-E9EB-4A5F-BF1A-C2C8F8C1B468}"/>
    <cellStyle name="Normal 12 2 4 2 2 5 2 2 3" xfId="16397" xr:uid="{B0AF1A3F-C9C5-467B-B56D-9B2C3F22EB5F}"/>
    <cellStyle name="Normal 12 2 4 2 2 5 2 2 3 2" xfId="30119" xr:uid="{C5F939D6-3DD0-451D-AE4D-F4F9F49AAF46}"/>
    <cellStyle name="Normal 12 2 4 2 2 5 2 2 4" xfId="30120" xr:uid="{2B5806FF-4D25-4A37-9106-54A5B51DEF30}"/>
    <cellStyle name="Normal 12 2 4 2 2 5 2 3" xfId="5417" xr:uid="{63BBE0E4-3D46-4058-A5FB-EEAAA909A06C}"/>
    <cellStyle name="Normal 12 2 4 2 2 5 2 3 2" xfId="10907" xr:uid="{10E7D2D9-ABEF-4C26-88BA-C7526A165FEF}"/>
    <cellStyle name="Normal 12 2 4 2 2 5 2 3 2 2" xfId="23717" xr:uid="{9420F2CB-7C17-4BF6-ADB4-68D4E294C63D}"/>
    <cellStyle name="Normal 12 2 4 2 2 5 2 3 2 2 2" xfId="30121" xr:uid="{68F1F543-6866-4A58-836C-E8EB53CB8D50}"/>
    <cellStyle name="Normal 12 2 4 2 2 5 2 3 2 3" xfId="30122" xr:uid="{9A73C191-78BB-4C32-A1EE-07C2FE80E41F}"/>
    <cellStyle name="Normal 12 2 4 2 2 5 2 3 3" xfId="18227" xr:uid="{FFDE0AF0-D038-4AA9-8F4D-F778CA952EEE}"/>
    <cellStyle name="Normal 12 2 4 2 2 5 2 3 3 2" xfId="30123" xr:uid="{1D48A724-8857-4C74-AA62-8B795D5F1DC5}"/>
    <cellStyle name="Normal 12 2 4 2 2 5 2 3 4" xfId="30124" xr:uid="{EA377B20-DB02-49B4-8966-97451DA0D770}"/>
    <cellStyle name="Normal 12 2 4 2 2 5 2 4" xfId="12737" xr:uid="{6949CAB9-F770-4930-81A4-32162B640191}"/>
    <cellStyle name="Normal 12 2 4 2 2 5 2 4 2" xfId="25547" xr:uid="{FFD8A154-BD84-4DAD-8DBB-F24C9E87341B}"/>
    <cellStyle name="Normal 12 2 4 2 2 5 2 4 2 2" xfId="30125" xr:uid="{DA99DE53-7589-46E9-B7DF-14010C071196}"/>
    <cellStyle name="Normal 12 2 4 2 2 5 2 4 3" xfId="30126" xr:uid="{9C63B2C0-C23D-49D4-B381-B0B1B5BCBED0}"/>
    <cellStyle name="Normal 12 2 4 2 2 5 2 5" xfId="7247" xr:uid="{214A9824-424E-4B62-B021-837BDC649587}"/>
    <cellStyle name="Normal 12 2 4 2 2 5 2 5 2" xfId="20057" xr:uid="{56359166-865A-46B0-BD4F-0B23A22A5EDA}"/>
    <cellStyle name="Normal 12 2 4 2 2 5 2 5 2 2" xfId="30127" xr:uid="{689DAF7C-AE95-4F3C-B956-AFD3B9F64FA2}"/>
    <cellStyle name="Normal 12 2 4 2 2 5 2 5 3" xfId="30128" xr:uid="{6D780C24-F40D-4275-B65F-26FD6EE0F780}"/>
    <cellStyle name="Normal 12 2 4 2 2 5 2 6" xfId="14567" xr:uid="{FBE8B3FE-AC6D-4E8E-8697-AC50A912BB3A}"/>
    <cellStyle name="Normal 12 2 4 2 2 5 2 6 2" xfId="30129" xr:uid="{6A7B693D-129E-4C6C-B123-9AFC9ECFB88A}"/>
    <cellStyle name="Normal 12 2 4 2 2 5 2 7" xfId="30130" xr:uid="{A63C70C6-2121-474E-9796-8F86325DF19A}"/>
    <cellStyle name="Normal 12 2 4 2 2 5 3" xfId="2693" xr:uid="{1CC8D4D5-A728-4B95-97B1-9BC2F62BF682}"/>
    <cellStyle name="Normal 12 2 4 2 2 5 3 2" xfId="8183" xr:uid="{F498CD25-74EF-454C-AE78-13669D1C108A}"/>
    <cellStyle name="Normal 12 2 4 2 2 5 3 2 2" xfId="20993" xr:uid="{0500A16D-50B3-4AD8-AE53-BAF2B4F6F279}"/>
    <cellStyle name="Normal 12 2 4 2 2 5 3 2 2 2" xfId="30131" xr:uid="{4D6D20F7-5408-42D6-A5BC-A132C5402430}"/>
    <cellStyle name="Normal 12 2 4 2 2 5 3 2 3" xfId="30132" xr:uid="{49DC15A0-DAFA-4CD4-9C52-34151AB7F4D1}"/>
    <cellStyle name="Normal 12 2 4 2 2 5 3 3" xfId="15503" xr:uid="{3EAA9513-30BC-4167-9496-64D3FC97D074}"/>
    <cellStyle name="Normal 12 2 4 2 2 5 3 3 2" xfId="30133" xr:uid="{6AB011AB-1CE8-4074-BDAF-08D58A8CD6A3}"/>
    <cellStyle name="Normal 12 2 4 2 2 5 3 4" xfId="30134" xr:uid="{90504678-D31A-4338-AD9E-2B48E483AE80}"/>
    <cellStyle name="Normal 12 2 4 2 2 5 4" xfId="4523" xr:uid="{F5F5841B-DB82-4FDD-9B10-F90D84C4B278}"/>
    <cellStyle name="Normal 12 2 4 2 2 5 4 2" xfId="10013" xr:uid="{AC2DCF12-22EE-4898-8F7B-BA56AD0DA35C}"/>
    <cellStyle name="Normal 12 2 4 2 2 5 4 2 2" xfId="22823" xr:uid="{B78AB0D9-1181-4AC5-9E8E-F4A07E85B022}"/>
    <cellStyle name="Normal 12 2 4 2 2 5 4 2 2 2" xfId="30135" xr:uid="{4EE56403-9644-4E9C-82E7-D05B014D2ADC}"/>
    <cellStyle name="Normal 12 2 4 2 2 5 4 2 3" xfId="30136" xr:uid="{F27CD72D-ADB9-4D7F-918F-AF0817D4EE83}"/>
    <cellStyle name="Normal 12 2 4 2 2 5 4 3" xfId="17333" xr:uid="{02CAEC4C-5CD2-4846-92AA-7597299C5D30}"/>
    <cellStyle name="Normal 12 2 4 2 2 5 4 3 2" xfId="30137" xr:uid="{0237984E-37D1-4802-97D3-7E5B0B74A076}"/>
    <cellStyle name="Normal 12 2 4 2 2 5 4 4" xfId="30138" xr:uid="{2DFAA8D9-7F9B-4DC5-9512-779990046232}"/>
    <cellStyle name="Normal 12 2 4 2 2 5 5" xfId="11843" xr:uid="{6D36CD44-DB27-4AB5-B8AA-04AAC2439284}"/>
    <cellStyle name="Normal 12 2 4 2 2 5 5 2" xfId="24653" xr:uid="{655A14C6-F38E-4610-BE90-7DEECC520639}"/>
    <cellStyle name="Normal 12 2 4 2 2 5 5 2 2" xfId="30139" xr:uid="{71A767B6-CE04-4FC4-B40D-3ADD08B33F9F}"/>
    <cellStyle name="Normal 12 2 4 2 2 5 5 3" xfId="30140" xr:uid="{2571B1CF-27BC-4967-B0BF-08FC67824201}"/>
    <cellStyle name="Normal 12 2 4 2 2 5 6" xfId="6353" xr:uid="{6A8CA026-A384-4305-BF6B-F40AA73079A3}"/>
    <cellStyle name="Normal 12 2 4 2 2 5 6 2" xfId="19163" xr:uid="{82CCC074-6DE0-447A-8FA8-60B4ACC9F8A9}"/>
    <cellStyle name="Normal 12 2 4 2 2 5 6 2 2" xfId="30141" xr:uid="{63383680-E4E6-41CA-AB68-8175C25A8F82}"/>
    <cellStyle name="Normal 12 2 4 2 2 5 6 3" xfId="30142" xr:uid="{7FA9C90F-5F1C-46D7-A13B-9018EA46E53F}"/>
    <cellStyle name="Normal 12 2 4 2 2 5 7" xfId="13673" xr:uid="{14662688-4C60-4312-9D45-07919076152C}"/>
    <cellStyle name="Normal 12 2 4 2 2 5 7 2" xfId="30143" xr:uid="{30B83214-2AA1-4189-B659-9E9D2A6373A9}"/>
    <cellStyle name="Normal 12 2 4 2 2 5 8" xfId="30144" xr:uid="{4F98687A-E830-42DA-A2C7-32E03C93228C}"/>
    <cellStyle name="Normal 12 2 4 2 2 6" xfId="1263" xr:uid="{97C7B027-F756-4B7F-B940-033AE737EE86}"/>
    <cellStyle name="Normal 12 2 4 2 2 6 2" xfId="3093" xr:uid="{0A24FCDD-1033-4B23-890B-14E18B21FEEC}"/>
    <cellStyle name="Normal 12 2 4 2 2 6 2 2" xfId="8583" xr:uid="{AE51FD3A-D7F3-47AF-A620-5B2121798EE7}"/>
    <cellStyle name="Normal 12 2 4 2 2 6 2 2 2" xfId="21393" xr:uid="{D1BC3C26-6C6B-4AF4-9237-A40D9AE8210E}"/>
    <cellStyle name="Normal 12 2 4 2 2 6 2 2 2 2" xfId="30145" xr:uid="{A03A4B04-B413-4BB3-9C3F-A847EA5B804C}"/>
    <cellStyle name="Normal 12 2 4 2 2 6 2 2 3" xfId="30146" xr:uid="{3ECDB969-CCC0-49D3-8217-E0BB8773C556}"/>
    <cellStyle name="Normal 12 2 4 2 2 6 2 3" xfId="15903" xr:uid="{28496C78-FA0E-4020-BF1B-BEB6273CB6A3}"/>
    <cellStyle name="Normal 12 2 4 2 2 6 2 3 2" xfId="30147" xr:uid="{82C67CD7-64C6-4159-91B0-EA44574D46AB}"/>
    <cellStyle name="Normal 12 2 4 2 2 6 2 4" xfId="30148" xr:uid="{24CA309E-75C1-40FA-8FF1-D818FA1BA03F}"/>
    <cellStyle name="Normal 12 2 4 2 2 6 3" xfId="4923" xr:uid="{16FBBD26-E4CB-422E-A050-AF24549363C4}"/>
    <cellStyle name="Normal 12 2 4 2 2 6 3 2" xfId="10413" xr:uid="{BD07BF55-828D-4E9D-B713-DC7BBBBD0E9A}"/>
    <cellStyle name="Normal 12 2 4 2 2 6 3 2 2" xfId="23223" xr:uid="{8712B3E0-01F0-41B0-83B2-1AF777C95961}"/>
    <cellStyle name="Normal 12 2 4 2 2 6 3 2 2 2" xfId="30149" xr:uid="{C5172C7A-6C19-427D-9488-C2321CA43E10}"/>
    <cellStyle name="Normal 12 2 4 2 2 6 3 2 3" xfId="30150" xr:uid="{4210B8B3-1415-4170-A947-EC16E31FE06C}"/>
    <cellStyle name="Normal 12 2 4 2 2 6 3 3" xfId="17733" xr:uid="{17B09F5D-D185-426C-8C47-19ABDE013604}"/>
    <cellStyle name="Normal 12 2 4 2 2 6 3 3 2" xfId="30151" xr:uid="{E26B1302-1407-4DCD-ADAB-51047B3C9B63}"/>
    <cellStyle name="Normal 12 2 4 2 2 6 3 4" xfId="30152" xr:uid="{3ACE59BD-1979-4D5C-BD7D-AB035C8168EA}"/>
    <cellStyle name="Normal 12 2 4 2 2 6 4" xfId="12243" xr:uid="{1BC8166C-BEF1-4CE7-B363-D09A4163C669}"/>
    <cellStyle name="Normal 12 2 4 2 2 6 4 2" xfId="25053" xr:uid="{645B3225-B339-4AFA-A6A9-7FBF4EBF82C6}"/>
    <cellStyle name="Normal 12 2 4 2 2 6 4 2 2" xfId="30153" xr:uid="{B771872A-4AEB-45C2-9D34-CC7D1AE73F3B}"/>
    <cellStyle name="Normal 12 2 4 2 2 6 4 3" xfId="30154" xr:uid="{FFDDF8FC-DAD6-4E22-8C89-00A949701C03}"/>
    <cellStyle name="Normal 12 2 4 2 2 6 5" xfId="6753" xr:uid="{0B9B4EF3-4739-4EEC-94BC-A9B82106AEA8}"/>
    <cellStyle name="Normal 12 2 4 2 2 6 5 2" xfId="19563" xr:uid="{154CBC1B-484E-4E23-A935-3FD0CCE21314}"/>
    <cellStyle name="Normal 12 2 4 2 2 6 5 2 2" xfId="30155" xr:uid="{18419319-88F3-4206-8C03-7061071E74A7}"/>
    <cellStyle name="Normal 12 2 4 2 2 6 5 3" xfId="30156" xr:uid="{C1CF99A6-DB18-45ED-813B-3CA0A05D83D8}"/>
    <cellStyle name="Normal 12 2 4 2 2 6 6" xfId="14073" xr:uid="{35FCF6DF-B44D-4F2B-A142-FA5C114501F7}"/>
    <cellStyle name="Normal 12 2 4 2 2 6 6 2" xfId="30157" xr:uid="{3902EBAD-DF98-4982-A683-5DC2176BDB5B}"/>
    <cellStyle name="Normal 12 2 4 2 2 6 7" xfId="30158" xr:uid="{B2DF6E52-F842-4862-8469-B38D5E770413}"/>
    <cellStyle name="Normal 12 2 4 2 2 7" xfId="2199" xr:uid="{61010079-3909-495E-8644-89F9B8B25B8C}"/>
    <cellStyle name="Normal 12 2 4 2 2 7 2" xfId="7689" xr:uid="{6E6ADFB3-56A8-4C45-BAC5-D5EF3D32BC87}"/>
    <cellStyle name="Normal 12 2 4 2 2 7 2 2" xfId="20499" xr:uid="{DDE1E0B4-44E5-4090-AF72-27842AD04D36}"/>
    <cellStyle name="Normal 12 2 4 2 2 7 2 2 2" xfId="30159" xr:uid="{35CB0A29-99D9-4E24-9457-927D90EC96C7}"/>
    <cellStyle name="Normal 12 2 4 2 2 7 2 3" xfId="30160" xr:uid="{945F30D1-2A2C-483D-9598-C64ECD147514}"/>
    <cellStyle name="Normal 12 2 4 2 2 7 3" xfId="15009" xr:uid="{7C96F129-921C-44B0-ABC3-C6B804FDC98D}"/>
    <cellStyle name="Normal 12 2 4 2 2 7 3 2" xfId="30161" xr:uid="{1F5FCA17-1858-4CB4-841F-BD6A680F6422}"/>
    <cellStyle name="Normal 12 2 4 2 2 7 4" xfId="30162" xr:uid="{66D1B99E-4BAB-4A24-9EBB-B39B9BF3583C}"/>
    <cellStyle name="Normal 12 2 4 2 2 8" xfId="4029" xr:uid="{58866127-1E51-4197-9244-1A639D1E7FFE}"/>
    <cellStyle name="Normal 12 2 4 2 2 8 2" xfId="9519" xr:uid="{F0721735-28C7-43C4-B3AD-507A01D7A9E4}"/>
    <cellStyle name="Normal 12 2 4 2 2 8 2 2" xfId="22329" xr:uid="{782A41ED-4FA2-4478-8CE8-D9BB5CC6E15B}"/>
    <cellStyle name="Normal 12 2 4 2 2 8 2 2 2" xfId="30163" xr:uid="{319FD229-3539-47BE-8AFA-FA0CBB52E87D}"/>
    <cellStyle name="Normal 12 2 4 2 2 8 2 3" xfId="30164" xr:uid="{20A9C27B-A21E-48B3-B7D4-11889E12316F}"/>
    <cellStyle name="Normal 12 2 4 2 2 8 3" xfId="16839" xr:uid="{EFF14017-FD10-4663-B5F1-ED1F54AFEA97}"/>
    <cellStyle name="Normal 12 2 4 2 2 8 3 2" xfId="30165" xr:uid="{7C44191F-183C-4C91-845F-DA3BD1CC1E2B}"/>
    <cellStyle name="Normal 12 2 4 2 2 8 4" xfId="30166" xr:uid="{E52854AE-2E88-43A1-B7D1-4AC977D4686F}"/>
    <cellStyle name="Normal 12 2 4 2 2 9" xfId="11349" xr:uid="{DA64F770-4563-4176-8389-33EEE421DA30}"/>
    <cellStyle name="Normal 12 2 4 2 2 9 2" xfId="24159" xr:uid="{5D5B8434-A2CC-46E7-90E5-A339B50702F5}"/>
    <cellStyle name="Normal 12 2 4 2 2 9 2 2" xfId="30167" xr:uid="{310115F2-E21E-4513-8887-9CC14E089FE7}"/>
    <cellStyle name="Normal 12 2 4 2 2 9 3" xfId="30168" xr:uid="{78F6DC58-1190-4A7A-B6B4-1353ED5819A6}"/>
    <cellStyle name="Normal 12 2 4 2 3" xfId="418" xr:uid="{453F1E7D-BC7C-4E1C-AF68-4928D9CDCBA3}"/>
    <cellStyle name="Normal 12 2 4 2 3 10" xfId="5910" xr:uid="{D2AE2D12-D46A-4982-873A-686505A7E794}"/>
    <cellStyle name="Normal 12 2 4 2 3 10 2" xfId="18720" xr:uid="{D19857CA-0E91-4136-B685-3F2F3CB8310C}"/>
    <cellStyle name="Normal 12 2 4 2 3 10 2 2" xfId="30169" xr:uid="{CC06419C-714C-4BD7-B565-52DDD84D4184}"/>
    <cellStyle name="Normal 12 2 4 2 3 10 3" xfId="30170" xr:uid="{B796AD38-B4C8-43C4-854A-918592D2D196}"/>
    <cellStyle name="Normal 12 2 4 2 3 11" xfId="13230" xr:uid="{C0D8E032-97FA-4C92-8BB0-6CBB0627C22D}"/>
    <cellStyle name="Normal 12 2 4 2 3 11 2" xfId="30171" xr:uid="{649AD846-4E5B-48CE-A80A-24DADB6816E5}"/>
    <cellStyle name="Normal 12 2 4 2 3 12" xfId="30172" xr:uid="{4A03C878-9F3F-41F9-B9B7-DB5BD374AE0D}"/>
    <cellStyle name="Normal 12 2 4 2 3 2" xfId="647" xr:uid="{2E97693D-4A12-4489-92CF-912CC1475B67}"/>
    <cellStyle name="Normal 12 2 4 2 3 2 2" xfId="1046" xr:uid="{DF639ED0-F6B4-405A-B979-D07E8A6B3E7E}"/>
    <cellStyle name="Normal 12 2 4 2 3 2 2 2" xfId="1941" xr:uid="{E23D6E02-8E80-4917-96DF-F1AA94023423}"/>
    <cellStyle name="Normal 12 2 4 2 3 2 2 2 2" xfId="3771" xr:uid="{AFCE252F-C391-49D2-B6D7-50C72D658A24}"/>
    <cellStyle name="Normal 12 2 4 2 3 2 2 2 2 2" xfId="9261" xr:uid="{4556BE33-5FFA-48BF-9089-F2CE21B0F6D9}"/>
    <cellStyle name="Normal 12 2 4 2 3 2 2 2 2 2 2" xfId="22071" xr:uid="{430B2BB0-0101-4D18-9C1D-55CE6BB22062}"/>
    <cellStyle name="Normal 12 2 4 2 3 2 2 2 2 2 2 2" xfId="30173" xr:uid="{A984A02D-12FD-4DB2-A228-05AEFD3D21FD}"/>
    <cellStyle name="Normal 12 2 4 2 3 2 2 2 2 2 3" xfId="30174" xr:uid="{110A1C65-B9FD-4551-8F39-93B1E1470D89}"/>
    <cellStyle name="Normal 12 2 4 2 3 2 2 2 2 3" xfId="16581" xr:uid="{171ABAE8-6B05-4399-A9ED-9343FA52E844}"/>
    <cellStyle name="Normal 12 2 4 2 3 2 2 2 2 3 2" xfId="30175" xr:uid="{0B6C2CBE-6E87-4347-8760-62507013ED28}"/>
    <cellStyle name="Normal 12 2 4 2 3 2 2 2 2 4" xfId="30176" xr:uid="{B900DFE8-BB02-437A-8624-4FBDCC975C83}"/>
    <cellStyle name="Normal 12 2 4 2 3 2 2 2 3" xfId="5601" xr:uid="{B97290DB-51F6-46D0-9189-F24B90B6BA02}"/>
    <cellStyle name="Normal 12 2 4 2 3 2 2 2 3 2" xfId="11091" xr:uid="{8ED0D038-69B3-4D93-9FD4-C9D499FC6B6D}"/>
    <cellStyle name="Normal 12 2 4 2 3 2 2 2 3 2 2" xfId="23901" xr:uid="{91D2B6AA-78FA-4048-B2A3-4FA32C4A2C98}"/>
    <cellStyle name="Normal 12 2 4 2 3 2 2 2 3 2 2 2" xfId="30177" xr:uid="{EFCD5D0F-920E-432A-82D7-D2F649F6064C}"/>
    <cellStyle name="Normal 12 2 4 2 3 2 2 2 3 2 3" xfId="30178" xr:uid="{3AAFB9B6-6499-44EE-8323-AD16138FF58C}"/>
    <cellStyle name="Normal 12 2 4 2 3 2 2 2 3 3" xfId="18411" xr:uid="{43B0E35C-2D33-4192-A1FA-F93E7F8298C2}"/>
    <cellStyle name="Normal 12 2 4 2 3 2 2 2 3 3 2" xfId="30179" xr:uid="{05B84245-77B6-4910-A58C-67ECCE8A47A9}"/>
    <cellStyle name="Normal 12 2 4 2 3 2 2 2 3 4" xfId="30180" xr:uid="{6A9702AB-407E-4A33-A078-3B5955826758}"/>
    <cellStyle name="Normal 12 2 4 2 3 2 2 2 4" xfId="12921" xr:uid="{63D01149-8239-439B-92FD-3D36AF745A57}"/>
    <cellStyle name="Normal 12 2 4 2 3 2 2 2 4 2" xfId="25731" xr:uid="{F02A459F-B240-49BF-9061-0D603A4F4CB4}"/>
    <cellStyle name="Normal 12 2 4 2 3 2 2 2 4 2 2" xfId="30181" xr:uid="{31A66FDB-2FB6-4155-8EC6-8ECB08D605E8}"/>
    <cellStyle name="Normal 12 2 4 2 3 2 2 2 4 3" xfId="30182" xr:uid="{703BE852-B792-47A4-B2A5-2C2A50C2C65F}"/>
    <cellStyle name="Normal 12 2 4 2 3 2 2 2 5" xfId="7431" xr:uid="{73A9740A-1D82-4AA4-91DA-63EE8A866D2F}"/>
    <cellStyle name="Normal 12 2 4 2 3 2 2 2 5 2" xfId="20241" xr:uid="{7F2D5FED-6DCF-4CAE-B1CB-8F93E1CF0CDE}"/>
    <cellStyle name="Normal 12 2 4 2 3 2 2 2 5 2 2" xfId="30183" xr:uid="{945F60CB-1B44-4F5B-A79B-C4EE0647A5E2}"/>
    <cellStyle name="Normal 12 2 4 2 3 2 2 2 5 3" xfId="30184" xr:uid="{251526A6-BBC9-4AFE-AD03-2BA35378358E}"/>
    <cellStyle name="Normal 12 2 4 2 3 2 2 2 6" xfId="14751" xr:uid="{4C108187-4012-4906-916D-762D495CE77D}"/>
    <cellStyle name="Normal 12 2 4 2 3 2 2 2 6 2" xfId="30185" xr:uid="{DC0B2A05-2F3A-441C-8A31-29B908A2484F}"/>
    <cellStyle name="Normal 12 2 4 2 3 2 2 2 7" xfId="30186" xr:uid="{2CB26B8A-05B8-4CB8-9BDF-ECAAAD4D0FE7}"/>
    <cellStyle name="Normal 12 2 4 2 3 2 2 3" xfId="2877" xr:uid="{A7D329B9-F7E3-472E-9B66-21F883C65F81}"/>
    <cellStyle name="Normal 12 2 4 2 3 2 2 3 2" xfId="8367" xr:uid="{0799B367-A768-4100-922D-5681F2391849}"/>
    <cellStyle name="Normal 12 2 4 2 3 2 2 3 2 2" xfId="21177" xr:uid="{AD9874E7-8995-4C06-929E-7BCBB55FB32C}"/>
    <cellStyle name="Normal 12 2 4 2 3 2 2 3 2 2 2" xfId="30187" xr:uid="{643E2A84-F924-4337-B5AE-5BA92A33A3F1}"/>
    <cellStyle name="Normal 12 2 4 2 3 2 2 3 2 3" xfId="30188" xr:uid="{BADAD33D-2CB7-4912-AC93-53DAAFB30367}"/>
    <cellStyle name="Normal 12 2 4 2 3 2 2 3 3" xfId="15687" xr:uid="{1AE2D9CB-F487-45BB-9DC8-F2857AB25EFB}"/>
    <cellStyle name="Normal 12 2 4 2 3 2 2 3 3 2" xfId="30189" xr:uid="{521042AA-E773-44B5-821D-6A97F3F1730F}"/>
    <cellStyle name="Normal 12 2 4 2 3 2 2 3 4" xfId="30190" xr:uid="{6925049C-DCB0-4B08-8628-22ADDDE2CB63}"/>
    <cellStyle name="Normal 12 2 4 2 3 2 2 4" xfId="4707" xr:uid="{A657216B-6320-4593-8D3B-0EAEB2EFB2B8}"/>
    <cellStyle name="Normal 12 2 4 2 3 2 2 4 2" xfId="10197" xr:uid="{0BDC6A37-F49E-4B8D-B4FF-2031F0721507}"/>
    <cellStyle name="Normal 12 2 4 2 3 2 2 4 2 2" xfId="23007" xr:uid="{32CAFB4C-F0A4-452A-B7E6-F0489AB80E66}"/>
    <cellStyle name="Normal 12 2 4 2 3 2 2 4 2 2 2" xfId="30191" xr:uid="{3B39FB9C-EB1D-4646-AFD2-85106F24E247}"/>
    <cellStyle name="Normal 12 2 4 2 3 2 2 4 2 3" xfId="30192" xr:uid="{C52D8C9C-2410-4F3C-8A50-7513AA7E201F}"/>
    <cellStyle name="Normal 12 2 4 2 3 2 2 4 3" xfId="17517" xr:uid="{DCEC382F-BAE6-41FC-9BD0-35209F74E3F5}"/>
    <cellStyle name="Normal 12 2 4 2 3 2 2 4 3 2" xfId="30193" xr:uid="{4B28B92F-3972-458F-A156-AAB8C8F60DD2}"/>
    <cellStyle name="Normal 12 2 4 2 3 2 2 4 4" xfId="30194" xr:uid="{4A20EED2-A6B7-4A6D-990F-E5D9FD340340}"/>
    <cellStyle name="Normal 12 2 4 2 3 2 2 5" xfId="12027" xr:uid="{FBE4BC8D-5B75-417A-8286-42E1F7AD6809}"/>
    <cellStyle name="Normal 12 2 4 2 3 2 2 5 2" xfId="24837" xr:uid="{54F07CDF-6FD3-4ED3-AD30-7172B0C3C8D1}"/>
    <cellStyle name="Normal 12 2 4 2 3 2 2 5 2 2" xfId="30195" xr:uid="{9C9246C8-40B6-4225-A81F-2DACE710B81B}"/>
    <cellStyle name="Normal 12 2 4 2 3 2 2 5 3" xfId="30196" xr:uid="{50E6F889-56CF-4E7C-BBD8-F9E2DB9A5CC3}"/>
    <cellStyle name="Normal 12 2 4 2 3 2 2 6" xfId="6537" xr:uid="{5748C843-5F66-4BFC-BFEA-B80B4901D9B7}"/>
    <cellStyle name="Normal 12 2 4 2 3 2 2 6 2" xfId="19347" xr:uid="{782D5F84-D875-4459-BA40-CA102F7B6B9C}"/>
    <cellStyle name="Normal 12 2 4 2 3 2 2 6 2 2" xfId="30197" xr:uid="{7AFB10A6-C683-4D1F-9B1C-6C1E90BFFC6A}"/>
    <cellStyle name="Normal 12 2 4 2 3 2 2 6 3" xfId="30198" xr:uid="{5E34BFB6-8881-4F5A-8C02-95C7352209AB}"/>
    <cellStyle name="Normal 12 2 4 2 3 2 2 7" xfId="13857" xr:uid="{D2F732B8-B206-40A1-AD83-B1DE32EAF9C9}"/>
    <cellStyle name="Normal 12 2 4 2 3 2 2 7 2" xfId="30199" xr:uid="{FBC9B616-2ACE-4242-B09B-CCF02CD89264}"/>
    <cellStyle name="Normal 12 2 4 2 3 2 2 8" xfId="30200" xr:uid="{15C3AB41-8F9D-4E0E-A1F8-10869630B9AB}"/>
    <cellStyle name="Normal 12 2 4 2 3 2 3" xfId="1542" xr:uid="{93110553-0A2A-4D4B-984E-1FC7B2188EC8}"/>
    <cellStyle name="Normal 12 2 4 2 3 2 3 2" xfId="3372" xr:uid="{8A2970D2-5865-476B-B171-3063B2E448B5}"/>
    <cellStyle name="Normal 12 2 4 2 3 2 3 2 2" xfId="8862" xr:uid="{7005D9D1-DC5B-40E1-94D5-A6870C3EAD4E}"/>
    <cellStyle name="Normal 12 2 4 2 3 2 3 2 2 2" xfId="21672" xr:uid="{B6B4816D-2109-42F2-B6D6-CFEF019BA005}"/>
    <cellStyle name="Normal 12 2 4 2 3 2 3 2 2 2 2" xfId="30201" xr:uid="{35181153-AF45-4AFD-A63D-5126015B7733}"/>
    <cellStyle name="Normal 12 2 4 2 3 2 3 2 2 3" xfId="30202" xr:uid="{D881E105-99DC-4C7B-B9FB-E4AF5AE15632}"/>
    <cellStyle name="Normal 12 2 4 2 3 2 3 2 3" xfId="16182" xr:uid="{9ADC02FF-1978-4499-A926-DC96B3F6AD83}"/>
    <cellStyle name="Normal 12 2 4 2 3 2 3 2 3 2" xfId="30203" xr:uid="{E547C7BF-11FA-4E35-A1D6-D14E953B05D8}"/>
    <cellStyle name="Normal 12 2 4 2 3 2 3 2 4" xfId="30204" xr:uid="{3DC6B900-E1F4-4079-9015-BFF46A3BF913}"/>
    <cellStyle name="Normal 12 2 4 2 3 2 3 3" xfId="5202" xr:uid="{97D0B840-14D9-497E-8891-2E209086EF79}"/>
    <cellStyle name="Normal 12 2 4 2 3 2 3 3 2" xfId="10692" xr:uid="{68557775-5E6D-47E2-978C-2875700DC491}"/>
    <cellStyle name="Normal 12 2 4 2 3 2 3 3 2 2" xfId="23502" xr:uid="{E026BB3B-935F-46A0-8544-F1BF0C3C0B10}"/>
    <cellStyle name="Normal 12 2 4 2 3 2 3 3 2 2 2" xfId="30205" xr:uid="{174ABBA7-98F6-4535-86AF-ADF7E1B42120}"/>
    <cellStyle name="Normal 12 2 4 2 3 2 3 3 2 3" xfId="30206" xr:uid="{DC194477-BE7D-4303-B657-BA23BDD7FD68}"/>
    <cellStyle name="Normal 12 2 4 2 3 2 3 3 3" xfId="18012" xr:uid="{555BD58F-4768-4237-99A4-B8CF4B77E392}"/>
    <cellStyle name="Normal 12 2 4 2 3 2 3 3 3 2" xfId="30207" xr:uid="{5854EDFF-589D-49BC-8FD2-A0F9B1CAE61D}"/>
    <cellStyle name="Normal 12 2 4 2 3 2 3 3 4" xfId="30208" xr:uid="{5B4ABDED-51E5-4F24-9594-8A011DC46430}"/>
    <cellStyle name="Normal 12 2 4 2 3 2 3 4" xfId="12522" xr:uid="{54EC8711-91A8-4E60-9200-4C79CBB252F7}"/>
    <cellStyle name="Normal 12 2 4 2 3 2 3 4 2" xfId="25332" xr:uid="{DD2C92C6-25E8-401D-A8CF-2946FA721C5B}"/>
    <cellStyle name="Normal 12 2 4 2 3 2 3 4 2 2" xfId="30209" xr:uid="{81817664-E230-45D5-8281-09EF783DFA5A}"/>
    <cellStyle name="Normal 12 2 4 2 3 2 3 4 3" xfId="30210" xr:uid="{21AE70F8-7039-4612-8855-C1B24731BCB3}"/>
    <cellStyle name="Normal 12 2 4 2 3 2 3 5" xfId="7032" xr:uid="{844AFC01-E1D4-4032-8B32-6544382B10BF}"/>
    <cellStyle name="Normal 12 2 4 2 3 2 3 5 2" xfId="19842" xr:uid="{50F88D39-ED6D-4D8F-84C6-7F039A7F3F1A}"/>
    <cellStyle name="Normal 12 2 4 2 3 2 3 5 2 2" xfId="30211" xr:uid="{AC6F49EE-F4EC-454C-93D4-9F904EAB7199}"/>
    <cellStyle name="Normal 12 2 4 2 3 2 3 5 3" xfId="30212" xr:uid="{94D40E84-0219-449F-9D09-D75765C09757}"/>
    <cellStyle name="Normal 12 2 4 2 3 2 3 6" xfId="14352" xr:uid="{E61DEC44-56CA-4FCA-9642-DB1C249B6C58}"/>
    <cellStyle name="Normal 12 2 4 2 3 2 3 6 2" xfId="30213" xr:uid="{4B206D68-0569-4DDE-9323-585903516809}"/>
    <cellStyle name="Normal 12 2 4 2 3 2 3 7" xfId="30214" xr:uid="{CA1A302A-4A00-4023-9B2F-DE1CB976753F}"/>
    <cellStyle name="Normal 12 2 4 2 3 2 4" xfId="2478" xr:uid="{E5ED5665-B54E-4A35-A8AF-5BD03BA47434}"/>
    <cellStyle name="Normal 12 2 4 2 3 2 4 2" xfId="7968" xr:uid="{2849612D-7AB1-4891-ABE8-3568FD49F9DE}"/>
    <cellStyle name="Normal 12 2 4 2 3 2 4 2 2" xfId="20778" xr:uid="{E22F3536-EBF5-4DD6-ADAA-597DE5CBFF64}"/>
    <cellStyle name="Normal 12 2 4 2 3 2 4 2 2 2" xfId="30215" xr:uid="{172008C7-0F2E-4111-A0D9-FB789EA4ED5C}"/>
    <cellStyle name="Normal 12 2 4 2 3 2 4 2 3" xfId="30216" xr:uid="{08F0ABAE-30D0-4127-BEE1-95858D5A30B2}"/>
    <cellStyle name="Normal 12 2 4 2 3 2 4 3" xfId="15288" xr:uid="{56C3C0B4-13AB-41F5-BDFB-E0C6226D5016}"/>
    <cellStyle name="Normal 12 2 4 2 3 2 4 3 2" xfId="30217" xr:uid="{55FB5AFA-E1C9-409B-A097-51B7934918A1}"/>
    <cellStyle name="Normal 12 2 4 2 3 2 4 4" xfId="30218" xr:uid="{79004531-772C-4868-84FE-80853621BAD7}"/>
    <cellStyle name="Normal 12 2 4 2 3 2 5" xfId="4308" xr:uid="{C1BB7306-8D10-4130-8BE1-6A7B6E0C7DAB}"/>
    <cellStyle name="Normal 12 2 4 2 3 2 5 2" xfId="9798" xr:uid="{98595123-99E6-477F-A54E-6B4A4A598CDB}"/>
    <cellStyle name="Normal 12 2 4 2 3 2 5 2 2" xfId="22608" xr:uid="{36439E92-A6B9-420F-BA91-F59D00BAF356}"/>
    <cellStyle name="Normal 12 2 4 2 3 2 5 2 2 2" xfId="30219" xr:uid="{4045B29B-0E5E-4C56-930C-023DB758567E}"/>
    <cellStyle name="Normal 12 2 4 2 3 2 5 2 3" xfId="30220" xr:uid="{33A774B4-63A2-4E70-B006-4CA9BA202E2D}"/>
    <cellStyle name="Normal 12 2 4 2 3 2 5 3" xfId="17118" xr:uid="{CA574921-20EE-4F3C-BF88-178473CD8CBF}"/>
    <cellStyle name="Normal 12 2 4 2 3 2 5 3 2" xfId="30221" xr:uid="{EF35CF3F-7514-4726-B230-1EFEB38ABAD7}"/>
    <cellStyle name="Normal 12 2 4 2 3 2 5 4" xfId="30222" xr:uid="{D2CCFBA3-BB47-412E-AFA9-2EB38D89C506}"/>
    <cellStyle name="Normal 12 2 4 2 3 2 6" xfId="11628" xr:uid="{FF726CD0-DB24-46F1-B774-E911ECD379A8}"/>
    <cellStyle name="Normal 12 2 4 2 3 2 6 2" xfId="24438" xr:uid="{E45BD2A9-151A-4881-8031-5EA640B4F92D}"/>
    <cellStyle name="Normal 12 2 4 2 3 2 6 2 2" xfId="30223" xr:uid="{BDA5E047-9086-4BE8-BC5B-1AAC1D7F45A8}"/>
    <cellStyle name="Normal 12 2 4 2 3 2 6 3" xfId="30224" xr:uid="{8E9C70E1-C4FC-422D-B925-C1E7D7CA6D66}"/>
    <cellStyle name="Normal 12 2 4 2 3 2 7" xfId="6138" xr:uid="{627C3C68-5D37-495B-BB8E-4ABC966B185B}"/>
    <cellStyle name="Normal 12 2 4 2 3 2 7 2" xfId="18948" xr:uid="{BE847BE5-2D5D-4A0D-B18F-509DED79D211}"/>
    <cellStyle name="Normal 12 2 4 2 3 2 7 2 2" xfId="30225" xr:uid="{D75C5979-975E-4AA2-AFE7-47DBAC8FE5B3}"/>
    <cellStyle name="Normal 12 2 4 2 3 2 7 3" xfId="30226" xr:uid="{96F21A7B-67E8-4548-80D6-0BB8A0F454A4}"/>
    <cellStyle name="Normal 12 2 4 2 3 2 8" xfId="13458" xr:uid="{635BC28C-7B59-4233-9A52-43B61F245D02}"/>
    <cellStyle name="Normal 12 2 4 2 3 2 8 2" xfId="30227" xr:uid="{85A167D5-A294-4664-83D6-BEF1D5112469}"/>
    <cellStyle name="Normal 12 2 4 2 3 2 9" xfId="30228" xr:uid="{69C7A430-5497-453A-AE2B-111253738CDF}"/>
    <cellStyle name="Normal 12 2 4 2 3 3" xfId="779" xr:uid="{BF7CDA3D-923B-438E-9BBD-CB1373CFC719}"/>
    <cellStyle name="Normal 12 2 4 2 3 3 2" xfId="1179" xr:uid="{3E668E4C-0053-4547-A75B-60B762B90C8B}"/>
    <cellStyle name="Normal 12 2 4 2 3 3 2 2" xfId="2074" xr:uid="{F0D726A9-C064-4163-A018-59AA97DB1903}"/>
    <cellStyle name="Normal 12 2 4 2 3 3 2 2 2" xfId="3904" xr:uid="{2B3A20B9-6C03-4DBF-B835-97A2CC2D0C7B}"/>
    <cellStyle name="Normal 12 2 4 2 3 3 2 2 2 2" xfId="9394" xr:uid="{999F5ED0-170C-4E52-91E7-C75D91EE04BF}"/>
    <cellStyle name="Normal 12 2 4 2 3 3 2 2 2 2 2" xfId="22204" xr:uid="{6C55283E-6CEF-4FE9-B45C-0A44707573AB}"/>
    <cellStyle name="Normal 12 2 4 2 3 3 2 2 2 2 2 2" xfId="30229" xr:uid="{B726BD39-A0E8-415E-93C6-6BAB53610FE6}"/>
    <cellStyle name="Normal 12 2 4 2 3 3 2 2 2 2 3" xfId="30230" xr:uid="{813CAAB5-BAAF-4F00-B3B2-BA44517C8EC1}"/>
    <cellStyle name="Normal 12 2 4 2 3 3 2 2 2 3" xfId="16714" xr:uid="{351AD5B6-84C2-42D4-B386-1C0957848917}"/>
    <cellStyle name="Normal 12 2 4 2 3 3 2 2 2 3 2" xfId="30231" xr:uid="{A4A6BB7F-ACFA-490D-B3D8-2B6E461205DC}"/>
    <cellStyle name="Normal 12 2 4 2 3 3 2 2 2 4" xfId="30232" xr:uid="{B2B58A43-B0CA-46C8-B662-D87C76D1DEE6}"/>
    <cellStyle name="Normal 12 2 4 2 3 3 2 2 3" xfId="5734" xr:uid="{9C610172-6DDC-4330-982D-1B9E41A852E6}"/>
    <cellStyle name="Normal 12 2 4 2 3 3 2 2 3 2" xfId="11224" xr:uid="{92B168E5-6CAD-4E8A-AFA3-07A0AECA37FD}"/>
    <cellStyle name="Normal 12 2 4 2 3 3 2 2 3 2 2" xfId="24034" xr:uid="{6AD40FD9-2F01-49DB-B2E9-FA00F3A961AE}"/>
    <cellStyle name="Normal 12 2 4 2 3 3 2 2 3 2 2 2" xfId="30233" xr:uid="{CB1B6F5C-7496-45F2-AB13-8EC9E64683F2}"/>
    <cellStyle name="Normal 12 2 4 2 3 3 2 2 3 2 3" xfId="30234" xr:uid="{7A220CF5-6C14-4419-BCD0-730E2CF54EDD}"/>
    <cellStyle name="Normal 12 2 4 2 3 3 2 2 3 3" xfId="18544" xr:uid="{33A18141-65D4-4C23-A8FA-A3A8EBFD04A0}"/>
    <cellStyle name="Normal 12 2 4 2 3 3 2 2 3 3 2" xfId="30235" xr:uid="{376E6851-10AF-45BC-B7BC-56FEE0D3E712}"/>
    <cellStyle name="Normal 12 2 4 2 3 3 2 2 3 4" xfId="30236" xr:uid="{85534415-0324-42C5-BE82-C1B62FD3999A}"/>
    <cellStyle name="Normal 12 2 4 2 3 3 2 2 4" xfId="13054" xr:uid="{1155175B-8798-42B9-A230-30D613F6B416}"/>
    <cellStyle name="Normal 12 2 4 2 3 3 2 2 4 2" xfId="25864" xr:uid="{1B1FE52C-DA21-4F67-BD7A-6ACFCC6DD560}"/>
    <cellStyle name="Normal 12 2 4 2 3 3 2 2 4 2 2" xfId="30237" xr:uid="{E2EBA189-B406-43CD-B122-C9B24C0ECC8D}"/>
    <cellStyle name="Normal 12 2 4 2 3 3 2 2 4 3" xfId="30238" xr:uid="{C8A34278-B7A4-4C0F-9F2F-87FCF0BEE826}"/>
    <cellStyle name="Normal 12 2 4 2 3 3 2 2 5" xfId="7564" xr:uid="{35104734-81DD-4AF2-8C8C-627E0EC86C81}"/>
    <cellStyle name="Normal 12 2 4 2 3 3 2 2 5 2" xfId="20374" xr:uid="{D2BB0F75-92E9-4820-82CB-6A07E11A0317}"/>
    <cellStyle name="Normal 12 2 4 2 3 3 2 2 5 2 2" xfId="30239" xr:uid="{71183869-6733-465E-B06B-04FDA0839B79}"/>
    <cellStyle name="Normal 12 2 4 2 3 3 2 2 5 3" xfId="30240" xr:uid="{C90CD1A3-CE9B-4CC6-BE91-9F5EC1F8FA8E}"/>
    <cellStyle name="Normal 12 2 4 2 3 3 2 2 6" xfId="14884" xr:uid="{F7532C40-C971-4EFA-B268-E7B32A89D35A}"/>
    <cellStyle name="Normal 12 2 4 2 3 3 2 2 6 2" xfId="30241" xr:uid="{4C701F73-8B53-4C96-80D1-5AED287D11DA}"/>
    <cellStyle name="Normal 12 2 4 2 3 3 2 2 7" xfId="30242" xr:uid="{95AE293E-C732-45CC-86B9-98A6972882FA}"/>
    <cellStyle name="Normal 12 2 4 2 3 3 2 3" xfId="3010" xr:uid="{82243185-7827-46EF-BE49-2F617D956D38}"/>
    <cellStyle name="Normal 12 2 4 2 3 3 2 3 2" xfId="8500" xr:uid="{A54C5B36-082D-4A45-9BF0-02B34A2E7714}"/>
    <cellStyle name="Normal 12 2 4 2 3 3 2 3 2 2" xfId="21310" xr:uid="{0FD97386-04AA-4E7E-B4B4-3E00E3492280}"/>
    <cellStyle name="Normal 12 2 4 2 3 3 2 3 2 2 2" xfId="30243" xr:uid="{4088E817-82C9-4943-BD6A-3BC82D79B528}"/>
    <cellStyle name="Normal 12 2 4 2 3 3 2 3 2 3" xfId="30244" xr:uid="{438D82B1-D39C-41FC-9504-4C5D726EAD52}"/>
    <cellStyle name="Normal 12 2 4 2 3 3 2 3 3" xfId="15820" xr:uid="{FA827362-F656-41FB-80B0-7F4CD8FA903E}"/>
    <cellStyle name="Normal 12 2 4 2 3 3 2 3 3 2" xfId="30245" xr:uid="{AAA46388-21C8-47FC-8535-654352C6BB82}"/>
    <cellStyle name="Normal 12 2 4 2 3 3 2 3 4" xfId="30246" xr:uid="{23BFD090-5062-4866-8358-8F5D2120EC49}"/>
    <cellStyle name="Normal 12 2 4 2 3 3 2 4" xfId="4840" xr:uid="{B556817C-F4C5-4934-8568-3D76352ABC9C}"/>
    <cellStyle name="Normal 12 2 4 2 3 3 2 4 2" xfId="10330" xr:uid="{2129AE42-F91C-443A-8468-31DCB274BA69}"/>
    <cellStyle name="Normal 12 2 4 2 3 3 2 4 2 2" xfId="23140" xr:uid="{474C6BA3-6417-4DAB-9900-966C98955D81}"/>
    <cellStyle name="Normal 12 2 4 2 3 3 2 4 2 2 2" xfId="30247" xr:uid="{8A7D1E13-F865-4A2B-A410-CD906AE1FE68}"/>
    <cellStyle name="Normal 12 2 4 2 3 3 2 4 2 3" xfId="30248" xr:uid="{E2F34CD9-8FC1-4291-98CA-B3E7233D3FFE}"/>
    <cellStyle name="Normal 12 2 4 2 3 3 2 4 3" xfId="17650" xr:uid="{7D18D6A0-03EF-4398-8FEB-BFEACC712B35}"/>
    <cellStyle name="Normal 12 2 4 2 3 3 2 4 3 2" xfId="30249" xr:uid="{DE107D8D-C4E8-4FAE-8CA0-2C7F9025835C}"/>
    <cellStyle name="Normal 12 2 4 2 3 3 2 4 4" xfId="30250" xr:uid="{81BCF9FE-ED84-456B-B31C-FEAD105105E8}"/>
    <cellStyle name="Normal 12 2 4 2 3 3 2 5" xfId="12160" xr:uid="{70E8FDF1-3860-4309-B850-C989BC65A6A1}"/>
    <cellStyle name="Normal 12 2 4 2 3 3 2 5 2" xfId="24970" xr:uid="{612EFA9C-F44B-4593-9E98-16DE584E8424}"/>
    <cellStyle name="Normal 12 2 4 2 3 3 2 5 2 2" xfId="30251" xr:uid="{AF9085E3-AC6B-4B24-89D4-95FACEF94CB3}"/>
    <cellStyle name="Normal 12 2 4 2 3 3 2 5 3" xfId="30252" xr:uid="{F246EF84-49A7-4DF6-84BD-D39A474A4E9A}"/>
    <cellStyle name="Normal 12 2 4 2 3 3 2 6" xfId="6670" xr:uid="{09AACF99-EBD1-4602-8A8C-F500D65CA86E}"/>
    <cellStyle name="Normal 12 2 4 2 3 3 2 6 2" xfId="19480" xr:uid="{D8564E29-0297-494F-9535-F2411D3621FD}"/>
    <cellStyle name="Normal 12 2 4 2 3 3 2 6 2 2" xfId="30253" xr:uid="{A3E06C10-5CEA-4593-A67F-393C0F0C4452}"/>
    <cellStyle name="Normal 12 2 4 2 3 3 2 6 3" xfId="30254" xr:uid="{AFAC2509-CCE9-4803-8BFE-341B6B9FECB3}"/>
    <cellStyle name="Normal 12 2 4 2 3 3 2 7" xfId="13990" xr:uid="{4D1A9B80-2381-47D7-B133-15CE6540C99E}"/>
    <cellStyle name="Normal 12 2 4 2 3 3 2 7 2" xfId="30255" xr:uid="{66CB30BC-07A8-47BD-AB63-2E6CB3612867}"/>
    <cellStyle name="Normal 12 2 4 2 3 3 2 8" xfId="30256" xr:uid="{1E202D3B-2A27-4A46-AF92-A4DCE97F79AB}"/>
    <cellStyle name="Normal 12 2 4 2 3 3 3" xfId="1674" xr:uid="{A8048505-AE9A-4A3F-90B5-838D69C8BC9D}"/>
    <cellStyle name="Normal 12 2 4 2 3 3 3 2" xfId="3504" xr:uid="{39337846-7D55-482C-9813-B37FE1503F38}"/>
    <cellStyle name="Normal 12 2 4 2 3 3 3 2 2" xfId="8994" xr:uid="{4F7980D4-6320-49DE-87C9-8B2B38BE467D}"/>
    <cellStyle name="Normal 12 2 4 2 3 3 3 2 2 2" xfId="21804" xr:uid="{5B2FD6DA-AA3D-4135-A423-B41527731CDD}"/>
    <cellStyle name="Normal 12 2 4 2 3 3 3 2 2 2 2" xfId="30257" xr:uid="{A658EAB5-5970-42CC-AB2C-A5DAE88B3DD8}"/>
    <cellStyle name="Normal 12 2 4 2 3 3 3 2 2 3" xfId="30258" xr:uid="{93D20B8C-CEF5-488E-ADA3-A7BFE42B0D0B}"/>
    <cellStyle name="Normal 12 2 4 2 3 3 3 2 3" xfId="16314" xr:uid="{D970CF4B-2D55-4271-9073-1728D98887A0}"/>
    <cellStyle name="Normal 12 2 4 2 3 3 3 2 3 2" xfId="30259" xr:uid="{F4FD377E-994E-4B6A-A9F3-44EA6C1B4A53}"/>
    <cellStyle name="Normal 12 2 4 2 3 3 3 2 4" xfId="30260" xr:uid="{9B84E996-6095-468A-AEE5-D476A1B1887A}"/>
    <cellStyle name="Normal 12 2 4 2 3 3 3 3" xfId="5334" xr:uid="{35B7F003-A767-4632-9AA0-8B4CA606F516}"/>
    <cellStyle name="Normal 12 2 4 2 3 3 3 3 2" xfId="10824" xr:uid="{5D62DC15-7EC4-4A65-AFA8-2855FD8621CB}"/>
    <cellStyle name="Normal 12 2 4 2 3 3 3 3 2 2" xfId="23634" xr:uid="{7C7C673F-5827-4453-B34A-86CE5BC2F877}"/>
    <cellStyle name="Normal 12 2 4 2 3 3 3 3 2 2 2" xfId="30261" xr:uid="{A36E4950-2C9E-416A-92FE-377ABF982500}"/>
    <cellStyle name="Normal 12 2 4 2 3 3 3 3 2 3" xfId="30262" xr:uid="{C86F1F8B-02D5-4BC4-863F-00565A31C94A}"/>
    <cellStyle name="Normal 12 2 4 2 3 3 3 3 3" xfId="18144" xr:uid="{19465858-79C0-4965-AA82-E9373BCA356D}"/>
    <cellStyle name="Normal 12 2 4 2 3 3 3 3 3 2" xfId="30263" xr:uid="{7589133C-4DA9-461B-AAF2-9F06D57D05FC}"/>
    <cellStyle name="Normal 12 2 4 2 3 3 3 3 4" xfId="30264" xr:uid="{DE65D14E-FB1A-4E44-885F-9513610D7517}"/>
    <cellStyle name="Normal 12 2 4 2 3 3 3 4" xfId="12654" xr:uid="{EEC86B7B-1A5F-41A1-BFD1-744CCB8C8747}"/>
    <cellStyle name="Normal 12 2 4 2 3 3 3 4 2" xfId="25464" xr:uid="{87B62F4A-15A5-409C-9079-3C1CEFD2BAF5}"/>
    <cellStyle name="Normal 12 2 4 2 3 3 3 4 2 2" xfId="30265" xr:uid="{DA246DDB-F607-4827-981D-F3021A1484F2}"/>
    <cellStyle name="Normal 12 2 4 2 3 3 3 4 3" xfId="30266" xr:uid="{C0962E75-8D44-4624-A9A3-7D098885818D}"/>
    <cellStyle name="Normal 12 2 4 2 3 3 3 5" xfId="7164" xr:uid="{1E212555-40C9-4134-9630-023DA743C4CD}"/>
    <cellStyle name="Normal 12 2 4 2 3 3 3 5 2" xfId="19974" xr:uid="{66A4FD4F-784F-412C-8BAC-E44C541AEAE6}"/>
    <cellStyle name="Normal 12 2 4 2 3 3 3 5 2 2" xfId="30267" xr:uid="{69D28BE7-02A0-43DD-B6D2-753A1840894A}"/>
    <cellStyle name="Normal 12 2 4 2 3 3 3 5 3" xfId="30268" xr:uid="{1D9FE27E-CC2C-440B-A773-89A9C82C1234}"/>
    <cellStyle name="Normal 12 2 4 2 3 3 3 6" xfId="14484" xr:uid="{B7A2DFBA-3F47-4239-A3EC-EB162D37CF19}"/>
    <cellStyle name="Normal 12 2 4 2 3 3 3 6 2" xfId="30269" xr:uid="{228BB492-0089-4E3E-A50C-583DF7092E0B}"/>
    <cellStyle name="Normal 12 2 4 2 3 3 3 7" xfId="30270" xr:uid="{4E2CE276-EF82-4D32-9235-650BE7B6D054}"/>
    <cellStyle name="Normal 12 2 4 2 3 3 4" xfId="2610" xr:uid="{129A6DAC-F854-4F17-9D67-7E8492D949A2}"/>
    <cellStyle name="Normal 12 2 4 2 3 3 4 2" xfId="8100" xr:uid="{7D144CA6-6E9F-453F-B1B2-5ECEB93AE1A7}"/>
    <cellStyle name="Normal 12 2 4 2 3 3 4 2 2" xfId="20910" xr:uid="{5DC42561-F9BA-4B4E-89F0-5B9BE22683AD}"/>
    <cellStyle name="Normal 12 2 4 2 3 3 4 2 2 2" xfId="30271" xr:uid="{CB62E82B-1279-4E47-97D1-E1A79C90BBFC}"/>
    <cellStyle name="Normal 12 2 4 2 3 3 4 2 3" xfId="30272" xr:uid="{AE7D0B66-655F-43BF-931F-5B21D0C1E780}"/>
    <cellStyle name="Normal 12 2 4 2 3 3 4 3" xfId="15420" xr:uid="{78CC487D-880C-4ADD-81C5-950177FAB591}"/>
    <cellStyle name="Normal 12 2 4 2 3 3 4 3 2" xfId="30273" xr:uid="{C3E76A1C-BB74-4BE9-851D-D18C39ABF219}"/>
    <cellStyle name="Normal 12 2 4 2 3 3 4 4" xfId="30274" xr:uid="{6F89E008-65B0-4A3D-9EC7-AB321385023A}"/>
    <cellStyle name="Normal 12 2 4 2 3 3 5" xfId="4440" xr:uid="{0801A6F8-198A-489D-8F25-705AD2C73432}"/>
    <cellStyle name="Normal 12 2 4 2 3 3 5 2" xfId="9930" xr:uid="{F3614725-AFCC-4158-ADFA-311C4812210B}"/>
    <cellStyle name="Normal 12 2 4 2 3 3 5 2 2" xfId="22740" xr:uid="{C3F8C7A1-9A6B-4589-B06D-6D89301C2BC6}"/>
    <cellStyle name="Normal 12 2 4 2 3 3 5 2 2 2" xfId="30275" xr:uid="{B0965C38-85F7-41EC-8211-E6ABD366135A}"/>
    <cellStyle name="Normal 12 2 4 2 3 3 5 2 3" xfId="30276" xr:uid="{1BCCB355-D81A-49CC-91BB-7F54A7EE1863}"/>
    <cellStyle name="Normal 12 2 4 2 3 3 5 3" xfId="17250" xr:uid="{8E1682ED-3519-4199-9597-84AD853794CB}"/>
    <cellStyle name="Normal 12 2 4 2 3 3 5 3 2" xfId="30277" xr:uid="{BEC4ED46-E3AF-4921-9C50-32F30E9A7FF4}"/>
    <cellStyle name="Normal 12 2 4 2 3 3 5 4" xfId="30278" xr:uid="{ED1C6B9C-FBA2-4CC3-86F1-6C8CAC46089E}"/>
    <cellStyle name="Normal 12 2 4 2 3 3 6" xfId="11760" xr:uid="{104F7115-8764-4553-ADF4-95D0D6EFCE6D}"/>
    <cellStyle name="Normal 12 2 4 2 3 3 6 2" xfId="24570" xr:uid="{84967B84-3610-445D-8513-F1AC08E0ECC4}"/>
    <cellStyle name="Normal 12 2 4 2 3 3 6 2 2" xfId="30279" xr:uid="{4771C68A-E538-4E19-9587-891B560F60B0}"/>
    <cellStyle name="Normal 12 2 4 2 3 3 6 3" xfId="30280" xr:uid="{D711842C-056B-4BCD-8EE6-FFCA4FA15F5A}"/>
    <cellStyle name="Normal 12 2 4 2 3 3 7" xfId="6270" xr:uid="{14B42138-B8B9-4AD6-9D3D-C2A5523F5215}"/>
    <cellStyle name="Normal 12 2 4 2 3 3 7 2" xfId="19080" xr:uid="{CA4EC48A-566C-418A-BCF6-CDAE24E65A10}"/>
    <cellStyle name="Normal 12 2 4 2 3 3 7 2 2" xfId="30281" xr:uid="{68510006-9EF3-48A6-ADD2-58FD4D4D35DC}"/>
    <cellStyle name="Normal 12 2 4 2 3 3 7 3" xfId="30282" xr:uid="{45C6224D-3121-4044-B500-B2467E5D6636}"/>
    <cellStyle name="Normal 12 2 4 2 3 3 8" xfId="13590" xr:uid="{72959F71-ABAF-43B6-A383-CC5F3D286D65}"/>
    <cellStyle name="Normal 12 2 4 2 3 3 8 2" xfId="30283" xr:uid="{8FAC387F-1A91-4961-8BB9-67E48BD437C0}"/>
    <cellStyle name="Normal 12 2 4 2 3 3 9" xfId="30284" xr:uid="{D8450315-66C9-4674-95DD-DA41F2D34393}"/>
    <cellStyle name="Normal 12 2 4 2 3 4" xfId="554" xr:uid="{AE3EBD36-F338-4A92-AEC2-FA4BEBDD5071}"/>
    <cellStyle name="Normal 12 2 4 2 3 4 2" xfId="1449" xr:uid="{0F7DD913-B35E-41BC-9159-14E833BCDDB0}"/>
    <cellStyle name="Normal 12 2 4 2 3 4 2 2" xfId="3279" xr:uid="{DB57A03C-C319-4099-BFA0-8660AFB5C998}"/>
    <cellStyle name="Normal 12 2 4 2 3 4 2 2 2" xfId="8769" xr:uid="{D8DF0DB1-4B04-41B4-AFCC-216A1680D3C2}"/>
    <cellStyle name="Normal 12 2 4 2 3 4 2 2 2 2" xfId="21579" xr:uid="{46700523-6E81-401F-A5E7-9EDCF36A30C3}"/>
    <cellStyle name="Normal 12 2 4 2 3 4 2 2 2 2 2" xfId="30285" xr:uid="{C8D5A4BE-2333-4B22-A7A3-AB6F3E383381}"/>
    <cellStyle name="Normal 12 2 4 2 3 4 2 2 2 3" xfId="30286" xr:uid="{3F6E99F1-F85F-4B6E-9CD3-D1437E57981F}"/>
    <cellStyle name="Normal 12 2 4 2 3 4 2 2 3" xfId="16089" xr:uid="{8CB7A552-C2BB-46D0-86CE-25AC3EF5F784}"/>
    <cellStyle name="Normal 12 2 4 2 3 4 2 2 3 2" xfId="30287" xr:uid="{4B84B889-FDD3-4424-B571-BEBC8AA9BF5D}"/>
    <cellStyle name="Normal 12 2 4 2 3 4 2 2 4" xfId="30288" xr:uid="{E5A012DA-526B-45E8-AC8C-FDDCD6C96AB4}"/>
    <cellStyle name="Normal 12 2 4 2 3 4 2 3" xfId="5109" xr:uid="{23A49EFE-4D5B-43BD-82BE-C1CB6E58CE12}"/>
    <cellStyle name="Normal 12 2 4 2 3 4 2 3 2" xfId="10599" xr:uid="{19417E50-D649-46C6-A254-5C74909E78B7}"/>
    <cellStyle name="Normal 12 2 4 2 3 4 2 3 2 2" xfId="23409" xr:uid="{52D94CF3-33F2-4685-B3B6-C1197125E05C}"/>
    <cellStyle name="Normal 12 2 4 2 3 4 2 3 2 2 2" xfId="30289" xr:uid="{E00971CF-977B-485A-8AB7-437E5BA39461}"/>
    <cellStyle name="Normal 12 2 4 2 3 4 2 3 2 3" xfId="30290" xr:uid="{8AFB9370-277B-4E4E-94BA-C268C730CB0E}"/>
    <cellStyle name="Normal 12 2 4 2 3 4 2 3 3" xfId="17919" xr:uid="{436B1462-30EA-4970-847E-26EE11DF97F9}"/>
    <cellStyle name="Normal 12 2 4 2 3 4 2 3 3 2" xfId="30291" xr:uid="{242E2982-4E2D-493A-9667-032BD6AF7133}"/>
    <cellStyle name="Normal 12 2 4 2 3 4 2 3 4" xfId="30292" xr:uid="{9F83BC29-E0EE-4387-A322-F1662E94D4D1}"/>
    <cellStyle name="Normal 12 2 4 2 3 4 2 4" xfId="12429" xr:uid="{A3EB251C-CCD8-4808-A178-BE76834AC0FC}"/>
    <cellStyle name="Normal 12 2 4 2 3 4 2 4 2" xfId="25239" xr:uid="{BD85C621-A042-42EB-9C22-9C36DFB1E89C}"/>
    <cellStyle name="Normal 12 2 4 2 3 4 2 4 2 2" xfId="30293" xr:uid="{31DD276F-FD34-403A-9D58-912A71DB0B98}"/>
    <cellStyle name="Normal 12 2 4 2 3 4 2 4 3" xfId="30294" xr:uid="{E67F4808-5B07-47FE-AFFD-D194B3AEDE07}"/>
    <cellStyle name="Normal 12 2 4 2 3 4 2 5" xfId="6939" xr:uid="{BABEAD63-8BAB-4B8F-B143-BC80D9E56282}"/>
    <cellStyle name="Normal 12 2 4 2 3 4 2 5 2" xfId="19749" xr:uid="{B54C7B04-606C-401A-80C5-0E8E6A005637}"/>
    <cellStyle name="Normal 12 2 4 2 3 4 2 5 2 2" xfId="30295" xr:uid="{17DAE3C0-6676-46B3-B8BF-FDFAC1B15ACE}"/>
    <cellStyle name="Normal 12 2 4 2 3 4 2 5 3" xfId="30296" xr:uid="{6A785202-3AA5-4480-86F7-94140E04D773}"/>
    <cellStyle name="Normal 12 2 4 2 3 4 2 6" xfId="14259" xr:uid="{3CFF349B-5DBE-4A6B-9FB0-F0EC0FF52FC7}"/>
    <cellStyle name="Normal 12 2 4 2 3 4 2 6 2" xfId="30297" xr:uid="{62DD088F-9A50-4E17-B108-119855A419C5}"/>
    <cellStyle name="Normal 12 2 4 2 3 4 2 7" xfId="30298" xr:uid="{9C095A9E-B6A1-4DB0-8012-3DC4500805A8}"/>
    <cellStyle name="Normal 12 2 4 2 3 4 3" xfId="2385" xr:uid="{34D14D05-BCFE-4832-8CC9-E4288227276F}"/>
    <cellStyle name="Normal 12 2 4 2 3 4 3 2" xfId="7875" xr:uid="{BECDE05F-E7B9-4D88-A174-60E887A3827E}"/>
    <cellStyle name="Normal 12 2 4 2 3 4 3 2 2" xfId="20685" xr:uid="{9DD8B7B8-180D-4FD0-B9E0-546A2968650B}"/>
    <cellStyle name="Normal 12 2 4 2 3 4 3 2 2 2" xfId="30299" xr:uid="{B12EBBAE-8844-41E4-A2D0-01A18A437A5F}"/>
    <cellStyle name="Normal 12 2 4 2 3 4 3 2 3" xfId="30300" xr:uid="{F7286E2D-7D9A-4400-8C2D-5362B0B48E98}"/>
    <cellStyle name="Normal 12 2 4 2 3 4 3 3" xfId="15195" xr:uid="{B7677B0D-CC2A-4772-A51B-4F0979F13811}"/>
    <cellStyle name="Normal 12 2 4 2 3 4 3 3 2" xfId="30301" xr:uid="{661DCF4E-1285-4FD8-97E5-331D0632D009}"/>
    <cellStyle name="Normal 12 2 4 2 3 4 3 4" xfId="30302" xr:uid="{95C8B3C1-9EB1-4FAF-8B2A-B08462B93193}"/>
    <cellStyle name="Normal 12 2 4 2 3 4 4" xfId="4215" xr:uid="{FB5E1ED9-F6E1-4A86-ACBC-87958043AFB0}"/>
    <cellStyle name="Normal 12 2 4 2 3 4 4 2" xfId="9705" xr:uid="{7562A581-4A16-4442-ADC5-B621DA256EBD}"/>
    <cellStyle name="Normal 12 2 4 2 3 4 4 2 2" xfId="22515" xr:uid="{E806D184-536B-4151-93F5-83606D218619}"/>
    <cellStyle name="Normal 12 2 4 2 3 4 4 2 2 2" xfId="30303" xr:uid="{31832EEA-B767-4DCE-8BC5-EA0BAA1198C4}"/>
    <cellStyle name="Normal 12 2 4 2 3 4 4 2 3" xfId="30304" xr:uid="{2AD66114-8535-405D-AFB2-2942B9C95ABA}"/>
    <cellStyle name="Normal 12 2 4 2 3 4 4 3" xfId="17025" xr:uid="{D314832E-86C7-4D13-8CCB-3734D9137FA9}"/>
    <cellStyle name="Normal 12 2 4 2 3 4 4 3 2" xfId="30305" xr:uid="{37D8C61E-F055-4F15-A388-95132FE400EA}"/>
    <cellStyle name="Normal 12 2 4 2 3 4 4 4" xfId="30306" xr:uid="{B58C144E-907C-4969-8509-AE23E1EA9F80}"/>
    <cellStyle name="Normal 12 2 4 2 3 4 5" xfId="11535" xr:uid="{13011FF3-14C8-48EF-A5F1-E6C30B78A38A}"/>
    <cellStyle name="Normal 12 2 4 2 3 4 5 2" xfId="24345" xr:uid="{18B35395-CA54-4F38-9571-1300A0EA2BFB}"/>
    <cellStyle name="Normal 12 2 4 2 3 4 5 2 2" xfId="30307" xr:uid="{994E8F33-633E-42C9-AB84-FC37F75324DB}"/>
    <cellStyle name="Normal 12 2 4 2 3 4 5 3" xfId="30308" xr:uid="{7E28A48E-BFC2-4091-83A2-9268C0F916CA}"/>
    <cellStyle name="Normal 12 2 4 2 3 4 6" xfId="6045" xr:uid="{ABD60CAC-B111-46A7-816D-97E596131E42}"/>
    <cellStyle name="Normal 12 2 4 2 3 4 6 2" xfId="18855" xr:uid="{64A2394C-558A-456E-BB0A-6FE6619AB7AB}"/>
    <cellStyle name="Normal 12 2 4 2 3 4 6 2 2" xfId="30309" xr:uid="{7B8F9ACD-D20A-4597-8169-4385331AF8AF}"/>
    <cellStyle name="Normal 12 2 4 2 3 4 6 3" xfId="30310" xr:uid="{4548334B-01B3-4BC7-97B2-95736C4F243F}"/>
    <cellStyle name="Normal 12 2 4 2 3 4 7" xfId="13365" xr:uid="{49E48264-C352-414D-86E3-D823C9C79C0E}"/>
    <cellStyle name="Normal 12 2 4 2 3 4 7 2" xfId="30311" xr:uid="{1B81FC16-6667-4CC0-869C-C8D476231F77}"/>
    <cellStyle name="Normal 12 2 4 2 3 4 8" xfId="30312" xr:uid="{646B8C06-18CD-435E-8739-08460A6C1D73}"/>
    <cellStyle name="Normal 12 2 4 2 3 5" xfId="913" xr:uid="{FBD44989-F27C-4C86-8185-A4681B782728}"/>
    <cellStyle name="Normal 12 2 4 2 3 5 2" xfId="1808" xr:uid="{2DE08ACB-52D5-4A72-883A-6B914777C677}"/>
    <cellStyle name="Normal 12 2 4 2 3 5 2 2" xfId="3638" xr:uid="{7231092C-6FD4-43C9-A198-243EAA037C82}"/>
    <cellStyle name="Normal 12 2 4 2 3 5 2 2 2" xfId="9128" xr:uid="{4BE691E7-4B24-4923-94A4-96F563B90DCF}"/>
    <cellStyle name="Normal 12 2 4 2 3 5 2 2 2 2" xfId="21938" xr:uid="{A6273D6F-C221-4A6D-8949-888119BAD476}"/>
    <cellStyle name="Normal 12 2 4 2 3 5 2 2 2 2 2" xfId="30313" xr:uid="{6E16DC51-034D-4D46-9AD9-F3EF942AEC6B}"/>
    <cellStyle name="Normal 12 2 4 2 3 5 2 2 2 3" xfId="30314" xr:uid="{6A8F4198-A037-4F6E-9599-D5D238F276EA}"/>
    <cellStyle name="Normal 12 2 4 2 3 5 2 2 3" xfId="16448" xr:uid="{5FB831CB-898B-4035-BFE3-A194A6BCF2EF}"/>
    <cellStyle name="Normal 12 2 4 2 3 5 2 2 3 2" xfId="30315" xr:uid="{D92D8548-3E6F-46BE-9453-462829F1402C}"/>
    <cellStyle name="Normal 12 2 4 2 3 5 2 2 4" xfId="30316" xr:uid="{7B354650-BE17-4161-8837-B520BC14D33E}"/>
    <cellStyle name="Normal 12 2 4 2 3 5 2 3" xfId="5468" xr:uid="{B495677F-1226-4C6A-AF53-C45F12C80553}"/>
    <cellStyle name="Normal 12 2 4 2 3 5 2 3 2" xfId="10958" xr:uid="{0C9697E4-B6D5-4F88-ADD6-49D04A2E9672}"/>
    <cellStyle name="Normal 12 2 4 2 3 5 2 3 2 2" xfId="23768" xr:uid="{6DFC4331-F32A-4BF2-949B-BF17B9345AE8}"/>
    <cellStyle name="Normal 12 2 4 2 3 5 2 3 2 2 2" xfId="30317" xr:uid="{E2A983A7-454E-4744-A20A-89892455812F}"/>
    <cellStyle name="Normal 12 2 4 2 3 5 2 3 2 3" xfId="30318" xr:uid="{BB2A47C8-7A41-4B6D-A1AA-CC4366FCF028}"/>
    <cellStyle name="Normal 12 2 4 2 3 5 2 3 3" xfId="18278" xr:uid="{238003A9-66FD-4207-AE6E-511616457A97}"/>
    <cellStyle name="Normal 12 2 4 2 3 5 2 3 3 2" xfId="30319" xr:uid="{926571CA-618F-4A14-A847-B2CA6D062DC9}"/>
    <cellStyle name="Normal 12 2 4 2 3 5 2 3 4" xfId="30320" xr:uid="{8BA75CA2-4B8F-41E7-9E19-D57F5F99DAB5}"/>
    <cellStyle name="Normal 12 2 4 2 3 5 2 4" xfId="12788" xr:uid="{25138EF6-94B0-4848-B0DF-A00F356C2804}"/>
    <cellStyle name="Normal 12 2 4 2 3 5 2 4 2" xfId="25598" xr:uid="{25240236-2F26-4738-BB1B-937E8D525641}"/>
    <cellStyle name="Normal 12 2 4 2 3 5 2 4 2 2" xfId="30321" xr:uid="{359E7574-1E24-4F8F-AF38-9C1D7EE3F63B}"/>
    <cellStyle name="Normal 12 2 4 2 3 5 2 4 3" xfId="30322" xr:uid="{13B65EDD-AE0A-4C61-96E5-DC104A815E81}"/>
    <cellStyle name="Normal 12 2 4 2 3 5 2 5" xfId="7298" xr:uid="{8E4286D4-0D55-4090-9336-145836BD3800}"/>
    <cellStyle name="Normal 12 2 4 2 3 5 2 5 2" xfId="20108" xr:uid="{9549758D-9C35-42AB-83B3-38A9EDD28CCA}"/>
    <cellStyle name="Normal 12 2 4 2 3 5 2 5 2 2" xfId="30323" xr:uid="{E9535CB7-3B18-41FB-BAE4-1101D528D0C9}"/>
    <cellStyle name="Normal 12 2 4 2 3 5 2 5 3" xfId="30324" xr:uid="{960C604A-B125-4D14-AAC2-D5A785416EF5}"/>
    <cellStyle name="Normal 12 2 4 2 3 5 2 6" xfId="14618" xr:uid="{B42CDD32-A90B-4EFC-84A7-43DFF5E6548F}"/>
    <cellStyle name="Normal 12 2 4 2 3 5 2 6 2" xfId="30325" xr:uid="{A8C9DBFB-3854-4445-A3D3-2D646238B048}"/>
    <cellStyle name="Normal 12 2 4 2 3 5 2 7" xfId="30326" xr:uid="{7A5FCF5E-EF07-4348-936F-8824474D8CB5}"/>
    <cellStyle name="Normal 12 2 4 2 3 5 3" xfId="2744" xr:uid="{A989B89D-2057-4039-B0ED-283E55C35A36}"/>
    <cellStyle name="Normal 12 2 4 2 3 5 3 2" xfId="8234" xr:uid="{2546134D-F2C1-46CC-B313-3E3D7C77503E}"/>
    <cellStyle name="Normal 12 2 4 2 3 5 3 2 2" xfId="21044" xr:uid="{15885D31-5EB3-4864-89CF-A8B7F50D3FED}"/>
    <cellStyle name="Normal 12 2 4 2 3 5 3 2 2 2" xfId="30327" xr:uid="{0B3DFD43-6604-41A1-9CD3-87FD246545D2}"/>
    <cellStyle name="Normal 12 2 4 2 3 5 3 2 3" xfId="30328" xr:uid="{28280EB5-1C37-4416-B302-3310A32DF8F7}"/>
    <cellStyle name="Normal 12 2 4 2 3 5 3 3" xfId="15554" xr:uid="{1193C388-A097-4212-9ACD-FE5FD87AE9D2}"/>
    <cellStyle name="Normal 12 2 4 2 3 5 3 3 2" xfId="30329" xr:uid="{1726228B-7B98-4E83-86D1-160A38221F38}"/>
    <cellStyle name="Normal 12 2 4 2 3 5 3 4" xfId="30330" xr:uid="{93A4A157-5737-453C-8205-8DD8AE10C947}"/>
    <cellStyle name="Normal 12 2 4 2 3 5 4" xfId="4574" xr:uid="{037D80B2-AC4A-4D42-AC33-07753D15F6F4}"/>
    <cellStyle name="Normal 12 2 4 2 3 5 4 2" xfId="10064" xr:uid="{5D057CAE-4946-4E5E-967B-CF28B78F6ABF}"/>
    <cellStyle name="Normal 12 2 4 2 3 5 4 2 2" xfId="22874" xr:uid="{454989E4-07A7-4F28-B625-8A1C05D6020B}"/>
    <cellStyle name="Normal 12 2 4 2 3 5 4 2 2 2" xfId="30331" xr:uid="{7D5F3DBA-1993-410C-BFFF-CE023671C16A}"/>
    <cellStyle name="Normal 12 2 4 2 3 5 4 2 3" xfId="30332" xr:uid="{79343106-A706-4FE7-9D40-EA02C67C59F0}"/>
    <cellStyle name="Normal 12 2 4 2 3 5 4 3" xfId="17384" xr:uid="{695D81B6-B971-427A-B4A1-074D77868F5C}"/>
    <cellStyle name="Normal 12 2 4 2 3 5 4 3 2" xfId="30333" xr:uid="{80AC88EB-7231-422E-BEF5-56909165D1C2}"/>
    <cellStyle name="Normal 12 2 4 2 3 5 4 4" xfId="30334" xr:uid="{11B31C64-B5B0-4E96-98C2-6A607513ADA7}"/>
    <cellStyle name="Normal 12 2 4 2 3 5 5" xfId="11894" xr:uid="{68E765AF-D446-451C-8FFA-B6D53177C087}"/>
    <cellStyle name="Normal 12 2 4 2 3 5 5 2" xfId="24704" xr:uid="{1C96ADC7-C298-4B6E-BD97-34CFE69B127A}"/>
    <cellStyle name="Normal 12 2 4 2 3 5 5 2 2" xfId="30335" xr:uid="{6F6504E3-9089-46BE-855B-82499D842F96}"/>
    <cellStyle name="Normal 12 2 4 2 3 5 5 3" xfId="30336" xr:uid="{5A912C2A-4DF0-4D78-8B21-B7F6CC0230FB}"/>
    <cellStyle name="Normal 12 2 4 2 3 5 6" xfId="6404" xr:uid="{8A303E14-9CF0-453A-94BC-6C27FD322495}"/>
    <cellStyle name="Normal 12 2 4 2 3 5 6 2" xfId="19214" xr:uid="{66D7822F-34ED-4E25-A328-E50D8A77B647}"/>
    <cellStyle name="Normal 12 2 4 2 3 5 6 2 2" xfId="30337" xr:uid="{2B2954D8-456E-42C0-8623-A059DB61D461}"/>
    <cellStyle name="Normal 12 2 4 2 3 5 6 3" xfId="30338" xr:uid="{22C38EED-38CA-4140-BD6F-268B39E616BB}"/>
    <cellStyle name="Normal 12 2 4 2 3 5 7" xfId="13724" xr:uid="{4C7545B2-2F99-4246-9B19-09A25549309B}"/>
    <cellStyle name="Normal 12 2 4 2 3 5 7 2" xfId="30339" xr:uid="{755C5279-ABBE-4AAC-A9A6-E2794A5EB685}"/>
    <cellStyle name="Normal 12 2 4 2 3 5 8" xfId="30340" xr:uid="{F7764F88-DDFB-4D39-A0D2-9DE362D427EA}"/>
    <cellStyle name="Normal 12 2 4 2 3 6" xfId="1314" xr:uid="{12B44332-D845-42D0-8B2A-BF40D1BA2237}"/>
    <cellStyle name="Normal 12 2 4 2 3 6 2" xfId="3144" xr:uid="{E48CED56-8772-4557-AB22-F6EB7ABD39E0}"/>
    <cellStyle name="Normal 12 2 4 2 3 6 2 2" xfId="8634" xr:uid="{86D6EFA2-DCA5-4D08-8B3A-1A40D912B455}"/>
    <cellStyle name="Normal 12 2 4 2 3 6 2 2 2" xfId="21444" xr:uid="{FECA7876-781D-4906-855B-9C6ECDF69C85}"/>
    <cellStyle name="Normal 12 2 4 2 3 6 2 2 2 2" xfId="30341" xr:uid="{068091BC-D466-401E-B3B8-7A4D0C7EEBF3}"/>
    <cellStyle name="Normal 12 2 4 2 3 6 2 2 3" xfId="30342" xr:uid="{E263E8EC-3229-4DC9-A4E0-6D43F83A9FA6}"/>
    <cellStyle name="Normal 12 2 4 2 3 6 2 3" xfId="15954" xr:uid="{348D1796-B435-4EE4-95B3-0F10BFD119F3}"/>
    <cellStyle name="Normal 12 2 4 2 3 6 2 3 2" xfId="30343" xr:uid="{09CBDA93-87C9-455C-A734-FB25F77CE882}"/>
    <cellStyle name="Normal 12 2 4 2 3 6 2 4" xfId="30344" xr:uid="{6B574783-E0CA-427B-9F21-10186BE5A2C6}"/>
    <cellStyle name="Normal 12 2 4 2 3 6 3" xfId="4974" xr:uid="{FFC1A6C6-049C-457F-A756-4CE1FAB7C85C}"/>
    <cellStyle name="Normal 12 2 4 2 3 6 3 2" xfId="10464" xr:uid="{5C40478E-5609-4261-9F99-994AAE863461}"/>
    <cellStyle name="Normal 12 2 4 2 3 6 3 2 2" xfId="23274" xr:uid="{9F7D365B-4DAB-42FD-B6C1-8E1F05FD669A}"/>
    <cellStyle name="Normal 12 2 4 2 3 6 3 2 2 2" xfId="30345" xr:uid="{1FB394CF-400B-491F-AC65-64CA2ADFF8B2}"/>
    <cellStyle name="Normal 12 2 4 2 3 6 3 2 3" xfId="30346" xr:uid="{43B2FB41-4D06-432C-B04A-A3362F28FA92}"/>
    <cellStyle name="Normal 12 2 4 2 3 6 3 3" xfId="17784" xr:uid="{53FBE774-8F3A-41AB-8BE6-C02EDD7FB2F0}"/>
    <cellStyle name="Normal 12 2 4 2 3 6 3 3 2" xfId="30347" xr:uid="{46FC191A-C5B6-4E8A-8B59-B2344DF75899}"/>
    <cellStyle name="Normal 12 2 4 2 3 6 3 4" xfId="30348" xr:uid="{69359898-8302-4603-8A6F-01D91526EB15}"/>
    <cellStyle name="Normal 12 2 4 2 3 6 4" xfId="12294" xr:uid="{AA90EC63-5871-4BD2-98AF-DA2AFCDFB72E}"/>
    <cellStyle name="Normal 12 2 4 2 3 6 4 2" xfId="25104" xr:uid="{A85B88AD-C6AB-49B6-A1C6-B2C585B3265C}"/>
    <cellStyle name="Normal 12 2 4 2 3 6 4 2 2" xfId="30349" xr:uid="{29E2A45A-7252-4702-9732-2CD12D0F35A3}"/>
    <cellStyle name="Normal 12 2 4 2 3 6 4 3" xfId="30350" xr:uid="{5BCB3A1E-8667-4F99-BD48-3175C13A8C3D}"/>
    <cellStyle name="Normal 12 2 4 2 3 6 5" xfId="6804" xr:uid="{8AE7E9E7-81D0-4E33-981B-1627B84913AE}"/>
    <cellStyle name="Normal 12 2 4 2 3 6 5 2" xfId="19614" xr:uid="{7C974297-653B-4DBF-8CA2-DE4391BF8DE1}"/>
    <cellStyle name="Normal 12 2 4 2 3 6 5 2 2" xfId="30351" xr:uid="{76DE4D16-BC88-4F83-9DF4-3E2430CA18FA}"/>
    <cellStyle name="Normal 12 2 4 2 3 6 5 3" xfId="30352" xr:uid="{7989A2BB-FA9E-4742-B5D2-96DCEDD7597D}"/>
    <cellStyle name="Normal 12 2 4 2 3 6 6" xfId="14124" xr:uid="{77E19740-16CF-480C-A8C2-F8916F609FB4}"/>
    <cellStyle name="Normal 12 2 4 2 3 6 6 2" xfId="30353" xr:uid="{3B618D19-6F6A-497F-9329-06678579DB9C}"/>
    <cellStyle name="Normal 12 2 4 2 3 6 7" xfId="30354" xr:uid="{3FE84F05-C7E6-4B64-BE57-8BC5CD545826}"/>
    <cellStyle name="Normal 12 2 4 2 3 7" xfId="2250" xr:uid="{D7F3EC93-0855-48AA-A29E-4A595E2FFF1E}"/>
    <cellStyle name="Normal 12 2 4 2 3 7 2" xfId="7740" xr:uid="{2D54C987-F81B-40D1-949E-2E461A2F601C}"/>
    <cellStyle name="Normal 12 2 4 2 3 7 2 2" xfId="20550" xr:uid="{6EA91A9F-D170-4107-8958-BE3771F177F7}"/>
    <cellStyle name="Normal 12 2 4 2 3 7 2 2 2" xfId="30355" xr:uid="{19BCFAC4-B611-4186-9378-CEEB58AA1AF7}"/>
    <cellStyle name="Normal 12 2 4 2 3 7 2 3" xfId="30356" xr:uid="{1DC5AA97-12DD-4F1C-B56E-555763A10373}"/>
    <cellStyle name="Normal 12 2 4 2 3 7 3" xfId="15060" xr:uid="{124A837C-0063-48C9-8FB7-5AD528315ED9}"/>
    <cellStyle name="Normal 12 2 4 2 3 7 3 2" xfId="30357" xr:uid="{245D04DE-C8F1-4DBB-A0B3-CA485D48531F}"/>
    <cellStyle name="Normal 12 2 4 2 3 7 4" xfId="30358" xr:uid="{67648AF2-1BFB-4397-B7C6-2C08A3D34E83}"/>
    <cellStyle name="Normal 12 2 4 2 3 8" xfId="4080" xr:uid="{C969EB21-5135-4C51-8293-36AB8038AB36}"/>
    <cellStyle name="Normal 12 2 4 2 3 8 2" xfId="9570" xr:uid="{6326D0AA-FED6-49EC-8FC2-5445FD214AF1}"/>
    <cellStyle name="Normal 12 2 4 2 3 8 2 2" xfId="22380" xr:uid="{CF59AB24-C5DC-4F3A-ACB2-6B6814259293}"/>
    <cellStyle name="Normal 12 2 4 2 3 8 2 2 2" xfId="30359" xr:uid="{5472B2D1-E56C-420D-A690-DBDF33F8BAB5}"/>
    <cellStyle name="Normal 12 2 4 2 3 8 2 3" xfId="30360" xr:uid="{658E18A5-41ED-4A4A-B9B1-FC991FCFA079}"/>
    <cellStyle name="Normal 12 2 4 2 3 8 3" xfId="16890" xr:uid="{6AF53C80-91AB-4732-9120-EB170306DFAE}"/>
    <cellStyle name="Normal 12 2 4 2 3 8 3 2" xfId="30361" xr:uid="{6B7B591C-9D32-43F5-AC43-0B4DADFA9D22}"/>
    <cellStyle name="Normal 12 2 4 2 3 8 4" xfId="30362" xr:uid="{F6884B1D-15D7-4D42-98B9-C8B8428F03D1}"/>
    <cellStyle name="Normal 12 2 4 2 3 9" xfId="11400" xr:uid="{3FDBA8AB-EF9E-479A-8B5E-69EB8898C475}"/>
    <cellStyle name="Normal 12 2 4 2 3 9 2" xfId="24210" xr:uid="{4B3B7E42-7A6C-4484-B5B0-5F541D2F8724}"/>
    <cellStyle name="Normal 12 2 4 2 3 9 2 2" xfId="30363" xr:uid="{283E746A-265B-47AF-AEE2-F5B1F25659C5}"/>
    <cellStyle name="Normal 12 2 4 2 3 9 3" xfId="30364" xr:uid="{8C8F2456-1538-42FD-B092-EFE9C04471EA}"/>
    <cellStyle name="Normal 12 2 4 2 4" xfId="434" xr:uid="{772BB1BF-1039-483E-B8D1-E072D645332C}"/>
    <cellStyle name="Normal 12 2 4 2 4 2" xfId="954" xr:uid="{D5C60AF5-D731-43C8-821A-FDB4F83CDD74}"/>
    <cellStyle name="Normal 12 2 4 2 4 2 2" xfId="1849" xr:uid="{63FAF461-F6F1-4BFF-8688-24E7B5E229B5}"/>
    <cellStyle name="Normal 12 2 4 2 4 2 2 2" xfId="3679" xr:uid="{0C10D89B-5872-4906-A5EB-AD3A9BCAC81D}"/>
    <cellStyle name="Normal 12 2 4 2 4 2 2 2 2" xfId="9169" xr:uid="{6536C75C-570F-4672-B503-54DB01150498}"/>
    <cellStyle name="Normal 12 2 4 2 4 2 2 2 2 2" xfId="21979" xr:uid="{0B43011C-ACFD-4F1C-9778-131A3E917320}"/>
    <cellStyle name="Normal 12 2 4 2 4 2 2 2 2 2 2" xfId="30365" xr:uid="{4DB9F180-7B3C-4C27-A5DF-761277C2B78A}"/>
    <cellStyle name="Normal 12 2 4 2 4 2 2 2 2 3" xfId="30366" xr:uid="{2D2E02A6-6A92-4D77-ADA6-CF131C1C33E0}"/>
    <cellStyle name="Normal 12 2 4 2 4 2 2 2 3" xfId="16489" xr:uid="{A0CA74CB-81CD-49E5-B701-5EE9F7EBFC30}"/>
    <cellStyle name="Normal 12 2 4 2 4 2 2 2 3 2" xfId="30367" xr:uid="{77102C7D-2816-4583-BBB1-8CCC891C4201}"/>
    <cellStyle name="Normal 12 2 4 2 4 2 2 2 4" xfId="30368" xr:uid="{57095170-1FE1-4C10-A724-E26C29522A65}"/>
    <cellStyle name="Normal 12 2 4 2 4 2 2 3" xfId="5509" xr:uid="{F1A42D87-50A6-4EDC-9CAC-F5D2B21B74FC}"/>
    <cellStyle name="Normal 12 2 4 2 4 2 2 3 2" xfId="10999" xr:uid="{7FA4B3E5-9A6F-4F2B-A121-0875F9A46659}"/>
    <cellStyle name="Normal 12 2 4 2 4 2 2 3 2 2" xfId="23809" xr:uid="{801F1319-AE7D-4632-AB63-79BDDCAF0967}"/>
    <cellStyle name="Normal 12 2 4 2 4 2 2 3 2 2 2" xfId="30369" xr:uid="{DA7B47BC-799C-49E7-8880-EF01568710C3}"/>
    <cellStyle name="Normal 12 2 4 2 4 2 2 3 2 3" xfId="30370" xr:uid="{693C27D4-BC1F-4748-85D3-D1C2E4B2D877}"/>
    <cellStyle name="Normal 12 2 4 2 4 2 2 3 3" xfId="18319" xr:uid="{3A2FDC42-2F77-4957-AFE9-0FFF5D12D7F0}"/>
    <cellStyle name="Normal 12 2 4 2 4 2 2 3 3 2" xfId="30371" xr:uid="{98EC3704-D8C4-4F8C-8913-DB5E91755829}"/>
    <cellStyle name="Normal 12 2 4 2 4 2 2 3 4" xfId="30372" xr:uid="{59EB3D73-EB5A-45E9-9C3D-6348DDCAC525}"/>
    <cellStyle name="Normal 12 2 4 2 4 2 2 4" xfId="12829" xr:uid="{31484FAA-9E7B-41EA-BC14-64918E15547F}"/>
    <cellStyle name="Normal 12 2 4 2 4 2 2 4 2" xfId="25639" xr:uid="{0692440E-975C-4101-A6E6-1B8134456EE8}"/>
    <cellStyle name="Normal 12 2 4 2 4 2 2 4 2 2" xfId="30373" xr:uid="{18909F09-4DFC-407F-858D-E2DC1FA30EAF}"/>
    <cellStyle name="Normal 12 2 4 2 4 2 2 4 3" xfId="30374" xr:uid="{7E91ED19-C1BF-4483-8BB9-74534CC5FA50}"/>
    <cellStyle name="Normal 12 2 4 2 4 2 2 5" xfId="7339" xr:uid="{BAA26022-623C-4BB4-B5F6-EC9F8EBC829B}"/>
    <cellStyle name="Normal 12 2 4 2 4 2 2 5 2" xfId="20149" xr:uid="{1415FC9C-7D3B-4256-93A0-B6A5FF79EF60}"/>
    <cellStyle name="Normal 12 2 4 2 4 2 2 5 2 2" xfId="30375" xr:uid="{2682D04C-CAD4-4CDA-BAEF-099654BAFC7C}"/>
    <cellStyle name="Normal 12 2 4 2 4 2 2 5 3" xfId="30376" xr:uid="{6B104871-A7A0-4F4B-8407-FC26C9EA5DE8}"/>
    <cellStyle name="Normal 12 2 4 2 4 2 2 6" xfId="14659" xr:uid="{DAC9E4A9-408E-46E3-8DC9-4D1CBFBB2A93}"/>
    <cellStyle name="Normal 12 2 4 2 4 2 2 6 2" xfId="30377" xr:uid="{0365FCA4-47BE-46CD-8C4E-C0AE58A6D0D0}"/>
    <cellStyle name="Normal 12 2 4 2 4 2 2 7" xfId="30378" xr:uid="{D1893B9A-789C-4D46-9D1F-705CCE5859B4}"/>
    <cellStyle name="Normal 12 2 4 2 4 2 3" xfId="2785" xr:uid="{1BE76C56-45C5-45CA-99BA-47D039D1F727}"/>
    <cellStyle name="Normal 12 2 4 2 4 2 3 2" xfId="8275" xr:uid="{26E94F89-61B7-4517-A4FB-E06D7E9D3DB1}"/>
    <cellStyle name="Normal 12 2 4 2 4 2 3 2 2" xfId="21085" xr:uid="{28329282-0513-40FE-83AD-5A235DAE34CA}"/>
    <cellStyle name="Normal 12 2 4 2 4 2 3 2 2 2" xfId="30379" xr:uid="{F17D95A7-206D-4448-9188-BF43B17DD3CF}"/>
    <cellStyle name="Normal 12 2 4 2 4 2 3 2 3" xfId="30380" xr:uid="{C71E75C6-7A9C-401D-97C4-003A7380D294}"/>
    <cellStyle name="Normal 12 2 4 2 4 2 3 3" xfId="15595" xr:uid="{84262D99-6093-4739-B5A3-460C37765FC4}"/>
    <cellStyle name="Normal 12 2 4 2 4 2 3 3 2" xfId="30381" xr:uid="{6A880DAF-661E-481D-8201-A867C789950C}"/>
    <cellStyle name="Normal 12 2 4 2 4 2 3 4" xfId="30382" xr:uid="{FDF53137-A68D-49E1-87E7-24C9876B0308}"/>
    <cellStyle name="Normal 12 2 4 2 4 2 4" xfId="4615" xr:uid="{2334FF78-D9AF-4351-AA3D-EBA4BB1167ED}"/>
    <cellStyle name="Normal 12 2 4 2 4 2 4 2" xfId="10105" xr:uid="{079C1C23-DDC5-4A6D-A030-3B5AFB7A90CA}"/>
    <cellStyle name="Normal 12 2 4 2 4 2 4 2 2" xfId="22915" xr:uid="{9355F72F-3ADC-4D7B-B290-7A95725D59FF}"/>
    <cellStyle name="Normal 12 2 4 2 4 2 4 2 2 2" xfId="30383" xr:uid="{05A36F33-F06A-4C02-9773-5CEF23794384}"/>
    <cellStyle name="Normal 12 2 4 2 4 2 4 2 3" xfId="30384" xr:uid="{75638612-AD92-410A-9B3E-A126590E2A52}"/>
    <cellStyle name="Normal 12 2 4 2 4 2 4 3" xfId="17425" xr:uid="{634C90C0-4139-4639-9CF1-A523DC15F11C}"/>
    <cellStyle name="Normal 12 2 4 2 4 2 4 3 2" xfId="30385" xr:uid="{E11EE510-BFD2-4CB7-A120-AAF9A3C4C3E3}"/>
    <cellStyle name="Normal 12 2 4 2 4 2 4 4" xfId="30386" xr:uid="{09B74250-29A9-48F0-ABD2-31B8B30A6969}"/>
    <cellStyle name="Normal 12 2 4 2 4 2 5" xfId="11935" xr:uid="{A9563190-7B50-4A65-AE14-0239F4A6C718}"/>
    <cellStyle name="Normal 12 2 4 2 4 2 5 2" xfId="24745" xr:uid="{5EAD92EC-8338-4FBC-B8B3-FB43826C0258}"/>
    <cellStyle name="Normal 12 2 4 2 4 2 5 2 2" xfId="30387" xr:uid="{11B16154-E71F-4F78-AFB9-056C6A1A2990}"/>
    <cellStyle name="Normal 12 2 4 2 4 2 5 3" xfId="30388" xr:uid="{761F36BE-F6A2-47AD-805F-9F822C16818B}"/>
    <cellStyle name="Normal 12 2 4 2 4 2 6" xfId="6445" xr:uid="{220C4720-8464-4871-91D1-B37F127F82B9}"/>
    <cellStyle name="Normal 12 2 4 2 4 2 6 2" xfId="19255" xr:uid="{78ADA3BA-6FCC-42D3-BE13-2F8982C9C226}"/>
    <cellStyle name="Normal 12 2 4 2 4 2 6 2 2" xfId="30389" xr:uid="{9AE2C339-86FC-4E3C-B115-AE027BC5912C}"/>
    <cellStyle name="Normal 12 2 4 2 4 2 6 3" xfId="30390" xr:uid="{1F474C0A-FD69-473E-93C5-9857B1DF9758}"/>
    <cellStyle name="Normal 12 2 4 2 4 2 7" xfId="13765" xr:uid="{C1FE55D4-919F-47EF-BEFF-9B4AF3DB2747}"/>
    <cellStyle name="Normal 12 2 4 2 4 2 7 2" xfId="30391" xr:uid="{3CBD64AE-918F-4EB0-BD94-6618C73E03A2}"/>
    <cellStyle name="Normal 12 2 4 2 4 2 8" xfId="30392" xr:uid="{22567440-49F2-4602-82BD-1A81E8B9EA76}"/>
    <cellStyle name="Normal 12 2 4 2 4 3" xfId="1329" xr:uid="{F44483E9-6FFB-4F66-8E36-3637A5167581}"/>
    <cellStyle name="Normal 12 2 4 2 4 3 2" xfId="3159" xr:uid="{A624A11F-4D0F-4063-A2BD-CD0AE4955708}"/>
    <cellStyle name="Normal 12 2 4 2 4 3 2 2" xfId="8649" xr:uid="{453C1D0B-6265-4A03-BD89-23FCF04C4C0B}"/>
    <cellStyle name="Normal 12 2 4 2 4 3 2 2 2" xfId="21459" xr:uid="{36CE3FB6-3544-4A87-9EC1-DF49E04C3DC4}"/>
    <cellStyle name="Normal 12 2 4 2 4 3 2 2 2 2" xfId="30393" xr:uid="{29A8C851-406C-44BB-8AB0-1EF70206FE3D}"/>
    <cellStyle name="Normal 12 2 4 2 4 3 2 2 3" xfId="30394" xr:uid="{8926DB10-5FBC-4D2F-8CD1-C4A14A2AE605}"/>
    <cellStyle name="Normal 12 2 4 2 4 3 2 3" xfId="15969" xr:uid="{64952FF7-C30B-4FAA-863F-1C4DF595F4A5}"/>
    <cellStyle name="Normal 12 2 4 2 4 3 2 3 2" xfId="30395" xr:uid="{D6054BFC-D831-4322-8859-A92FE1A20C10}"/>
    <cellStyle name="Normal 12 2 4 2 4 3 2 4" xfId="30396" xr:uid="{2C84D3BE-E96F-4235-84D2-FF279D6F2121}"/>
    <cellStyle name="Normal 12 2 4 2 4 3 3" xfId="4989" xr:uid="{F30AD41C-2619-4D3A-B95F-4D6073BAACC7}"/>
    <cellStyle name="Normal 12 2 4 2 4 3 3 2" xfId="10479" xr:uid="{D5206C7C-A3F7-4839-B0F4-8C4581F45FD4}"/>
    <cellStyle name="Normal 12 2 4 2 4 3 3 2 2" xfId="23289" xr:uid="{B1C46109-6EC7-449C-ABA1-90C738B10D82}"/>
    <cellStyle name="Normal 12 2 4 2 4 3 3 2 2 2" xfId="30397" xr:uid="{E1EC7B52-6ABC-4533-A572-67DF5E66D594}"/>
    <cellStyle name="Normal 12 2 4 2 4 3 3 2 3" xfId="30398" xr:uid="{55956A85-34C3-4D32-9A58-C434C5F9C767}"/>
    <cellStyle name="Normal 12 2 4 2 4 3 3 3" xfId="17799" xr:uid="{26606E6D-6250-445C-9BD4-593E72D53604}"/>
    <cellStyle name="Normal 12 2 4 2 4 3 3 3 2" xfId="30399" xr:uid="{0FA784E7-D331-47F3-A6E0-4D1B3E072B6B}"/>
    <cellStyle name="Normal 12 2 4 2 4 3 3 4" xfId="30400" xr:uid="{58E8AEE3-99A9-4851-9F1C-EA1856B97B87}"/>
    <cellStyle name="Normal 12 2 4 2 4 3 4" xfId="12309" xr:uid="{1ABD8F16-71F5-4BE9-A476-231382C62426}"/>
    <cellStyle name="Normal 12 2 4 2 4 3 4 2" xfId="25119" xr:uid="{1F21D9FE-FA6A-4128-AF65-C4DBE91C0928}"/>
    <cellStyle name="Normal 12 2 4 2 4 3 4 2 2" xfId="30401" xr:uid="{515CD58F-3FDF-4B4B-9035-244675F5DF85}"/>
    <cellStyle name="Normal 12 2 4 2 4 3 4 3" xfId="30402" xr:uid="{76100530-83D4-4F90-AD89-3FB7C5FB384B}"/>
    <cellStyle name="Normal 12 2 4 2 4 3 5" xfId="6819" xr:uid="{056FB811-15E5-4F70-8850-154AA6F129AF}"/>
    <cellStyle name="Normal 12 2 4 2 4 3 5 2" xfId="19629" xr:uid="{65588E7D-64C4-477D-8741-02872C2430B1}"/>
    <cellStyle name="Normal 12 2 4 2 4 3 5 2 2" xfId="30403" xr:uid="{F111030B-1DF5-4CF2-AC0B-24AEF994A2FB}"/>
    <cellStyle name="Normal 12 2 4 2 4 3 5 3" xfId="30404" xr:uid="{ABA2E41E-02E1-4B0C-9084-DAAFC3B476A0}"/>
    <cellStyle name="Normal 12 2 4 2 4 3 6" xfId="14139" xr:uid="{C095E320-E705-4BC2-ABAE-09AB5A5380B1}"/>
    <cellStyle name="Normal 12 2 4 2 4 3 6 2" xfId="30405" xr:uid="{56C0C53B-94F0-4921-936A-4BD64769B18C}"/>
    <cellStyle name="Normal 12 2 4 2 4 3 7" xfId="30406" xr:uid="{E79AA0F2-3FD3-412B-B733-432FB94A51B7}"/>
    <cellStyle name="Normal 12 2 4 2 4 4" xfId="2265" xr:uid="{0B4A66EE-3443-42EB-B934-D95F5E64F6EB}"/>
    <cellStyle name="Normal 12 2 4 2 4 4 2" xfId="7755" xr:uid="{B54261A3-112A-4907-AD1C-E90371DDCD08}"/>
    <cellStyle name="Normal 12 2 4 2 4 4 2 2" xfId="20565" xr:uid="{7BBEC650-DBF4-4E5A-A562-F3A108D035CD}"/>
    <cellStyle name="Normal 12 2 4 2 4 4 2 2 2" xfId="30407" xr:uid="{13635CDA-7ECD-465B-A6CE-32F662C0268D}"/>
    <cellStyle name="Normal 12 2 4 2 4 4 2 3" xfId="30408" xr:uid="{960D4310-943F-4A15-88E6-5B81F0EAE7E9}"/>
    <cellStyle name="Normal 12 2 4 2 4 4 3" xfId="15075" xr:uid="{E0DE07CE-AD36-419F-9F94-18514AA91BAF}"/>
    <cellStyle name="Normal 12 2 4 2 4 4 3 2" xfId="30409" xr:uid="{B1772C1E-5F87-461E-9DEB-86061BB19515}"/>
    <cellStyle name="Normal 12 2 4 2 4 4 4" xfId="30410" xr:uid="{EA68532D-3217-4F2E-9224-E75C1611880A}"/>
    <cellStyle name="Normal 12 2 4 2 4 5" xfId="4095" xr:uid="{B0216F6E-8BCF-4B17-B6A8-BAC3751BD7A7}"/>
    <cellStyle name="Normal 12 2 4 2 4 5 2" xfId="9585" xr:uid="{75BB491A-A794-4FCE-A2C0-3DA13AFF4C9B}"/>
    <cellStyle name="Normal 12 2 4 2 4 5 2 2" xfId="22395" xr:uid="{C0FEF2CE-505C-4545-B220-15CA11DA6554}"/>
    <cellStyle name="Normal 12 2 4 2 4 5 2 2 2" xfId="30411" xr:uid="{DDDC2BCC-3232-43D0-8DC7-19EC645FEA09}"/>
    <cellStyle name="Normal 12 2 4 2 4 5 2 3" xfId="30412" xr:uid="{2F5510BC-DADC-4B24-9F96-A6B96743935A}"/>
    <cellStyle name="Normal 12 2 4 2 4 5 3" xfId="16905" xr:uid="{A4AF1CED-F1FA-406F-BE3B-EEA3F30284C3}"/>
    <cellStyle name="Normal 12 2 4 2 4 5 3 2" xfId="30413" xr:uid="{50DF9CE7-0A19-492F-9BF3-A6F3BC6431A9}"/>
    <cellStyle name="Normal 12 2 4 2 4 5 4" xfId="30414" xr:uid="{D682B8EF-9895-4B6B-92FD-42F56B708B2D}"/>
    <cellStyle name="Normal 12 2 4 2 4 6" xfId="11415" xr:uid="{BE4E7985-D62B-4B5B-975E-DBA383BB50EE}"/>
    <cellStyle name="Normal 12 2 4 2 4 6 2" xfId="24225" xr:uid="{208C8C81-ED6D-43A1-9A4D-87B0722E0FAB}"/>
    <cellStyle name="Normal 12 2 4 2 4 6 2 2" xfId="30415" xr:uid="{5162CCCD-1F0F-41FB-BCD2-C6F03B1864C0}"/>
    <cellStyle name="Normal 12 2 4 2 4 6 3" xfId="30416" xr:uid="{86D86042-D962-4F29-9E73-5DA0982F7410}"/>
    <cellStyle name="Normal 12 2 4 2 4 7" xfId="5925" xr:uid="{227C0AD8-57BF-49AD-9F01-C94E8A7896C9}"/>
    <cellStyle name="Normal 12 2 4 2 4 7 2" xfId="18735" xr:uid="{3D6DF606-55D1-4F9D-9B61-D5F16005D0E5}"/>
    <cellStyle name="Normal 12 2 4 2 4 7 2 2" xfId="30417" xr:uid="{8EE689D5-8974-4705-936C-248937C221CB}"/>
    <cellStyle name="Normal 12 2 4 2 4 7 3" xfId="30418" xr:uid="{0A4A202F-647F-4286-B030-C4C0D9B35819}"/>
    <cellStyle name="Normal 12 2 4 2 4 8" xfId="13245" xr:uid="{ED774F0D-39BF-41F7-B83B-BC2AF80EC3F6}"/>
    <cellStyle name="Normal 12 2 4 2 4 8 2" xfId="30419" xr:uid="{A4A5ECFD-BF02-4C8D-A077-10F19A852DD9}"/>
    <cellStyle name="Normal 12 2 4 2 4 9" xfId="30420" xr:uid="{76D516FE-9046-4999-BA6C-804A50D0DA8C}"/>
    <cellStyle name="Normal 12 2 4 2 5" xfId="687" xr:uid="{4B75F37B-9DA8-4B96-A66C-E77429948C37}"/>
    <cellStyle name="Normal 12 2 4 2 5 2" xfId="1087" xr:uid="{6CB74445-E26E-4419-A216-7AE63FFC1A85}"/>
    <cellStyle name="Normal 12 2 4 2 5 2 2" xfId="1982" xr:uid="{F45F2EC8-33ED-4A71-B08A-4E764FD9F878}"/>
    <cellStyle name="Normal 12 2 4 2 5 2 2 2" xfId="3812" xr:uid="{3227FBC8-2A34-4BB1-9DC6-DCA1BCEAB775}"/>
    <cellStyle name="Normal 12 2 4 2 5 2 2 2 2" xfId="9302" xr:uid="{8E0B7A54-F3D2-4CA2-BE87-DDBDB4B7BD89}"/>
    <cellStyle name="Normal 12 2 4 2 5 2 2 2 2 2" xfId="22112" xr:uid="{F02446E7-99AB-471B-B520-43AD468003DD}"/>
    <cellStyle name="Normal 12 2 4 2 5 2 2 2 2 2 2" xfId="30421" xr:uid="{9A3B6254-64BF-416A-AD6B-CFFD08834414}"/>
    <cellStyle name="Normal 12 2 4 2 5 2 2 2 2 3" xfId="30422" xr:uid="{C37CB1F4-D955-4CB6-8BE0-15466ACCB7E3}"/>
    <cellStyle name="Normal 12 2 4 2 5 2 2 2 3" xfId="16622" xr:uid="{28EFA74C-A922-440D-983E-810B2E0F3E86}"/>
    <cellStyle name="Normal 12 2 4 2 5 2 2 2 3 2" xfId="30423" xr:uid="{BD345927-2763-4871-AA58-32788A0CD016}"/>
    <cellStyle name="Normal 12 2 4 2 5 2 2 2 4" xfId="30424" xr:uid="{0B859471-CBCE-4EC0-861F-0790F85964E4}"/>
    <cellStyle name="Normal 12 2 4 2 5 2 2 3" xfId="5642" xr:uid="{70F95871-48A6-477B-B7C6-4E660139606F}"/>
    <cellStyle name="Normal 12 2 4 2 5 2 2 3 2" xfId="11132" xr:uid="{84B178E4-A255-481F-9338-5712C8DA300B}"/>
    <cellStyle name="Normal 12 2 4 2 5 2 2 3 2 2" xfId="23942" xr:uid="{E8B829DD-E8A8-4BA4-9273-1146DCF3B00B}"/>
    <cellStyle name="Normal 12 2 4 2 5 2 2 3 2 2 2" xfId="30425" xr:uid="{EC9FCAC7-61CA-4C2E-86AC-79F8B272CEC1}"/>
    <cellStyle name="Normal 12 2 4 2 5 2 2 3 2 3" xfId="30426" xr:uid="{18741101-35DE-4834-B8DF-1C021844F825}"/>
    <cellStyle name="Normal 12 2 4 2 5 2 2 3 3" xfId="18452" xr:uid="{9E94D79F-4704-45F8-B723-76010CECE227}"/>
    <cellStyle name="Normal 12 2 4 2 5 2 2 3 3 2" xfId="30427" xr:uid="{97F596E3-BAFF-4285-8BD4-AFB54E28D593}"/>
    <cellStyle name="Normal 12 2 4 2 5 2 2 3 4" xfId="30428" xr:uid="{57DA6637-8138-4CEE-B253-1456297B877B}"/>
    <cellStyle name="Normal 12 2 4 2 5 2 2 4" xfId="12962" xr:uid="{4B0D9DE6-BF45-4A91-AB5D-51B5820259AA}"/>
    <cellStyle name="Normal 12 2 4 2 5 2 2 4 2" xfId="25772" xr:uid="{986E9B1B-A4A4-4F55-B324-1763F8368E5C}"/>
    <cellStyle name="Normal 12 2 4 2 5 2 2 4 2 2" xfId="30429" xr:uid="{468CAB0D-AAC5-4068-A4B7-CB6AED8C74D7}"/>
    <cellStyle name="Normal 12 2 4 2 5 2 2 4 3" xfId="30430" xr:uid="{E4FD9FD9-097C-4D76-8A93-5E543E6D60A7}"/>
    <cellStyle name="Normal 12 2 4 2 5 2 2 5" xfId="7472" xr:uid="{1C910AE2-80AD-4BA4-A065-7404FB3220C8}"/>
    <cellStyle name="Normal 12 2 4 2 5 2 2 5 2" xfId="20282" xr:uid="{95029DBA-90B1-4AA0-A89F-793BF23A25C8}"/>
    <cellStyle name="Normal 12 2 4 2 5 2 2 5 2 2" xfId="30431" xr:uid="{B50779D8-BE1D-4057-9089-756E12A633CC}"/>
    <cellStyle name="Normal 12 2 4 2 5 2 2 5 3" xfId="30432" xr:uid="{7852B795-9CAB-453B-9C8F-6C5F93C9B639}"/>
    <cellStyle name="Normal 12 2 4 2 5 2 2 6" xfId="14792" xr:uid="{D9113582-3B4D-4ADD-A642-820FDD3AC0CC}"/>
    <cellStyle name="Normal 12 2 4 2 5 2 2 6 2" xfId="30433" xr:uid="{461B8185-AC01-4E2B-B35B-662ECBE16476}"/>
    <cellStyle name="Normal 12 2 4 2 5 2 2 7" xfId="30434" xr:uid="{2EABB2B5-B6F4-44B6-B33B-0BA1179FFA25}"/>
    <cellStyle name="Normal 12 2 4 2 5 2 3" xfId="2918" xr:uid="{C235D567-8A65-41A9-AF05-FD49CF872A74}"/>
    <cellStyle name="Normal 12 2 4 2 5 2 3 2" xfId="8408" xr:uid="{ED64C057-0592-452C-82EF-DED4551B1A15}"/>
    <cellStyle name="Normal 12 2 4 2 5 2 3 2 2" xfId="21218" xr:uid="{3F0BDABB-5FDE-4DCA-87E0-FBA83CDE02C6}"/>
    <cellStyle name="Normal 12 2 4 2 5 2 3 2 2 2" xfId="30435" xr:uid="{3D888035-A5E2-470C-AE30-2CA5544AAB5C}"/>
    <cellStyle name="Normal 12 2 4 2 5 2 3 2 3" xfId="30436" xr:uid="{73D2DC85-0B3C-42EB-9AB3-F34B00EE4214}"/>
    <cellStyle name="Normal 12 2 4 2 5 2 3 3" xfId="15728" xr:uid="{9E3A5143-6610-48AB-9CD3-96E462412767}"/>
    <cellStyle name="Normal 12 2 4 2 5 2 3 3 2" xfId="30437" xr:uid="{E038C2F8-9AB7-423C-9F5C-91D2AAD0599A}"/>
    <cellStyle name="Normal 12 2 4 2 5 2 3 4" xfId="30438" xr:uid="{B15DF5CD-739C-4D4D-84D7-CA0DCBBE3D61}"/>
    <cellStyle name="Normal 12 2 4 2 5 2 4" xfId="4748" xr:uid="{93B9A4E7-E7B3-413E-B1AB-C695AAF371CB}"/>
    <cellStyle name="Normal 12 2 4 2 5 2 4 2" xfId="10238" xr:uid="{CFFEC540-C2F0-488C-9038-934BA40D6036}"/>
    <cellStyle name="Normal 12 2 4 2 5 2 4 2 2" xfId="23048" xr:uid="{A6992EE9-0876-49AB-B314-FE3D8A9148AE}"/>
    <cellStyle name="Normal 12 2 4 2 5 2 4 2 2 2" xfId="30439" xr:uid="{E688B16B-EAE0-48D0-9F6F-CC40DB16ADAC}"/>
    <cellStyle name="Normal 12 2 4 2 5 2 4 2 3" xfId="30440" xr:uid="{8C4D19BC-06B6-4BA3-BC7A-C71DD4A2D9EE}"/>
    <cellStyle name="Normal 12 2 4 2 5 2 4 3" xfId="17558" xr:uid="{BF4E89AD-387E-4222-93BC-63E77C3AB286}"/>
    <cellStyle name="Normal 12 2 4 2 5 2 4 3 2" xfId="30441" xr:uid="{E39ACCD4-8010-43E4-8E51-5FFB1EB95232}"/>
    <cellStyle name="Normal 12 2 4 2 5 2 4 4" xfId="30442" xr:uid="{C78477E2-0D72-4844-9170-5009CF9F9095}"/>
    <cellStyle name="Normal 12 2 4 2 5 2 5" xfId="12068" xr:uid="{E7E50153-B330-4E87-B33C-36BB24A09189}"/>
    <cellStyle name="Normal 12 2 4 2 5 2 5 2" xfId="24878" xr:uid="{BF463955-A00B-4850-B8B1-58EDBE2A771F}"/>
    <cellStyle name="Normal 12 2 4 2 5 2 5 2 2" xfId="30443" xr:uid="{C2193825-BDEA-457E-8F0E-CFFC5E65BE19}"/>
    <cellStyle name="Normal 12 2 4 2 5 2 5 3" xfId="30444" xr:uid="{2907E9C8-0DAA-425F-94BE-13B533B2A076}"/>
    <cellStyle name="Normal 12 2 4 2 5 2 6" xfId="6578" xr:uid="{F1390741-174C-4289-8C46-6B2B0202FD36}"/>
    <cellStyle name="Normal 12 2 4 2 5 2 6 2" xfId="19388" xr:uid="{B5980DB9-2F1A-42AB-A8FE-90A2C37D3399}"/>
    <cellStyle name="Normal 12 2 4 2 5 2 6 2 2" xfId="30445" xr:uid="{B6A73FF9-48EF-4EC3-B0EF-AA367C31A5A3}"/>
    <cellStyle name="Normal 12 2 4 2 5 2 6 3" xfId="30446" xr:uid="{ADAF51FA-B2F1-4383-BE1E-1A4BF81AB97A}"/>
    <cellStyle name="Normal 12 2 4 2 5 2 7" xfId="13898" xr:uid="{D10CEBF1-E8CA-46BD-BA32-A40F7AC1588A}"/>
    <cellStyle name="Normal 12 2 4 2 5 2 7 2" xfId="30447" xr:uid="{43560538-43AC-47A4-A047-5BC1EC1157D3}"/>
    <cellStyle name="Normal 12 2 4 2 5 2 8" xfId="30448" xr:uid="{D080AE3C-8457-49AB-B1F0-2F3C5CD4469B}"/>
    <cellStyle name="Normal 12 2 4 2 5 3" xfId="1582" xr:uid="{F8460C71-47A9-4444-83E2-7AC74E1C4FC9}"/>
    <cellStyle name="Normal 12 2 4 2 5 3 2" xfId="3412" xr:uid="{06BF0230-672A-45AD-A958-4C57F2D20936}"/>
    <cellStyle name="Normal 12 2 4 2 5 3 2 2" xfId="8902" xr:uid="{65409837-610E-41E6-A024-5FE4F320C6B6}"/>
    <cellStyle name="Normal 12 2 4 2 5 3 2 2 2" xfId="21712" xr:uid="{B0AAF597-2EE3-4F12-ADC5-78EC902EFA29}"/>
    <cellStyle name="Normal 12 2 4 2 5 3 2 2 2 2" xfId="30449" xr:uid="{9B5ED5F9-017E-40DC-B15B-3DE8A0713CBF}"/>
    <cellStyle name="Normal 12 2 4 2 5 3 2 2 3" xfId="30450" xr:uid="{6F9BC4D8-9E53-4F3F-B0F2-79FD99D6B86B}"/>
    <cellStyle name="Normal 12 2 4 2 5 3 2 3" xfId="16222" xr:uid="{182AC627-4FCF-4A6B-86FD-46E9CD2C22B3}"/>
    <cellStyle name="Normal 12 2 4 2 5 3 2 3 2" xfId="30451" xr:uid="{968BD9AE-0608-4ECE-A16E-C9FC856A7900}"/>
    <cellStyle name="Normal 12 2 4 2 5 3 2 4" xfId="30452" xr:uid="{88565769-FA12-4D63-B1FB-CD073CF80B62}"/>
    <cellStyle name="Normal 12 2 4 2 5 3 3" xfId="5242" xr:uid="{B48D16B4-2311-421E-8A0F-0F20A501B8DC}"/>
    <cellStyle name="Normal 12 2 4 2 5 3 3 2" xfId="10732" xr:uid="{C25970CC-68F7-4220-9924-64CAA74EA115}"/>
    <cellStyle name="Normal 12 2 4 2 5 3 3 2 2" xfId="23542" xr:uid="{48BCB340-6243-4F2D-9629-1A2C5947663D}"/>
    <cellStyle name="Normal 12 2 4 2 5 3 3 2 2 2" xfId="30453" xr:uid="{337FA292-1ED8-459D-A6E5-2AD3C2C0DD23}"/>
    <cellStyle name="Normal 12 2 4 2 5 3 3 2 3" xfId="30454" xr:uid="{3C7B712B-5ED4-443D-AD18-95F541FB6394}"/>
    <cellStyle name="Normal 12 2 4 2 5 3 3 3" xfId="18052" xr:uid="{F85849CF-DE9D-4328-9058-8C408944BEFB}"/>
    <cellStyle name="Normal 12 2 4 2 5 3 3 3 2" xfId="30455" xr:uid="{82EB8525-8477-4111-B1EF-2CB9229B678C}"/>
    <cellStyle name="Normal 12 2 4 2 5 3 3 4" xfId="30456" xr:uid="{1DD5A380-F8F1-4FD5-A3A0-84EA14EBEB6B}"/>
    <cellStyle name="Normal 12 2 4 2 5 3 4" xfId="12562" xr:uid="{E2A25C7D-47EC-4109-B8F0-5F69696ED6C4}"/>
    <cellStyle name="Normal 12 2 4 2 5 3 4 2" xfId="25372" xr:uid="{D0DD4B22-AB73-4789-8BFE-BABA0F6A332D}"/>
    <cellStyle name="Normal 12 2 4 2 5 3 4 2 2" xfId="30457" xr:uid="{B4408965-EB05-46CC-9569-59AAB289F800}"/>
    <cellStyle name="Normal 12 2 4 2 5 3 4 3" xfId="30458" xr:uid="{B0E8C0AC-8033-4F23-A845-47AD5AA425AD}"/>
    <cellStyle name="Normal 12 2 4 2 5 3 5" xfId="7072" xr:uid="{F07B2890-E79F-4950-B80F-768F7142DD6E}"/>
    <cellStyle name="Normal 12 2 4 2 5 3 5 2" xfId="19882" xr:uid="{8B2A0274-B909-4DB1-B513-5CD1F6ADE4B9}"/>
    <cellStyle name="Normal 12 2 4 2 5 3 5 2 2" xfId="30459" xr:uid="{F26FF6B7-2E3A-4C64-A1E0-4DAA7473A03D}"/>
    <cellStyle name="Normal 12 2 4 2 5 3 5 3" xfId="30460" xr:uid="{2CE45675-E0D5-4AB9-BF0F-C23D0FB2F3EE}"/>
    <cellStyle name="Normal 12 2 4 2 5 3 6" xfId="14392" xr:uid="{1B25B68A-BB6B-4149-8477-58F56E875DFB}"/>
    <cellStyle name="Normal 12 2 4 2 5 3 6 2" xfId="30461" xr:uid="{8BF773D8-1355-408F-8BC2-A6A2DDDA7A96}"/>
    <cellStyle name="Normal 12 2 4 2 5 3 7" xfId="30462" xr:uid="{8AC2380F-E452-44D6-817F-A688AADCBD0C}"/>
    <cellStyle name="Normal 12 2 4 2 5 4" xfId="2518" xr:uid="{889467EF-5E39-4FA4-9011-98E42547F21C}"/>
    <cellStyle name="Normal 12 2 4 2 5 4 2" xfId="8008" xr:uid="{114E5D42-C058-4664-803D-77FB06221BB5}"/>
    <cellStyle name="Normal 12 2 4 2 5 4 2 2" xfId="20818" xr:uid="{23E38A5B-A586-43EB-9099-EAA6A70D64D9}"/>
    <cellStyle name="Normal 12 2 4 2 5 4 2 2 2" xfId="30463" xr:uid="{608C3369-AA16-4E79-8F23-B84EB5506EA2}"/>
    <cellStyle name="Normal 12 2 4 2 5 4 2 3" xfId="30464" xr:uid="{83C3B465-407D-4932-BB33-FCFBC3DAF546}"/>
    <cellStyle name="Normal 12 2 4 2 5 4 3" xfId="15328" xr:uid="{4C677BFB-0C8E-480B-BD99-269164B597BD}"/>
    <cellStyle name="Normal 12 2 4 2 5 4 3 2" xfId="30465" xr:uid="{0F62A54E-E7FB-42FE-BB09-3D6F5156FC81}"/>
    <cellStyle name="Normal 12 2 4 2 5 4 4" xfId="30466" xr:uid="{7B0ADA53-62B9-4334-B74E-4F08AF095ABE}"/>
    <cellStyle name="Normal 12 2 4 2 5 5" xfId="4348" xr:uid="{0D373077-E095-4445-A99D-79D53D46F6DC}"/>
    <cellStyle name="Normal 12 2 4 2 5 5 2" xfId="9838" xr:uid="{B51F6526-B2AC-436F-8639-AAED8BDCD6CA}"/>
    <cellStyle name="Normal 12 2 4 2 5 5 2 2" xfId="22648" xr:uid="{38459326-AEF3-44DD-8BD2-4F559EBF1F62}"/>
    <cellStyle name="Normal 12 2 4 2 5 5 2 2 2" xfId="30467" xr:uid="{7D9FD279-2C81-415F-8B80-15A2C3439EC7}"/>
    <cellStyle name="Normal 12 2 4 2 5 5 2 3" xfId="30468" xr:uid="{330F5F42-F114-43C4-87EC-BDEEF8C71BAA}"/>
    <cellStyle name="Normal 12 2 4 2 5 5 3" xfId="17158" xr:uid="{B7F2775B-7438-49E5-87F6-C30056C6D2EB}"/>
    <cellStyle name="Normal 12 2 4 2 5 5 3 2" xfId="30469" xr:uid="{7A6B79C1-6A99-415B-98BE-32B8968CE88C}"/>
    <cellStyle name="Normal 12 2 4 2 5 5 4" xfId="30470" xr:uid="{727E415C-3D1D-4E62-AD0F-2668BA0CEF9E}"/>
    <cellStyle name="Normal 12 2 4 2 5 6" xfId="11668" xr:uid="{D6126BB7-C13E-4BCC-B46A-0B8D2B0A853D}"/>
    <cellStyle name="Normal 12 2 4 2 5 6 2" xfId="24478" xr:uid="{38F4CCA1-CB95-40FC-9B7D-CF9B6665943E}"/>
    <cellStyle name="Normal 12 2 4 2 5 6 2 2" xfId="30471" xr:uid="{5D32DFC7-82C1-4EF2-B5AE-AE7789776CD2}"/>
    <cellStyle name="Normal 12 2 4 2 5 6 3" xfId="30472" xr:uid="{A599E5E8-D67B-4CDA-954E-8AFD05AACCF7}"/>
    <cellStyle name="Normal 12 2 4 2 5 7" xfId="6178" xr:uid="{997B3FC5-A27D-4683-BD4C-ADEB3A761873}"/>
    <cellStyle name="Normal 12 2 4 2 5 7 2" xfId="18988" xr:uid="{3CFB3C11-0413-47F4-883D-B2CDA297182B}"/>
    <cellStyle name="Normal 12 2 4 2 5 7 2 2" xfId="30473" xr:uid="{1C10EFCA-1BA6-4FBD-BA8C-ED5CA5C024DA}"/>
    <cellStyle name="Normal 12 2 4 2 5 7 3" xfId="30474" xr:uid="{29A967A1-2E53-48E2-82A3-02F7A50ED278}"/>
    <cellStyle name="Normal 12 2 4 2 5 8" xfId="13498" xr:uid="{C3650D44-653F-4A7A-8BB6-BD3FD6EFF379}"/>
    <cellStyle name="Normal 12 2 4 2 5 8 2" xfId="30475" xr:uid="{E31C7A88-981D-4E67-9929-B54B5A0AD3C9}"/>
    <cellStyle name="Normal 12 2 4 2 5 9" xfId="30476" xr:uid="{B8994DE7-0296-4D88-B5A1-0EFD70BF47F7}"/>
    <cellStyle name="Normal 12 2 4 2 6" xfId="821" xr:uid="{F09392CD-EBAF-4E95-AF48-DDA3EA77C575}"/>
    <cellStyle name="Normal 12 2 4 2 6 2" xfId="1716" xr:uid="{07174231-5A6E-40C9-A0E6-FF99C0FFC953}"/>
    <cellStyle name="Normal 12 2 4 2 6 2 2" xfId="3546" xr:uid="{B2D6AA03-7FDF-471B-8EBC-A67D3C0BA3E0}"/>
    <cellStyle name="Normal 12 2 4 2 6 2 2 2" xfId="9036" xr:uid="{59FEBE0B-3100-422B-BA79-3D1D0C1E6F20}"/>
    <cellStyle name="Normal 12 2 4 2 6 2 2 2 2" xfId="21846" xr:uid="{1730581F-21BF-46F2-A33D-1C67385C917F}"/>
    <cellStyle name="Normal 12 2 4 2 6 2 2 2 2 2" xfId="30477" xr:uid="{DCEB0604-1C66-4887-A96D-A8E36044FE66}"/>
    <cellStyle name="Normal 12 2 4 2 6 2 2 2 3" xfId="30478" xr:uid="{BF2D8673-77B0-4FDC-81A3-286BE36859D0}"/>
    <cellStyle name="Normal 12 2 4 2 6 2 2 3" xfId="16356" xr:uid="{D1A85824-3BDC-4C76-A937-DDC434CAF6C1}"/>
    <cellStyle name="Normal 12 2 4 2 6 2 2 3 2" xfId="30479" xr:uid="{3F937777-A0CB-46B9-80D4-C3D131F4C2FF}"/>
    <cellStyle name="Normal 12 2 4 2 6 2 2 4" xfId="30480" xr:uid="{88EFEDA2-7689-4699-B309-5EFF573D29C1}"/>
    <cellStyle name="Normal 12 2 4 2 6 2 3" xfId="5376" xr:uid="{1BC36F86-D6DC-4B42-BCE4-9BD2CE4C8DB0}"/>
    <cellStyle name="Normal 12 2 4 2 6 2 3 2" xfId="10866" xr:uid="{13837CD3-69D9-498D-BE08-3AB6C2166CE9}"/>
    <cellStyle name="Normal 12 2 4 2 6 2 3 2 2" xfId="23676" xr:uid="{F0406E56-5FB8-4937-9E5E-F772FAB9E91B}"/>
    <cellStyle name="Normal 12 2 4 2 6 2 3 2 2 2" xfId="30481" xr:uid="{52F4A7A8-424E-46C5-B414-941224CDE61A}"/>
    <cellStyle name="Normal 12 2 4 2 6 2 3 2 3" xfId="30482" xr:uid="{F5346579-74C8-4C5D-8DC3-E591ABF371FD}"/>
    <cellStyle name="Normal 12 2 4 2 6 2 3 3" xfId="18186" xr:uid="{E05AD188-C8F2-4F90-A57E-CB7381732620}"/>
    <cellStyle name="Normal 12 2 4 2 6 2 3 3 2" xfId="30483" xr:uid="{168B0B8D-DA2A-4837-A3AC-067118C5B956}"/>
    <cellStyle name="Normal 12 2 4 2 6 2 3 4" xfId="30484" xr:uid="{9486ABD4-E0D1-4830-9EAB-EB3AD2B41EEC}"/>
    <cellStyle name="Normal 12 2 4 2 6 2 4" xfId="12696" xr:uid="{A14B2F68-B5BB-476E-B04B-3DD650582D62}"/>
    <cellStyle name="Normal 12 2 4 2 6 2 4 2" xfId="25506" xr:uid="{2FADBBDB-3034-4F24-AB02-121704627DF8}"/>
    <cellStyle name="Normal 12 2 4 2 6 2 4 2 2" xfId="30485" xr:uid="{F5007ADA-839A-406C-808B-F18FB937E730}"/>
    <cellStyle name="Normal 12 2 4 2 6 2 4 3" xfId="30486" xr:uid="{C1280245-464B-46AD-AA5D-54C96131C4B7}"/>
    <cellStyle name="Normal 12 2 4 2 6 2 5" xfId="7206" xr:uid="{2E826681-5B6B-4D13-8814-3DC7365C66F3}"/>
    <cellStyle name="Normal 12 2 4 2 6 2 5 2" xfId="20016" xr:uid="{64522396-3B0A-487B-8BDB-60AD2F4F89B4}"/>
    <cellStyle name="Normal 12 2 4 2 6 2 5 2 2" xfId="30487" xr:uid="{C6D84749-6EAB-473C-B757-2972C3B03E0A}"/>
    <cellStyle name="Normal 12 2 4 2 6 2 5 3" xfId="30488" xr:uid="{8EFBA082-6A4C-4BC0-B51A-4B57C4592B27}"/>
    <cellStyle name="Normal 12 2 4 2 6 2 6" xfId="14526" xr:uid="{FC9A36B5-7EAF-4CF3-B9ED-FCFA96D236E0}"/>
    <cellStyle name="Normal 12 2 4 2 6 2 6 2" xfId="30489" xr:uid="{5F42ED81-C065-4D51-B194-6BBE311AE6EA}"/>
    <cellStyle name="Normal 12 2 4 2 6 2 7" xfId="30490" xr:uid="{A8C2E9B8-9822-4476-B7D4-524D1500FF94}"/>
    <cellStyle name="Normal 12 2 4 2 6 3" xfId="2652" xr:uid="{95479425-7AD1-46B2-B445-266F34EA60DB}"/>
    <cellStyle name="Normal 12 2 4 2 6 3 2" xfId="8142" xr:uid="{7EBD6280-4B7A-442C-B5B9-DBE1C1BFEA13}"/>
    <cellStyle name="Normal 12 2 4 2 6 3 2 2" xfId="20952" xr:uid="{CE06097E-AA02-4CBA-BBBA-FDD29BB32B36}"/>
    <cellStyle name="Normal 12 2 4 2 6 3 2 2 2" xfId="30491" xr:uid="{AAB6DC3A-62A5-4FED-B9CC-8BBCAFA3E8CC}"/>
    <cellStyle name="Normal 12 2 4 2 6 3 2 3" xfId="30492" xr:uid="{C01D0609-FF65-4DF7-B310-808D8C545A25}"/>
    <cellStyle name="Normal 12 2 4 2 6 3 3" xfId="15462" xr:uid="{4CE04AAF-90AA-48D3-87BF-729BCB416A2A}"/>
    <cellStyle name="Normal 12 2 4 2 6 3 3 2" xfId="30493" xr:uid="{CECB93EE-61F5-4C36-A940-29BEE9D0A035}"/>
    <cellStyle name="Normal 12 2 4 2 6 3 4" xfId="30494" xr:uid="{F7176D03-1BC7-4B93-91AF-59359773565D}"/>
    <cellStyle name="Normal 12 2 4 2 6 4" xfId="4482" xr:uid="{C36678BE-2C90-4738-9B95-13733942104F}"/>
    <cellStyle name="Normal 12 2 4 2 6 4 2" xfId="9972" xr:uid="{402B70F2-8629-42DF-A40D-801D006F694C}"/>
    <cellStyle name="Normal 12 2 4 2 6 4 2 2" xfId="22782" xr:uid="{66F01ADB-3ADA-4B38-A2DA-4FDC8D3032E3}"/>
    <cellStyle name="Normal 12 2 4 2 6 4 2 2 2" xfId="30495" xr:uid="{AB9B7A11-AA3D-48A2-B0A9-2DC241B9EDE5}"/>
    <cellStyle name="Normal 12 2 4 2 6 4 2 3" xfId="30496" xr:uid="{51918A1E-D6EE-4BB4-99CE-03512D8B88AE}"/>
    <cellStyle name="Normal 12 2 4 2 6 4 3" xfId="17292" xr:uid="{10C98967-D528-4C68-9D43-7EF91D177E15}"/>
    <cellStyle name="Normal 12 2 4 2 6 4 3 2" xfId="30497" xr:uid="{EAD0035E-1295-4074-BFF5-96C7A4FABA96}"/>
    <cellStyle name="Normal 12 2 4 2 6 4 4" xfId="30498" xr:uid="{3B5D9846-9414-4F75-B250-0F57D307D83B}"/>
    <cellStyle name="Normal 12 2 4 2 6 5" xfId="11802" xr:uid="{D2500C2A-E213-4BB7-9885-3D6ACFBB4B0C}"/>
    <cellStyle name="Normal 12 2 4 2 6 5 2" xfId="24612" xr:uid="{A2F7C741-7F74-4B9F-83D4-80A72869E2C6}"/>
    <cellStyle name="Normal 12 2 4 2 6 5 2 2" xfId="30499" xr:uid="{DADD7D60-7C5F-47AE-9DEB-9303C0B44EEA}"/>
    <cellStyle name="Normal 12 2 4 2 6 5 3" xfId="30500" xr:uid="{B541F424-6F02-4977-8FEC-AA90B7961E59}"/>
    <cellStyle name="Normal 12 2 4 2 6 6" xfId="6312" xr:uid="{63B60666-3A98-4D86-8DED-027C0FDDFD1D}"/>
    <cellStyle name="Normal 12 2 4 2 6 6 2" xfId="19122" xr:uid="{CD4BA207-B71E-408D-80AE-A8A36F734E72}"/>
    <cellStyle name="Normal 12 2 4 2 6 6 2 2" xfId="30501" xr:uid="{7D4E1A04-9B98-4542-845C-B8FCE4145256}"/>
    <cellStyle name="Normal 12 2 4 2 6 6 3" xfId="30502" xr:uid="{BC11F437-7370-4860-8F88-37E0F1A4DA8B}"/>
    <cellStyle name="Normal 12 2 4 2 6 7" xfId="13632" xr:uid="{1833870F-53F2-4C74-92E5-5E3819FFC4F9}"/>
    <cellStyle name="Normal 12 2 4 2 6 7 2" xfId="30503" xr:uid="{5B866F45-38FA-42F2-9CFF-94BFEFAB02AC}"/>
    <cellStyle name="Normal 12 2 4 2 6 8" xfId="30504" xr:uid="{C57F7EA7-CCC9-4CEF-8FF8-3093BD8E87E0}"/>
    <cellStyle name="Normal 12 2 4 2 7" xfId="1222" xr:uid="{B335AE61-227E-4418-B479-CC0FA1E253FE}"/>
    <cellStyle name="Normal 12 2 4 2 7 2" xfId="3052" xr:uid="{53084D5A-D0BF-4807-804B-9E0DFE037D61}"/>
    <cellStyle name="Normal 12 2 4 2 7 2 2" xfId="8542" xr:uid="{6F55D853-F7DF-4D7C-9D32-09727C56CA15}"/>
    <cellStyle name="Normal 12 2 4 2 7 2 2 2" xfId="21352" xr:uid="{CCEF9018-3D25-422D-8E77-735E311F3293}"/>
    <cellStyle name="Normal 12 2 4 2 7 2 2 2 2" xfId="30505" xr:uid="{C6DA5B8E-5083-4E6D-BCEA-A1833EEE4244}"/>
    <cellStyle name="Normal 12 2 4 2 7 2 2 3" xfId="30506" xr:uid="{002CBF0C-DBE4-4029-BD0C-9BEDB960B364}"/>
    <cellStyle name="Normal 12 2 4 2 7 2 3" xfId="15862" xr:uid="{16A802FE-B61C-47AA-B9D9-11FBCA427208}"/>
    <cellStyle name="Normal 12 2 4 2 7 2 3 2" xfId="30507" xr:uid="{3C5DBD00-C68A-4274-A2EC-E9F02950B948}"/>
    <cellStyle name="Normal 12 2 4 2 7 2 4" xfId="30508" xr:uid="{F9C70F66-634A-4D3A-959E-A6A5A3DBBA4D}"/>
    <cellStyle name="Normal 12 2 4 2 7 3" xfId="4882" xr:uid="{C38B317C-427C-41DD-98C5-BDBF614755C7}"/>
    <cellStyle name="Normal 12 2 4 2 7 3 2" xfId="10372" xr:uid="{2DD4EE6D-81F9-4D5C-A74D-2D31AA32A259}"/>
    <cellStyle name="Normal 12 2 4 2 7 3 2 2" xfId="23182" xr:uid="{FB16C587-91F1-4719-B203-C8791A9A826F}"/>
    <cellStyle name="Normal 12 2 4 2 7 3 2 2 2" xfId="30509" xr:uid="{11BAB597-72F1-47BD-86B9-280535A0AD9A}"/>
    <cellStyle name="Normal 12 2 4 2 7 3 2 3" xfId="30510" xr:uid="{3CD12BD7-73A1-44C3-B876-850B39061C96}"/>
    <cellStyle name="Normal 12 2 4 2 7 3 3" xfId="17692" xr:uid="{ACE280E6-1F74-4A86-80B9-1F51F07B46EE}"/>
    <cellStyle name="Normal 12 2 4 2 7 3 3 2" xfId="30511" xr:uid="{E18FB452-52BC-4C78-BED0-AFA22B0B3A1F}"/>
    <cellStyle name="Normal 12 2 4 2 7 3 4" xfId="30512" xr:uid="{A01C453B-4E18-45BA-B448-B6737A5EA2A2}"/>
    <cellStyle name="Normal 12 2 4 2 7 4" xfId="12202" xr:uid="{F596766C-AEDA-4B13-8AAD-473AEDD5C933}"/>
    <cellStyle name="Normal 12 2 4 2 7 4 2" xfId="25012" xr:uid="{D7A447B6-FCD7-4B95-8026-9ACC6A09E6C3}"/>
    <cellStyle name="Normal 12 2 4 2 7 4 2 2" xfId="30513" xr:uid="{514A4681-F3EA-4799-BAA3-FCCC5C6D78DE}"/>
    <cellStyle name="Normal 12 2 4 2 7 4 3" xfId="30514" xr:uid="{93882814-BE9F-4200-8DB7-B97F70255731}"/>
    <cellStyle name="Normal 12 2 4 2 7 5" xfId="6712" xr:uid="{AB2DF4B5-A6A9-4E54-853D-A01A496D1D6E}"/>
    <cellStyle name="Normal 12 2 4 2 7 5 2" xfId="19522" xr:uid="{F7113F67-7D6F-4EB2-8BA4-85D71B1FB583}"/>
    <cellStyle name="Normal 12 2 4 2 7 5 2 2" xfId="30515" xr:uid="{C813C040-5B5A-4315-AC4D-2A8AC582F129}"/>
    <cellStyle name="Normal 12 2 4 2 7 5 3" xfId="30516" xr:uid="{8E499BA3-6212-4220-BD47-7C2EB1D20A72}"/>
    <cellStyle name="Normal 12 2 4 2 7 6" xfId="14032" xr:uid="{1B0775C3-5016-47A1-8985-1024A4067B34}"/>
    <cellStyle name="Normal 12 2 4 2 7 6 2" xfId="30517" xr:uid="{068DFDED-7968-4D6E-835B-1BC8FCB6F8CF}"/>
    <cellStyle name="Normal 12 2 4 2 7 7" xfId="30518" xr:uid="{084F075D-12B6-43B4-97CA-AF11598CAE1A}"/>
    <cellStyle name="Normal 12 2 4 2 8" xfId="2117" xr:uid="{F70D56E9-2A72-4D32-B82E-9A98F05CFBA5}"/>
    <cellStyle name="Normal 12 2 4 2 8 2" xfId="3947" xr:uid="{F1AC6AEC-AFF2-4C3B-BD87-315A36688770}"/>
    <cellStyle name="Normal 12 2 4 2 8 2 2" xfId="9437" xr:uid="{6FA7AA6C-C47E-4387-AC4E-E69C4BDAEE33}"/>
    <cellStyle name="Normal 12 2 4 2 8 2 2 2" xfId="22247" xr:uid="{9180D163-A07E-4E20-876B-D31CCCAA6D30}"/>
    <cellStyle name="Normal 12 2 4 2 8 2 2 2 2" xfId="30519" xr:uid="{308FD70B-4133-4C3A-8172-4BAD1FD3B951}"/>
    <cellStyle name="Normal 12 2 4 2 8 2 2 3" xfId="30520" xr:uid="{032ECB93-38D4-4DF5-929F-0B5A725A892E}"/>
    <cellStyle name="Normal 12 2 4 2 8 2 3" xfId="16757" xr:uid="{377581C8-B299-4692-B31E-D98CD8D09188}"/>
    <cellStyle name="Normal 12 2 4 2 8 2 3 2" xfId="30521" xr:uid="{89A8F1DA-E055-48CC-95E8-409F79FD9ED7}"/>
    <cellStyle name="Normal 12 2 4 2 8 2 4" xfId="30522" xr:uid="{5867C96A-5DF9-4A79-A295-B2E00BB73351}"/>
    <cellStyle name="Normal 12 2 4 2 8 3" xfId="5777" xr:uid="{BBE7048B-66EF-4528-8DF9-974AFD719816}"/>
    <cellStyle name="Normal 12 2 4 2 8 3 2" xfId="11267" xr:uid="{9B66A144-9F0E-4501-9ADF-F632E37429FF}"/>
    <cellStyle name="Normal 12 2 4 2 8 3 2 2" xfId="24077" xr:uid="{C8E0C48B-CCE3-426E-ADA0-F08863F3BB90}"/>
    <cellStyle name="Normal 12 2 4 2 8 3 2 2 2" xfId="30523" xr:uid="{75F47792-DAC0-44EA-B500-E1AE8C029CC0}"/>
    <cellStyle name="Normal 12 2 4 2 8 3 2 3" xfId="30524" xr:uid="{FA9F73DA-B335-474B-A905-D4F9E51706D3}"/>
    <cellStyle name="Normal 12 2 4 2 8 3 3" xfId="18587" xr:uid="{2FF9EBCA-26C1-4658-A8FF-B19E9BC5D7DE}"/>
    <cellStyle name="Normal 12 2 4 2 8 3 3 2" xfId="30525" xr:uid="{EF72CE65-7E3A-4BED-B293-E7B0F3737402}"/>
    <cellStyle name="Normal 12 2 4 2 8 3 4" xfId="30526" xr:uid="{AB5FCFE9-16F2-4BB2-BF15-7833DB4C2585}"/>
    <cellStyle name="Normal 12 2 4 2 8 4" xfId="13097" xr:uid="{8057EB11-3D13-4875-995C-F124C8A15B7A}"/>
    <cellStyle name="Normal 12 2 4 2 8 4 2" xfId="25907" xr:uid="{C536E923-DE7E-4248-8E9A-47972D78E4F0}"/>
    <cellStyle name="Normal 12 2 4 2 8 4 2 2" xfId="30527" xr:uid="{FD15DAAB-9D20-4981-A82E-AE018432C4CA}"/>
    <cellStyle name="Normal 12 2 4 2 8 4 3" xfId="30528" xr:uid="{C6ECEFCF-B799-45CF-9130-E0F9BC8155C2}"/>
    <cellStyle name="Normal 12 2 4 2 8 5" xfId="7607" xr:uid="{15A97873-46D4-4A8E-9092-1DE58E937F10}"/>
    <cellStyle name="Normal 12 2 4 2 8 5 2" xfId="20417" xr:uid="{6359B6C3-0223-4C7B-AAF8-DBAD3E7C6EDB}"/>
    <cellStyle name="Normal 12 2 4 2 8 5 2 2" xfId="30529" xr:uid="{AE3D347D-E06A-4B14-9936-D26F8507D620}"/>
    <cellStyle name="Normal 12 2 4 2 8 5 3" xfId="30530" xr:uid="{5D24800F-BCAB-40FC-BBE2-F1D999D8CADA}"/>
    <cellStyle name="Normal 12 2 4 2 8 6" xfId="14927" xr:uid="{1FE4E630-61E8-4D4D-A954-8D8FFE3C4DDA}"/>
    <cellStyle name="Normal 12 2 4 2 8 6 2" xfId="30531" xr:uid="{1E0AD3B1-0E91-49A7-AFB0-DC4E1F26150A}"/>
    <cellStyle name="Normal 12 2 4 2 8 7" xfId="30532" xr:uid="{FCE475DC-42C5-4E15-945F-84DD19C9131F}"/>
    <cellStyle name="Normal 12 2 4 2 9" xfId="2158" xr:uid="{CE8340FB-83C4-4557-BEFF-70F597BD005A}"/>
    <cellStyle name="Normal 12 2 4 2 9 2" xfId="7648" xr:uid="{E2FB884A-AB12-45BB-8FB9-0450E2B66C55}"/>
    <cellStyle name="Normal 12 2 4 2 9 2 2" xfId="20458" xr:uid="{F122B231-431B-4A4F-A316-A9BAD0BE720E}"/>
    <cellStyle name="Normal 12 2 4 2 9 2 2 2" xfId="30533" xr:uid="{08A8017A-179A-429B-93A3-32BB50A97C13}"/>
    <cellStyle name="Normal 12 2 4 2 9 2 3" xfId="30534" xr:uid="{597A2929-DEA1-4F65-9329-6AC4A6391510}"/>
    <cellStyle name="Normal 12 2 4 2 9 3" xfId="14968" xr:uid="{7D8C0DBF-4B07-4886-A2C1-9E987344542F}"/>
    <cellStyle name="Normal 12 2 4 2 9 3 2" xfId="30535" xr:uid="{9AED30BF-DF0B-4885-B635-2D2CD3736F9C}"/>
    <cellStyle name="Normal 12 2 4 2 9 4" xfId="30536" xr:uid="{B8BD0E16-47E8-4C34-9E78-F582AD5E180C}"/>
    <cellStyle name="Normal 12 2 4 3" xfId="347" xr:uid="{C52E3785-F45C-47BE-AF03-11F67901F77B}"/>
    <cellStyle name="Normal 12 2 4 3 10" xfId="5839" xr:uid="{DE006023-D91D-4D5D-962F-F5C7B66B773A}"/>
    <cellStyle name="Normal 12 2 4 3 10 2" xfId="18649" xr:uid="{B8072104-DE9E-4C2B-9352-ABE0547220B8}"/>
    <cellStyle name="Normal 12 2 4 3 10 2 2" xfId="30537" xr:uid="{146F649C-771A-45D6-86F1-10F54E3119BB}"/>
    <cellStyle name="Normal 12 2 4 3 10 3" xfId="30538" xr:uid="{BB2D9D0D-DED7-4F4B-9B6C-78EBEB804B24}"/>
    <cellStyle name="Normal 12 2 4 3 11" xfId="13159" xr:uid="{1E7218D0-B38B-483A-B127-0904A04A75B9}"/>
    <cellStyle name="Normal 12 2 4 3 11 2" xfId="30539" xr:uid="{86E069D3-4A39-4B8C-ABC9-D648BDBDF352}"/>
    <cellStyle name="Normal 12 2 4 3 12" xfId="30540" xr:uid="{4E5F2D35-1ADC-43AA-8671-F186B595C20A}"/>
    <cellStyle name="Normal 12 2 4 3 2" xfId="576" xr:uid="{93C4853F-E6BF-48A5-A9FF-514DD4EBBA8A}"/>
    <cellStyle name="Normal 12 2 4 3 2 2" xfId="975" xr:uid="{21C7534E-8180-45F5-A055-1AB0BC0FF618}"/>
    <cellStyle name="Normal 12 2 4 3 2 2 2" xfId="1870" xr:uid="{832D2C5B-5481-443F-9104-DE3A9A21C2C4}"/>
    <cellStyle name="Normal 12 2 4 3 2 2 2 2" xfId="3700" xr:uid="{634B2709-B7EA-4465-B498-C3E9A573E6B1}"/>
    <cellStyle name="Normal 12 2 4 3 2 2 2 2 2" xfId="9190" xr:uid="{ECECA689-D76C-42D9-966E-B8E809C1B0D0}"/>
    <cellStyle name="Normal 12 2 4 3 2 2 2 2 2 2" xfId="22000" xr:uid="{DB61EF3F-4259-4DF9-B69B-6F7F405E36B5}"/>
    <cellStyle name="Normal 12 2 4 3 2 2 2 2 2 2 2" xfId="30541" xr:uid="{937E2624-05B4-4961-8ABB-0E1BA75E1964}"/>
    <cellStyle name="Normal 12 2 4 3 2 2 2 2 2 3" xfId="30542" xr:uid="{88FBAB11-C197-4396-8977-E1AD226A3F68}"/>
    <cellStyle name="Normal 12 2 4 3 2 2 2 2 3" xfId="16510" xr:uid="{2527724C-CE04-4EFF-B4FB-8CE05414BC0E}"/>
    <cellStyle name="Normal 12 2 4 3 2 2 2 2 3 2" xfId="30543" xr:uid="{F6C0ED30-0BB7-4CC8-9FFA-6CC95A6A3370}"/>
    <cellStyle name="Normal 12 2 4 3 2 2 2 2 4" xfId="30544" xr:uid="{8D21B270-5E31-4553-82EB-DEFFF4FF8FFD}"/>
    <cellStyle name="Normal 12 2 4 3 2 2 2 3" xfId="5530" xr:uid="{9BA84AAB-5A6F-4E29-AFDD-E3B96C797675}"/>
    <cellStyle name="Normal 12 2 4 3 2 2 2 3 2" xfId="11020" xr:uid="{81916590-DB28-4970-BBFE-01B2DC9979EF}"/>
    <cellStyle name="Normal 12 2 4 3 2 2 2 3 2 2" xfId="23830" xr:uid="{90977BC2-F08A-442F-BF2A-A873509830E4}"/>
    <cellStyle name="Normal 12 2 4 3 2 2 2 3 2 2 2" xfId="30545" xr:uid="{1439AFA4-E16C-410A-9B13-AA7E1277F730}"/>
    <cellStyle name="Normal 12 2 4 3 2 2 2 3 2 3" xfId="30546" xr:uid="{FB2E099F-DD43-4161-B58C-C4BFB5495608}"/>
    <cellStyle name="Normal 12 2 4 3 2 2 2 3 3" xfId="18340" xr:uid="{77457AFE-C06B-4E33-BE7F-67E4A309957E}"/>
    <cellStyle name="Normal 12 2 4 3 2 2 2 3 3 2" xfId="30547" xr:uid="{2DF6C222-44AA-47D6-A782-A81EA2F4F5AE}"/>
    <cellStyle name="Normal 12 2 4 3 2 2 2 3 4" xfId="30548" xr:uid="{20DB2AEF-E6BB-4794-9720-B28B08687E74}"/>
    <cellStyle name="Normal 12 2 4 3 2 2 2 4" xfId="12850" xr:uid="{97ADFB50-ABC1-4EF0-8215-AF855C603325}"/>
    <cellStyle name="Normal 12 2 4 3 2 2 2 4 2" xfId="25660" xr:uid="{36B1A349-DF95-47BE-B262-36CE7DF156AF}"/>
    <cellStyle name="Normal 12 2 4 3 2 2 2 4 2 2" xfId="30549" xr:uid="{874D0654-7A8C-4E9D-9359-478F32D24723}"/>
    <cellStyle name="Normal 12 2 4 3 2 2 2 4 3" xfId="30550" xr:uid="{639A1CD6-D1AE-4EEF-8847-28109212C2F5}"/>
    <cellStyle name="Normal 12 2 4 3 2 2 2 5" xfId="7360" xr:uid="{4C01D656-EC0E-45EF-8DE0-DBC479864A5E}"/>
    <cellStyle name="Normal 12 2 4 3 2 2 2 5 2" xfId="20170" xr:uid="{5B39BB22-5AC3-4E46-A3E0-B886DFBE1E78}"/>
    <cellStyle name="Normal 12 2 4 3 2 2 2 5 2 2" xfId="30551" xr:uid="{F434BD42-C8E2-4AFE-B937-E0B8E7AE0C9C}"/>
    <cellStyle name="Normal 12 2 4 3 2 2 2 5 3" xfId="30552" xr:uid="{E6BD2CB1-D0A5-474E-AB58-E1D4263AE4D4}"/>
    <cellStyle name="Normal 12 2 4 3 2 2 2 6" xfId="14680" xr:uid="{D2DA8E95-F255-43BE-B53F-B0C8F58ECC67}"/>
    <cellStyle name="Normal 12 2 4 3 2 2 2 6 2" xfId="30553" xr:uid="{C5F77FFD-31F6-4746-B8C6-8092A0AFF9CA}"/>
    <cellStyle name="Normal 12 2 4 3 2 2 2 7" xfId="30554" xr:uid="{44E9C2D5-0EFE-4F18-8FB2-4A7925721ACA}"/>
    <cellStyle name="Normal 12 2 4 3 2 2 3" xfId="2806" xr:uid="{0EBCB946-D1BE-42F9-BC46-635C420C0448}"/>
    <cellStyle name="Normal 12 2 4 3 2 2 3 2" xfId="8296" xr:uid="{D737BBA7-090E-475E-8F1D-638CAB921058}"/>
    <cellStyle name="Normal 12 2 4 3 2 2 3 2 2" xfId="21106" xr:uid="{8908F89B-6299-49A5-840A-D6B535E9779F}"/>
    <cellStyle name="Normal 12 2 4 3 2 2 3 2 2 2" xfId="30555" xr:uid="{66E31FAE-9B56-46AC-B8FE-3999DE088D23}"/>
    <cellStyle name="Normal 12 2 4 3 2 2 3 2 3" xfId="30556" xr:uid="{10DFBB9D-247A-4AC4-AFE2-0A8CFE40849D}"/>
    <cellStyle name="Normal 12 2 4 3 2 2 3 3" xfId="15616" xr:uid="{8382B62E-35B9-4469-8595-752741064EBC}"/>
    <cellStyle name="Normal 12 2 4 3 2 2 3 3 2" xfId="30557" xr:uid="{A3329BFC-967A-4AAB-9412-F2184D9980B3}"/>
    <cellStyle name="Normal 12 2 4 3 2 2 3 4" xfId="30558" xr:uid="{BCC6D153-FBF2-4C6C-AE6E-4FAB6EEB2BCB}"/>
    <cellStyle name="Normal 12 2 4 3 2 2 4" xfId="4636" xr:uid="{382FD536-BB3A-4F84-B2C9-694252EF38EA}"/>
    <cellStyle name="Normal 12 2 4 3 2 2 4 2" xfId="10126" xr:uid="{A8A679B8-B3EB-4135-8462-34C40188FB50}"/>
    <cellStyle name="Normal 12 2 4 3 2 2 4 2 2" xfId="22936" xr:uid="{8D78CB94-2ECB-4604-B601-947527BD5BCB}"/>
    <cellStyle name="Normal 12 2 4 3 2 2 4 2 2 2" xfId="30559" xr:uid="{9FCAD716-38C7-4A24-B001-F02434342DA0}"/>
    <cellStyle name="Normal 12 2 4 3 2 2 4 2 3" xfId="30560" xr:uid="{BA63A171-FE49-4A7F-BCD5-99213549AC16}"/>
    <cellStyle name="Normal 12 2 4 3 2 2 4 3" xfId="17446" xr:uid="{95336D83-7DD2-43FF-9371-8C1AACBBE1CD}"/>
    <cellStyle name="Normal 12 2 4 3 2 2 4 3 2" xfId="30561" xr:uid="{BDEF698C-A2F8-41F5-ADCF-CE505A017A99}"/>
    <cellStyle name="Normal 12 2 4 3 2 2 4 4" xfId="30562" xr:uid="{EF4150FB-A5D3-429F-8913-C74B9517391C}"/>
    <cellStyle name="Normal 12 2 4 3 2 2 5" xfId="11956" xr:uid="{616B6895-FE85-4103-B9C5-9CD0BB05C92B}"/>
    <cellStyle name="Normal 12 2 4 3 2 2 5 2" xfId="24766" xr:uid="{94118BE8-EC23-4630-8AA9-78F19E62CF97}"/>
    <cellStyle name="Normal 12 2 4 3 2 2 5 2 2" xfId="30563" xr:uid="{CC3DE706-1A9F-4F6F-8D58-5DBB260EF096}"/>
    <cellStyle name="Normal 12 2 4 3 2 2 5 3" xfId="30564" xr:uid="{0399655E-8150-45B5-9B1F-EEDDD0075E85}"/>
    <cellStyle name="Normal 12 2 4 3 2 2 6" xfId="6466" xr:uid="{AEBD448D-0470-48F2-A193-0E4A5D1BA381}"/>
    <cellStyle name="Normal 12 2 4 3 2 2 6 2" xfId="19276" xr:uid="{58FFC537-BD92-4AAC-9981-3455C177FE5F}"/>
    <cellStyle name="Normal 12 2 4 3 2 2 6 2 2" xfId="30565" xr:uid="{0F89CBE5-7036-47E2-8291-DF7FA5B9CB02}"/>
    <cellStyle name="Normal 12 2 4 3 2 2 6 3" xfId="30566" xr:uid="{50C633B7-D59A-4EDE-BACF-59D23CB5A387}"/>
    <cellStyle name="Normal 12 2 4 3 2 2 7" xfId="13786" xr:uid="{FC1136E9-FBE0-4F18-AFEE-A383A55C31BA}"/>
    <cellStyle name="Normal 12 2 4 3 2 2 7 2" xfId="30567" xr:uid="{70968BC6-D053-4AB3-BAF3-983BABCADF79}"/>
    <cellStyle name="Normal 12 2 4 3 2 2 8" xfId="30568" xr:uid="{8E7F0528-1F9E-49CE-9FC3-AE51987C2FB1}"/>
    <cellStyle name="Normal 12 2 4 3 2 3" xfId="1471" xr:uid="{B1208FD6-F72B-47C0-A4F8-9694EC4CBE8C}"/>
    <cellStyle name="Normal 12 2 4 3 2 3 2" xfId="3301" xr:uid="{0AB0F275-927A-4148-B395-19CAA48212F0}"/>
    <cellStyle name="Normal 12 2 4 3 2 3 2 2" xfId="8791" xr:uid="{AE01249E-D009-4886-8AB5-8387ED82EC03}"/>
    <cellStyle name="Normal 12 2 4 3 2 3 2 2 2" xfId="21601" xr:uid="{8169B40F-C2EB-4E41-A8EC-F524B7A70303}"/>
    <cellStyle name="Normal 12 2 4 3 2 3 2 2 2 2" xfId="30569" xr:uid="{8E23BE2B-8A83-4810-BA77-C25129D493F7}"/>
    <cellStyle name="Normal 12 2 4 3 2 3 2 2 3" xfId="30570" xr:uid="{1B1E024C-A36C-46DC-B307-2E8E1A12A8E1}"/>
    <cellStyle name="Normal 12 2 4 3 2 3 2 3" xfId="16111" xr:uid="{C258595C-BF1A-4511-BFE5-0291128F942A}"/>
    <cellStyle name="Normal 12 2 4 3 2 3 2 3 2" xfId="30571" xr:uid="{C4F403DD-4AAA-406D-9AEE-C2CFDDAE594D}"/>
    <cellStyle name="Normal 12 2 4 3 2 3 2 4" xfId="30572" xr:uid="{11CA1B53-F4DC-44DC-B436-348D4689D67A}"/>
    <cellStyle name="Normal 12 2 4 3 2 3 3" xfId="5131" xr:uid="{EDB27BE8-7BFE-4F04-9B70-917CB9E13263}"/>
    <cellStyle name="Normal 12 2 4 3 2 3 3 2" xfId="10621" xr:uid="{796C680F-B4AE-4765-ABB0-9837FD9433D1}"/>
    <cellStyle name="Normal 12 2 4 3 2 3 3 2 2" xfId="23431" xr:uid="{F05F003F-1A0F-439C-9308-712A0DECCEBA}"/>
    <cellStyle name="Normal 12 2 4 3 2 3 3 2 2 2" xfId="30573" xr:uid="{F7A97E25-27D3-410E-B5F3-1A0D21FDDE45}"/>
    <cellStyle name="Normal 12 2 4 3 2 3 3 2 3" xfId="30574" xr:uid="{A356AC71-AC08-44A3-AAA0-7302F2E5B859}"/>
    <cellStyle name="Normal 12 2 4 3 2 3 3 3" xfId="17941" xr:uid="{11224CE9-29CC-4C25-905D-F76FCEF43ADF}"/>
    <cellStyle name="Normal 12 2 4 3 2 3 3 3 2" xfId="30575" xr:uid="{90E1D602-6D3E-4591-9B4B-0FE785B93B52}"/>
    <cellStyle name="Normal 12 2 4 3 2 3 3 4" xfId="30576" xr:uid="{D0DB1632-5421-4554-B8FB-A2F9CF14AB5D}"/>
    <cellStyle name="Normal 12 2 4 3 2 3 4" xfId="12451" xr:uid="{4DA74AE5-1BDA-4A0F-9C13-750FA97350BF}"/>
    <cellStyle name="Normal 12 2 4 3 2 3 4 2" xfId="25261" xr:uid="{C763E5B2-012F-4839-91BB-651042419532}"/>
    <cellStyle name="Normal 12 2 4 3 2 3 4 2 2" xfId="30577" xr:uid="{5B9949C7-194F-45A1-ACD2-6A3159D98104}"/>
    <cellStyle name="Normal 12 2 4 3 2 3 4 3" xfId="30578" xr:uid="{956B6C31-8272-4DC5-8890-3A7ACA21BCCE}"/>
    <cellStyle name="Normal 12 2 4 3 2 3 5" xfId="6961" xr:uid="{7B91BF19-A4D0-4EA0-AFC1-5D48D56F8819}"/>
    <cellStyle name="Normal 12 2 4 3 2 3 5 2" xfId="19771" xr:uid="{821C9933-0905-4DD9-93D9-A64E5544DC56}"/>
    <cellStyle name="Normal 12 2 4 3 2 3 5 2 2" xfId="30579" xr:uid="{1D8EC788-C70D-4788-BBBA-DA8801F74C4C}"/>
    <cellStyle name="Normal 12 2 4 3 2 3 5 3" xfId="30580" xr:uid="{B491AFB5-B26E-4705-BD11-73E0F5DB518D}"/>
    <cellStyle name="Normal 12 2 4 3 2 3 6" xfId="14281" xr:uid="{22654502-B9A8-42A4-B015-59B52673360D}"/>
    <cellStyle name="Normal 12 2 4 3 2 3 6 2" xfId="30581" xr:uid="{753C41F7-BF0C-466F-B005-BBFF192CC9B7}"/>
    <cellStyle name="Normal 12 2 4 3 2 3 7" xfId="30582" xr:uid="{82DBFD70-3B81-4FAB-A203-44DDCD521BA7}"/>
    <cellStyle name="Normal 12 2 4 3 2 4" xfId="2407" xr:uid="{12F40077-E753-4DED-AAC4-B5499B963E6B}"/>
    <cellStyle name="Normal 12 2 4 3 2 4 2" xfId="7897" xr:uid="{23B8CEB2-7139-483E-9EAB-2A5A28023083}"/>
    <cellStyle name="Normal 12 2 4 3 2 4 2 2" xfId="20707" xr:uid="{8D6556A7-EFAD-4A34-BB57-0DED5A3E2720}"/>
    <cellStyle name="Normal 12 2 4 3 2 4 2 2 2" xfId="30583" xr:uid="{3D76D95A-1B78-4453-9D9D-140FC7742203}"/>
    <cellStyle name="Normal 12 2 4 3 2 4 2 3" xfId="30584" xr:uid="{231868FA-3F88-4C72-9BF0-317E9F0ABEFE}"/>
    <cellStyle name="Normal 12 2 4 3 2 4 3" xfId="15217" xr:uid="{9E67F30C-8E2E-49ED-8E48-20B729C0BB9B}"/>
    <cellStyle name="Normal 12 2 4 3 2 4 3 2" xfId="30585" xr:uid="{8CB3361E-E52D-4320-8A80-A64642C80616}"/>
    <cellStyle name="Normal 12 2 4 3 2 4 4" xfId="30586" xr:uid="{4CFEB318-3DBC-408B-9796-1226C600C8E9}"/>
    <cellStyle name="Normal 12 2 4 3 2 5" xfId="4237" xr:uid="{4B5AE372-8E86-4E2D-B8BA-909D9913EB25}"/>
    <cellStyle name="Normal 12 2 4 3 2 5 2" xfId="9727" xr:uid="{1357C0B9-991E-412E-A955-F685988E033D}"/>
    <cellStyle name="Normal 12 2 4 3 2 5 2 2" xfId="22537" xr:uid="{B493E80E-5C21-4FA4-87CB-678A7AE11471}"/>
    <cellStyle name="Normal 12 2 4 3 2 5 2 2 2" xfId="30587" xr:uid="{4A9D025B-2531-4B7A-8579-C23B95F2C1C3}"/>
    <cellStyle name="Normal 12 2 4 3 2 5 2 3" xfId="30588" xr:uid="{8CB6D5A6-3640-4671-A890-50B3FB90EA9B}"/>
    <cellStyle name="Normal 12 2 4 3 2 5 3" xfId="17047" xr:uid="{44E034BA-1C0E-4569-8E38-FD3423B03EE4}"/>
    <cellStyle name="Normal 12 2 4 3 2 5 3 2" xfId="30589" xr:uid="{4492DBDC-827F-479D-83BC-9EB9F89B5F89}"/>
    <cellStyle name="Normal 12 2 4 3 2 5 4" xfId="30590" xr:uid="{91B2CEC4-81CC-4231-A167-2C9B1485E00C}"/>
    <cellStyle name="Normal 12 2 4 3 2 6" xfId="11557" xr:uid="{D41B4742-1016-40B8-AE5E-E7E6E40EA3FB}"/>
    <cellStyle name="Normal 12 2 4 3 2 6 2" xfId="24367" xr:uid="{91F2B876-6D82-4289-9ED3-47BE33E4E041}"/>
    <cellStyle name="Normal 12 2 4 3 2 6 2 2" xfId="30591" xr:uid="{DF7EA5EA-218D-4469-B4F1-0E85E7F0F08E}"/>
    <cellStyle name="Normal 12 2 4 3 2 6 3" xfId="30592" xr:uid="{10EDC16C-29F4-466F-BE4F-AAA4257EE76D}"/>
    <cellStyle name="Normal 12 2 4 3 2 7" xfId="6067" xr:uid="{15A3C611-4AAE-47DA-A36E-7CCEDD02F45E}"/>
    <cellStyle name="Normal 12 2 4 3 2 7 2" xfId="18877" xr:uid="{77097A3D-6D77-4AD8-B5A3-DE2E27B57B7A}"/>
    <cellStyle name="Normal 12 2 4 3 2 7 2 2" xfId="30593" xr:uid="{1B88DE76-1BA1-4947-8A6B-C2D4279871E3}"/>
    <cellStyle name="Normal 12 2 4 3 2 7 3" xfId="30594" xr:uid="{55A34980-03D4-423D-9CAE-6CC8108DE26E}"/>
    <cellStyle name="Normal 12 2 4 3 2 8" xfId="13387" xr:uid="{B718FDA3-B9D6-478D-8753-DF19408BEBF1}"/>
    <cellStyle name="Normal 12 2 4 3 2 8 2" xfId="30595" xr:uid="{DE2686FB-E583-44AB-9D2E-4BB29074CB27}"/>
    <cellStyle name="Normal 12 2 4 3 2 9" xfId="30596" xr:uid="{B250C0A9-6F38-4517-90FC-790AE46598BB}"/>
    <cellStyle name="Normal 12 2 4 3 3" xfId="708" xr:uid="{35ACB48B-A81C-448C-824D-0A904C17FFB6}"/>
    <cellStyle name="Normal 12 2 4 3 3 2" xfId="1108" xr:uid="{FF73A576-B19F-4956-BCAB-20F8D343A709}"/>
    <cellStyle name="Normal 12 2 4 3 3 2 2" xfId="2003" xr:uid="{0B0F3B83-1488-4579-855A-58F234973FE4}"/>
    <cellStyle name="Normal 12 2 4 3 3 2 2 2" xfId="3833" xr:uid="{19CB2723-0015-48F3-8C86-7519C8304CE9}"/>
    <cellStyle name="Normal 12 2 4 3 3 2 2 2 2" xfId="9323" xr:uid="{2907FB9D-41AF-4253-AAFD-38B010C779B6}"/>
    <cellStyle name="Normal 12 2 4 3 3 2 2 2 2 2" xfId="22133" xr:uid="{CA1492C4-635F-4039-8B3E-A603B6BD776A}"/>
    <cellStyle name="Normal 12 2 4 3 3 2 2 2 2 2 2" xfId="30597" xr:uid="{CD56ABCC-6E3B-4C4D-92BD-E880DA13708B}"/>
    <cellStyle name="Normal 12 2 4 3 3 2 2 2 2 3" xfId="30598" xr:uid="{61DDB339-030F-4F64-8124-DC65BE6A7779}"/>
    <cellStyle name="Normal 12 2 4 3 3 2 2 2 3" xfId="16643" xr:uid="{E6A76A60-D99C-436E-B591-C356F5B38B66}"/>
    <cellStyle name="Normal 12 2 4 3 3 2 2 2 3 2" xfId="30599" xr:uid="{CE7D0B87-7310-4931-AA14-92D828262B9B}"/>
    <cellStyle name="Normal 12 2 4 3 3 2 2 2 4" xfId="30600" xr:uid="{66910FCD-501E-455F-968D-9F2CE8C617B8}"/>
    <cellStyle name="Normal 12 2 4 3 3 2 2 3" xfId="5663" xr:uid="{88671A28-55BD-4918-BA65-0F26A81EB00B}"/>
    <cellStyle name="Normal 12 2 4 3 3 2 2 3 2" xfId="11153" xr:uid="{BB02CE83-B05E-4CC0-A5C7-242C3C4B7991}"/>
    <cellStyle name="Normal 12 2 4 3 3 2 2 3 2 2" xfId="23963" xr:uid="{05B1C11F-46D2-4C15-94FB-DA7A079350E6}"/>
    <cellStyle name="Normal 12 2 4 3 3 2 2 3 2 2 2" xfId="30601" xr:uid="{7E496832-8924-48A2-835E-D26577288890}"/>
    <cellStyle name="Normal 12 2 4 3 3 2 2 3 2 3" xfId="30602" xr:uid="{F850E9E2-EB41-47C0-8F49-FDE45C7E6202}"/>
    <cellStyle name="Normal 12 2 4 3 3 2 2 3 3" xfId="18473" xr:uid="{9ACA8E80-4777-4FE4-AB58-95774F4ACF13}"/>
    <cellStyle name="Normal 12 2 4 3 3 2 2 3 3 2" xfId="30603" xr:uid="{DDA579B1-19A9-4091-A7C0-E63720D604EC}"/>
    <cellStyle name="Normal 12 2 4 3 3 2 2 3 4" xfId="30604" xr:uid="{CCE19F1A-27ED-4139-AEAE-13343835545D}"/>
    <cellStyle name="Normal 12 2 4 3 3 2 2 4" xfId="12983" xr:uid="{33C3E798-ECEF-4294-BFA1-0DF0B0D4A8D2}"/>
    <cellStyle name="Normal 12 2 4 3 3 2 2 4 2" xfId="25793" xr:uid="{7E9EDC93-DDB3-451F-970A-D84ED5150753}"/>
    <cellStyle name="Normal 12 2 4 3 3 2 2 4 2 2" xfId="30605" xr:uid="{56307810-8467-4406-B7C6-8C852D6FAF62}"/>
    <cellStyle name="Normal 12 2 4 3 3 2 2 4 3" xfId="30606" xr:uid="{56DF9641-70C2-41B6-A3C4-0F0E74E17487}"/>
    <cellStyle name="Normal 12 2 4 3 3 2 2 5" xfId="7493" xr:uid="{E772A912-B011-4182-BA05-4FCAE2835B6E}"/>
    <cellStyle name="Normal 12 2 4 3 3 2 2 5 2" xfId="20303" xr:uid="{566043D2-9A08-4D5F-B287-A6EF78D4F732}"/>
    <cellStyle name="Normal 12 2 4 3 3 2 2 5 2 2" xfId="30607" xr:uid="{42A3C6D2-6A25-42CD-A35F-52539C3BC537}"/>
    <cellStyle name="Normal 12 2 4 3 3 2 2 5 3" xfId="30608" xr:uid="{5F628B98-FF86-43C3-B357-9B11D38A8CC8}"/>
    <cellStyle name="Normal 12 2 4 3 3 2 2 6" xfId="14813" xr:uid="{8AF9BEF7-A9FB-4129-9A5B-D2C008AF36FD}"/>
    <cellStyle name="Normal 12 2 4 3 3 2 2 6 2" xfId="30609" xr:uid="{EF375B91-C1BC-4BF8-8D7C-01D2D3581B7B}"/>
    <cellStyle name="Normal 12 2 4 3 3 2 2 7" xfId="30610" xr:uid="{31A14B36-187E-4039-94C6-B77D7059ECC6}"/>
    <cellStyle name="Normal 12 2 4 3 3 2 3" xfId="2939" xr:uid="{C3A79802-ED87-4350-A6CD-259B854F86CD}"/>
    <cellStyle name="Normal 12 2 4 3 3 2 3 2" xfId="8429" xr:uid="{EEAB9682-0C3A-4BE5-A684-B8C2F1FEB75F}"/>
    <cellStyle name="Normal 12 2 4 3 3 2 3 2 2" xfId="21239" xr:uid="{D83267A4-85EC-429D-A3E5-6F0E4188FC85}"/>
    <cellStyle name="Normal 12 2 4 3 3 2 3 2 2 2" xfId="30611" xr:uid="{FE3E19D8-DBF0-45D0-800D-3BC858F10613}"/>
    <cellStyle name="Normal 12 2 4 3 3 2 3 2 3" xfId="30612" xr:uid="{500726C4-C32E-49D8-858D-21EED9468321}"/>
    <cellStyle name="Normal 12 2 4 3 3 2 3 3" xfId="15749" xr:uid="{E9F1F261-1A61-4E69-9874-B5F769911C85}"/>
    <cellStyle name="Normal 12 2 4 3 3 2 3 3 2" xfId="30613" xr:uid="{B1731BE0-5352-444A-A1E6-C87F4272B56C}"/>
    <cellStyle name="Normal 12 2 4 3 3 2 3 4" xfId="30614" xr:uid="{05671444-890A-4FAD-A889-E9838AC80BD5}"/>
    <cellStyle name="Normal 12 2 4 3 3 2 4" xfId="4769" xr:uid="{45E94389-AB7D-4036-8679-2E2C7F910CE5}"/>
    <cellStyle name="Normal 12 2 4 3 3 2 4 2" xfId="10259" xr:uid="{25C51B96-1E36-4B61-8F62-A382362CB3FD}"/>
    <cellStyle name="Normal 12 2 4 3 3 2 4 2 2" xfId="23069" xr:uid="{95D93783-8FC5-493C-9F32-3565E38DB2C3}"/>
    <cellStyle name="Normal 12 2 4 3 3 2 4 2 2 2" xfId="30615" xr:uid="{EF6F3260-7BB4-4D04-90AF-5B213B73F6D6}"/>
    <cellStyle name="Normal 12 2 4 3 3 2 4 2 3" xfId="30616" xr:uid="{B5EE7E2E-66F0-4896-8324-BA24D29BA953}"/>
    <cellStyle name="Normal 12 2 4 3 3 2 4 3" xfId="17579" xr:uid="{B4E8713C-7BDF-49CF-ABFB-5E65C49674DB}"/>
    <cellStyle name="Normal 12 2 4 3 3 2 4 3 2" xfId="30617" xr:uid="{265FC0C0-EBEA-4812-AA35-1831308482C1}"/>
    <cellStyle name="Normal 12 2 4 3 3 2 4 4" xfId="30618" xr:uid="{26333BEB-7CDA-4DA4-AE4D-A3628E864989}"/>
    <cellStyle name="Normal 12 2 4 3 3 2 5" xfId="12089" xr:uid="{85C0381F-7FAF-4F82-ACC9-07C12A9EB1FC}"/>
    <cellStyle name="Normal 12 2 4 3 3 2 5 2" xfId="24899" xr:uid="{6B2F291D-DC53-449D-BF34-E99406AF0B55}"/>
    <cellStyle name="Normal 12 2 4 3 3 2 5 2 2" xfId="30619" xr:uid="{75F987DA-080E-4597-B7DB-401DFF84A9F1}"/>
    <cellStyle name="Normal 12 2 4 3 3 2 5 3" xfId="30620" xr:uid="{2E4B5349-CFC5-41FB-927D-2CA0F0CFFF93}"/>
    <cellStyle name="Normal 12 2 4 3 3 2 6" xfId="6599" xr:uid="{944DC029-CD2F-4FF1-B819-462E8E2F735D}"/>
    <cellStyle name="Normal 12 2 4 3 3 2 6 2" xfId="19409" xr:uid="{68F884B5-4669-4E88-A98F-A5D6B035C6A3}"/>
    <cellStyle name="Normal 12 2 4 3 3 2 6 2 2" xfId="30621" xr:uid="{EB811ECB-701A-46C9-8415-74E5C24B5EA7}"/>
    <cellStyle name="Normal 12 2 4 3 3 2 6 3" xfId="30622" xr:uid="{D07FC071-2059-4947-8D19-18597F10C873}"/>
    <cellStyle name="Normal 12 2 4 3 3 2 7" xfId="13919" xr:uid="{B21BF622-C7A9-4DE6-B0D3-729A8C15DC7B}"/>
    <cellStyle name="Normal 12 2 4 3 3 2 7 2" xfId="30623" xr:uid="{FD72C0F4-E484-4702-9C45-0F32BDF2FEB9}"/>
    <cellStyle name="Normal 12 2 4 3 3 2 8" xfId="30624" xr:uid="{E7A9C0A7-3685-4996-B866-A267361F8982}"/>
    <cellStyle name="Normal 12 2 4 3 3 3" xfId="1603" xr:uid="{DD4B4FCE-BA09-4206-8024-3CEBE93E64E8}"/>
    <cellStyle name="Normal 12 2 4 3 3 3 2" xfId="3433" xr:uid="{38DB7D3A-EA82-4BCB-831E-CB9A6020349A}"/>
    <cellStyle name="Normal 12 2 4 3 3 3 2 2" xfId="8923" xr:uid="{36ED330A-0D99-4D78-B225-C3BE3CB38B1A}"/>
    <cellStyle name="Normal 12 2 4 3 3 3 2 2 2" xfId="21733" xr:uid="{D1EBD641-9E8D-4F24-ABD3-D43415DBF5C0}"/>
    <cellStyle name="Normal 12 2 4 3 3 3 2 2 2 2" xfId="30625" xr:uid="{01996C17-A5B4-42A1-919D-85378E4B3C8B}"/>
    <cellStyle name="Normal 12 2 4 3 3 3 2 2 3" xfId="30626" xr:uid="{4EEE0B82-586F-45B9-A94B-3E82073F4F0F}"/>
    <cellStyle name="Normal 12 2 4 3 3 3 2 3" xfId="16243" xr:uid="{C3497CBE-88FC-454E-90E1-0D8490228621}"/>
    <cellStyle name="Normal 12 2 4 3 3 3 2 3 2" xfId="30627" xr:uid="{5ACAFF67-7F76-4FB9-AF10-7040374D0B37}"/>
    <cellStyle name="Normal 12 2 4 3 3 3 2 4" xfId="30628" xr:uid="{F0B27701-88AB-47FE-A38B-5CE22FDCF50B}"/>
    <cellStyle name="Normal 12 2 4 3 3 3 3" xfId="5263" xr:uid="{5B9CF588-FCFD-4F29-A678-CB56939961CF}"/>
    <cellStyle name="Normal 12 2 4 3 3 3 3 2" xfId="10753" xr:uid="{50486443-385E-4604-8446-93733C5E73E6}"/>
    <cellStyle name="Normal 12 2 4 3 3 3 3 2 2" xfId="23563" xr:uid="{6B25A6E7-EC05-4DE4-8325-EEF8411864B7}"/>
    <cellStyle name="Normal 12 2 4 3 3 3 3 2 2 2" xfId="30629" xr:uid="{FB54D141-7C5A-4324-90F2-EC6349AD4CB2}"/>
    <cellStyle name="Normal 12 2 4 3 3 3 3 2 3" xfId="30630" xr:uid="{7BDF42FE-9843-404E-910C-367B4308123A}"/>
    <cellStyle name="Normal 12 2 4 3 3 3 3 3" xfId="18073" xr:uid="{4181B88A-B1D3-4D65-A961-B5991F7303B1}"/>
    <cellStyle name="Normal 12 2 4 3 3 3 3 3 2" xfId="30631" xr:uid="{31A51643-8218-4624-A028-391C69695BA9}"/>
    <cellStyle name="Normal 12 2 4 3 3 3 3 4" xfId="30632" xr:uid="{0896DAD7-6F51-4A38-AC69-63AF0B27433C}"/>
    <cellStyle name="Normal 12 2 4 3 3 3 4" xfId="12583" xr:uid="{A73AB6B8-F1D7-4A99-8731-8DA28400AE28}"/>
    <cellStyle name="Normal 12 2 4 3 3 3 4 2" xfId="25393" xr:uid="{E4BC1193-9AF6-45FC-8B51-3AC3AD8BA844}"/>
    <cellStyle name="Normal 12 2 4 3 3 3 4 2 2" xfId="30633" xr:uid="{35BF8DFF-385E-41AF-B323-FFDB76C20CDB}"/>
    <cellStyle name="Normal 12 2 4 3 3 3 4 3" xfId="30634" xr:uid="{C6F5D5D8-9971-4721-B049-19C774D30DE2}"/>
    <cellStyle name="Normal 12 2 4 3 3 3 5" xfId="7093" xr:uid="{5B251F06-96E7-480E-81F7-239FFD19C862}"/>
    <cellStyle name="Normal 12 2 4 3 3 3 5 2" xfId="19903" xr:uid="{6EE2DB21-DD14-4FBA-87E3-AADFD272EF18}"/>
    <cellStyle name="Normal 12 2 4 3 3 3 5 2 2" xfId="30635" xr:uid="{28E4D9F2-A206-4353-BD4E-B3C4C02577A4}"/>
    <cellStyle name="Normal 12 2 4 3 3 3 5 3" xfId="30636" xr:uid="{FBA8BD45-7EC4-43F0-AAB8-5B1906EC07E4}"/>
    <cellStyle name="Normal 12 2 4 3 3 3 6" xfId="14413" xr:uid="{4545C7D1-6175-4958-8357-1954E9192995}"/>
    <cellStyle name="Normal 12 2 4 3 3 3 6 2" xfId="30637" xr:uid="{F8A47D2A-87DA-46C6-B3E5-BEC3C394B58A}"/>
    <cellStyle name="Normal 12 2 4 3 3 3 7" xfId="30638" xr:uid="{5433DDF7-A111-49D3-9A15-D9E4213B3032}"/>
    <cellStyle name="Normal 12 2 4 3 3 4" xfId="2539" xr:uid="{F48A7064-FD17-4B58-A082-11F9356F4F9C}"/>
    <cellStyle name="Normal 12 2 4 3 3 4 2" xfId="8029" xr:uid="{D609A31E-A32E-4C9A-A051-9A762E791ED3}"/>
    <cellStyle name="Normal 12 2 4 3 3 4 2 2" xfId="20839" xr:uid="{E596558F-AE50-4493-8ED4-650441B4C180}"/>
    <cellStyle name="Normal 12 2 4 3 3 4 2 2 2" xfId="30639" xr:uid="{4770F07B-7417-4A21-AD77-940A4990E17C}"/>
    <cellStyle name="Normal 12 2 4 3 3 4 2 3" xfId="30640" xr:uid="{136E606E-E4A0-47ED-B41F-99DC7C4D6A33}"/>
    <cellStyle name="Normal 12 2 4 3 3 4 3" xfId="15349" xr:uid="{252140A9-F231-467D-B774-EB993FD56E8F}"/>
    <cellStyle name="Normal 12 2 4 3 3 4 3 2" xfId="30641" xr:uid="{C1EE79A4-092D-4D33-832F-ABAC80D06617}"/>
    <cellStyle name="Normal 12 2 4 3 3 4 4" xfId="30642" xr:uid="{A95703D4-E48D-461A-84E1-44E4803C16ED}"/>
    <cellStyle name="Normal 12 2 4 3 3 5" xfId="4369" xr:uid="{50EAB4F9-214B-4C8D-ACC1-4B76C7973076}"/>
    <cellStyle name="Normal 12 2 4 3 3 5 2" xfId="9859" xr:uid="{BF0C530C-3A86-4955-B186-472746B03242}"/>
    <cellStyle name="Normal 12 2 4 3 3 5 2 2" xfId="22669" xr:uid="{C7DFE782-9B04-4937-B8CD-AF25B4961092}"/>
    <cellStyle name="Normal 12 2 4 3 3 5 2 2 2" xfId="30643" xr:uid="{C33B14CF-8910-4721-AB3E-42AC8F18EA33}"/>
    <cellStyle name="Normal 12 2 4 3 3 5 2 3" xfId="30644" xr:uid="{E0E62B2A-537E-48D7-96B0-AC286D7162B1}"/>
    <cellStyle name="Normal 12 2 4 3 3 5 3" xfId="17179" xr:uid="{B12B655C-9DD5-4846-85B9-EF26AA5D727B}"/>
    <cellStyle name="Normal 12 2 4 3 3 5 3 2" xfId="30645" xr:uid="{9C7A7EE0-AA52-4560-A899-3F7FF73302A0}"/>
    <cellStyle name="Normal 12 2 4 3 3 5 4" xfId="30646" xr:uid="{FD97A871-E3E3-4871-A15B-45A1E8C6BDCB}"/>
    <cellStyle name="Normal 12 2 4 3 3 6" xfId="11689" xr:uid="{F4D68D55-2CEC-4699-940A-8BE4C33A1676}"/>
    <cellStyle name="Normal 12 2 4 3 3 6 2" xfId="24499" xr:uid="{AFC11443-1062-43D0-A0CD-B57BFE5B54CA}"/>
    <cellStyle name="Normal 12 2 4 3 3 6 2 2" xfId="30647" xr:uid="{CE560CA0-F62F-4999-A1FE-BBBFE2AB9B26}"/>
    <cellStyle name="Normal 12 2 4 3 3 6 3" xfId="30648" xr:uid="{54DE7B9A-D2E2-47CF-81ED-E85CCCD18B2E}"/>
    <cellStyle name="Normal 12 2 4 3 3 7" xfId="6199" xr:uid="{6B100067-0F03-42C4-BA1B-D65B3DE76EE6}"/>
    <cellStyle name="Normal 12 2 4 3 3 7 2" xfId="19009" xr:uid="{68607EEC-1566-4B00-AE59-F8656E8C936C}"/>
    <cellStyle name="Normal 12 2 4 3 3 7 2 2" xfId="30649" xr:uid="{EE912D21-8519-4CEF-AD32-B4A8E182CB61}"/>
    <cellStyle name="Normal 12 2 4 3 3 7 3" xfId="30650" xr:uid="{E163D405-F084-4DC1-9EE6-BDAF53731A80}"/>
    <cellStyle name="Normal 12 2 4 3 3 8" xfId="13519" xr:uid="{346B1E31-CAF1-4CDA-BEC2-D0A8FD00815E}"/>
    <cellStyle name="Normal 12 2 4 3 3 8 2" xfId="30651" xr:uid="{4F6EAF90-2FB4-4941-B92E-EF772E74D384}"/>
    <cellStyle name="Normal 12 2 4 3 3 9" xfId="30652" xr:uid="{7F4BFE5F-1827-4003-AB9F-207EBF0B3072}"/>
    <cellStyle name="Normal 12 2 4 3 4" xfId="483" xr:uid="{CF97F64B-7AF7-4A1B-855E-D49958161914}"/>
    <cellStyle name="Normal 12 2 4 3 4 2" xfId="1378" xr:uid="{1B2C6E26-6013-477A-944A-7C47CC2E8DA5}"/>
    <cellStyle name="Normal 12 2 4 3 4 2 2" xfId="3208" xr:uid="{E1F8B872-C7DA-420C-851F-0DB610769972}"/>
    <cellStyle name="Normal 12 2 4 3 4 2 2 2" xfId="8698" xr:uid="{F8520A39-EA5C-4800-AC16-32C699A5CF9F}"/>
    <cellStyle name="Normal 12 2 4 3 4 2 2 2 2" xfId="21508" xr:uid="{E69C692A-8999-425C-BE4B-D787CD29A8F5}"/>
    <cellStyle name="Normal 12 2 4 3 4 2 2 2 2 2" xfId="30653" xr:uid="{FB105F0A-4FA3-4D1D-986B-E98B1E598656}"/>
    <cellStyle name="Normal 12 2 4 3 4 2 2 2 3" xfId="30654" xr:uid="{A8FE44E0-BCD9-48EC-9AEC-D47734AF4E58}"/>
    <cellStyle name="Normal 12 2 4 3 4 2 2 3" xfId="16018" xr:uid="{E7F1B41E-4560-4DC6-A1AC-13A78DC352FF}"/>
    <cellStyle name="Normal 12 2 4 3 4 2 2 3 2" xfId="30655" xr:uid="{856D6912-B0DE-407A-A60E-5AB84D3D636B}"/>
    <cellStyle name="Normal 12 2 4 3 4 2 2 4" xfId="30656" xr:uid="{2478D08F-1321-46B5-8D2B-7DC6F948659B}"/>
    <cellStyle name="Normal 12 2 4 3 4 2 3" xfId="5038" xr:uid="{0B73B30A-2140-4128-B9C3-9C570BAE184C}"/>
    <cellStyle name="Normal 12 2 4 3 4 2 3 2" xfId="10528" xr:uid="{2C714D11-AFDE-47AB-98FF-5795DFDC7A21}"/>
    <cellStyle name="Normal 12 2 4 3 4 2 3 2 2" xfId="23338" xr:uid="{31DDA1AC-9B57-4343-A7F8-1C8B596630CD}"/>
    <cellStyle name="Normal 12 2 4 3 4 2 3 2 2 2" xfId="30657" xr:uid="{C15E6AA8-C5AD-4C83-B855-CC85C52EBCE8}"/>
    <cellStyle name="Normal 12 2 4 3 4 2 3 2 3" xfId="30658" xr:uid="{44E1ABCD-85B5-4AD0-962B-A2D680EB4ECD}"/>
    <cellStyle name="Normal 12 2 4 3 4 2 3 3" xfId="17848" xr:uid="{3E2EC634-8607-49A3-9D9E-119DE014DC6E}"/>
    <cellStyle name="Normal 12 2 4 3 4 2 3 3 2" xfId="30659" xr:uid="{1D53B025-9E88-463D-A0D7-DFA1FED20C66}"/>
    <cellStyle name="Normal 12 2 4 3 4 2 3 4" xfId="30660" xr:uid="{3022D924-C109-4914-B2B8-6BFE1D63B156}"/>
    <cellStyle name="Normal 12 2 4 3 4 2 4" xfId="12358" xr:uid="{3F618EE9-C3A7-407E-A437-15245130F780}"/>
    <cellStyle name="Normal 12 2 4 3 4 2 4 2" xfId="25168" xr:uid="{5B6F4E6C-44C9-4163-B653-849948D67E96}"/>
    <cellStyle name="Normal 12 2 4 3 4 2 4 2 2" xfId="30661" xr:uid="{70C20A5F-FEA8-4BDD-A1E5-BCBAC80C8417}"/>
    <cellStyle name="Normal 12 2 4 3 4 2 4 3" xfId="30662" xr:uid="{A752128F-6A37-4196-9CCF-A5308946804B}"/>
    <cellStyle name="Normal 12 2 4 3 4 2 5" xfId="6868" xr:uid="{DC0F9E1A-FEF3-4096-B48C-4AE1A694E746}"/>
    <cellStyle name="Normal 12 2 4 3 4 2 5 2" xfId="19678" xr:uid="{7926FC0C-05B2-477F-B347-A339A40C29DC}"/>
    <cellStyle name="Normal 12 2 4 3 4 2 5 2 2" xfId="30663" xr:uid="{367A53E6-846E-4445-A419-017AA465492D}"/>
    <cellStyle name="Normal 12 2 4 3 4 2 5 3" xfId="30664" xr:uid="{14945D4B-3B7E-4CC9-BBB4-AAA93F6C445D}"/>
    <cellStyle name="Normal 12 2 4 3 4 2 6" xfId="14188" xr:uid="{F09C1C12-A115-4A2E-B7AE-6E5537593926}"/>
    <cellStyle name="Normal 12 2 4 3 4 2 6 2" xfId="30665" xr:uid="{C0AD981E-BA37-41B2-8430-77CA1709ACE0}"/>
    <cellStyle name="Normal 12 2 4 3 4 2 7" xfId="30666" xr:uid="{C0EA25AD-0673-4049-B40F-7333FF6EA720}"/>
    <cellStyle name="Normal 12 2 4 3 4 3" xfId="2314" xr:uid="{154DD987-D897-4E76-9ECC-85CF77DEC19E}"/>
    <cellStyle name="Normal 12 2 4 3 4 3 2" xfId="7804" xr:uid="{CBAD69F1-3501-4265-B620-6720E9B75BBD}"/>
    <cellStyle name="Normal 12 2 4 3 4 3 2 2" xfId="20614" xr:uid="{F95CE9BA-AE53-4AFD-A42A-12022650911E}"/>
    <cellStyle name="Normal 12 2 4 3 4 3 2 2 2" xfId="30667" xr:uid="{316EB726-DC3A-448F-ACA8-E6543A1E93BA}"/>
    <cellStyle name="Normal 12 2 4 3 4 3 2 3" xfId="30668" xr:uid="{F3DDCA4C-D3C0-425A-BDB3-22FF131EEA7E}"/>
    <cellStyle name="Normal 12 2 4 3 4 3 3" xfId="15124" xr:uid="{2C732085-0CC9-4EE4-A7F6-1D0E80E9003C}"/>
    <cellStyle name="Normal 12 2 4 3 4 3 3 2" xfId="30669" xr:uid="{1CF63F53-8426-491C-8EA9-155260E32CFB}"/>
    <cellStyle name="Normal 12 2 4 3 4 3 4" xfId="30670" xr:uid="{6BE8084B-2E1D-45E4-8D0C-596702763708}"/>
    <cellStyle name="Normal 12 2 4 3 4 4" xfId="4144" xr:uid="{D6B9AEB2-6E4B-4FDB-B525-1C8E51FBBADC}"/>
    <cellStyle name="Normal 12 2 4 3 4 4 2" xfId="9634" xr:uid="{123FF66C-562A-4111-AFF5-C40550A95E3C}"/>
    <cellStyle name="Normal 12 2 4 3 4 4 2 2" xfId="22444" xr:uid="{66C417A7-9744-479E-B5AB-59CC0A937BE3}"/>
    <cellStyle name="Normal 12 2 4 3 4 4 2 2 2" xfId="30671" xr:uid="{3BD4A8EB-0259-4A27-AAAE-F6F15796F325}"/>
    <cellStyle name="Normal 12 2 4 3 4 4 2 3" xfId="30672" xr:uid="{F9BDA1EB-71A5-4E42-AF03-13BE3E2E640D}"/>
    <cellStyle name="Normal 12 2 4 3 4 4 3" xfId="16954" xr:uid="{252D784D-581B-4E5F-A733-DF0D141EA910}"/>
    <cellStyle name="Normal 12 2 4 3 4 4 3 2" xfId="30673" xr:uid="{DE7991B0-14FA-4E45-9C17-15594B6F9F1F}"/>
    <cellStyle name="Normal 12 2 4 3 4 4 4" xfId="30674" xr:uid="{35B3C217-8766-4E8F-88DE-A03BC872BE75}"/>
    <cellStyle name="Normal 12 2 4 3 4 5" xfId="11464" xr:uid="{1C2D985F-DB32-4269-9DE7-E6E7766C7AE6}"/>
    <cellStyle name="Normal 12 2 4 3 4 5 2" xfId="24274" xr:uid="{90BEAEA4-C8EF-4430-B8CA-01D79F3331B3}"/>
    <cellStyle name="Normal 12 2 4 3 4 5 2 2" xfId="30675" xr:uid="{E5AD2EC5-225B-4B28-BBE1-CE5103FEDEDB}"/>
    <cellStyle name="Normal 12 2 4 3 4 5 3" xfId="30676" xr:uid="{95816A00-527B-43F6-BD98-0A068AD2FB12}"/>
    <cellStyle name="Normal 12 2 4 3 4 6" xfId="5974" xr:uid="{C40D9364-0CD2-439E-B13A-F128B352BC8B}"/>
    <cellStyle name="Normal 12 2 4 3 4 6 2" xfId="18784" xr:uid="{32E0503F-A3C9-4125-876C-D2E138EBC63E}"/>
    <cellStyle name="Normal 12 2 4 3 4 6 2 2" xfId="30677" xr:uid="{38F200D3-5451-4FFE-9AA0-3684B90B067B}"/>
    <cellStyle name="Normal 12 2 4 3 4 6 3" xfId="30678" xr:uid="{5B3F2E6B-3EE6-45CA-B6E5-773286CFE918}"/>
    <cellStyle name="Normal 12 2 4 3 4 7" xfId="13294" xr:uid="{75307B3B-4013-48C5-B9AF-A4784E118C59}"/>
    <cellStyle name="Normal 12 2 4 3 4 7 2" xfId="30679" xr:uid="{8C1F5848-B87D-4822-B4CA-75499B646A5B}"/>
    <cellStyle name="Normal 12 2 4 3 4 8" xfId="30680" xr:uid="{7995F289-758F-454B-B3FF-048B140ACFCC}"/>
    <cellStyle name="Normal 12 2 4 3 5" xfId="842" xr:uid="{AD6F13EB-28B6-4B90-9592-5CAB20DAC7EF}"/>
    <cellStyle name="Normal 12 2 4 3 5 2" xfId="1737" xr:uid="{10FE5100-7283-45BC-9577-11F3BD1B9C48}"/>
    <cellStyle name="Normal 12 2 4 3 5 2 2" xfId="3567" xr:uid="{0608842C-612D-4B5C-B9EB-AD4793DD3471}"/>
    <cellStyle name="Normal 12 2 4 3 5 2 2 2" xfId="9057" xr:uid="{3D222484-EC20-4BD3-AA31-BA395E2E9517}"/>
    <cellStyle name="Normal 12 2 4 3 5 2 2 2 2" xfId="21867" xr:uid="{04A667FB-4542-4317-9E24-1E4D2A5828F0}"/>
    <cellStyle name="Normal 12 2 4 3 5 2 2 2 2 2" xfId="30681" xr:uid="{68DD36F0-ACB0-45AE-ADCA-391656D1A3BA}"/>
    <cellStyle name="Normal 12 2 4 3 5 2 2 2 3" xfId="30682" xr:uid="{2F0A3453-8249-4AEE-A033-AC2C56E3674D}"/>
    <cellStyle name="Normal 12 2 4 3 5 2 2 3" xfId="16377" xr:uid="{59C6AA33-08D7-47EE-A716-0E715ACDE861}"/>
    <cellStyle name="Normal 12 2 4 3 5 2 2 3 2" xfId="30683" xr:uid="{7BF53202-0EFF-48D7-970E-2CF07002DCD0}"/>
    <cellStyle name="Normal 12 2 4 3 5 2 2 4" xfId="30684" xr:uid="{C7F4ACFA-42C8-4C8B-9D66-35E0572F9B03}"/>
    <cellStyle name="Normal 12 2 4 3 5 2 3" xfId="5397" xr:uid="{9D4C28F9-2587-47F1-847A-C2BB0F4E3D09}"/>
    <cellStyle name="Normal 12 2 4 3 5 2 3 2" xfId="10887" xr:uid="{7027D325-3EBC-44D0-AF4C-7AE305FBF1DA}"/>
    <cellStyle name="Normal 12 2 4 3 5 2 3 2 2" xfId="23697" xr:uid="{9FAC36D4-6F94-4A14-B28F-0C3DAEAA1160}"/>
    <cellStyle name="Normal 12 2 4 3 5 2 3 2 2 2" xfId="30685" xr:uid="{985C4FA4-4119-4A89-B1C9-FEC233FC345F}"/>
    <cellStyle name="Normal 12 2 4 3 5 2 3 2 3" xfId="30686" xr:uid="{1BF23A55-548C-47DF-9765-95E32562B33C}"/>
    <cellStyle name="Normal 12 2 4 3 5 2 3 3" xfId="18207" xr:uid="{9354A5B0-E50E-4E84-9742-9DB121A6D1E1}"/>
    <cellStyle name="Normal 12 2 4 3 5 2 3 3 2" xfId="30687" xr:uid="{3A6FB85F-CEAA-42BB-B03A-2D9958B83593}"/>
    <cellStyle name="Normal 12 2 4 3 5 2 3 4" xfId="30688" xr:uid="{5A7CBA3D-5D41-4265-A663-487F0EBC4AFB}"/>
    <cellStyle name="Normal 12 2 4 3 5 2 4" xfId="12717" xr:uid="{D756F810-0B18-4864-9FA6-3D2DEC40E0A9}"/>
    <cellStyle name="Normal 12 2 4 3 5 2 4 2" xfId="25527" xr:uid="{969DD733-A03F-417D-9895-1FCCF9C526E2}"/>
    <cellStyle name="Normal 12 2 4 3 5 2 4 2 2" xfId="30689" xr:uid="{742E9171-4B31-4627-AA21-C880E4B67EE8}"/>
    <cellStyle name="Normal 12 2 4 3 5 2 4 3" xfId="30690" xr:uid="{AB72CE02-DCCA-4613-8C76-D7F77169C56D}"/>
    <cellStyle name="Normal 12 2 4 3 5 2 5" xfId="7227" xr:uid="{69C61FC1-70C3-4077-9C2D-C991AD69D127}"/>
    <cellStyle name="Normal 12 2 4 3 5 2 5 2" xfId="20037" xr:uid="{7AA6451B-50A7-4E22-8460-03EFFDEE9408}"/>
    <cellStyle name="Normal 12 2 4 3 5 2 5 2 2" xfId="30691" xr:uid="{B872ACDF-3E5D-444A-89DE-9D99B69709E1}"/>
    <cellStyle name="Normal 12 2 4 3 5 2 5 3" xfId="30692" xr:uid="{AEEE0008-6146-47E9-A727-0D38B45BA71B}"/>
    <cellStyle name="Normal 12 2 4 3 5 2 6" xfId="14547" xr:uid="{0F1DBD58-02A7-4A0C-8472-80F97CFE3849}"/>
    <cellStyle name="Normal 12 2 4 3 5 2 6 2" xfId="30693" xr:uid="{CD53C534-463F-46D1-BC72-D36E591A380E}"/>
    <cellStyle name="Normal 12 2 4 3 5 2 7" xfId="30694" xr:uid="{9214A5C6-1A48-4C49-A9AB-B32221D27949}"/>
    <cellStyle name="Normal 12 2 4 3 5 3" xfId="2673" xr:uid="{2A3F63AF-26C2-42BF-9D23-3628A52D632B}"/>
    <cellStyle name="Normal 12 2 4 3 5 3 2" xfId="8163" xr:uid="{6D35E58F-EDCF-420C-B46D-719643A69A1E}"/>
    <cellStyle name="Normal 12 2 4 3 5 3 2 2" xfId="20973" xr:uid="{DAF04D5F-70E2-49AE-A0BB-20D23482CF5D}"/>
    <cellStyle name="Normal 12 2 4 3 5 3 2 2 2" xfId="30695" xr:uid="{4658F273-5B71-404D-AD78-5F846280D5AA}"/>
    <cellStyle name="Normal 12 2 4 3 5 3 2 3" xfId="30696" xr:uid="{3226029B-3690-43B6-A4B8-7260C492C0E8}"/>
    <cellStyle name="Normal 12 2 4 3 5 3 3" xfId="15483" xr:uid="{E3A21268-7049-4EA8-9B80-B7F4E3103DF4}"/>
    <cellStyle name="Normal 12 2 4 3 5 3 3 2" xfId="30697" xr:uid="{EE8F215E-B1E3-48A9-9BD0-02BFAF626D15}"/>
    <cellStyle name="Normal 12 2 4 3 5 3 4" xfId="30698" xr:uid="{6CB94860-7000-4857-A77D-D935119B41D8}"/>
    <cellStyle name="Normal 12 2 4 3 5 4" xfId="4503" xr:uid="{9AB0D559-4660-491F-98DE-9D1752689E08}"/>
    <cellStyle name="Normal 12 2 4 3 5 4 2" xfId="9993" xr:uid="{F98E634B-F66A-424B-ADF3-91CD3DFB9151}"/>
    <cellStyle name="Normal 12 2 4 3 5 4 2 2" xfId="22803" xr:uid="{08949B34-7940-4781-B3F5-3DCA0ED642B5}"/>
    <cellStyle name="Normal 12 2 4 3 5 4 2 2 2" xfId="30699" xr:uid="{C6CE3B4E-2442-4367-810C-F7CA1A85E063}"/>
    <cellStyle name="Normal 12 2 4 3 5 4 2 3" xfId="30700" xr:uid="{C641A053-8E88-43F4-85D0-E1ACF8DF3356}"/>
    <cellStyle name="Normal 12 2 4 3 5 4 3" xfId="17313" xr:uid="{E2B61CE3-344B-4C43-BED9-1A066B378335}"/>
    <cellStyle name="Normal 12 2 4 3 5 4 3 2" xfId="30701" xr:uid="{1CD6BEAB-39A7-4106-AC39-AAE782947D46}"/>
    <cellStyle name="Normal 12 2 4 3 5 4 4" xfId="30702" xr:uid="{C2C7A271-9E64-4D83-B869-E47D62B9659D}"/>
    <cellStyle name="Normal 12 2 4 3 5 5" xfId="11823" xr:uid="{FAF1D7C5-2716-4523-9327-5D84452BB076}"/>
    <cellStyle name="Normal 12 2 4 3 5 5 2" xfId="24633" xr:uid="{84B4826D-E5AE-4349-8377-55A0544CC67F}"/>
    <cellStyle name="Normal 12 2 4 3 5 5 2 2" xfId="30703" xr:uid="{96F3B7B9-84E6-4CF6-8314-3AC1EF246660}"/>
    <cellStyle name="Normal 12 2 4 3 5 5 3" xfId="30704" xr:uid="{62E300D1-19EB-4B61-83CD-3463DB82B523}"/>
    <cellStyle name="Normal 12 2 4 3 5 6" xfId="6333" xr:uid="{AA32AD1E-4A23-46A4-A89C-1AC1423DD7ED}"/>
    <cellStyle name="Normal 12 2 4 3 5 6 2" xfId="19143" xr:uid="{D1C1D3FD-8156-4C51-ACF4-027E670CA313}"/>
    <cellStyle name="Normal 12 2 4 3 5 6 2 2" xfId="30705" xr:uid="{74355129-ECFA-45BB-98E6-E66B2F4D4C1B}"/>
    <cellStyle name="Normal 12 2 4 3 5 6 3" xfId="30706" xr:uid="{3DA0E26D-04A1-4093-8D86-65E675951888}"/>
    <cellStyle name="Normal 12 2 4 3 5 7" xfId="13653" xr:uid="{46665997-9DCD-448A-8A01-658AAB43DCC6}"/>
    <cellStyle name="Normal 12 2 4 3 5 7 2" xfId="30707" xr:uid="{93747553-DD1B-4B4F-B24B-884327E524FC}"/>
    <cellStyle name="Normal 12 2 4 3 5 8" xfId="30708" xr:uid="{FAC1F18F-0D46-4E9F-AE69-36984959C921}"/>
    <cellStyle name="Normal 12 2 4 3 6" xfId="1243" xr:uid="{D7F19728-D356-4A5C-9C3A-358F301458FC}"/>
    <cellStyle name="Normal 12 2 4 3 6 2" xfId="3073" xr:uid="{6BBF9F83-F635-4D39-928B-9AB67FC56AB0}"/>
    <cellStyle name="Normal 12 2 4 3 6 2 2" xfId="8563" xr:uid="{6D2298C4-E385-48DF-A023-C5C8E18EA34A}"/>
    <cellStyle name="Normal 12 2 4 3 6 2 2 2" xfId="21373" xr:uid="{1553DDFA-2B09-4A3F-B624-657913ACB740}"/>
    <cellStyle name="Normal 12 2 4 3 6 2 2 2 2" xfId="30709" xr:uid="{7A263EFC-6903-469D-BC02-131012ADDCEA}"/>
    <cellStyle name="Normal 12 2 4 3 6 2 2 3" xfId="30710" xr:uid="{472CDF08-B4A6-409A-BC78-912248FC139B}"/>
    <cellStyle name="Normal 12 2 4 3 6 2 3" xfId="15883" xr:uid="{D2A4B5D7-FC32-496D-9617-764EB6F2A5A2}"/>
    <cellStyle name="Normal 12 2 4 3 6 2 3 2" xfId="30711" xr:uid="{0BDB1807-64F3-4696-8AB2-A6AF7FF73324}"/>
    <cellStyle name="Normal 12 2 4 3 6 2 4" xfId="30712" xr:uid="{3702EF79-5ADF-4B6C-96EB-0A7A27BBC43A}"/>
    <cellStyle name="Normal 12 2 4 3 6 3" xfId="4903" xr:uid="{B98256DB-D68F-4D4C-824A-979E3F77D982}"/>
    <cellStyle name="Normal 12 2 4 3 6 3 2" xfId="10393" xr:uid="{BC3863F6-EDBB-4233-9C9C-A0511DC6B199}"/>
    <cellStyle name="Normal 12 2 4 3 6 3 2 2" xfId="23203" xr:uid="{EA9FB6D4-E149-48C0-8798-9300BB026E9B}"/>
    <cellStyle name="Normal 12 2 4 3 6 3 2 2 2" xfId="30713" xr:uid="{7DADD7EC-067A-4302-B5AA-73A91A250217}"/>
    <cellStyle name="Normal 12 2 4 3 6 3 2 3" xfId="30714" xr:uid="{2256143F-8387-4935-974E-8C8D5EBB2E51}"/>
    <cellStyle name="Normal 12 2 4 3 6 3 3" xfId="17713" xr:uid="{5EC6E0CB-ED6E-4C9E-84F2-0FBAF22FA972}"/>
    <cellStyle name="Normal 12 2 4 3 6 3 3 2" xfId="30715" xr:uid="{1B677611-1735-4391-B862-F1B134BC58CD}"/>
    <cellStyle name="Normal 12 2 4 3 6 3 4" xfId="30716" xr:uid="{C5BFC430-8244-4B62-9B5E-C2BF5F415F1F}"/>
    <cellStyle name="Normal 12 2 4 3 6 4" xfId="12223" xr:uid="{C0102BD5-DB8F-415E-8219-BDDB7F879EA1}"/>
    <cellStyle name="Normal 12 2 4 3 6 4 2" xfId="25033" xr:uid="{ACBF723A-392A-4A61-8320-0EFD985D0067}"/>
    <cellStyle name="Normal 12 2 4 3 6 4 2 2" xfId="30717" xr:uid="{7850A05B-15CB-41FA-A4FA-A0556CD1A115}"/>
    <cellStyle name="Normal 12 2 4 3 6 4 3" xfId="30718" xr:uid="{111C3DD4-BF06-412D-A6B7-D90AFBBA9932}"/>
    <cellStyle name="Normal 12 2 4 3 6 5" xfId="6733" xr:uid="{45298879-7BFA-42B3-BD37-EBB03E75C23A}"/>
    <cellStyle name="Normal 12 2 4 3 6 5 2" xfId="19543" xr:uid="{FAC598FD-C36E-4580-B55D-A554A728BC58}"/>
    <cellStyle name="Normal 12 2 4 3 6 5 2 2" xfId="30719" xr:uid="{34962CAA-FBB3-489F-8DC2-36BCC3100949}"/>
    <cellStyle name="Normal 12 2 4 3 6 5 3" xfId="30720" xr:uid="{E535D2E7-DA40-40FA-9C1C-A154DFD9B438}"/>
    <cellStyle name="Normal 12 2 4 3 6 6" xfId="14053" xr:uid="{9F81EF1D-ADBB-4C81-812D-DDF7F51F5489}"/>
    <cellStyle name="Normal 12 2 4 3 6 6 2" xfId="30721" xr:uid="{6D015865-FA7A-4311-BF45-9AC325C95D4D}"/>
    <cellStyle name="Normal 12 2 4 3 6 7" xfId="30722" xr:uid="{771C7856-4D75-4E69-AD83-79801D1DD092}"/>
    <cellStyle name="Normal 12 2 4 3 7" xfId="2179" xr:uid="{C3B0B289-59E2-473D-BBCE-4D8615C1450C}"/>
    <cellStyle name="Normal 12 2 4 3 7 2" xfId="7669" xr:uid="{38DAD91D-A32F-466C-8DE4-61EBD16218AF}"/>
    <cellStyle name="Normal 12 2 4 3 7 2 2" xfId="20479" xr:uid="{2FC490AF-652F-4C49-8612-BD78235140F7}"/>
    <cellStyle name="Normal 12 2 4 3 7 2 2 2" xfId="30723" xr:uid="{EBB6BDE4-132C-464F-B232-056F86440B33}"/>
    <cellStyle name="Normal 12 2 4 3 7 2 3" xfId="30724" xr:uid="{2923F4E5-F3D5-41BD-A396-EE21D6FD3F5A}"/>
    <cellStyle name="Normal 12 2 4 3 7 3" xfId="14989" xr:uid="{CD4B0CCD-E600-4DDD-86BB-79AFD8AEB3D1}"/>
    <cellStyle name="Normal 12 2 4 3 7 3 2" xfId="30725" xr:uid="{7AA6E77E-6014-4713-AF6B-84A67FD6295D}"/>
    <cellStyle name="Normal 12 2 4 3 7 4" xfId="30726" xr:uid="{71F05290-4882-4B68-B526-3E8D8C07B14D}"/>
    <cellStyle name="Normal 12 2 4 3 8" xfId="4009" xr:uid="{1DDDF275-87A9-444D-B58F-FE4E90A7F2F0}"/>
    <cellStyle name="Normal 12 2 4 3 8 2" xfId="9499" xr:uid="{1C69992B-1262-44FF-9525-0F9BF397DACE}"/>
    <cellStyle name="Normal 12 2 4 3 8 2 2" xfId="22309" xr:uid="{56FD5FAA-E237-4A4F-A870-4F700D85B6CE}"/>
    <cellStyle name="Normal 12 2 4 3 8 2 2 2" xfId="30727" xr:uid="{7593E81E-AD81-4AF8-82AA-C6BFE4C031E0}"/>
    <cellStyle name="Normal 12 2 4 3 8 2 3" xfId="30728" xr:uid="{0EB7418F-8DF6-4830-8113-CCC80BEB8B7F}"/>
    <cellStyle name="Normal 12 2 4 3 8 3" xfId="16819" xr:uid="{7F40223D-6348-45ED-BB83-94967BB0B9CB}"/>
    <cellStyle name="Normal 12 2 4 3 8 3 2" xfId="30729" xr:uid="{3C4E04B2-DE59-4C2B-86B0-FBD290CBF816}"/>
    <cellStyle name="Normal 12 2 4 3 8 4" xfId="30730" xr:uid="{A7F177D1-04E0-4AE4-9ADC-0CD2D535005D}"/>
    <cellStyle name="Normal 12 2 4 3 9" xfId="11329" xr:uid="{533F8AEA-8FD7-4574-B673-22623A4480B4}"/>
    <cellStyle name="Normal 12 2 4 3 9 2" xfId="24139" xr:uid="{0457B4F9-F75E-4D50-9926-ADF0877B2954}"/>
    <cellStyle name="Normal 12 2 4 3 9 2 2" xfId="30731" xr:uid="{E4535B04-FC1E-4CA2-A790-980C72DA818F}"/>
    <cellStyle name="Normal 12 2 4 3 9 3" xfId="30732" xr:uid="{BFAA7EB2-6B8D-48B4-840A-D04B7B60F33D}"/>
    <cellStyle name="Normal 12 2 4 4" xfId="398" xr:uid="{3CA36522-AD01-4876-B96A-77A4754E757F}"/>
    <cellStyle name="Normal 12 2 4 4 10" xfId="5890" xr:uid="{EF92690C-C808-4E6C-8A44-7762C613D9BA}"/>
    <cellStyle name="Normal 12 2 4 4 10 2" xfId="18700" xr:uid="{FF98A61F-CB20-44FC-9C7B-DD3010B3DDCA}"/>
    <cellStyle name="Normal 12 2 4 4 10 2 2" xfId="30733" xr:uid="{B303202E-BF7F-4F6F-A7EE-F54C982E895E}"/>
    <cellStyle name="Normal 12 2 4 4 10 3" xfId="30734" xr:uid="{7A9F9DE4-1027-4EA4-BC78-83D2AE295695}"/>
    <cellStyle name="Normal 12 2 4 4 11" xfId="13210" xr:uid="{3B039B02-4628-42C2-B4ED-B191A4B16E1C}"/>
    <cellStyle name="Normal 12 2 4 4 11 2" xfId="30735" xr:uid="{6F9D06E5-2A24-4CD3-BDCB-CB96F1F82688}"/>
    <cellStyle name="Normal 12 2 4 4 12" xfId="30736" xr:uid="{CD4FB6E2-4D48-46DB-AEAD-0CC8B2E660CA}"/>
    <cellStyle name="Normal 12 2 4 4 2" xfId="627" xr:uid="{1D342D6D-AA38-48EC-8E17-5888D065ABD7}"/>
    <cellStyle name="Normal 12 2 4 4 2 2" xfId="1026" xr:uid="{9F9D9987-C871-4FEF-83C0-989E4B398407}"/>
    <cellStyle name="Normal 12 2 4 4 2 2 2" xfId="1921" xr:uid="{0259EE8A-A77E-4A15-8ED2-6BF0787A2C95}"/>
    <cellStyle name="Normal 12 2 4 4 2 2 2 2" xfId="3751" xr:uid="{D8D81E30-093C-4B3C-A52E-4E9D5C738262}"/>
    <cellStyle name="Normal 12 2 4 4 2 2 2 2 2" xfId="9241" xr:uid="{A6F0E0FA-1635-4128-AEA5-2D003D15160D}"/>
    <cellStyle name="Normal 12 2 4 4 2 2 2 2 2 2" xfId="22051" xr:uid="{89957DAA-E492-47A0-BF0C-BC1B5CF609FB}"/>
    <cellStyle name="Normal 12 2 4 4 2 2 2 2 2 2 2" xfId="30737" xr:uid="{3EF78671-ED31-4F53-B27B-B80AA303FBB3}"/>
    <cellStyle name="Normal 12 2 4 4 2 2 2 2 2 3" xfId="30738" xr:uid="{3AA6A92A-1757-4CB2-93E8-BA3969E2379E}"/>
    <cellStyle name="Normal 12 2 4 4 2 2 2 2 3" xfId="16561" xr:uid="{616C8CBB-D067-4839-BB5B-E315E824B0C4}"/>
    <cellStyle name="Normal 12 2 4 4 2 2 2 2 3 2" xfId="30739" xr:uid="{DF610222-4C3C-4716-8C49-B33E9E970229}"/>
    <cellStyle name="Normal 12 2 4 4 2 2 2 2 4" xfId="30740" xr:uid="{A2635938-BD06-4CD0-8CF0-E7EE1004AE00}"/>
    <cellStyle name="Normal 12 2 4 4 2 2 2 3" xfId="5581" xr:uid="{89FEFFB1-C661-451E-BD37-91C7B316EDF0}"/>
    <cellStyle name="Normal 12 2 4 4 2 2 2 3 2" xfId="11071" xr:uid="{0683B9D1-9300-4AF5-8ED3-748769A19A7C}"/>
    <cellStyle name="Normal 12 2 4 4 2 2 2 3 2 2" xfId="23881" xr:uid="{9FB9A680-866D-4C08-91E6-6B324AE7CC4F}"/>
    <cellStyle name="Normal 12 2 4 4 2 2 2 3 2 2 2" xfId="30741" xr:uid="{4A2E14F5-3C7D-4667-948C-97C47689B168}"/>
    <cellStyle name="Normal 12 2 4 4 2 2 2 3 2 3" xfId="30742" xr:uid="{2CFE2B57-F4E5-4058-878C-FB2CD580C979}"/>
    <cellStyle name="Normal 12 2 4 4 2 2 2 3 3" xfId="18391" xr:uid="{75B8DD25-B499-4B6B-B7DC-DE512A7E6CC0}"/>
    <cellStyle name="Normal 12 2 4 4 2 2 2 3 3 2" xfId="30743" xr:uid="{C640686D-805F-4B00-AE75-8F1D3C146E70}"/>
    <cellStyle name="Normal 12 2 4 4 2 2 2 3 4" xfId="30744" xr:uid="{EBBFB953-E032-49DF-B6E6-81772EEF0302}"/>
    <cellStyle name="Normal 12 2 4 4 2 2 2 4" xfId="12901" xr:uid="{6651AD46-13DB-4089-8D79-A3C10D49C2B9}"/>
    <cellStyle name="Normal 12 2 4 4 2 2 2 4 2" xfId="25711" xr:uid="{B076A2E6-B40D-4812-A3EA-F6C3405C43CB}"/>
    <cellStyle name="Normal 12 2 4 4 2 2 2 4 2 2" xfId="30745" xr:uid="{F4B3FF3D-BACE-45F3-A823-DD5213931020}"/>
    <cellStyle name="Normal 12 2 4 4 2 2 2 4 3" xfId="30746" xr:uid="{7E90272F-88C1-4457-B0C7-FBA416AAF8C6}"/>
    <cellStyle name="Normal 12 2 4 4 2 2 2 5" xfId="7411" xr:uid="{6A17EED0-41CB-4C99-8EA4-E24D99D7E962}"/>
    <cellStyle name="Normal 12 2 4 4 2 2 2 5 2" xfId="20221" xr:uid="{4D802029-801C-4FC5-8035-14A87A9170B0}"/>
    <cellStyle name="Normal 12 2 4 4 2 2 2 5 2 2" xfId="30747" xr:uid="{03BBEBAF-CCCB-441C-A213-AD36E105DF87}"/>
    <cellStyle name="Normal 12 2 4 4 2 2 2 5 3" xfId="30748" xr:uid="{A08DC235-2CFF-4E1B-97A0-9193EA41D7EC}"/>
    <cellStyle name="Normal 12 2 4 4 2 2 2 6" xfId="14731" xr:uid="{AC997FF3-0BAC-4993-AE8E-46EE740F8886}"/>
    <cellStyle name="Normal 12 2 4 4 2 2 2 6 2" xfId="30749" xr:uid="{67DA0FB4-960C-460C-A4DE-08DD115054E2}"/>
    <cellStyle name="Normal 12 2 4 4 2 2 2 7" xfId="30750" xr:uid="{24BB4B10-BFC3-41DF-A52A-2B7CB9F19163}"/>
    <cellStyle name="Normal 12 2 4 4 2 2 3" xfId="2857" xr:uid="{BF6A1FD3-FEAD-4922-84E9-A0409E2CFB62}"/>
    <cellStyle name="Normal 12 2 4 4 2 2 3 2" xfId="8347" xr:uid="{B28292D6-252A-428D-87B0-4EAA149340B7}"/>
    <cellStyle name="Normal 12 2 4 4 2 2 3 2 2" xfId="21157" xr:uid="{D4F2F269-E873-4E32-BFA0-4197694384D8}"/>
    <cellStyle name="Normal 12 2 4 4 2 2 3 2 2 2" xfId="30751" xr:uid="{F1F517A3-846A-425B-96D4-211EA289FFB1}"/>
    <cellStyle name="Normal 12 2 4 4 2 2 3 2 3" xfId="30752" xr:uid="{5B3FE487-7C0D-4093-BD08-030EF214B66A}"/>
    <cellStyle name="Normal 12 2 4 4 2 2 3 3" xfId="15667" xr:uid="{4E8306A2-967B-48C0-A3D2-3B7FE71C66CF}"/>
    <cellStyle name="Normal 12 2 4 4 2 2 3 3 2" xfId="30753" xr:uid="{D7CFBA52-2977-4834-8F1F-1465965D6A91}"/>
    <cellStyle name="Normal 12 2 4 4 2 2 3 4" xfId="30754" xr:uid="{FDE9B15F-EA63-415F-8255-8121125416BF}"/>
    <cellStyle name="Normal 12 2 4 4 2 2 4" xfId="4687" xr:uid="{E39AC2CC-85BC-453D-BF44-9E2D9062E719}"/>
    <cellStyle name="Normal 12 2 4 4 2 2 4 2" xfId="10177" xr:uid="{809639C7-A3C3-45D4-893F-B1054BBD9F3F}"/>
    <cellStyle name="Normal 12 2 4 4 2 2 4 2 2" xfId="22987" xr:uid="{1EAF7F48-83B5-4178-8D2D-AFBACFA81B61}"/>
    <cellStyle name="Normal 12 2 4 4 2 2 4 2 2 2" xfId="30755" xr:uid="{2FABA2D0-994B-4A9C-9D0A-CF349651B53B}"/>
    <cellStyle name="Normal 12 2 4 4 2 2 4 2 3" xfId="30756" xr:uid="{553C4D3F-205E-4A74-81CE-59EB66CF97E0}"/>
    <cellStyle name="Normal 12 2 4 4 2 2 4 3" xfId="17497" xr:uid="{C573D1FB-B534-4179-AA52-E9254872156C}"/>
    <cellStyle name="Normal 12 2 4 4 2 2 4 3 2" xfId="30757" xr:uid="{41FF1D7F-637C-4664-B84B-550CFD871300}"/>
    <cellStyle name="Normal 12 2 4 4 2 2 4 4" xfId="30758" xr:uid="{06A6916A-65E0-4646-9244-B268FB5D7991}"/>
    <cellStyle name="Normal 12 2 4 4 2 2 5" xfId="12007" xr:uid="{B77613DC-1935-4C77-846A-0C8672941746}"/>
    <cellStyle name="Normal 12 2 4 4 2 2 5 2" xfId="24817" xr:uid="{2C50D466-48CF-4077-BF7C-B497EBCBA9E3}"/>
    <cellStyle name="Normal 12 2 4 4 2 2 5 2 2" xfId="30759" xr:uid="{DAB9B11C-6768-45F2-A23E-E6610C800740}"/>
    <cellStyle name="Normal 12 2 4 4 2 2 5 3" xfId="30760" xr:uid="{8B2CF2D2-C7CD-4FC6-BC08-81DAED6C3A92}"/>
    <cellStyle name="Normal 12 2 4 4 2 2 6" xfId="6517" xr:uid="{9A522506-844A-439D-9A5D-87A9F3565CB9}"/>
    <cellStyle name="Normal 12 2 4 4 2 2 6 2" xfId="19327" xr:uid="{B4E377B2-1C62-4FFB-AEE4-A78D9FA38B47}"/>
    <cellStyle name="Normal 12 2 4 4 2 2 6 2 2" xfId="30761" xr:uid="{BB4E9688-3796-473E-AC9A-076D547C23CA}"/>
    <cellStyle name="Normal 12 2 4 4 2 2 6 3" xfId="30762" xr:uid="{984E9735-ACA7-4081-A2BE-DE51F2B3D64D}"/>
    <cellStyle name="Normal 12 2 4 4 2 2 7" xfId="13837" xr:uid="{45BAA5D8-5BA1-44AB-BA24-8314ECCADEE2}"/>
    <cellStyle name="Normal 12 2 4 4 2 2 7 2" xfId="30763" xr:uid="{0F9F1769-889A-475F-8D5E-25BE49980B77}"/>
    <cellStyle name="Normal 12 2 4 4 2 2 8" xfId="30764" xr:uid="{9CB96056-8936-4EBC-9FC1-2BA3BED5A476}"/>
    <cellStyle name="Normal 12 2 4 4 2 3" xfId="1522" xr:uid="{3AE7FCA0-7ABF-47AC-AE1D-006B58DBBB67}"/>
    <cellStyle name="Normal 12 2 4 4 2 3 2" xfId="3352" xr:uid="{9E0D4C97-42BB-46F4-9290-D8C26326AC92}"/>
    <cellStyle name="Normal 12 2 4 4 2 3 2 2" xfId="8842" xr:uid="{B1921E13-B3A5-491B-AE87-835E5BE30B94}"/>
    <cellStyle name="Normal 12 2 4 4 2 3 2 2 2" xfId="21652" xr:uid="{B5C28408-4750-446E-A12E-A47FEF4C4183}"/>
    <cellStyle name="Normal 12 2 4 4 2 3 2 2 2 2" xfId="30765" xr:uid="{8F4055F7-2BC6-48A7-92DD-B3B2A50DAAE0}"/>
    <cellStyle name="Normal 12 2 4 4 2 3 2 2 3" xfId="30766" xr:uid="{973F2D57-2F6D-4775-BED3-07540C4F7319}"/>
    <cellStyle name="Normal 12 2 4 4 2 3 2 3" xfId="16162" xr:uid="{B9EEA9AE-D68B-4DFF-B568-A884EE0E6B8E}"/>
    <cellStyle name="Normal 12 2 4 4 2 3 2 3 2" xfId="30767" xr:uid="{2AAE240D-1118-44EF-964C-BA466D82240A}"/>
    <cellStyle name="Normal 12 2 4 4 2 3 2 4" xfId="30768" xr:uid="{17D9249E-010D-4ACC-B9C8-47BFDA02457F}"/>
    <cellStyle name="Normal 12 2 4 4 2 3 3" xfId="5182" xr:uid="{0DD044A8-B9EA-4AE7-A5B2-058421A06D1E}"/>
    <cellStyle name="Normal 12 2 4 4 2 3 3 2" xfId="10672" xr:uid="{1F7D2E1A-8CE3-402A-9731-96789840756E}"/>
    <cellStyle name="Normal 12 2 4 4 2 3 3 2 2" xfId="23482" xr:uid="{B9AC5F50-3641-4348-87EE-2C476BF7BD2B}"/>
    <cellStyle name="Normal 12 2 4 4 2 3 3 2 2 2" xfId="30769" xr:uid="{DC225695-104C-4749-AE5C-A57D0B731FBA}"/>
    <cellStyle name="Normal 12 2 4 4 2 3 3 2 3" xfId="30770" xr:uid="{DBB8322A-32C4-43FA-BFD5-67C58DB5A7F8}"/>
    <cellStyle name="Normal 12 2 4 4 2 3 3 3" xfId="17992" xr:uid="{CD2E0CE3-336D-4EA8-8F6D-B6D80A902E3A}"/>
    <cellStyle name="Normal 12 2 4 4 2 3 3 3 2" xfId="30771" xr:uid="{89EF6721-875B-4609-998D-E24F406049F5}"/>
    <cellStyle name="Normal 12 2 4 4 2 3 3 4" xfId="30772" xr:uid="{67789D4E-0AEC-44FF-990D-EA61F2BA1822}"/>
    <cellStyle name="Normal 12 2 4 4 2 3 4" xfId="12502" xr:uid="{9C517E71-96A4-4414-9FC2-87CBE7EEB032}"/>
    <cellStyle name="Normal 12 2 4 4 2 3 4 2" xfId="25312" xr:uid="{D78724BB-F87F-4F95-823B-B104B73E7888}"/>
    <cellStyle name="Normal 12 2 4 4 2 3 4 2 2" xfId="30773" xr:uid="{A7BA2C2A-724A-4C3A-9A61-DADFEEDC308F}"/>
    <cellStyle name="Normal 12 2 4 4 2 3 4 3" xfId="30774" xr:uid="{5016F500-CF14-41E7-BABA-03280E1922B8}"/>
    <cellStyle name="Normal 12 2 4 4 2 3 5" xfId="7012" xr:uid="{F8872E6D-F7B7-4B8C-90F1-198C040895B2}"/>
    <cellStyle name="Normal 12 2 4 4 2 3 5 2" xfId="19822" xr:uid="{97ED19FD-3BF4-4756-BB8A-412CD151788A}"/>
    <cellStyle name="Normal 12 2 4 4 2 3 5 2 2" xfId="30775" xr:uid="{A6942D8E-086A-4044-874E-F88CB3CB55A8}"/>
    <cellStyle name="Normal 12 2 4 4 2 3 5 3" xfId="30776" xr:uid="{F1ABF363-090B-47D5-A4AA-75AB5FFC687D}"/>
    <cellStyle name="Normal 12 2 4 4 2 3 6" xfId="14332" xr:uid="{D4A4190D-20C1-4D22-B5BD-D6C33103F9B1}"/>
    <cellStyle name="Normal 12 2 4 4 2 3 6 2" xfId="30777" xr:uid="{F57D7FAF-40D4-4E82-98BA-F6F7B0A03645}"/>
    <cellStyle name="Normal 12 2 4 4 2 3 7" xfId="30778" xr:uid="{1E7956B7-D1D3-4C05-B1B2-A40D6D6CDE72}"/>
    <cellStyle name="Normal 12 2 4 4 2 4" xfId="2458" xr:uid="{2BBB770D-7FA6-4D8F-B357-286CA1031F48}"/>
    <cellStyle name="Normal 12 2 4 4 2 4 2" xfId="7948" xr:uid="{2B62BEBA-A02C-4E74-B819-16ABE1452805}"/>
    <cellStyle name="Normal 12 2 4 4 2 4 2 2" xfId="20758" xr:uid="{79FC5170-95DC-4476-AB01-352F0E5EFF25}"/>
    <cellStyle name="Normal 12 2 4 4 2 4 2 2 2" xfId="30779" xr:uid="{BC2D32F2-C94D-4CB8-A885-AEDD68A150FC}"/>
    <cellStyle name="Normal 12 2 4 4 2 4 2 3" xfId="30780" xr:uid="{73281111-C62B-4AB9-B95C-DFB55C8A5885}"/>
    <cellStyle name="Normal 12 2 4 4 2 4 3" xfId="15268" xr:uid="{76664F0E-A702-41C0-8CFF-E8ED8F6BF491}"/>
    <cellStyle name="Normal 12 2 4 4 2 4 3 2" xfId="30781" xr:uid="{EA0C4ED2-271B-4B76-B728-E1BCBD760DBC}"/>
    <cellStyle name="Normal 12 2 4 4 2 4 4" xfId="30782" xr:uid="{A6427DB6-C88C-446A-8823-9D4694742726}"/>
    <cellStyle name="Normal 12 2 4 4 2 5" xfId="4288" xr:uid="{D5FD6640-769D-4353-8C3D-19EEEED80B33}"/>
    <cellStyle name="Normal 12 2 4 4 2 5 2" xfId="9778" xr:uid="{4C726DDF-52DE-403D-9968-3DD9E2F69330}"/>
    <cellStyle name="Normal 12 2 4 4 2 5 2 2" xfId="22588" xr:uid="{E25A12BC-5EE0-48D3-B076-8BF08AD82CF0}"/>
    <cellStyle name="Normal 12 2 4 4 2 5 2 2 2" xfId="30783" xr:uid="{CF3563F3-E384-4473-B000-1102ECFA62CC}"/>
    <cellStyle name="Normal 12 2 4 4 2 5 2 3" xfId="30784" xr:uid="{C6A9D248-AC04-40D2-959A-2666838F5070}"/>
    <cellStyle name="Normal 12 2 4 4 2 5 3" xfId="17098" xr:uid="{79D4029C-0353-4014-B8CA-BB26E2FFA4A3}"/>
    <cellStyle name="Normal 12 2 4 4 2 5 3 2" xfId="30785" xr:uid="{52BF4C3E-B333-4F92-896F-C5245AFEA8E5}"/>
    <cellStyle name="Normal 12 2 4 4 2 5 4" xfId="30786" xr:uid="{433E9EC7-C4C2-407E-9F17-52FAE4F1D69F}"/>
    <cellStyle name="Normal 12 2 4 4 2 6" xfId="11608" xr:uid="{60BEE3CD-AA54-4649-AAD5-F60F03C1E9BC}"/>
    <cellStyle name="Normal 12 2 4 4 2 6 2" xfId="24418" xr:uid="{EAF848F3-FC1A-4781-9095-121A6EA71ED3}"/>
    <cellStyle name="Normal 12 2 4 4 2 6 2 2" xfId="30787" xr:uid="{9321D605-78D1-4B29-B935-254FF4617479}"/>
    <cellStyle name="Normal 12 2 4 4 2 6 3" xfId="30788" xr:uid="{08F78F53-F85E-4FEC-AF23-B7B24BA8F89A}"/>
    <cellStyle name="Normal 12 2 4 4 2 7" xfId="6118" xr:uid="{7878FE59-799C-498F-AB54-DAFAD9A38F03}"/>
    <cellStyle name="Normal 12 2 4 4 2 7 2" xfId="18928" xr:uid="{D63DC56D-68F0-4396-B786-97DAD60855EE}"/>
    <cellStyle name="Normal 12 2 4 4 2 7 2 2" xfId="30789" xr:uid="{EF066DE6-F671-46EE-B6EA-DB4C00324E7A}"/>
    <cellStyle name="Normal 12 2 4 4 2 7 3" xfId="30790" xr:uid="{B9C55820-55BA-4D0B-BD6B-C2E89F6A8099}"/>
    <cellStyle name="Normal 12 2 4 4 2 8" xfId="13438" xr:uid="{F71B1BE2-1423-43FC-9275-7C037D8798B4}"/>
    <cellStyle name="Normal 12 2 4 4 2 8 2" xfId="30791" xr:uid="{5F83ADED-CEFF-470A-AAED-A116A7BF3DE6}"/>
    <cellStyle name="Normal 12 2 4 4 2 9" xfId="30792" xr:uid="{FA0B9F01-D18F-4B06-9CE7-3F2FE2FE27F0}"/>
    <cellStyle name="Normal 12 2 4 4 3" xfId="759" xr:uid="{7D331BCF-5A4A-4C60-A67B-E87136664CB1}"/>
    <cellStyle name="Normal 12 2 4 4 3 2" xfId="1159" xr:uid="{D7E82678-868B-4D06-A547-218F6697B29B}"/>
    <cellStyle name="Normal 12 2 4 4 3 2 2" xfId="2054" xr:uid="{1CAE86AE-25A4-47B2-A6D5-A83DC9C2C159}"/>
    <cellStyle name="Normal 12 2 4 4 3 2 2 2" xfId="3884" xr:uid="{50C6370D-1680-4525-AC51-95749F5985FF}"/>
    <cellStyle name="Normal 12 2 4 4 3 2 2 2 2" xfId="9374" xr:uid="{D3F1F0FF-D705-4437-90DA-86FF3A9F7F12}"/>
    <cellStyle name="Normal 12 2 4 4 3 2 2 2 2 2" xfId="22184" xr:uid="{28F04B16-7E3A-46CB-A4AB-EEB49F777013}"/>
    <cellStyle name="Normal 12 2 4 4 3 2 2 2 2 2 2" xfId="30793" xr:uid="{5A6C68D7-9A00-4B64-ABD0-A337BE6CA6B9}"/>
    <cellStyle name="Normal 12 2 4 4 3 2 2 2 2 3" xfId="30794" xr:uid="{736A80CA-1C0E-4A7A-BA66-6815DDC79389}"/>
    <cellStyle name="Normal 12 2 4 4 3 2 2 2 3" xfId="16694" xr:uid="{5F6603EA-99B9-4EE3-9007-1B67239734BE}"/>
    <cellStyle name="Normal 12 2 4 4 3 2 2 2 3 2" xfId="30795" xr:uid="{B46E762F-38A6-4740-A8BD-0C2B221F2E78}"/>
    <cellStyle name="Normal 12 2 4 4 3 2 2 2 4" xfId="30796" xr:uid="{FBAEF565-4C45-47FC-BA0A-98B9C4B92C33}"/>
    <cellStyle name="Normal 12 2 4 4 3 2 2 3" xfId="5714" xr:uid="{B01F3481-D16F-4693-968F-53420BC165E2}"/>
    <cellStyle name="Normal 12 2 4 4 3 2 2 3 2" xfId="11204" xr:uid="{551D5450-E5BB-4C04-8292-AC84E11F88B2}"/>
    <cellStyle name="Normal 12 2 4 4 3 2 2 3 2 2" xfId="24014" xr:uid="{2482C01D-5F8B-42E4-A667-E2FA47C420FF}"/>
    <cellStyle name="Normal 12 2 4 4 3 2 2 3 2 2 2" xfId="30797" xr:uid="{D1E74946-CFB3-4357-A104-587566A768FB}"/>
    <cellStyle name="Normal 12 2 4 4 3 2 2 3 2 3" xfId="30798" xr:uid="{6300FBBD-8CBD-4628-84CB-FA511A4E6EAE}"/>
    <cellStyle name="Normal 12 2 4 4 3 2 2 3 3" xfId="18524" xr:uid="{BCB1DCF3-C670-4B36-8BAA-3F2DDDFCF56D}"/>
    <cellStyle name="Normal 12 2 4 4 3 2 2 3 3 2" xfId="30799" xr:uid="{D43BC102-7CAA-404A-B6FC-83D6D34B92E7}"/>
    <cellStyle name="Normal 12 2 4 4 3 2 2 3 4" xfId="30800" xr:uid="{CD80AE8E-6635-49B4-AE45-EC408098815A}"/>
    <cellStyle name="Normal 12 2 4 4 3 2 2 4" xfId="13034" xr:uid="{1358CF4E-1928-4F79-A68C-46694AFA033F}"/>
    <cellStyle name="Normal 12 2 4 4 3 2 2 4 2" xfId="25844" xr:uid="{2561F400-002C-456F-9163-56A1EE14E8DD}"/>
    <cellStyle name="Normal 12 2 4 4 3 2 2 4 2 2" xfId="30801" xr:uid="{F80C83CD-17ED-4775-80AF-95D15597D451}"/>
    <cellStyle name="Normal 12 2 4 4 3 2 2 4 3" xfId="30802" xr:uid="{0AB74412-1CBA-4ECC-9865-B26DC5174CEB}"/>
    <cellStyle name="Normal 12 2 4 4 3 2 2 5" xfId="7544" xr:uid="{252F071D-4512-4D09-B613-6A556EB103C3}"/>
    <cellStyle name="Normal 12 2 4 4 3 2 2 5 2" xfId="20354" xr:uid="{B81628FB-4414-4660-8DC1-023D2B579E64}"/>
    <cellStyle name="Normal 12 2 4 4 3 2 2 5 2 2" xfId="30803" xr:uid="{6922B114-1275-4EF9-AC89-BFC449DB0ACD}"/>
    <cellStyle name="Normal 12 2 4 4 3 2 2 5 3" xfId="30804" xr:uid="{7B2C68A8-CA5C-46E0-9859-D0C509DD67CC}"/>
    <cellStyle name="Normal 12 2 4 4 3 2 2 6" xfId="14864" xr:uid="{041208E9-AC1A-445F-8F95-D7A1BA4552CA}"/>
    <cellStyle name="Normal 12 2 4 4 3 2 2 6 2" xfId="30805" xr:uid="{5ED37388-06A2-4D7A-BE81-5080214535D1}"/>
    <cellStyle name="Normal 12 2 4 4 3 2 2 7" xfId="30806" xr:uid="{4CB5C73D-66F9-475F-9E3C-472C2C083229}"/>
    <cellStyle name="Normal 12 2 4 4 3 2 3" xfId="2990" xr:uid="{A5AF48E9-B7BB-4572-BCD3-902C942BEB76}"/>
    <cellStyle name="Normal 12 2 4 4 3 2 3 2" xfId="8480" xr:uid="{6F15C22C-A7A6-4392-BF8E-08435185B28B}"/>
    <cellStyle name="Normal 12 2 4 4 3 2 3 2 2" xfId="21290" xr:uid="{8DB13A2D-4B29-486F-B761-F749FB116C32}"/>
    <cellStyle name="Normal 12 2 4 4 3 2 3 2 2 2" xfId="30807" xr:uid="{01CFEEDB-D396-44D4-8942-F95485A6AF34}"/>
    <cellStyle name="Normal 12 2 4 4 3 2 3 2 3" xfId="30808" xr:uid="{362E4F19-3F0A-4E06-918A-E0B2B8AB9F20}"/>
    <cellStyle name="Normal 12 2 4 4 3 2 3 3" xfId="15800" xr:uid="{96905846-C698-4BFB-A7D5-D5010AEBBE49}"/>
    <cellStyle name="Normal 12 2 4 4 3 2 3 3 2" xfId="30809" xr:uid="{3E06E8A6-B28D-4D3E-816B-65A9A6605695}"/>
    <cellStyle name="Normal 12 2 4 4 3 2 3 4" xfId="30810" xr:uid="{8DC05946-8F6F-45BE-9C73-5431A6CC63E3}"/>
    <cellStyle name="Normal 12 2 4 4 3 2 4" xfId="4820" xr:uid="{E802A7B3-0435-4DE5-BF27-45891FD99467}"/>
    <cellStyle name="Normal 12 2 4 4 3 2 4 2" xfId="10310" xr:uid="{AEBBD854-EECF-42D2-A837-64B58B59011A}"/>
    <cellStyle name="Normal 12 2 4 4 3 2 4 2 2" xfId="23120" xr:uid="{F3341312-18BC-41F3-9A5D-EA0FDA6B4DCD}"/>
    <cellStyle name="Normal 12 2 4 4 3 2 4 2 2 2" xfId="30811" xr:uid="{1E367EF0-3B3E-47DE-B7A6-35C6B711F37B}"/>
    <cellStyle name="Normal 12 2 4 4 3 2 4 2 3" xfId="30812" xr:uid="{5E17877B-7DBA-4D16-A2DF-85B14A00B08D}"/>
    <cellStyle name="Normal 12 2 4 4 3 2 4 3" xfId="17630" xr:uid="{0D6B5278-6E77-4D4D-8E0D-7C6075210B86}"/>
    <cellStyle name="Normal 12 2 4 4 3 2 4 3 2" xfId="30813" xr:uid="{AB42A0A3-E06D-43CC-844E-8E95262B9222}"/>
    <cellStyle name="Normal 12 2 4 4 3 2 4 4" xfId="30814" xr:uid="{4609A54B-99B0-42F8-AA6D-AED7F39CF213}"/>
    <cellStyle name="Normal 12 2 4 4 3 2 5" xfId="12140" xr:uid="{7824A388-5542-47FD-8B87-1215CF9C14E7}"/>
    <cellStyle name="Normal 12 2 4 4 3 2 5 2" xfId="24950" xr:uid="{D3900271-04EE-4EF2-A95A-565A98A61116}"/>
    <cellStyle name="Normal 12 2 4 4 3 2 5 2 2" xfId="30815" xr:uid="{367CF387-52DD-4F6C-98C0-7FDAC9B2616C}"/>
    <cellStyle name="Normal 12 2 4 4 3 2 5 3" xfId="30816" xr:uid="{E4BDEBF8-CEF2-4A61-B8F0-7463827EA829}"/>
    <cellStyle name="Normal 12 2 4 4 3 2 6" xfId="6650" xr:uid="{D3B294EC-A949-42E8-9449-FB0136499B0A}"/>
    <cellStyle name="Normal 12 2 4 4 3 2 6 2" xfId="19460" xr:uid="{1061C5BA-B28C-4970-B271-5BB34D1EF409}"/>
    <cellStyle name="Normal 12 2 4 4 3 2 6 2 2" xfId="30817" xr:uid="{DD86CF9B-84CC-4E68-9618-B45E932A29F2}"/>
    <cellStyle name="Normal 12 2 4 4 3 2 6 3" xfId="30818" xr:uid="{4675535F-A683-4918-9644-880F9A82A72C}"/>
    <cellStyle name="Normal 12 2 4 4 3 2 7" xfId="13970" xr:uid="{21592BE1-C28F-4ED0-AD04-5F8651517FB2}"/>
    <cellStyle name="Normal 12 2 4 4 3 2 7 2" xfId="30819" xr:uid="{5BFE1A76-B4E8-4F82-B7C8-B88A135111A4}"/>
    <cellStyle name="Normal 12 2 4 4 3 2 8" xfId="30820" xr:uid="{156BFC00-BE8D-469F-93E4-228E532EDC96}"/>
    <cellStyle name="Normal 12 2 4 4 3 3" xfId="1654" xr:uid="{9BEFA201-DFDE-43B6-ACAF-716963484680}"/>
    <cellStyle name="Normal 12 2 4 4 3 3 2" xfId="3484" xr:uid="{294CCDAC-8BBF-4F93-B056-BBFA223F40CA}"/>
    <cellStyle name="Normal 12 2 4 4 3 3 2 2" xfId="8974" xr:uid="{A1810FBD-1467-46B8-BF88-135AA69A7351}"/>
    <cellStyle name="Normal 12 2 4 4 3 3 2 2 2" xfId="21784" xr:uid="{31DF3A9B-236F-4D69-B20C-9115FA7B9976}"/>
    <cellStyle name="Normal 12 2 4 4 3 3 2 2 2 2" xfId="30821" xr:uid="{FDECEEB2-EB53-4B5D-A1B7-81C4C2E6940C}"/>
    <cellStyle name="Normal 12 2 4 4 3 3 2 2 3" xfId="30822" xr:uid="{A26F612B-FD30-40EE-8E36-EFE1E44B2B7B}"/>
    <cellStyle name="Normal 12 2 4 4 3 3 2 3" xfId="16294" xr:uid="{2275FFC7-7AC7-4D86-AD47-2D636E884FC8}"/>
    <cellStyle name="Normal 12 2 4 4 3 3 2 3 2" xfId="30823" xr:uid="{1787F96B-05E9-4444-AD66-89C2058D6201}"/>
    <cellStyle name="Normal 12 2 4 4 3 3 2 4" xfId="30824" xr:uid="{7848C709-7335-4C60-9EE3-9FB6A970FA25}"/>
    <cellStyle name="Normal 12 2 4 4 3 3 3" xfId="5314" xr:uid="{1A471B9C-1409-49AC-9B03-D916BB4F2096}"/>
    <cellStyle name="Normal 12 2 4 4 3 3 3 2" xfId="10804" xr:uid="{32889635-D219-4AA3-8EB7-F2D8797E159A}"/>
    <cellStyle name="Normal 12 2 4 4 3 3 3 2 2" xfId="23614" xr:uid="{6CFA5EE1-2AF6-421D-918D-5E7E8EE9DD39}"/>
    <cellStyle name="Normal 12 2 4 4 3 3 3 2 2 2" xfId="30825" xr:uid="{429A97BA-D043-4411-9625-64E0667CA76B}"/>
    <cellStyle name="Normal 12 2 4 4 3 3 3 2 3" xfId="30826" xr:uid="{ABBBB00B-B0B2-4917-989F-6C5CD3B70070}"/>
    <cellStyle name="Normal 12 2 4 4 3 3 3 3" xfId="18124" xr:uid="{35710A47-2C48-4FBD-ABE3-5680798BC49A}"/>
    <cellStyle name="Normal 12 2 4 4 3 3 3 3 2" xfId="30827" xr:uid="{49FA2DCD-A9A0-4872-8D46-201B56D4C79B}"/>
    <cellStyle name="Normal 12 2 4 4 3 3 3 4" xfId="30828" xr:uid="{22EB27A5-D8D5-487B-BC55-7F6746274FF9}"/>
    <cellStyle name="Normal 12 2 4 4 3 3 4" xfId="12634" xr:uid="{44159850-F133-4F22-93D3-9EA8A531A4FF}"/>
    <cellStyle name="Normal 12 2 4 4 3 3 4 2" xfId="25444" xr:uid="{6F3E5679-1879-4A2D-885E-8A8FED69180E}"/>
    <cellStyle name="Normal 12 2 4 4 3 3 4 2 2" xfId="30829" xr:uid="{F4020164-49BE-44BF-B7B8-2BB69A7EE546}"/>
    <cellStyle name="Normal 12 2 4 4 3 3 4 3" xfId="30830" xr:uid="{3D1C73C9-C2A0-4CE1-9E6A-9983748C9E90}"/>
    <cellStyle name="Normal 12 2 4 4 3 3 5" xfId="7144" xr:uid="{E38162E0-6725-4A2F-977A-17E9BC1F649C}"/>
    <cellStyle name="Normal 12 2 4 4 3 3 5 2" xfId="19954" xr:uid="{27926D5B-E414-4674-BC0A-049335E6DA00}"/>
    <cellStyle name="Normal 12 2 4 4 3 3 5 2 2" xfId="30831" xr:uid="{A62F271B-603C-4F74-AAEA-F37F3CB7350B}"/>
    <cellStyle name="Normal 12 2 4 4 3 3 5 3" xfId="30832" xr:uid="{5C5574DA-9FF7-4C0D-99C4-B7C504239107}"/>
    <cellStyle name="Normal 12 2 4 4 3 3 6" xfId="14464" xr:uid="{F09659A2-1912-47AF-B40C-DDEB7F680696}"/>
    <cellStyle name="Normal 12 2 4 4 3 3 6 2" xfId="30833" xr:uid="{1B23F77B-7ABE-46BE-8D71-72F4C0ECA505}"/>
    <cellStyle name="Normal 12 2 4 4 3 3 7" xfId="30834" xr:uid="{993D295F-1A96-48E7-A543-CA37F2C00B4C}"/>
    <cellStyle name="Normal 12 2 4 4 3 4" xfId="2590" xr:uid="{AFDDDEB8-F86A-4E08-A380-25F770B9E4A0}"/>
    <cellStyle name="Normal 12 2 4 4 3 4 2" xfId="8080" xr:uid="{587D4CD9-3140-4B22-85A7-96303B55B065}"/>
    <cellStyle name="Normal 12 2 4 4 3 4 2 2" xfId="20890" xr:uid="{757B6515-D702-4BB7-AFB4-B03160778104}"/>
    <cellStyle name="Normal 12 2 4 4 3 4 2 2 2" xfId="30835" xr:uid="{7223991D-4975-43C4-8A6F-91FCE675F9EC}"/>
    <cellStyle name="Normal 12 2 4 4 3 4 2 3" xfId="30836" xr:uid="{6570D2A3-539E-4240-A2C9-888B4FDB5FE3}"/>
    <cellStyle name="Normal 12 2 4 4 3 4 3" xfId="15400" xr:uid="{57F5CB11-27F7-4AC2-B311-6F919C9E82CB}"/>
    <cellStyle name="Normal 12 2 4 4 3 4 3 2" xfId="30837" xr:uid="{B7308959-B56D-4528-B83E-D1FD65C5DD77}"/>
    <cellStyle name="Normal 12 2 4 4 3 4 4" xfId="30838" xr:uid="{BD5E6167-2B4A-4044-9B5A-4C12B587399B}"/>
    <cellStyle name="Normal 12 2 4 4 3 5" xfId="4420" xr:uid="{CA26231D-B820-4BA6-80D6-8195EC3D7009}"/>
    <cellStyle name="Normal 12 2 4 4 3 5 2" xfId="9910" xr:uid="{1258AD5C-5D2B-4C40-AE88-D3AFF94F66A0}"/>
    <cellStyle name="Normal 12 2 4 4 3 5 2 2" xfId="22720" xr:uid="{CB231D8E-C308-462A-8E81-99E94DE27C95}"/>
    <cellStyle name="Normal 12 2 4 4 3 5 2 2 2" xfId="30839" xr:uid="{F1F210CC-1546-47CC-AA7D-2FE526B4E977}"/>
    <cellStyle name="Normal 12 2 4 4 3 5 2 3" xfId="30840" xr:uid="{2A28B987-8BBF-4485-BD04-84E80BACAAFD}"/>
    <cellStyle name="Normal 12 2 4 4 3 5 3" xfId="17230" xr:uid="{716FB28E-B407-45F3-9DA7-0D883B064A4E}"/>
    <cellStyle name="Normal 12 2 4 4 3 5 3 2" xfId="30841" xr:uid="{955EC427-3653-4DF7-AC26-7336A8B89AA6}"/>
    <cellStyle name="Normal 12 2 4 4 3 5 4" xfId="30842" xr:uid="{041FE636-C2D9-4E2F-9038-CDF141F0FCA1}"/>
    <cellStyle name="Normal 12 2 4 4 3 6" xfId="11740" xr:uid="{C7967C34-C7CC-4854-9125-717C5D176001}"/>
    <cellStyle name="Normal 12 2 4 4 3 6 2" xfId="24550" xr:uid="{5711FE3F-F854-4306-896A-A43603E3479F}"/>
    <cellStyle name="Normal 12 2 4 4 3 6 2 2" xfId="30843" xr:uid="{8C5075A5-234A-4902-9BB4-5A1F92466B77}"/>
    <cellStyle name="Normal 12 2 4 4 3 6 3" xfId="30844" xr:uid="{F9D12F6C-158E-442D-A19F-C1FA7FBAA079}"/>
    <cellStyle name="Normal 12 2 4 4 3 7" xfId="6250" xr:uid="{2EB95D5C-A13D-45C3-84CC-23160F48F221}"/>
    <cellStyle name="Normal 12 2 4 4 3 7 2" xfId="19060" xr:uid="{66FE95C8-8041-4200-B790-D0AB56DC7364}"/>
    <cellStyle name="Normal 12 2 4 4 3 7 2 2" xfId="30845" xr:uid="{34BB3A61-1926-4865-9E82-C0875885E73F}"/>
    <cellStyle name="Normal 12 2 4 4 3 7 3" xfId="30846" xr:uid="{9A83FF56-CF9E-43E7-9F3E-027BFE1C7757}"/>
    <cellStyle name="Normal 12 2 4 4 3 8" xfId="13570" xr:uid="{7B7A6FD1-E164-4B7F-B2C3-666B0B996492}"/>
    <cellStyle name="Normal 12 2 4 4 3 8 2" xfId="30847" xr:uid="{B5471025-2BCC-4F60-8612-6DEC63FD0C91}"/>
    <cellStyle name="Normal 12 2 4 4 3 9" xfId="30848" xr:uid="{CBC4E359-0C54-4CE2-8410-A932116B01DB}"/>
    <cellStyle name="Normal 12 2 4 4 4" xfId="534" xr:uid="{360AAFE2-96A0-40CC-BFEC-ED6CA309C88A}"/>
    <cellStyle name="Normal 12 2 4 4 4 2" xfId="1429" xr:uid="{3121AC18-8368-4733-A977-9A07DE85BEED}"/>
    <cellStyle name="Normal 12 2 4 4 4 2 2" xfId="3259" xr:uid="{8610980B-E879-4C8B-9CFB-B158D602908E}"/>
    <cellStyle name="Normal 12 2 4 4 4 2 2 2" xfId="8749" xr:uid="{72C3E21A-5FF8-4DFF-B219-1A4E4CE9DB20}"/>
    <cellStyle name="Normal 12 2 4 4 4 2 2 2 2" xfId="21559" xr:uid="{595AA779-62FF-4414-80B4-26034192E5FB}"/>
    <cellStyle name="Normal 12 2 4 4 4 2 2 2 2 2" xfId="30849" xr:uid="{D0D1DEEB-66F8-4067-BD27-997B91AA3E0A}"/>
    <cellStyle name="Normal 12 2 4 4 4 2 2 2 3" xfId="30850" xr:uid="{57C0406F-2FF0-4F6E-94F5-3F85BFE4B888}"/>
    <cellStyle name="Normal 12 2 4 4 4 2 2 3" xfId="16069" xr:uid="{9F90E5B2-4C7F-4164-B702-C22B0AEED336}"/>
    <cellStyle name="Normal 12 2 4 4 4 2 2 3 2" xfId="30851" xr:uid="{17BFDB58-7A20-4D07-8027-A78C007D88BD}"/>
    <cellStyle name="Normal 12 2 4 4 4 2 2 4" xfId="30852" xr:uid="{AB106A1A-A241-4593-BBD3-6C584FD8C287}"/>
    <cellStyle name="Normal 12 2 4 4 4 2 3" xfId="5089" xr:uid="{6E4087C6-4420-41D0-A945-212DCC98F54C}"/>
    <cellStyle name="Normal 12 2 4 4 4 2 3 2" xfId="10579" xr:uid="{DF91CF7B-2B17-4644-A45A-D1AE060507FD}"/>
    <cellStyle name="Normal 12 2 4 4 4 2 3 2 2" xfId="23389" xr:uid="{FDC380BD-3BD3-43BE-8932-666DA5AB55E6}"/>
    <cellStyle name="Normal 12 2 4 4 4 2 3 2 2 2" xfId="30853" xr:uid="{36AD92BF-5560-4D54-A8F1-D369AE438682}"/>
    <cellStyle name="Normal 12 2 4 4 4 2 3 2 3" xfId="30854" xr:uid="{E395B09E-BC37-473F-8255-23E4EDFDC9D9}"/>
    <cellStyle name="Normal 12 2 4 4 4 2 3 3" xfId="17899" xr:uid="{66CD0D75-4A4C-4797-91C9-C527DCD4176F}"/>
    <cellStyle name="Normal 12 2 4 4 4 2 3 3 2" xfId="30855" xr:uid="{EA69C2C5-9D73-4071-B2D9-7EADD4747812}"/>
    <cellStyle name="Normal 12 2 4 4 4 2 3 4" xfId="30856" xr:uid="{6B98F5D8-B86A-4233-A4E8-61B7B055D3E8}"/>
    <cellStyle name="Normal 12 2 4 4 4 2 4" xfId="12409" xr:uid="{B6954972-25DE-4826-A2C1-187DCAD94C10}"/>
    <cellStyle name="Normal 12 2 4 4 4 2 4 2" xfId="25219" xr:uid="{CA388376-4DDF-40E9-9789-2155F474FC8E}"/>
    <cellStyle name="Normal 12 2 4 4 4 2 4 2 2" xfId="30857" xr:uid="{599D3AD4-4E45-4F83-9831-E7A05BD0EBF2}"/>
    <cellStyle name="Normal 12 2 4 4 4 2 4 3" xfId="30858" xr:uid="{250560F5-A9E8-4319-B04F-396C3BC1F60A}"/>
    <cellStyle name="Normal 12 2 4 4 4 2 5" xfId="6919" xr:uid="{DC25695E-A32F-4091-B146-464BD34E6EBE}"/>
    <cellStyle name="Normal 12 2 4 4 4 2 5 2" xfId="19729" xr:uid="{D280512A-56C4-4622-8352-33CD3A9A7660}"/>
    <cellStyle name="Normal 12 2 4 4 4 2 5 2 2" xfId="30859" xr:uid="{EA8C9C89-80A0-4461-BF7A-178CD2C34E32}"/>
    <cellStyle name="Normal 12 2 4 4 4 2 5 3" xfId="30860" xr:uid="{BFEDD34D-701B-4EA6-853C-452BF6AE2402}"/>
    <cellStyle name="Normal 12 2 4 4 4 2 6" xfId="14239" xr:uid="{90CB001E-5AC5-4382-806E-1901F784E5BB}"/>
    <cellStyle name="Normal 12 2 4 4 4 2 6 2" xfId="30861" xr:uid="{FEFADA95-8E3B-40AD-9753-372DF6CB2A7C}"/>
    <cellStyle name="Normal 12 2 4 4 4 2 7" xfId="30862" xr:uid="{32E56B38-3F51-4828-84C3-3C383E25F661}"/>
    <cellStyle name="Normal 12 2 4 4 4 3" xfId="2365" xr:uid="{463D87BA-80CD-4B49-89EF-8E97249493B4}"/>
    <cellStyle name="Normal 12 2 4 4 4 3 2" xfId="7855" xr:uid="{6C5B2A6F-69DB-418F-B25E-0231F2F3311B}"/>
    <cellStyle name="Normal 12 2 4 4 4 3 2 2" xfId="20665" xr:uid="{DB033591-402E-4121-8C14-00A8B4997B83}"/>
    <cellStyle name="Normal 12 2 4 4 4 3 2 2 2" xfId="30863" xr:uid="{428609DF-6D43-4665-9560-45CDBAB14F90}"/>
    <cellStyle name="Normal 12 2 4 4 4 3 2 3" xfId="30864" xr:uid="{8640AB67-3EAF-4DE2-8F51-B92A250E2F97}"/>
    <cellStyle name="Normal 12 2 4 4 4 3 3" xfId="15175" xr:uid="{8E0E90EA-48D1-41BF-8D78-72422656D402}"/>
    <cellStyle name="Normal 12 2 4 4 4 3 3 2" xfId="30865" xr:uid="{BFF69848-4CF0-40FE-8B90-A76D5A324CAD}"/>
    <cellStyle name="Normal 12 2 4 4 4 3 4" xfId="30866" xr:uid="{AABD311B-21DB-45B5-ABF2-BFAF24CB16D9}"/>
    <cellStyle name="Normal 12 2 4 4 4 4" xfId="4195" xr:uid="{CACC9128-946D-4D0A-8E08-6A1943BCFD33}"/>
    <cellStyle name="Normal 12 2 4 4 4 4 2" xfId="9685" xr:uid="{0F04EEAD-886B-4B40-B6D0-B3D90C9C245C}"/>
    <cellStyle name="Normal 12 2 4 4 4 4 2 2" xfId="22495" xr:uid="{5343614C-1930-42B5-B964-0ACA1A8B436E}"/>
    <cellStyle name="Normal 12 2 4 4 4 4 2 2 2" xfId="30867" xr:uid="{1C5B348E-3D85-4C29-9AAE-DCFD64BA04E7}"/>
    <cellStyle name="Normal 12 2 4 4 4 4 2 3" xfId="30868" xr:uid="{D36AF2FC-89D3-4120-A4A8-D968476B64CF}"/>
    <cellStyle name="Normal 12 2 4 4 4 4 3" xfId="17005" xr:uid="{EA9C5D57-50E2-4915-A3E6-4A080E70B729}"/>
    <cellStyle name="Normal 12 2 4 4 4 4 3 2" xfId="30869" xr:uid="{A5072D5B-C83E-48E2-89B3-30CFD5E93FB2}"/>
    <cellStyle name="Normal 12 2 4 4 4 4 4" xfId="30870" xr:uid="{D95DF815-3050-4175-9FEB-EB2F6B6DB962}"/>
    <cellStyle name="Normal 12 2 4 4 4 5" xfId="11515" xr:uid="{F0B52B41-9BA9-43D9-B036-D611D4901C3C}"/>
    <cellStyle name="Normal 12 2 4 4 4 5 2" xfId="24325" xr:uid="{93DABD40-AB2E-4884-B8F6-F60E8FA3C218}"/>
    <cellStyle name="Normal 12 2 4 4 4 5 2 2" xfId="30871" xr:uid="{CEA5E324-7B39-4716-8583-B8897D01E786}"/>
    <cellStyle name="Normal 12 2 4 4 4 5 3" xfId="30872" xr:uid="{6BAB0C64-703F-479C-97A4-37F24BA74A36}"/>
    <cellStyle name="Normal 12 2 4 4 4 6" xfId="6025" xr:uid="{A5BA7483-9DE0-42FA-BEAD-DD2967EC2FE5}"/>
    <cellStyle name="Normal 12 2 4 4 4 6 2" xfId="18835" xr:uid="{CB796C63-C63D-4B83-BB3F-59C2B4AAAC9C}"/>
    <cellStyle name="Normal 12 2 4 4 4 6 2 2" xfId="30873" xr:uid="{2B384748-5AE7-404C-8D14-B092E79B2676}"/>
    <cellStyle name="Normal 12 2 4 4 4 6 3" xfId="30874" xr:uid="{C8D153CC-E6B2-4DBE-8522-0793D8FAB98A}"/>
    <cellStyle name="Normal 12 2 4 4 4 7" xfId="13345" xr:uid="{E4FD182C-9519-4FBA-A746-FD85F42D4F20}"/>
    <cellStyle name="Normal 12 2 4 4 4 7 2" xfId="30875" xr:uid="{0DBE6B28-1A06-49C4-A718-135774ED5BBD}"/>
    <cellStyle name="Normal 12 2 4 4 4 8" xfId="30876" xr:uid="{4595E168-8503-469E-B215-6F50AA4990BE}"/>
    <cellStyle name="Normal 12 2 4 4 5" xfId="893" xr:uid="{435428E0-D8E0-454B-8936-258D4D846077}"/>
    <cellStyle name="Normal 12 2 4 4 5 2" xfId="1788" xr:uid="{5754EC51-6A7F-4FC7-92F4-EF26FB35C0E5}"/>
    <cellStyle name="Normal 12 2 4 4 5 2 2" xfId="3618" xr:uid="{DAB56FAF-AC18-43DC-96CC-EBC158F4FE15}"/>
    <cellStyle name="Normal 12 2 4 4 5 2 2 2" xfId="9108" xr:uid="{F87FFAB1-FE64-4E0C-BEF0-141FF2A5FB34}"/>
    <cellStyle name="Normal 12 2 4 4 5 2 2 2 2" xfId="21918" xr:uid="{642D8081-7DB4-4801-89C9-48C7A707CF84}"/>
    <cellStyle name="Normal 12 2 4 4 5 2 2 2 2 2" xfId="30877" xr:uid="{50409820-5096-4973-BD84-793AC842364A}"/>
    <cellStyle name="Normal 12 2 4 4 5 2 2 2 3" xfId="30878" xr:uid="{CD3D015A-5469-41CB-B464-9666B57513EC}"/>
    <cellStyle name="Normal 12 2 4 4 5 2 2 3" xfId="16428" xr:uid="{271F1399-9E18-4813-8BA4-0BFE19779622}"/>
    <cellStyle name="Normal 12 2 4 4 5 2 2 3 2" xfId="30879" xr:uid="{675AE501-C893-4622-BD4B-1D316709ED0D}"/>
    <cellStyle name="Normal 12 2 4 4 5 2 2 4" xfId="30880" xr:uid="{A2527901-36B5-4554-A35C-26B582E5C0FF}"/>
    <cellStyle name="Normal 12 2 4 4 5 2 3" xfId="5448" xr:uid="{304ACC7D-960F-44D0-8E6F-0D3010280076}"/>
    <cellStyle name="Normal 12 2 4 4 5 2 3 2" xfId="10938" xr:uid="{100E0F71-779B-47FE-8640-3F8CD7FA2A4B}"/>
    <cellStyle name="Normal 12 2 4 4 5 2 3 2 2" xfId="23748" xr:uid="{045DCDF1-313F-4D48-8E48-2A5A8C44C9B3}"/>
    <cellStyle name="Normal 12 2 4 4 5 2 3 2 2 2" xfId="30881" xr:uid="{660631A9-E7D9-43AB-8EAD-18628823C185}"/>
    <cellStyle name="Normal 12 2 4 4 5 2 3 2 3" xfId="30882" xr:uid="{86ED8281-9F75-47B8-A0B6-F0419B684EC7}"/>
    <cellStyle name="Normal 12 2 4 4 5 2 3 3" xfId="18258" xr:uid="{C658E022-1FB2-4F4E-8A01-7C9B1CBD2E88}"/>
    <cellStyle name="Normal 12 2 4 4 5 2 3 3 2" xfId="30883" xr:uid="{5DC477BB-F766-4AF5-9330-9BED6781510C}"/>
    <cellStyle name="Normal 12 2 4 4 5 2 3 4" xfId="30884" xr:uid="{E4F8C03D-5D8E-4678-B3FD-CB0D46F680BE}"/>
    <cellStyle name="Normal 12 2 4 4 5 2 4" xfId="12768" xr:uid="{A23F5299-3614-4526-8F06-965445C7EC98}"/>
    <cellStyle name="Normal 12 2 4 4 5 2 4 2" xfId="25578" xr:uid="{CFC4BA39-6BA1-4DEF-8E17-B75D4DB82C93}"/>
    <cellStyle name="Normal 12 2 4 4 5 2 4 2 2" xfId="30885" xr:uid="{DC00B32A-2798-4CCD-90D4-ABC604B9321D}"/>
    <cellStyle name="Normal 12 2 4 4 5 2 4 3" xfId="30886" xr:uid="{107CE485-E3C7-450F-800E-7BDEB6C3EE2C}"/>
    <cellStyle name="Normal 12 2 4 4 5 2 5" xfId="7278" xr:uid="{3D498D9D-BDAC-4068-8772-91C814978B77}"/>
    <cellStyle name="Normal 12 2 4 4 5 2 5 2" xfId="20088" xr:uid="{B5CF7999-14C4-46ED-95B7-565921E63126}"/>
    <cellStyle name="Normal 12 2 4 4 5 2 5 2 2" xfId="30887" xr:uid="{A3A54E6A-9058-4D48-B758-7F97ABF2B7AC}"/>
    <cellStyle name="Normal 12 2 4 4 5 2 5 3" xfId="30888" xr:uid="{71DB579C-92AE-4374-8465-2F2826609E06}"/>
    <cellStyle name="Normal 12 2 4 4 5 2 6" xfId="14598" xr:uid="{582142DB-14DC-4B28-8D59-59DD94D4734D}"/>
    <cellStyle name="Normal 12 2 4 4 5 2 6 2" xfId="30889" xr:uid="{A9B54C63-4F6F-40AF-B007-E7DB7B8DC3D8}"/>
    <cellStyle name="Normal 12 2 4 4 5 2 7" xfId="30890" xr:uid="{8E046297-0565-499D-933A-EB0CEB09538F}"/>
    <cellStyle name="Normal 12 2 4 4 5 3" xfId="2724" xr:uid="{F6EED881-DF30-4D31-A0CF-0C2D4680BDB6}"/>
    <cellStyle name="Normal 12 2 4 4 5 3 2" xfId="8214" xr:uid="{B962C87A-579D-4A1A-A66A-D3E54F0BF1A8}"/>
    <cellStyle name="Normal 12 2 4 4 5 3 2 2" xfId="21024" xr:uid="{9A0DCF71-544D-4CD3-9160-2BE45619E038}"/>
    <cellStyle name="Normal 12 2 4 4 5 3 2 2 2" xfId="30891" xr:uid="{7D397283-5FAC-4C40-B9E6-EA9ED7F48368}"/>
    <cellStyle name="Normal 12 2 4 4 5 3 2 3" xfId="30892" xr:uid="{572FDF84-6763-4165-A748-F473DDBCDD4E}"/>
    <cellStyle name="Normal 12 2 4 4 5 3 3" xfId="15534" xr:uid="{F78C9CB7-A6D2-4C2D-A4EF-35CE430178BD}"/>
    <cellStyle name="Normal 12 2 4 4 5 3 3 2" xfId="30893" xr:uid="{03E994B9-5559-4517-A56C-103FC73E4E87}"/>
    <cellStyle name="Normal 12 2 4 4 5 3 4" xfId="30894" xr:uid="{3BB232B1-9BD3-4552-9F6A-867087F3925E}"/>
    <cellStyle name="Normal 12 2 4 4 5 4" xfId="4554" xr:uid="{CD9B644A-BE8C-4402-BD62-CB3FFB28984E}"/>
    <cellStyle name="Normal 12 2 4 4 5 4 2" xfId="10044" xr:uid="{4098BAB1-0E1C-4B7D-A64C-9F03B55A024B}"/>
    <cellStyle name="Normal 12 2 4 4 5 4 2 2" xfId="22854" xr:uid="{6FE6DADE-3C41-4679-99E8-F36D67A820CD}"/>
    <cellStyle name="Normal 12 2 4 4 5 4 2 2 2" xfId="30895" xr:uid="{869F2454-9BF3-4DC5-A4FD-B56ACED64E38}"/>
    <cellStyle name="Normal 12 2 4 4 5 4 2 3" xfId="30896" xr:uid="{D7DF0672-4C32-480A-A24F-B09C2ADE8D92}"/>
    <cellStyle name="Normal 12 2 4 4 5 4 3" xfId="17364" xr:uid="{AA3D19FC-D296-4A83-B3C1-ACE3C2ACD4DD}"/>
    <cellStyle name="Normal 12 2 4 4 5 4 3 2" xfId="30897" xr:uid="{23014B9B-D540-4390-8078-420F79DF4144}"/>
    <cellStyle name="Normal 12 2 4 4 5 4 4" xfId="30898" xr:uid="{564B2518-D5C4-445A-878B-139527D3A3AF}"/>
    <cellStyle name="Normal 12 2 4 4 5 5" xfId="11874" xr:uid="{81AA1C24-52A7-4EF3-AC71-AEB6D0DE5E27}"/>
    <cellStyle name="Normal 12 2 4 4 5 5 2" xfId="24684" xr:uid="{90664366-6E18-47A9-93C5-8E028075FCB1}"/>
    <cellStyle name="Normal 12 2 4 4 5 5 2 2" xfId="30899" xr:uid="{C6E738E7-B94B-4142-9962-6DE0BFDC1133}"/>
    <cellStyle name="Normal 12 2 4 4 5 5 3" xfId="30900" xr:uid="{B6942668-D2CA-4D87-9C4E-F8EB50BB3D99}"/>
    <cellStyle name="Normal 12 2 4 4 5 6" xfId="6384" xr:uid="{D70029FB-75F8-4DF1-A993-8EF186932763}"/>
    <cellStyle name="Normal 12 2 4 4 5 6 2" xfId="19194" xr:uid="{8F1F6A61-A525-443E-92A0-7E48DF4C38B6}"/>
    <cellStyle name="Normal 12 2 4 4 5 6 2 2" xfId="30901" xr:uid="{E09A3FB9-5417-42FB-97F6-3701529BEEF5}"/>
    <cellStyle name="Normal 12 2 4 4 5 6 3" xfId="30902" xr:uid="{BC656A04-D086-4D39-9DC4-942BC7DCF0E7}"/>
    <cellStyle name="Normal 12 2 4 4 5 7" xfId="13704" xr:uid="{0F6CE2B0-56D1-4F5B-A326-4BA0B8056B24}"/>
    <cellStyle name="Normal 12 2 4 4 5 7 2" xfId="30903" xr:uid="{823298C0-8AFA-4A90-9850-42CF566AEF49}"/>
    <cellStyle name="Normal 12 2 4 4 5 8" xfId="30904" xr:uid="{95291091-E575-484B-B73C-4CAC3E167181}"/>
    <cellStyle name="Normal 12 2 4 4 6" xfId="1294" xr:uid="{98C42D9D-2F51-496E-A05B-67A462F0795B}"/>
    <cellStyle name="Normal 12 2 4 4 6 2" xfId="3124" xr:uid="{CD961598-BCD0-41A2-A6F6-471C086DE0EF}"/>
    <cellStyle name="Normal 12 2 4 4 6 2 2" xfId="8614" xr:uid="{894B005D-C637-4C27-987A-11A8B1E407B3}"/>
    <cellStyle name="Normal 12 2 4 4 6 2 2 2" xfId="21424" xr:uid="{E7F57BD4-2E4D-460F-8005-CF14E8B2D327}"/>
    <cellStyle name="Normal 12 2 4 4 6 2 2 2 2" xfId="30905" xr:uid="{A85470A8-1076-4039-8FE6-02A99BB70532}"/>
    <cellStyle name="Normal 12 2 4 4 6 2 2 3" xfId="30906" xr:uid="{C6A22139-1464-4665-98E7-545660BA605F}"/>
    <cellStyle name="Normal 12 2 4 4 6 2 3" xfId="15934" xr:uid="{F3B0146A-3A8A-44B3-9348-D1156569E4E1}"/>
    <cellStyle name="Normal 12 2 4 4 6 2 3 2" xfId="30907" xr:uid="{B0505ECB-3A1C-4F00-9DC8-B8ECAA6C07C7}"/>
    <cellStyle name="Normal 12 2 4 4 6 2 4" xfId="30908" xr:uid="{A09BE377-3292-4B24-972D-A07A702ACDF0}"/>
    <cellStyle name="Normal 12 2 4 4 6 3" xfId="4954" xr:uid="{E1CBC2F7-492F-453C-8537-E6BE620015FB}"/>
    <cellStyle name="Normal 12 2 4 4 6 3 2" xfId="10444" xr:uid="{8B85CE70-7D2C-4187-ADA1-7ED81AF3E057}"/>
    <cellStyle name="Normal 12 2 4 4 6 3 2 2" xfId="23254" xr:uid="{89B7586C-95B9-48D0-96BF-E9EF87504227}"/>
    <cellStyle name="Normal 12 2 4 4 6 3 2 2 2" xfId="30909" xr:uid="{5CBC836C-841B-4878-BA65-8275419267F2}"/>
    <cellStyle name="Normal 12 2 4 4 6 3 2 3" xfId="30910" xr:uid="{11260F09-3E34-4C71-969C-4CDE8F14B5A3}"/>
    <cellStyle name="Normal 12 2 4 4 6 3 3" xfId="17764" xr:uid="{C9E6F61C-B33C-46A3-AB51-27E3E3C336D1}"/>
    <cellStyle name="Normal 12 2 4 4 6 3 3 2" xfId="30911" xr:uid="{A9A2A018-4D41-4979-8860-A5CB2C0D1D30}"/>
    <cellStyle name="Normal 12 2 4 4 6 3 4" xfId="30912" xr:uid="{8450569D-F6F1-4108-9071-AA8FD38AE599}"/>
    <cellStyle name="Normal 12 2 4 4 6 4" xfId="12274" xr:uid="{2E4AE09A-C796-4622-A84B-3B33ECCBCB36}"/>
    <cellStyle name="Normal 12 2 4 4 6 4 2" xfId="25084" xr:uid="{A049DE35-8E41-488A-AEFF-721BD8D40146}"/>
    <cellStyle name="Normal 12 2 4 4 6 4 2 2" xfId="30913" xr:uid="{63C4AD0E-2522-4281-B5ED-D2204AF63113}"/>
    <cellStyle name="Normal 12 2 4 4 6 4 3" xfId="30914" xr:uid="{DEBA2434-BB2B-470F-943C-E1AEC40B5C80}"/>
    <cellStyle name="Normal 12 2 4 4 6 5" xfId="6784" xr:uid="{02FFB008-3AAB-46F8-B260-AFD03E2B69E9}"/>
    <cellStyle name="Normal 12 2 4 4 6 5 2" xfId="19594" xr:uid="{8C570C57-6B34-48C2-AE9C-FD67D9CBD291}"/>
    <cellStyle name="Normal 12 2 4 4 6 5 2 2" xfId="30915" xr:uid="{BFFE17B9-00C9-4A73-AD13-23EB6D3692D3}"/>
    <cellStyle name="Normal 12 2 4 4 6 5 3" xfId="30916" xr:uid="{42011AEC-4C6D-4594-A025-4BD26047FF05}"/>
    <cellStyle name="Normal 12 2 4 4 6 6" xfId="14104" xr:uid="{66003AB9-8402-469C-A2CA-0DEEA87DE96D}"/>
    <cellStyle name="Normal 12 2 4 4 6 6 2" xfId="30917" xr:uid="{CAE12868-34B3-463B-A1E0-3F26B7D9E563}"/>
    <cellStyle name="Normal 12 2 4 4 6 7" xfId="30918" xr:uid="{8E76AED7-2E3D-4EA1-9227-EEE3FE7F0D87}"/>
    <cellStyle name="Normal 12 2 4 4 7" xfId="2230" xr:uid="{142C8ADA-B273-4240-AA8D-B222D1B36F88}"/>
    <cellStyle name="Normal 12 2 4 4 7 2" xfId="7720" xr:uid="{708914D1-B6DE-4821-A77E-834EEAA13C64}"/>
    <cellStyle name="Normal 12 2 4 4 7 2 2" xfId="20530" xr:uid="{4A4863CD-AB56-40DD-B6F5-FF80CC5C431A}"/>
    <cellStyle name="Normal 12 2 4 4 7 2 2 2" xfId="30919" xr:uid="{4824300C-66AF-495B-8919-4ABDAF71705B}"/>
    <cellStyle name="Normal 12 2 4 4 7 2 3" xfId="30920" xr:uid="{5D7A0AF8-A450-4EF0-8617-4C3FF7CF4323}"/>
    <cellStyle name="Normal 12 2 4 4 7 3" xfId="15040" xr:uid="{E7F45BB2-00DE-4421-9409-A9EE9E68D4B9}"/>
    <cellStyle name="Normal 12 2 4 4 7 3 2" xfId="30921" xr:uid="{FB1D3607-A318-4B73-9A19-EB5C8CC5912B}"/>
    <cellStyle name="Normal 12 2 4 4 7 4" xfId="30922" xr:uid="{E83EFAFB-C531-4D6C-85BD-0A858F3AF5A6}"/>
    <cellStyle name="Normal 12 2 4 4 8" xfId="4060" xr:uid="{520D5BD8-6E08-4FE0-B73B-6DDD700B59E9}"/>
    <cellStyle name="Normal 12 2 4 4 8 2" xfId="9550" xr:uid="{EB70E4F7-A76D-4E16-8317-95F4B77A092C}"/>
    <cellStyle name="Normal 12 2 4 4 8 2 2" xfId="22360" xr:uid="{16C806AA-FBA6-4A1B-B01C-DBDFB5D71747}"/>
    <cellStyle name="Normal 12 2 4 4 8 2 2 2" xfId="30923" xr:uid="{F066521D-D817-40BB-AD8A-FB41ADBCD83F}"/>
    <cellStyle name="Normal 12 2 4 4 8 2 3" xfId="30924" xr:uid="{48555693-CE01-44CB-9542-8CDEDDC957DA}"/>
    <cellStyle name="Normal 12 2 4 4 8 3" xfId="16870" xr:uid="{9A0574E0-5094-4BE8-A9C4-AFA9426F055C}"/>
    <cellStyle name="Normal 12 2 4 4 8 3 2" xfId="30925" xr:uid="{1423C14F-F55C-4D99-9FDE-7405F156954A}"/>
    <cellStyle name="Normal 12 2 4 4 8 4" xfId="30926" xr:uid="{40880F16-F4F2-424E-9E09-F7ADB3A60E2D}"/>
    <cellStyle name="Normal 12 2 4 4 9" xfId="11380" xr:uid="{893EB4DD-C206-4BE4-BA90-EDF53AEBA2F4}"/>
    <cellStyle name="Normal 12 2 4 4 9 2" xfId="24190" xr:uid="{E5ED79E0-B702-4923-8AE1-BC9690F0C842}"/>
    <cellStyle name="Normal 12 2 4 4 9 2 2" xfId="30927" xr:uid="{8D93D385-A7FC-455F-BFF8-0BB7A27A6C77}"/>
    <cellStyle name="Normal 12 2 4 4 9 3" xfId="30928" xr:uid="{53C2324F-E690-46E4-B487-E3E0BB91D630}"/>
    <cellStyle name="Normal 12 2 4 5" xfId="433" xr:uid="{58262328-8899-47FC-95C3-DEDF4D505358}"/>
    <cellStyle name="Normal 12 2 4 5 2" xfId="934" xr:uid="{DFE746A6-68CC-472F-916F-CD7ABF3F933F}"/>
    <cellStyle name="Normal 12 2 4 5 2 2" xfId="1829" xr:uid="{0B64E5EB-AC7B-4050-BCF7-5CF8E0F2FE34}"/>
    <cellStyle name="Normal 12 2 4 5 2 2 2" xfId="3659" xr:uid="{0DEF7B05-A112-47F0-84D4-96538668C37E}"/>
    <cellStyle name="Normal 12 2 4 5 2 2 2 2" xfId="9149" xr:uid="{5BEE1026-2807-436C-B23D-4E2E0A2C9372}"/>
    <cellStyle name="Normal 12 2 4 5 2 2 2 2 2" xfId="21959" xr:uid="{43D7B45B-CCAF-4B65-A579-AB30FB66A237}"/>
    <cellStyle name="Normal 12 2 4 5 2 2 2 2 2 2" xfId="30929" xr:uid="{3CA76FA4-C3B0-4206-B61E-8C4BDC910636}"/>
    <cellStyle name="Normal 12 2 4 5 2 2 2 2 3" xfId="30930" xr:uid="{86C2C7C0-4164-4D85-8A3F-040F9C4F5455}"/>
    <cellStyle name="Normal 12 2 4 5 2 2 2 3" xfId="16469" xr:uid="{0598229E-8933-402C-AED1-645A22E00D69}"/>
    <cellStyle name="Normal 12 2 4 5 2 2 2 3 2" xfId="30931" xr:uid="{1F669160-88B4-4B39-B6D4-8CFD934DF65D}"/>
    <cellStyle name="Normal 12 2 4 5 2 2 2 4" xfId="30932" xr:uid="{EA545FC3-B53D-4430-92CD-D0550BE46331}"/>
    <cellStyle name="Normal 12 2 4 5 2 2 3" xfId="5489" xr:uid="{8A2FC732-F590-4D14-B349-EFFC843B1D5A}"/>
    <cellStyle name="Normal 12 2 4 5 2 2 3 2" xfId="10979" xr:uid="{A104B4E7-491B-41CD-88FE-6340905E62FB}"/>
    <cellStyle name="Normal 12 2 4 5 2 2 3 2 2" xfId="23789" xr:uid="{0E74E6A6-83E6-4A1B-924E-FACBC51D58F4}"/>
    <cellStyle name="Normal 12 2 4 5 2 2 3 2 2 2" xfId="30933" xr:uid="{CE51387B-E00B-408A-ABDC-985C102659D0}"/>
    <cellStyle name="Normal 12 2 4 5 2 2 3 2 3" xfId="30934" xr:uid="{2AD6EE5A-0A22-4D91-945C-40EB23654B0B}"/>
    <cellStyle name="Normal 12 2 4 5 2 2 3 3" xfId="18299" xr:uid="{BE8C5F56-A0B5-43B6-ADDD-5C57FDFF3508}"/>
    <cellStyle name="Normal 12 2 4 5 2 2 3 3 2" xfId="30935" xr:uid="{CA453E6F-5E14-46A5-9F55-5B11ED994CE5}"/>
    <cellStyle name="Normal 12 2 4 5 2 2 3 4" xfId="30936" xr:uid="{79F795A1-D50C-4366-8025-63777775FDC6}"/>
    <cellStyle name="Normal 12 2 4 5 2 2 4" xfId="12809" xr:uid="{65B7E035-84F3-49DE-BB94-E69F40D73C71}"/>
    <cellStyle name="Normal 12 2 4 5 2 2 4 2" xfId="25619" xr:uid="{C07ABC2F-39B3-42F2-B9D3-537FFBCDB694}"/>
    <cellStyle name="Normal 12 2 4 5 2 2 4 2 2" xfId="30937" xr:uid="{8BFA4598-A039-4F29-94E5-93124D5ACF1D}"/>
    <cellStyle name="Normal 12 2 4 5 2 2 4 3" xfId="30938" xr:uid="{3B6B524A-B605-48AF-B539-BB58743ECDFE}"/>
    <cellStyle name="Normal 12 2 4 5 2 2 5" xfId="7319" xr:uid="{2D53F813-AE15-4F0A-8812-CF9CA4046E85}"/>
    <cellStyle name="Normal 12 2 4 5 2 2 5 2" xfId="20129" xr:uid="{AAFEB3C9-B17C-4D6E-87D9-7D072C342DE2}"/>
    <cellStyle name="Normal 12 2 4 5 2 2 5 2 2" xfId="30939" xr:uid="{82A4290D-8F68-4902-8E35-A3FAE5815DB5}"/>
    <cellStyle name="Normal 12 2 4 5 2 2 5 3" xfId="30940" xr:uid="{BA3EF85F-185F-4D80-AA2E-CC2AFD80936B}"/>
    <cellStyle name="Normal 12 2 4 5 2 2 6" xfId="14639" xr:uid="{FF69F3E1-269B-4EDD-B5B2-C414706D73DA}"/>
    <cellStyle name="Normal 12 2 4 5 2 2 6 2" xfId="30941" xr:uid="{908027E4-DF95-4789-9040-5848D558C93D}"/>
    <cellStyle name="Normal 12 2 4 5 2 2 7" xfId="30942" xr:uid="{7A19DA94-99C2-4F83-87D3-F6130E7C003B}"/>
    <cellStyle name="Normal 12 2 4 5 2 3" xfId="2765" xr:uid="{8B97BA8C-F2EF-4D67-AE51-C54205718F97}"/>
    <cellStyle name="Normal 12 2 4 5 2 3 2" xfId="8255" xr:uid="{7792E8DB-7BB7-4A93-83C5-EC333FBF8954}"/>
    <cellStyle name="Normal 12 2 4 5 2 3 2 2" xfId="21065" xr:uid="{19CD205A-F9EB-4A81-A10D-0838B55C09EC}"/>
    <cellStyle name="Normal 12 2 4 5 2 3 2 2 2" xfId="30943" xr:uid="{97B04E39-C972-4F5A-8FB8-B23A24A6F112}"/>
    <cellStyle name="Normal 12 2 4 5 2 3 2 3" xfId="30944" xr:uid="{AB303CA5-2441-4A21-8012-D155B2F12DC8}"/>
    <cellStyle name="Normal 12 2 4 5 2 3 3" xfId="15575" xr:uid="{59FB0E86-F359-458D-8B44-E10EF6E7A845}"/>
    <cellStyle name="Normal 12 2 4 5 2 3 3 2" xfId="30945" xr:uid="{E93AD50A-EA75-48AB-8DCC-D168A9C37AFA}"/>
    <cellStyle name="Normal 12 2 4 5 2 3 4" xfId="30946" xr:uid="{1B5A41EF-9FB9-4F10-8BB8-DDF08159BE77}"/>
    <cellStyle name="Normal 12 2 4 5 2 4" xfId="4595" xr:uid="{A27694B3-1E4B-42B2-9181-FB31856642F2}"/>
    <cellStyle name="Normal 12 2 4 5 2 4 2" xfId="10085" xr:uid="{5AB31820-762D-4B10-9D1F-D83F4C8FAD40}"/>
    <cellStyle name="Normal 12 2 4 5 2 4 2 2" xfId="22895" xr:uid="{F7DC1515-5B20-4066-980B-F0CF61EB55CC}"/>
    <cellStyle name="Normal 12 2 4 5 2 4 2 2 2" xfId="30947" xr:uid="{F2688018-2E84-4B32-9E95-185118948A49}"/>
    <cellStyle name="Normal 12 2 4 5 2 4 2 3" xfId="30948" xr:uid="{53BB8926-89DA-4843-826C-7666B64DE48E}"/>
    <cellStyle name="Normal 12 2 4 5 2 4 3" xfId="17405" xr:uid="{140EB54C-D608-4898-9AA1-8787AABBB894}"/>
    <cellStyle name="Normal 12 2 4 5 2 4 3 2" xfId="30949" xr:uid="{0783CD23-0547-4FDF-9320-12A79DB70749}"/>
    <cellStyle name="Normal 12 2 4 5 2 4 4" xfId="30950" xr:uid="{495E54D2-60AB-4FBF-9EF2-8C83036D28DA}"/>
    <cellStyle name="Normal 12 2 4 5 2 5" xfId="11915" xr:uid="{8E11BACA-7D8F-4D8C-AF0D-5B604A345EEF}"/>
    <cellStyle name="Normal 12 2 4 5 2 5 2" xfId="24725" xr:uid="{0DB4E58A-6861-4A31-B7AB-272E1100CF8C}"/>
    <cellStyle name="Normal 12 2 4 5 2 5 2 2" xfId="30951" xr:uid="{C3593AF6-E274-40F6-8EBD-CE007FEF0DA3}"/>
    <cellStyle name="Normal 12 2 4 5 2 5 3" xfId="30952" xr:uid="{9C890A86-5B87-46D3-ACDA-9A3B57131EA6}"/>
    <cellStyle name="Normal 12 2 4 5 2 6" xfId="6425" xr:uid="{255E24DF-D7D5-4E13-A788-4075185FBB5E}"/>
    <cellStyle name="Normal 12 2 4 5 2 6 2" xfId="19235" xr:uid="{460310F7-04A8-47B3-A57E-976084878F81}"/>
    <cellStyle name="Normal 12 2 4 5 2 6 2 2" xfId="30953" xr:uid="{963BF724-26B2-4AA8-B373-7914C2EC7D51}"/>
    <cellStyle name="Normal 12 2 4 5 2 6 3" xfId="30954" xr:uid="{5D28E821-C3AE-4361-A364-6F027F6B9B9B}"/>
    <cellStyle name="Normal 12 2 4 5 2 7" xfId="13745" xr:uid="{0F52949C-2749-47D4-82C0-842DB675F83E}"/>
    <cellStyle name="Normal 12 2 4 5 2 7 2" xfId="30955" xr:uid="{1FA1E3AF-492C-4C7F-89F9-1880AFD917A5}"/>
    <cellStyle name="Normal 12 2 4 5 2 8" xfId="30956" xr:uid="{D030448C-CD17-4221-8F49-B523D648FB43}"/>
    <cellStyle name="Normal 12 2 4 5 3" xfId="1328" xr:uid="{084E78DD-1735-4F37-A7AE-A8BA49E2B61D}"/>
    <cellStyle name="Normal 12 2 4 5 3 2" xfId="3158" xr:uid="{A5AE863D-9FD2-4651-B09F-09EBBB744D7A}"/>
    <cellStyle name="Normal 12 2 4 5 3 2 2" xfId="8648" xr:uid="{70A84D12-4F70-457F-9FAC-93678F425EAA}"/>
    <cellStyle name="Normal 12 2 4 5 3 2 2 2" xfId="21458" xr:uid="{17B2FFAC-E839-4EA4-B46E-8E1635D2F5AD}"/>
    <cellStyle name="Normal 12 2 4 5 3 2 2 2 2" xfId="30957" xr:uid="{9DD44919-B3E1-4F92-9A52-5EFBDB0A3782}"/>
    <cellStyle name="Normal 12 2 4 5 3 2 2 3" xfId="30958" xr:uid="{C44585C5-D488-4FD0-AAD4-0BC4F82BAEFB}"/>
    <cellStyle name="Normal 12 2 4 5 3 2 3" xfId="15968" xr:uid="{99887C73-14B8-49B9-B49D-CF0EDC398424}"/>
    <cellStyle name="Normal 12 2 4 5 3 2 3 2" xfId="30959" xr:uid="{C6399557-3DA2-4DF4-B611-149B4BB742A9}"/>
    <cellStyle name="Normal 12 2 4 5 3 2 4" xfId="30960" xr:uid="{8382EE79-AED2-4048-980A-F6A9D6E58C46}"/>
    <cellStyle name="Normal 12 2 4 5 3 3" xfId="4988" xr:uid="{3D5859B0-7837-474F-8B10-6D95A4E4345C}"/>
    <cellStyle name="Normal 12 2 4 5 3 3 2" xfId="10478" xr:uid="{2FB4462B-6484-4FE4-B94D-FBA898E5190D}"/>
    <cellStyle name="Normal 12 2 4 5 3 3 2 2" xfId="23288" xr:uid="{799C1033-1917-4AA9-BC57-78BF72B600E9}"/>
    <cellStyle name="Normal 12 2 4 5 3 3 2 2 2" xfId="30961" xr:uid="{18C686F6-F30E-494E-9ED4-914884221F73}"/>
    <cellStyle name="Normal 12 2 4 5 3 3 2 3" xfId="30962" xr:uid="{8B329978-25DB-427E-B974-D9BFF5773142}"/>
    <cellStyle name="Normal 12 2 4 5 3 3 3" xfId="17798" xr:uid="{29F54EBB-1D1E-4BB0-A92C-B5CF8A896CF8}"/>
    <cellStyle name="Normal 12 2 4 5 3 3 3 2" xfId="30963" xr:uid="{2E687F4A-263F-4AFB-998A-8797934BB6B9}"/>
    <cellStyle name="Normal 12 2 4 5 3 3 4" xfId="30964" xr:uid="{3861AA97-7602-4827-9063-430F031B0441}"/>
    <cellStyle name="Normal 12 2 4 5 3 4" xfId="12308" xr:uid="{688CFF4F-F9EF-4AA3-B3A9-D9244910E27B}"/>
    <cellStyle name="Normal 12 2 4 5 3 4 2" xfId="25118" xr:uid="{D66489F6-03DC-4D38-9A1B-0F6CD9785DB2}"/>
    <cellStyle name="Normal 12 2 4 5 3 4 2 2" xfId="30965" xr:uid="{3EE1D27B-A474-4084-9BF5-63BD4E9F2BEC}"/>
    <cellStyle name="Normal 12 2 4 5 3 4 3" xfId="30966" xr:uid="{A7D03ABA-8357-4C23-88DB-69E9C913FB68}"/>
    <cellStyle name="Normal 12 2 4 5 3 5" xfId="6818" xr:uid="{16F683E8-FE9D-4F3E-93A5-D58F844D4569}"/>
    <cellStyle name="Normal 12 2 4 5 3 5 2" xfId="19628" xr:uid="{9077AE7B-D007-4677-A0AD-8054E8E1B538}"/>
    <cellStyle name="Normal 12 2 4 5 3 5 2 2" xfId="30967" xr:uid="{2620237E-0805-49BB-91AF-24C21CAA6E52}"/>
    <cellStyle name="Normal 12 2 4 5 3 5 3" xfId="30968" xr:uid="{22A5779C-8025-400A-BF7C-9772AB68F9B8}"/>
    <cellStyle name="Normal 12 2 4 5 3 6" xfId="14138" xr:uid="{3B9F11B0-D3E7-4AE9-B69D-EBA518F11B86}"/>
    <cellStyle name="Normal 12 2 4 5 3 6 2" xfId="30969" xr:uid="{CDED87D0-EA8F-4D13-A193-7849FE43A5E7}"/>
    <cellStyle name="Normal 12 2 4 5 3 7" xfId="30970" xr:uid="{82C51ADE-A43B-448F-8DA2-54FCAF172D70}"/>
    <cellStyle name="Normal 12 2 4 5 4" xfId="2264" xr:uid="{67B83554-91E7-4A3D-8CA6-987DA1C90002}"/>
    <cellStyle name="Normal 12 2 4 5 4 2" xfId="7754" xr:uid="{BEF02FA0-D170-4D24-8201-278B916BDE6F}"/>
    <cellStyle name="Normal 12 2 4 5 4 2 2" xfId="20564" xr:uid="{3B08BB5B-D2B9-4265-9D5D-B4F85D5D4D02}"/>
    <cellStyle name="Normal 12 2 4 5 4 2 2 2" xfId="30971" xr:uid="{0395B836-4F64-457E-AD9C-1B30CE140B2E}"/>
    <cellStyle name="Normal 12 2 4 5 4 2 3" xfId="30972" xr:uid="{7C4A2861-AED1-4DE8-9B34-460AE3D6DD61}"/>
    <cellStyle name="Normal 12 2 4 5 4 3" xfId="15074" xr:uid="{F7A4188A-FE46-41CA-B130-1F1CF4A2E5F8}"/>
    <cellStyle name="Normal 12 2 4 5 4 3 2" xfId="30973" xr:uid="{BFFB0187-A8AF-4401-8645-92EA50DEE1AD}"/>
    <cellStyle name="Normal 12 2 4 5 4 4" xfId="30974" xr:uid="{EAA1C754-798E-4085-A0E1-31D487E7D817}"/>
    <cellStyle name="Normal 12 2 4 5 5" xfId="4094" xr:uid="{60256070-E303-4294-B0D4-831517032312}"/>
    <cellStyle name="Normal 12 2 4 5 5 2" xfId="9584" xr:uid="{0FB25404-A897-493F-8C83-047609A1C4A3}"/>
    <cellStyle name="Normal 12 2 4 5 5 2 2" xfId="22394" xr:uid="{DCF5001E-D5F0-4FA4-B0FA-F65F3C3A8F7F}"/>
    <cellStyle name="Normal 12 2 4 5 5 2 2 2" xfId="30975" xr:uid="{8FFB0E69-82A8-4496-9C9C-6B76906D673F}"/>
    <cellStyle name="Normal 12 2 4 5 5 2 3" xfId="30976" xr:uid="{202EABAC-3AB3-405B-A7E6-E3E326370B38}"/>
    <cellStyle name="Normal 12 2 4 5 5 3" xfId="16904" xr:uid="{E5976B45-12D8-402B-8679-FC23D5681C02}"/>
    <cellStyle name="Normal 12 2 4 5 5 3 2" xfId="30977" xr:uid="{6990491D-09B3-4EDF-937E-9B548B1CB85C}"/>
    <cellStyle name="Normal 12 2 4 5 5 4" xfId="30978" xr:uid="{4000DB99-BB93-46EA-8225-0333DA0D80FA}"/>
    <cellStyle name="Normal 12 2 4 5 6" xfId="11414" xr:uid="{72E1EC9F-6EB2-48AC-98FC-C321B2882E07}"/>
    <cellStyle name="Normal 12 2 4 5 6 2" xfId="24224" xr:uid="{67A97E4D-307B-42C7-88BC-6E9CB18A2134}"/>
    <cellStyle name="Normal 12 2 4 5 6 2 2" xfId="30979" xr:uid="{FA5C0A2F-B976-4BFB-9F8F-FA74A88F8FB2}"/>
    <cellStyle name="Normal 12 2 4 5 6 3" xfId="30980" xr:uid="{DDEB1660-D589-4B2B-8E3A-7155EF9A3C30}"/>
    <cellStyle name="Normal 12 2 4 5 7" xfId="5924" xr:uid="{49515456-50DD-4BC3-8019-22C0667DED91}"/>
    <cellStyle name="Normal 12 2 4 5 7 2" xfId="18734" xr:uid="{D23EF76A-D0FA-4541-B568-2102694CEC2D}"/>
    <cellStyle name="Normal 12 2 4 5 7 2 2" xfId="30981" xr:uid="{C34AF034-0866-413F-84F6-5F64E1140CF2}"/>
    <cellStyle name="Normal 12 2 4 5 7 3" xfId="30982" xr:uid="{09FCFFBD-6B3C-44D0-BD92-3DF4430635D3}"/>
    <cellStyle name="Normal 12 2 4 5 8" xfId="13244" xr:uid="{84B7DC3B-F70A-4D75-B7A8-BCFEF26823CD}"/>
    <cellStyle name="Normal 12 2 4 5 8 2" xfId="30983" xr:uid="{BD113C43-3A82-4A63-AF6A-4E37C726EAC9}"/>
    <cellStyle name="Normal 12 2 4 5 9" xfId="30984" xr:uid="{2AD0A58B-770F-45C3-8D81-11845C9BF2FE}"/>
    <cellStyle name="Normal 12 2 4 6" xfId="667" xr:uid="{02706228-52F9-4848-98CF-2446A38C785C}"/>
    <cellStyle name="Normal 12 2 4 6 2" xfId="1067" xr:uid="{A14C13DC-9D40-44FF-B17E-733EACE03993}"/>
    <cellStyle name="Normal 12 2 4 6 2 2" xfId="1962" xr:uid="{2DC78ED6-4C15-4F82-9B63-4F4F2A914AF1}"/>
    <cellStyle name="Normal 12 2 4 6 2 2 2" xfId="3792" xr:uid="{E26D5C09-3287-4564-BFC8-9FEF41DB7221}"/>
    <cellStyle name="Normal 12 2 4 6 2 2 2 2" xfId="9282" xr:uid="{6C2BF49F-E3DD-4412-ABEA-0D1EB6477938}"/>
    <cellStyle name="Normal 12 2 4 6 2 2 2 2 2" xfId="22092" xr:uid="{C7E7A75C-C59B-4D08-9739-7B9B8B132C1F}"/>
    <cellStyle name="Normal 12 2 4 6 2 2 2 2 2 2" xfId="30985" xr:uid="{F18BA4E1-6440-4DAC-A006-4670E5C0634C}"/>
    <cellStyle name="Normal 12 2 4 6 2 2 2 2 3" xfId="30986" xr:uid="{6F49CF42-67CF-47AC-933C-81470ED00964}"/>
    <cellStyle name="Normal 12 2 4 6 2 2 2 3" xfId="16602" xr:uid="{725BE5E8-AF41-418C-9D2F-4D01CD9CFC35}"/>
    <cellStyle name="Normal 12 2 4 6 2 2 2 3 2" xfId="30987" xr:uid="{6FB43990-45D6-4334-9F95-9A348365D314}"/>
    <cellStyle name="Normal 12 2 4 6 2 2 2 4" xfId="30988" xr:uid="{53B5B5DC-FCE0-42DD-BDF9-3667BDD06006}"/>
    <cellStyle name="Normal 12 2 4 6 2 2 3" xfId="5622" xr:uid="{742C57CF-1230-4226-ABF5-5EC3FDC05758}"/>
    <cellStyle name="Normal 12 2 4 6 2 2 3 2" xfId="11112" xr:uid="{09EBB04D-22D7-4FBE-BA5D-16EB953D7D28}"/>
    <cellStyle name="Normal 12 2 4 6 2 2 3 2 2" xfId="23922" xr:uid="{41BD2095-AFE0-4E0B-9DAC-F869B1CD95B4}"/>
    <cellStyle name="Normal 12 2 4 6 2 2 3 2 2 2" xfId="30989" xr:uid="{A6598EB3-A3F1-41E9-B8F6-7D727907E217}"/>
    <cellStyle name="Normal 12 2 4 6 2 2 3 2 3" xfId="30990" xr:uid="{BA257640-A59D-4F11-A0DF-0ED00E26550A}"/>
    <cellStyle name="Normal 12 2 4 6 2 2 3 3" xfId="18432" xr:uid="{23BCEF8F-A2D3-4FF5-8A14-1F4CA501A8B5}"/>
    <cellStyle name="Normal 12 2 4 6 2 2 3 3 2" xfId="30991" xr:uid="{B8D480E1-1433-4F09-99CE-49522A90A011}"/>
    <cellStyle name="Normal 12 2 4 6 2 2 3 4" xfId="30992" xr:uid="{312A1960-1EA5-47C7-8DFE-F4D87BABEF57}"/>
    <cellStyle name="Normal 12 2 4 6 2 2 4" xfId="12942" xr:uid="{694974C4-CBD9-4DD7-A6DF-4175AC4E22CE}"/>
    <cellStyle name="Normal 12 2 4 6 2 2 4 2" xfId="25752" xr:uid="{F913C9C0-6983-4E23-91DC-B4168893E1E6}"/>
    <cellStyle name="Normal 12 2 4 6 2 2 4 2 2" xfId="30993" xr:uid="{09A283C5-68F2-4DDF-B48A-2408B16CD0CF}"/>
    <cellStyle name="Normal 12 2 4 6 2 2 4 3" xfId="30994" xr:uid="{741426BF-8F2B-408D-ADCF-679AADE8D7BD}"/>
    <cellStyle name="Normal 12 2 4 6 2 2 5" xfId="7452" xr:uid="{100F4F99-29E8-49AD-9E5F-6121E5F49790}"/>
    <cellStyle name="Normal 12 2 4 6 2 2 5 2" xfId="20262" xr:uid="{FB757B4B-A80A-40FF-B0B6-32849CB499AC}"/>
    <cellStyle name="Normal 12 2 4 6 2 2 5 2 2" xfId="30995" xr:uid="{17929F9B-551A-4CC6-ACC7-2A758308C06A}"/>
    <cellStyle name="Normal 12 2 4 6 2 2 5 3" xfId="30996" xr:uid="{395D7A82-9834-446E-88CA-F8B7700EA755}"/>
    <cellStyle name="Normal 12 2 4 6 2 2 6" xfId="14772" xr:uid="{0CC641CB-7149-40E1-87A7-21958D1BAAA5}"/>
    <cellStyle name="Normal 12 2 4 6 2 2 6 2" xfId="30997" xr:uid="{9F6F582F-2CEE-4011-B20A-0CD1B66AEB9B}"/>
    <cellStyle name="Normal 12 2 4 6 2 2 7" xfId="30998" xr:uid="{14A1C495-2A32-4E42-AA4C-C4C4209042D9}"/>
    <cellStyle name="Normal 12 2 4 6 2 3" xfId="2898" xr:uid="{9089AAD5-341C-4415-8BA2-1A9D5D9E5560}"/>
    <cellStyle name="Normal 12 2 4 6 2 3 2" xfId="8388" xr:uid="{E2F5531B-5BCA-4769-BB42-41256769FF4E}"/>
    <cellStyle name="Normal 12 2 4 6 2 3 2 2" xfId="21198" xr:uid="{4E2166F3-AF1C-40D8-A6BA-7169048247C9}"/>
    <cellStyle name="Normal 12 2 4 6 2 3 2 2 2" xfId="30999" xr:uid="{1437B3DB-E386-41A0-947D-B80881B99D0B}"/>
    <cellStyle name="Normal 12 2 4 6 2 3 2 3" xfId="31000" xr:uid="{1F920513-E5AA-4238-83E2-781CDDD268E0}"/>
    <cellStyle name="Normal 12 2 4 6 2 3 3" xfId="15708" xr:uid="{37906DAB-F50F-44B9-8065-9E32A10B1F0D}"/>
    <cellStyle name="Normal 12 2 4 6 2 3 3 2" xfId="31001" xr:uid="{D3996388-F6ED-4C95-9525-B7654D51746E}"/>
    <cellStyle name="Normal 12 2 4 6 2 3 4" xfId="31002" xr:uid="{E8F73538-2AD6-4897-A72B-B899C86EEC32}"/>
    <cellStyle name="Normal 12 2 4 6 2 4" xfId="4728" xr:uid="{ABA2BFFB-39D5-47ED-A1B7-565915BBB105}"/>
    <cellStyle name="Normal 12 2 4 6 2 4 2" xfId="10218" xr:uid="{F93E974C-AA91-4418-B1D7-7A5E09C9D158}"/>
    <cellStyle name="Normal 12 2 4 6 2 4 2 2" xfId="23028" xr:uid="{7CF06B02-3831-4C3D-A668-85DF17E938BA}"/>
    <cellStyle name="Normal 12 2 4 6 2 4 2 2 2" xfId="31003" xr:uid="{46A30051-E8AA-45A2-B0EF-83740C907D8F}"/>
    <cellStyle name="Normal 12 2 4 6 2 4 2 3" xfId="31004" xr:uid="{AEE4AC60-1173-499E-B202-484EE0AC8D6B}"/>
    <cellStyle name="Normal 12 2 4 6 2 4 3" xfId="17538" xr:uid="{D950082A-3AD9-4FED-8B17-B63CCE01C7E3}"/>
    <cellStyle name="Normal 12 2 4 6 2 4 3 2" xfId="31005" xr:uid="{5F98B25D-DF21-4818-B872-95434D5603BB}"/>
    <cellStyle name="Normal 12 2 4 6 2 4 4" xfId="31006" xr:uid="{4E763F79-A6D5-465C-A40A-1564204540C5}"/>
    <cellStyle name="Normal 12 2 4 6 2 5" xfId="12048" xr:uid="{CD85AF1A-BF95-4067-A313-688860E10458}"/>
    <cellStyle name="Normal 12 2 4 6 2 5 2" xfId="24858" xr:uid="{DAAF0094-7ED9-49CD-A13D-6BA4C71AE2B0}"/>
    <cellStyle name="Normal 12 2 4 6 2 5 2 2" xfId="31007" xr:uid="{1F834041-D84B-4FFB-A6DF-F479F9FAF97E}"/>
    <cellStyle name="Normal 12 2 4 6 2 5 3" xfId="31008" xr:uid="{8E9ED23E-E874-4C32-8CBF-AD88C5E3906A}"/>
    <cellStyle name="Normal 12 2 4 6 2 6" xfId="6558" xr:uid="{A1CADD9F-CCF8-4D2A-8C7E-2897D4655DFB}"/>
    <cellStyle name="Normal 12 2 4 6 2 6 2" xfId="19368" xr:uid="{938F584D-606E-49CE-A032-EA61BBFEE2F1}"/>
    <cellStyle name="Normal 12 2 4 6 2 6 2 2" xfId="31009" xr:uid="{C2E2136A-8D37-485A-8017-31A08F8033FB}"/>
    <cellStyle name="Normal 12 2 4 6 2 6 3" xfId="31010" xr:uid="{3B50509C-7CAC-407A-8EEE-5D9BB74B53CB}"/>
    <cellStyle name="Normal 12 2 4 6 2 7" xfId="13878" xr:uid="{E1FAC0AE-FD3D-4396-A15B-C2F4A3ADDF79}"/>
    <cellStyle name="Normal 12 2 4 6 2 7 2" xfId="31011" xr:uid="{3DC1D872-E9A4-4D48-A260-DE1E4B192004}"/>
    <cellStyle name="Normal 12 2 4 6 2 8" xfId="31012" xr:uid="{653D9CA1-FFF2-4670-98FA-80AFC7E4CC0C}"/>
    <cellStyle name="Normal 12 2 4 6 3" xfId="1562" xr:uid="{8E12CC18-3CEB-4EBE-ABCF-29D3CEDF34B2}"/>
    <cellStyle name="Normal 12 2 4 6 3 2" xfId="3392" xr:uid="{F02D5986-A5F5-481D-A130-2F4E1F4CA47D}"/>
    <cellStyle name="Normal 12 2 4 6 3 2 2" xfId="8882" xr:uid="{9FDE23C2-DE88-4A65-B371-FD6D4EC06091}"/>
    <cellStyle name="Normal 12 2 4 6 3 2 2 2" xfId="21692" xr:uid="{E937B2F0-1404-40F6-B482-3FAE55173F00}"/>
    <cellStyle name="Normal 12 2 4 6 3 2 2 2 2" xfId="31013" xr:uid="{5B1812E5-A04C-4BBE-B457-3495A8CC2732}"/>
    <cellStyle name="Normal 12 2 4 6 3 2 2 3" xfId="31014" xr:uid="{0FD7CB2A-815B-42B4-8AC1-F9256E3C89F1}"/>
    <cellStyle name="Normal 12 2 4 6 3 2 3" xfId="16202" xr:uid="{C766D34F-088C-4FF4-B97C-1279ED4701CB}"/>
    <cellStyle name="Normal 12 2 4 6 3 2 3 2" xfId="31015" xr:uid="{AC89C420-0408-4F21-9F9C-83CC5AD5C528}"/>
    <cellStyle name="Normal 12 2 4 6 3 2 4" xfId="31016" xr:uid="{70590494-59FD-4F5B-8A85-DD06721C8478}"/>
    <cellStyle name="Normal 12 2 4 6 3 3" xfId="5222" xr:uid="{27F50348-7A57-4461-9888-94E961E9E9C3}"/>
    <cellStyle name="Normal 12 2 4 6 3 3 2" xfId="10712" xr:uid="{68C7E113-DFA2-4624-A2F3-CC38A63C5BBF}"/>
    <cellStyle name="Normal 12 2 4 6 3 3 2 2" xfId="23522" xr:uid="{0180B944-34FA-4DB1-80F9-856A32E1445B}"/>
    <cellStyle name="Normal 12 2 4 6 3 3 2 2 2" xfId="31017" xr:uid="{028990E8-B783-45C3-873F-90655D5076F8}"/>
    <cellStyle name="Normal 12 2 4 6 3 3 2 3" xfId="31018" xr:uid="{8A09B31B-B2BF-44EE-A7D1-8FCF14DFE2FD}"/>
    <cellStyle name="Normal 12 2 4 6 3 3 3" xfId="18032" xr:uid="{D7AFD0B8-5EDA-4471-AA95-143AEBEDDCB8}"/>
    <cellStyle name="Normal 12 2 4 6 3 3 3 2" xfId="31019" xr:uid="{9D789547-39A3-47DA-B52D-58C1B0ADDC6B}"/>
    <cellStyle name="Normal 12 2 4 6 3 3 4" xfId="31020" xr:uid="{39C68609-D1B0-41A3-875B-B89A31A5E0E5}"/>
    <cellStyle name="Normal 12 2 4 6 3 4" xfId="12542" xr:uid="{E6BB4301-E125-4BE7-9F11-69B4004C4017}"/>
    <cellStyle name="Normal 12 2 4 6 3 4 2" xfId="25352" xr:uid="{C3704107-8E07-4D66-AEEF-9CC7C0BD7852}"/>
    <cellStyle name="Normal 12 2 4 6 3 4 2 2" xfId="31021" xr:uid="{F645C76E-2E1D-42FD-A5C9-0738A778327C}"/>
    <cellStyle name="Normal 12 2 4 6 3 4 3" xfId="31022" xr:uid="{0E69D1CC-E4DA-4B51-9CBD-C6139945DB0C}"/>
    <cellStyle name="Normal 12 2 4 6 3 5" xfId="7052" xr:uid="{7258F4CB-04D8-466F-8F4B-80E9B573C5F5}"/>
    <cellStyle name="Normal 12 2 4 6 3 5 2" xfId="19862" xr:uid="{75311EB4-E0E4-45C9-A26B-28CC344D2F6C}"/>
    <cellStyle name="Normal 12 2 4 6 3 5 2 2" xfId="31023" xr:uid="{CAA08EAE-0049-459E-99CF-B900008A416C}"/>
    <cellStyle name="Normal 12 2 4 6 3 5 3" xfId="31024" xr:uid="{348FDD94-3174-4F22-AB73-4D6E58410D38}"/>
    <cellStyle name="Normal 12 2 4 6 3 6" xfId="14372" xr:uid="{C7168770-0AF9-4FA0-96F7-B6E4FA89BB2B}"/>
    <cellStyle name="Normal 12 2 4 6 3 6 2" xfId="31025" xr:uid="{6052B1D5-24B5-4EBB-A4C8-183FA2BE4363}"/>
    <cellStyle name="Normal 12 2 4 6 3 7" xfId="31026" xr:uid="{EB8A9B65-3C5B-473D-9D29-C79C63F59780}"/>
    <cellStyle name="Normal 12 2 4 6 4" xfId="2498" xr:uid="{DEFA945B-175C-4786-8596-97BF4EB06406}"/>
    <cellStyle name="Normal 12 2 4 6 4 2" xfId="7988" xr:uid="{0C7712AF-F105-47F7-952F-8292D1668064}"/>
    <cellStyle name="Normal 12 2 4 6 4 2 2" xfId="20798" xr:uid="{739AD27C-B839-481C-8B0A-77CB7EE7335E}"/>
    <cellStyle name="Normal 12 2 4 6 4 2 2 2" xfId="31027" xr:uid="{2EC1CA1C-030E-43E1-BE73-B0B47A3ED196}"/>
    <cellStyle name="Normal 12 2 4 6 4 2 3" xfId="31028" xr:uid="{7C10BBEB-FEEA-4D18-97E2-AB6D79D115D1}"/>
    <cellStyle name="Normal 12 2 4 6 4 3" xfId="15308" xr:uid="{8ACC88F3-D41F-47B0-AC61-C09B3AE3B900}"/>
    <cellStyle name="Normal 12 2 4 6 4 3 2" xfId="31029" xr:uid="{02BACE02-EFF4-47EE-B19C-29FCA89A81C3}"/>
    <cellStyle name="Normal 12 2 4 6 4 4" xfId="31030" xr:uid="{1C08EE8E-6519-4373-B19A-A886C2BB472F}"/>
    <cellStyle name="Normal 12 2 4 6 5" xfId="4328" xr:uid="{14304472-33CE-48F6-845D-3045556950FF}"/>
    <cellStyle name="Normal 12 2 4 6 5 2" xfId="9818" xr:uid="{B1B5B3A2-B52D-472D-A123-1F338D6834E3}"/>
    <cellStyle name="Normal 12 2 4 6 5 2 2" xfId="22628" xr:uid="{1734E927-6308-4AF5-9138-9F33ADBD009C}"/>
    <cellStyle name="Normal 12 2 4 6 5 2 2 2" xfId="31031" xr:uid="{F2347844-7C32-4AC4-B97C-74DD9C7D41F2}"/>
    <cellStyle name="Normal 12 2 4 6 5 2 3" xfId="31032" xr:uid="{3358BE9E-F9A2-4AFC-83A1-0E96D1468B70}"/>
    <cellStyle name="Normal 12 2 4 6 5 3" xfId="17138" xr:uid="{D5B7B8F0-C791-4001-935C-60387935C693}"/>
    <cellStyle name="Normal 12 2 4 6 5 3 2" xfId="31033" xr:uid="{45F19481-1499-4226-976E-ADDCA98FB19B}"/>
    <cellStyle name="Normal 12 2 4 6 5 4" xfId="31034" xr:uid="{804F2260-9FDE-4CFD-9199-1A9CA868D016}"/>
    <cellStyle name="Normal 12 2 4 6 6" xfId="11648" xr:uid="{C863A186-0D09-48D7-8D7E-FC311EAC2F46}"/>
    <cellStyle name="Normal 12 2 4 6 6 2" xfId="24458" xr:uid="{BB935046-FE1A-47AB-8EC3-87ECBB964DF9}"/>
    <cellStyle name="Normal 12 2 4 6 6 2 2" xfId="31035" xr:uid="{CF3514DC-CA7E-4438-B7D5-9B9AEA76343F}"/>
    <cellStyle name="Normal 12 2 4 6 6 3" xfId="31036" xr:uid="{B763399E-47F8-428B-9DDB-6FFB5D83EF18}"/>
    <cellStyle name="Normal 12 2 4 6 7" xfId="6158" xr:uid="{DABD1262-BE81-4582-A617-CD97DEF2804B}"/>
    <cellStyle name="Normal 12 2 4 6 7 2" xfId="18968" xr:uid="{87C0FBE8-71CD-48DD-8385-BF476624FCDD}"/>
    <cellStyle name="Normal 12 2 4 6 7 2 2" xfId="31037" xr:uid="{3D80F5F9-8329-45AC-8574-08C4A245D75F}"/>
    <cellStyle name="Normal 12 2 4 6 7 3" xfId="31038" xr:uid="{7941801B-39E2-427E-9A7C-8BE016B5AFE1}"/>
    <cellStyle name="Normal 12 2 4 6 8" xfId="13478" xr:uid="{D67DA77E-B1B6-4203-8E70-F803C69D806D}"/>
    <cellStyle name="Normal 12 2 4 6 8 2" xfId="31039" xr:uid="{09A28574-DE77-4DAC-B5BA-487836DD7F46}"/>
    <cellStyle name="Normal 12 2 4 6 9" xfId="31040" xr:uid="{28ADC795-7624-48E3-A42C-C549A760116F}"/>
    <cellStyle name="Normal 12 2 4 7" xfId="801" xr:uid="{561B2B85-4D25-4D1F-ACB0-0038F1A458CA}"/>
    <cellStyle name="Normal 12 2 4 7 2" xfId="1696" xr:uid="{CFBC2A0D-09DC-44E6-9A82-7B36E72605EE}"/>
    <cellStyle name="Normal 12 2 4 7 2 2" xfId="3526" xr:uid="{BA5D607C-38B0-4EBF-9F7F-9A1B6655E836}"/>
    <cellStyle name="Normal 12 2 4 7 2 2 2" xfId="9016" xr:uid="{F05E6424-B571-414E-96C6-82C4678E75A2}"/>
    <cellStyle name="Normal 12 2 4 7 2 2 2 2" xfId="21826" xr:uid="{E42DA88D-63A2-41F2-BCEA-49454D107597}"/>
    <cellStyle name="Normal 12 2 4 7 2 2 2 2 2" xfId="31041" xr:uid="{90D094C3-6CFC-4AF3-8BEB-D4DAD35A2B7D}"/>
    <cellStyle name="Normal 12 2 4 7 2 2 2 3" xfId="31042" xr:uid="{3D68777A-B82E-453F-9D19-0A4D055B19FD}"/>
    <cellStyle name="Normal 12 2 4 7 2 2 3" xfId="16336" xr:uid="{D9E52FAE-4062-4C67-B640-3DC5860CD830}"/>
    <cellStyle name="Normal 12 2 4 7 2 2 3 2" xfId="31043" xr:uid="{1E2C203F-70A2-490B-802D-55B7AE0B206B}"/>
    <cellStyle name="Normal 12 2 4 7 2 2 4" xfId="31044" xr:uid="{D963593B-317F-4DAE-B447-AE9F2DCE15B0}"/>
    <cellStyle name="Normal 12 2 4 7 2 3" xfId="5356" xr:uid="{FD6D8ECE-B6B4-4E5D-8FD1-6D7CED223708}"/>
    <cellStyle name="Normal 12 2 4 7 2 3 2" xfId="10846" xr:uid="{F524B2D2-0FB5-4EC6-BA0E-18CC1A241FF4}"/>
    <cellStyle name="Normal 12 2 4 7 2 3 2 2" xfId="23656" xr:uid="{9A598716-9F62-4EDD-88B4-FD2D21E52D6B}"/>
    <cellStyle name="Normal 12 2 4 7 2 3 2 2 2" xfId="31045" xr:uid="{636C46C2-2E9C-4159-AF37-9BFC30AF489D}"/>
    <cellStyle name="Normal 12 2 4 7 2 3 2 3" xfId="31046" xr:uid="{E3CB728C-84E0-4FE1-9538-91FCF767176E}"/>
    <cellStyle name="Normal 12 2 4 7 2 3 3" xfId="18166" xr:uid="{EC733561-EEA7-44D3-876E-507929ED30D0}"/>
    <cellStyle name="Normal 12 2 4 7 2 3 3 2" xfId="31047" xr:uid="{DC21578B-6538-4281-B0F1-F34D86BAC363}"/>
    <cellStyle name="Normal 12 2 4 7 2 3 4" xfId="31048" xr:uid="{58F2AD02-3DC5-412D-A538-E835B43D31AC}"/>
    <cellStyle name="Normal 12 2 4 7 2 4" xfId="12676" xr:uid="{6670220E-2481-4D77-8B18-017E316DDA8C}"/>
    <cellStyle name="Normal 12 2 4 7 2 4 2" xfId="25486" xr:uid="{C2FAB456-2C42-4731-943F-0CAD3613C20E}"/>
    <cellStyle name="Normal 12 2 4 7 2 4 2 2" xfId="31049" xr:uid="{7E5C19B5-10E3-47D5-8106-9DB97D693858}"/>
    <cellStyle name="Normal 12 2 4 7 2 4 3" xfId="31050" xr:uid="{D31E0C71-73B0-44E5-9656-18BAE79EF431}"/>
    <cellStyle name="Normal 12 2 4 7 2 5" xfId="7186" xr:uid="{1F81EAA9-207A-4C60-9667-3C7E0F01FC0F}"/>
    <cellStyle name="Normal 12 2 4 7 2 5 2" xfId="19996" xr:uid="{7F2A3DC6-663C-4009-9F9E-A884D43F7BC2}"/>
    <cellStyle name="Normal 12 2 4 7 2 5 2 2" xfId="31051" xr:uid="{0D03AD7F-D0AE-4AAF-B284-3FB3E67C860A}"/>
    <cellStyle name="Normal 12 2 4 7 2 5 3" xfId="31052" xr:uid="{9A91E3C8-28D3-4D40-869F-E9D133D7CF9A}"/>
    <cellStyle name="Normal 12 2 4 7 2 6" xfId="14506" xr:uid="{2646088C-316C-401F-9545-B30369B6FDA9}"/>
    <cellStyle name="Normal 12 2 4 7 2 6 2" xfId="31053" xr:uid="{45C31C71-E8B8-482C-8EBF-19CD83F60E8E}"/>
    <cellStyle name="Normal 12 2 4 7 2 7" xfId="31054" xr:uid="{A0F66611-F0B5-4744-9122-974404A98553}"/>
    <cellStyle name="Normal 12 2 4 7 3" xfId="2632" xr:uid="{4FFB59D7-4B38-41B8-A76D-FA72C590244B}"/>
    <cellStyle name="Normal 12 2 4 7 3 2" xfId="8122" xr:uid="{0B44DC0B-1A05-415C-91D2-A6FA245CD581}"/>
    <cellStyle name="Normal 12 2 4 7 3 2 2" xfId="20932" xr:uid="{7E600758-D53F-4102-834A-C0D9D97132B9}"/>
    <cellStyle name="Normal 12 2 4 7 3 2 2 2" xfId="31055" xr:uid="{C59F7D64-8EC2-446C-AFAF-7B189E23BE70}"/>
    <cellStyle name="Normal 12 2 4 7 3 2 3" xfId="31056" xr:uid="{15B58C71-A6DE-45D0-B1B2-4B0AAA17A524}"/>
    <cellStyle name="Normal 12 2 4 7 3 3" xfId="15442" xr:uid="{B5CF54AC-981F-43F0-A5D4-DE1B2B9CA580}"/>
    <cellStyle name="Normal 12 2 4 7 3 3 2" xfId="31057" xr:uid="{235DA902-33D1-4F4A-A4E4-B852E81E2EDD}"/>
    <cellStyle name="Normal 12 2 4 7 3 4" xfId="31058" xr:uid="{C41AD5ED-C8E5-417F-AAB3-A164E6D1640D}"/>
    <cellStyle name="Normal 12 2 4 7 4" xfId="4462" xr:uid="{2644D884-3FFE-4249-AE98-5502002EB618}"/>
    <cellStyle name="Normal 12 2 4 7 4 2" xfId="9952" xr:uid="{79812F05-B852-442C-93D4-F8DDD607983E}"/>
    <cellStyle name="Normal 12 2 4 7 4 2 2" xfId="22762" xr:uid="{B5431399-D4C2-46CB-B233-8EEEAA74E647}"/>
    <cellStyle name="Normal 12 2 4 7 4 2 2 2" xfId="31059" xr:uid="{782D6D9C-CF9E-48BE-BE2B-0E2B53ED9B75}"/>
    <cellStyle name="Normal 12 2 4 7 4 2 3" xfId="31060" xr:uid="{9F03B2A1-8032-4B29-A314-AE9E1C6FBF41}"/>
    <cellStyle name="Normal 12 2 4 7 4 3" xfId="17272" xr:uid="{47DE8AEE-C99B-4FD4-9F5F-72CAEABFEF4D}"/>
    <cellStyle name="Normal 12 2 4 7 4 3 2" xfId="31061" xr:uid="{80C58063-98D9-46E6-AC7A-DB918182237D}"/>
    <cellStyle name="Normal 12 2 4 7 4 4" xfId="31062" xr:uid="{6A476BA2-23CB-48DE-ADFD-1D001C5B5679}"/>
    <cellStyle name="Normal 12 2 4 7 5" xfId="11782" xr:uid="{F0B1B77E-D895-40FA-9853-735663E52385}"/>
    <cellStyle name="Normal 12 2 4 7 5 2" xfId="24592" xr:uid="{C590547D-E551-48F8-B678-DFA6832D2A35}"/>
    <cellStyle name="Normal 12 2 4 7 5 2 2" xfId="31063" xr:uid="{1282D2B9-4738-4DA0-8147-32435BD52EB5}"/>
    <cellStyle name="Normal 12 2 4 7 5 3" xfId="31064" xr:uid="{3912E1EC-382A-48EC-B013-CA9F1038C6EF}"/>
    <cellStyle name="Normal 12 2 4 7 6" xfId="6292" xr:uid="{894A4959-45D3-418D-86E7-29A42C3062FA}"/>
    <cellStyle name="Normal 12 2 4 7 6 2" xfId="19102" xr:uid="{107FAC80-0AC6-4300-AADC-BF21886CDD47}"/>
    <cellStyle name="Normal 12 2 4 7 6 2 2" xfId="31065" xr:uid="{8BCE2003-6BE7-4726-B129-D7D85D09D1B0}"/>
    <cellStyle name="Normal 12 2 4 7 6 3" xfId="31066" xr:uid="{02F84A08-8413-4F2E-A23C-F762457EB5A4}"/>
    <cellStyle name="Normal 12 2 4 7 7" xfId="13612" xr:uid="{5F3E0F24-CB6A-4F9C-8CAA-DC40ADE92F42}"/>
    <cellStyle name="Normal 12 2 4 7 7 2" xfId="31067" xr:uid="{3FFDCFE5-BC97-479F-B189-839815320AA1}"/>
    <cellStyle name="Normal 12 2 4 7 8" xfId="31068" xr:uid="{9C7050E7-0386-48D4-9731-00AFBC57DE0D}"/>
    <cellStyle name="Normal 12 2 4 8" xfId="1202" xr:uid="{07139E17-E667-46F7-9DEC-B4CF383F18B6}"/>
    <cellStyle name="Normal 12 2 4 8 2" xfId="3032" xr:uid="{A8DE4CA9-B750-4E05-802C-9E1A5C72D821}"/>
    <cellStyle name="Normal 12 2 4 8 2 2" xfId="8522" xr:uid="{8FD6446A-AE63-416E-953B-8949BADFADCC}"/>
    <cellStyle name="Normal 12 2 4 8 2 2 2" xfId="21332" xr:uid="{FA87CF79-990E-460A-9F84-BF450725CB1D}"/>
    <cellStyle name="Normal 12 2 4 8 2 2 2 2" xfId="31069" xr:uid="{C5379324-65B6-4280-AD06-F9F5D40D4D59}"/>
    <cellStyle name="Normal 12 2 4 8 2 2 3" xfId="31070" xr:uid="{B2ABD269-DC6F-487D-8F3B-180836B837E9}"/>
    <cellStyle name="Normal 12 2 4 8 2 3" xfId="15842" xr:uid="{0E3C9D5F-F258-40A5-A5A4-6AFC938EC772}"/>
    <cellStyle name="Normal 12 2 4 8 2 3 2" xfId="31071" xr:uid="{68A5397D-C971-4924-B4B9-9A888B137E26}"/>
    <cellStyle name="Normal 12 2 4 8 2 4" xfId="31072" xr:uid="{41C69E0B-D5E6-4ADA-B97F-70B12F412B84}"/>
    <cellStyle name="Normal 12 2 4 8 3" xfId="4862" xr:uid="{A0BE3387-2E41-4A0D-9409-D4679DBF70C7}"/>
    <cellStyle name="Normal 12 2 4 8 3 2" xfId="10352" xr:uid="{DE54A6A7-82C4-4546-8F86-B4192DFE2A99}"/>
    <cellStyle name="Normal 12 2 4 8 3 2 2" xfId="23162" xr:uid="{30CEAC6E-5CBC-4C9C-8226-FAFA18A4C317}"/>
    <cellStyle name="Normal 12 2 4 8 3 2 2 2" xfId="31073" xr:uid="{C5D9D99B-0CB7-454E-B094-A7844207BFDE}"/>
    <cellStyle name="Normal 12 2 4 8 3 2 3" xfId="31074" xr:uid="{A902F21A-98A3-4C0B-84E2-4B4D4E415432}"/>
    <cellStyle name="Normal 12 2 4 8 3 3" xfId="17672" xr:uid="{1A94CDEC-E0AB-407B-8FA7-857F58606626}"/>
    <cellStyle name="Normal 12 2 4 8 3 3 2" xfId="31075" xr:uid="{EFFFFDF8-D6DB-45CB-BEF4-7E0C474B1B52}"/>
    <cellStyle name="Normal 12 2 4 8 3 4" xfId="31076" xr:uid="{1AA1D8DA-78C5-4675-90CC-947D0DE7B482}"/>
    <cellStyle name="Normal 12 2 4 8 4" xfId="12182" xr:uid="{6B4898C1-72E2-45F7-91B9-C88ACB995652}"/>
    <cellStyle name="Normal 12 2 4 8 4 2" xfId="24992" xr:uid="{E37B06E9-C545-40BC-9201-73134B34703C}"/>
    <cellStyle name="Normal 12 2 4 8 4 2 2" xfId="31077" xr:uid="{D7E4E1F5-4B44-4131-9AB6-120BDD4B92D4}"/>
    <cellStyle name="Normal 12 2 4 8 4 3" xfId="31078" xr:uid="{2B9199A0-D143-451F-AE1C-98E6953C878F}"/>
    <cellStyle name="Normal 12 2 4 8 5" xfId="6692" xr:uid="{AD3A7683-76EB-4A27-8498-33A4A5132D2A}"/>
    <cellStyle name="Normal 12 2 4 8 5 2" xfId="19502" xr:uid="{C9B00C27-1565-4EDE-BCA3-59F0462DD9FA}"/>
    <cellStyle name="Normal 12 2 4 8 5 2 2" xfId="31079" xr:uid="{EC8FAB64-483C-4BAC-A377-1A7246303E95}"/>
    <cellStyle name="Normal 12 2 4 8 5 3" xfId="31080" xr:uid="{4F18295E-5396-446F-8B94-433AFB667A82}"/>
    <cellStyle name="Normal 12 2 4 8 6" xfId="14012" xr:uid="{230D8CB7-570E-4E6D-A779-D1E23CA15C6A}"/>
    <cellStyle name="Normal 12 2 4 8 6 2" xfId="31081" xr:uid="{AE3A392C-CDF1-47A1-8527-BEC8C05F1801}"/>
    <cellStyle name="Normal 12 2 4 8 7" xfId="31082" xr:uid="{84A41581-50AB-4BA6-AD5B-8076AA2E7EE5}"/>
    <cellStyle name="Normal 12 2 4 9" xfId="2097" xr:uid="{EE4723E1-418D-4509-B476-7BFEF03B2E4B}"/>
    <cellStyle name="Normal 12 2 4 9 2" xfId="3927" xr:uid="{0EAF0C68-7527-4A16-9C72-C1A5F15587D5}"/>
    <cellStyle name="Normal 12 2 4 9 2 2" xfId="9417" xr:uid="{7D98DF47-6E96-40A1-B51C-C2D0DF6571B3}"/>
    <cellStyle name="Normal 12 2 4 9 2 2 2" xfId="22227" xr:uid="{4D4F3694-D9AD-466A-A7EE-2C80D505E7A9}"/>
    <cellStyle name="Normal 12 2 4 9 2 2 2 2" xfId="31083" xr:uid="{3B2D708E-C426-417F-BEA1-1C99D429547D}"/>
    <cellStyle name="Normal 12 2 4 9 2 2 3" xfId="31084" xr:uid="{3C71D125-CA10-4CD0-8B86-BCD63BC99C3F}"/>
    <cellStyle name="Normal 12 2 4 9 2 3" xfId="16737" xr:uid="{C773D2FB-1180-4B8D-A148-5155D9F8BEF3}"/>
    <cellStyle name="Normal 12 2 4 9 2 3 2" xfId="31085" xr:uid="{4239D6E3-87C4-49BE-A0F2-4C8ED3529B26}"/>
    <cellStyle name="Normal 12 2 4 9 2 4" xfId="31086" xr:uid="{E0AA8B75-EF63-4EB5-8DF5-2F3C873886E2}"/>
    <cellStyle name="Normal 12 2 4 9 3" xfId="5757" xr:uid="{88279E1B-8E97-408F-938D-6859090D5892}"/>
    <cellStyle name="Normal 12 2 4 9 3 2" xfId="11247" xr:uid="{2C86FED1-70D7-4B4E-AE8D-72DA1C430339}"/>
    <cellStyle name="Normal 12 2 4 9 3 2 2" xfId="24057" xr:uid="{402FC369-3FEF-484F-81DF-E5BE9C1E259D}"/>
    <cellStyle name="Normal 12 2 4 9 3 2 2 2" xfId="31087" xr:uid="{6D3810F5-9D64-435B-B3F1-8C96B956BDB1}"/>
    <cellStyle name="Normal 12 2 4 9 3 2 3" xfId="31088" xr:uid="{8B63C34C-7501-4717-A147-1AF2CDA7651C}"/>
    <cellStyle name="Normal 12 2 4 9 3 3" xfId="18567" xr:uid="{27E534B2-913E-407B-8AB8-5318F7907F33}"/>
    <cellStyle name="Normal 12 2 4 9 3 3 2" xfId="31089" xr:uid="{F2BFA8DC-F377-414B-AC16-DB19B28A543B}"/>
    <cellStyle name="Normal 12 2 4 9 3 4" xfId="31090" xr:uid="{6C7BD72B-01A3-4D39-A0F3-EFB8460BB766}"/>
    <cellStyle name="Normal 12 2 4 9 4" xfId="13077" xr:uid="{E7B1022A-D1B5-4FD8-AE5F-85AF45DBDA6F}"/>
    <cellStyle name="Normal 12 2 4 9 4 2" xfId="25887" xr:uid="{D65C3F4E-EFF5-4600-AA0F-FB59CAF30F52}"/>
    <cellStyle name="Normal 12 2 4 9 4 2 2" xfId="31091" xr:uid="{AD36047A-9B04-4FB6-B76C-A7E62420E1B7}"/>
    <cellStyle name="Normal 12 2 4 9 4 3" xfId="31092" xr:uid="{48435010-D75C-4198-B8DC-D529B7CA0EC3}"/>
    <cellStyle name="Normal 12 2 4 9 5" xfId="7587" xr:uid="{2BE5651C-A35B-42BD-A9A2-F1EB059971D4}"/>
    <cellStyle name="Normal 12 2 4 9 5 2" xfId="20397" xr:uid="{97F57752-7B20-4175-9BD9-6185CE748E0A}"/>
    <cellStyle name="Normal 12 2 4 9 5 2 2" xfId="31093" xr:uid="{85306C0B-1AA2-4669-97D7-D429A3C7ECE3}"/>
    <cellStyle name="Normal 12 2 4 9 5 3" xfId="31094" xr:uid="{99F48969-6A17-4844-B48C-8785E77FB4BC}"/>
    <cellStyle name="Normal 12 2 4 9 6" xfId="14907" xr:uid="{73A5D03B-0D9E-4ED3-9833-B25920952328}"/>
    <cellStyle name="Normal 12 2 4 9 6 2" xfId="31095" xr:uid="{C9F96FB6-B320-4CB5-A744-F8852EEC85B2}"/>
    <cellStyle name="Normal 12 2 4 9 7" xfId="31096" xr:uid="{95DBAA91-E623-4304-BD17-4A2C127BC7A3}"/>
    <cellStyle name="Normal 12 2 5" xfId="265" xr:uid="{62779CDA-CD27-47B5-9465-36B803818BB2}"/>
    <cellStyle name="Normal 12 2 5 10" xfId="3973" xr:uid="{DA234A61-16CC-4004-AF32-7BF16111B213}"/>
    <cellStyle name="Normal 12 2 5 10 2" xfId="9463" xr:uid="{441CA344-85AD-433E-92C6-8E8EC59647CC}"/>
    <cellStyle name="Normal 12 2 5 10 2 2" xfId="22273" xr:uid="{79ACFE0D-5906-42A3-B7CF-195BBFC20AF5}"/>
    <cellStyle name="Normal 12 2 5 10 2 2 2" xfId="31097" xr:uid="{31034E47-8B16-404B-8F65-2B2712D89A47}"/>
    <cellStyle name="Normal 12 2 5 10 2 3" xfId="31098" xr:uid="{20318251-3CD9-4D44-949E-8B3DEC5E3304}"/>
    <cellStyle name="Normal 12 2 5 10 3" xfId="16783" xr:uid="{7B097876-AE77-4767-ACD7-AEDC6384260C}"/>
    <cellStyle name="Normal 12 2 5 10 3 2" xfId="31099" xr:uid="{F652BC16-4CFC-4F14-8B8E-1AF5048E8D14}"/>
    <cellStyle name="Normal 12 2 5 10 4" xfId="31100" xr:uid="{3862663C-55D8-4ED5-9A14-CF25DD60A3A9}"/>
    <cellStyle name="Normal 12 2 5 11" xfId="11293" xr:uid="{A6C9ED4A-0433-4538-B0DF-F190EFCC4561}"/>
    <cellStyle name="Normal 12 2 5 11 2" xfId="24103" xr:uid="{653A9511-6082-4E58-A699-4F2D19B7B35E}"/>
    <cellStyle name="Normal 12 2 5 11 2 2" xfId="31101" xr:uid="{8F18CC93-5C56-4875-8C00-6A2C24340DA9}"/>
    <cellStyle name="Normal 12 2 5 11 3" xfId="31102" xr:uid="{BF60364F-41D7-4BBE-861B-3CB6EFF2F010}"/>
    <cellStyle name="Normal 12 2 5 12" xfId="5803" xr:uid="{8E299C79-54A1-451E-A39F-A67C68A855EA}"/>
    <cellStyle name="Normal 12 2 5 12 2" xfId="18613" xr:uid="{9B7E38E4-4C2E-45EB-B04F-83C4303557F0}"/>
    <cellStyle name="Normal 12 2 5 12 2 2" xfId="31103" xr:uid="{9E0D0DD1-BC20-4355-B557-D575551AAC52}"/>
    <cellStyle name="Normal 12 2 5 12 3" xfId="31104" xr:uid="{B58B576F-1A53-4AD9-ADD6-F5852DECC8D4}"/>
    <cellStyle name="Normal 12 2 5 13" xfId="13123" xr:uid="{BFAEF76D-8965-4613-8B2C-3561902939FE}"/>
    <cellStyle name="Normal 12 2 5 13 2" xfId="31105" xr:uid="{ADAE015B-CC81-435C-9489-12D0349BA4F6}"/>
    <cellStyle name="Normal 12 2 5 14" xfId="31106" xr:uid="{875453EA-E1A3-4EB3-ACA5-99877129B04D}"/>
    <cellStyle name="Normal 12 2 5 2" xfId="352" xr:uid="{00CA77A0-B609-45CF-80FF-50819C298D45}"/>
    <cellStyle name="Normal 12 2 5 2 10" xfId="5844" xr:uid="{113E20D8-4DD2-4E0E-9077-FE116DD8A24F}"/>
    <cellStyle name="Normal 12 2 5 2 10 2" xfId="18654" xr:uid="{F2E0EE5B-C70C-4E41-8B64-D1C9123F0927}"/>
    <cellStyle name="Normal 12 2 5 2 10 2 2" xfId="31107" xr:uid="{F53AFD9A-4ACF-473F-A591-5A4D8BB321BE}"/>
    <cellStyle name="Normal 12 2 5 2 10 3" xfId="31108" xr:uid="{D4B8BA3B-C79B-4A0D-A70C-167002CF0B8E}"/>
    <cellStyle name="Normal 12 2 5 2 11" xfId="13164" xr:uid="{EB9550A5-1099-4686-87B5-ED19AAB44C2D}"/>
    <cellStyle name="Normal 12 2 5 2 11 2" xfId="31109" xr:uid="{DBF07F93-EA14-4EDA-810B-FCF4291FFC71}"/>
    <cellStyle name="Normal 12 2 5 2 12" xfId="31110" xr:uid="{A0700AFC-AF8C-4C7C-847F-90B97D195D37}"/>
    <cellStyle name="Normal 12 2 5 2 2" xfId="581" xr:uid="{C2682D1E-A085-49D2-A130-11958A0899B8}"/>
    <cellStyle name="Normal 12 2 5 2 2 2" xfId="980" xr:uid="{7CF51E56-BAD2-4DDF-86E7-711A09DC137D}"/>
    <cellStyle name="Normal 12 2 5 2 2 2 2" xfId="1875" xr:uid="{9F2A4000-06DC-4F97-BDCC-460650B0BF3B}"/>
    <cellStyle name="Normal 12 2 5 2 2 2 2 2" xfId="3705" xr:uid="{3B4A7CC0-5E4D-42D2-B2A0-45A5C568A3BB}"/>
    <cellStyle name="Normal 12 2 5 2 2 2 2 2 2" xfId="9195" xr:uid="{CBD4177E-45EC-4E4B-A456-46B07FEC5376}"/>
    <cellStyle name="Normal 12 2 5 2 2 2 2 2 2 2" xfId="22005" xr:uid="{C38A1B98-3821-498A-9C23-CAB107403344}"/>
    <cellStyle name="Normal 12 2 5 2 2 2 2 2 2 2 2" xfId="31111" xr:uid="{A6D73F90-01C6-4483-94B4-15CAF7E021BC}"/>
    <cellStyle name="Normal 12 2 5 2 2 2 2 2 2 3" xfId="31112" xr:uid="{1CD19F2C-9329-4654-BE83-020897773D72}"/>
    <cellStyle name="Normal 12 2 5 2 2 2 2 2 3" xfId="16515" xr:uid="{9C4C967D-4502-4F29-8F3F-18D135BA9041}"/>
    <cellStyle name="Normal 12 2 5 2 2 2 2 2 3 2" xfId="31113" xr:uid="{D8304435-0C2F-450C-8A0E-0910A89C58EA}"/>
    <cellStyle name="Normal 12 2 5 2 2 2 2 2 4" xfId="31114" xr:uid="{AC8D56BB-67B6-435E-B5C2-DBCD56A8FF1E}"/>
    <cellStyle name="Normal 12 2 5 2 2 2 2 3" xfId="5535" xr:uid="{A0AADC2F-683C-4D91-A73D-35E1AE7468D1}"/>
    <cellStyle name="Normal 12 2 5 2 2 2 2 3 2" xfId="11025" xr:uid="{2852714D-596C-47F0-85B2-05254EB2DAC0}"/>
    <cellStyle name="Normal 12 2 5 2 2 2 2 3 2 2" xfId="23835" xr:uid="{48F09A49-6EF7-4667-BA76-9EA4751065E9}"/>
    <cellStyle name="Normal 12 2 5 2 2 2 2 3 2 2 2" xfId="31115" xr:uid="{AEE6B8EA-881B-4958-9445-15CCBDD8DE05}"/>
    <cellStyle name="Normal 12 2 5 2 2 2 2 3 2 3" xfId="31116" xr:uid="{B4BFA43B-0C3D-4422-A4B1-DF4C0B840D12}"/>
    <cellStyle name="Normal 12 2 5 2 2 2 2 3 3" xfId="18345" xr:uid="{028C392A-5E30-4C70-B862-4A35C58B42B7}"/>
    <cellStyle name="Normal 12 2 5 2 2 2 2 3 3 2" xfId="31117" xr:uid="{BB211A82-B1CD-470F-BB5D-969933BC204C}"/>
    <cellStyle name="Normal 12 2 5 2 2 2 2 3 4" xfId="31118" xr:uid="{B63B59A8-4E53-4446-905C-EB90C0AA532B}"/>
    <cellStyle name="Normal 12 2 5 2 2 2 2 4" xfId="12855" xr:uid="{2D16B12E-CB87-4813-A755-E4DD7925EA84}"/>
    <cellStyle name="Normal 12 2 5 2 2 2 2 4 2" xfId="25665" xr:uid="{529FE126-3DCE-452A-979F-6DD52E26B1E7}"/>
    <cellStyle name="Normal 12 2 5 2 2 2 2 4 2 2" xfId="31119" xr:uid="{65DC7A2D-DA9E-4AC7-9B3C-DAE93307C981}"/>
    <cellStyle name="Normal 12 2 5 2 2 2 2 4 3" xfId="31120" xr:uid="{9879E383-59E5-457F-8DBC-1784B6175F45}"/>
    <cellStyle name="Normal 12 2 5 2 2 2 2 5" xfId="7365" xr:uid="{BA1F2BDA-F33B-411B-AA38-D660CB29D76D}"/>
    <cellStyle name="Normal 12 2 5 2 2 2 2 5 2" xfId="20175" xr:uid="{4BB41BF3-576D-4EE7-9A20-D1C2F455EAE7}"/>
    <cellStyle name="Normal 12 2 5 2 2 2 2 5 2 2" xfId="31121" xr:uid="{64949984-436D-477A-819B-8F35B59FD05C}"/>
    <cellStyle name="Normal 12 2 5 2 2 2 2 5 3" xfId="31122" xr:uid="{64E528F0-EEBF-47B1-AB1B-097AC0C3A31E}"/>
    <cellStyle name="Normal 12 2 5 2 2 2 2 6" xfId="14685" xr:uid="{45996587-6F8E-4AE1-A0BA-8D7127ECB780}"/>
    <cellStyle name="Normal 12 2 5 2 2 2 2 6 2" xfId="31123" xr:uid="{0C107E1E-2CD8-4ABC-8E2C-0B925052BCA8}"/>
    <cellStyle name="Normal 12 2 5 2 2 2 2 7" xfId="31124" xr:uid="{68FA0660-6C09-4195-8C78-F8DAA045B1C0}"/>
    <cellStyle name="Normal 12 2 5 2 2 2 3" xfId="2811" xr:uid="{B331EFE8-3A44-470E-9AC3-24D8494C0C0C}"/>
    <cellStyle name="Normal 12 2 5 2 2 2 3 2" xfId="8301" xr:uid="{7BE6A99B-E0A5-41A3-A496-62941CE15143}"/>
    <cellStyle name="Normal 12 2 5 2 2 2 3 2 2" xfId="21111" xr:uid="{9F18FDFE-D550-4A1F-A00B-26E9A096A718}"/>
    <cellStyle name="Normal 12 2 5 2 2 2 3 2 2 2" xfId="31125" xr:uid="{4ABA27B9-76E3-4E64-8FD8-636590091531}"/>
    <cellStyle name="Normal 12 2 5 2 2 2 3 2 3" xfId="31126" xr:uid="{E277E3E4-FC3E-44AC-B30A-9EBD498302CB}"/>
    <cellStyle name="Normal 12 2 5 2 2 2 3 3" xfId="15621" xr:uid="{3F0BE71A-10CE-4DE6-8BA0-8053FDAE5169}"/>
    <cellStyle name="Normal 12 2 5 2 2 2 3 3 2" xfId="31127" xr:uid="{E9C9220F-1050-4E14-AB8F-B657CD6B4F48}"/>
    <cellStyle name="Normal 12 2 5 2 2 2 3 4" xfId="31128" xr:uid="{B96DCA33-78CD-4900-A79B-ABE20FED69B5}"/>
    <cellStyle name="Normal 12 2 5 2 2 2 4" xfId="4641" xr:uid="{72AADB1E-52A3-4648-B222-AB7FE11944BA}"/>
    <cellStyle name="Normal 12 2 5 2 2 2 4 2" xfId="10131" xr:uid="{4871CD21-8B75-4E2F-AD59-C1CC1839BCE9}"/>
    <cellStyle name="Normal 12 2 5 2 2 2 4 2 2" xfId="22941" xr:uid="{62D16A40-3A19-4377-AF25-13320E81B01A}"/>
    <cellStyle name="Normal 12 2 5 2 2 2 4 2 2 2" xfId="31129" xr:uid="{B4154126-2A12-451F-9B45-0833052D525E}"/>
    <cellStyle name="Normal 12 2 5 2 2 2 4 2 3" xfId="31130" xr:uid="{0A62646A-71DA-49C5-84CA-60797D949407}"/>
    <cellStyle name="Normal 12 2 5 2 2 2 4 3" xfId="17451" xr:uid="{E668AA92-082D-4B26-9355-DDA7FB237467}"/>
    <cellStyle name="Normal 12 2 5 2 2 2 4 3 2" xfId="31131" xr:uid="{A9052317-B9AC-40CA-B951-A88C47A9DFD2}"/>
    <cellStyle name="Normal 12 2 5 2 2 2 4 4" xfId="31132" xr:uid="{BFCEDF3F-42B7-490C-A745-773F2EA13E50}"/>
    <cellStyle name="Normal 12 2 5 2 2 2 5" xfId="11961" xr:uid="{ECE90FC7-A619-4227-9E9C-866C3345465B}"/>
    <cellStyle name="Normal 12 2 5 2 2 2 5 2" xfId="24771" xr:uid="{B39169C7-1C4F-4D2F-B662-8E5A0E9E28DC}"/>
    <cellStyle name="Normal 12 2 5 2 2 2 5 2 2" xfId="31133" xr:uid="{3C4FE334-6367-46A3-BF53-F375CF2D0ACD}"/>
    <cellStyle name="Normal 12 2 5 2 2 2 5 3" xfId="31134" xr:uid="{DD2F5B73-DF9C-4D86-815E-3BB7CBB55914}"/>
    <cellStyle name="Normal 12 2 5 2 2 2 6" xfId="6471" xr:uid="{DC0EE260-16E9-4A84-AEBF-5610ABEC1CBD}"/>
    <cellStyle name="Normal 12 2 5 2 2 2 6 2" xfId="19281" xr:uid="{889565E7-53AF-4364-AE5D-732B8E920C09}"/>
    <cellStyle name="Normal 12 2 5 2 2 2 6 2 2" xfId="31135" xr:uid="{EB0905D6-D360-4DEE-A542-FA3FEFD0FCEF}"/>
    <cellStyle name="Normal 12 2 5 2 2 2 6 3" xfId="31136" xr:uid="{9D78EEAC-74D8-4E8D-B7AA-E4602555BEF7}"/>
    <cellStyle name="Normal 12 2 5 2 2 2 7" xfId="13791" xr:uid="{D09414D5-B3B5-4D66-8029-ED80960149BD}"/>
    <cellStyle name="Normal 12 2 5 2 2 2 7 2" xfId="31137" xr:uid="{708EE0C3-80F0-4F0C-8DE4-608F870A9DB1}"/>
    <cellStyle name="Normal 12 2 5 2 2 2 8" xfId="31138" xr:uid="{6B44FC3B-27A8-4164-8DC0-F3E62EF37B9D}"/>
    <cellStyle name="Normal 12 2 5 2 2 3" xfId="1476" xr:uid="{F283F1EB-6E0E-466A-8D29-22B56397272F}"/>
    <cellStyle name="Normal 12 2 5 2 2 3 2" xfId="3306" xr:uid="{0EDFEA95-A6DC-43F7-96D7-2FB71E61DE74}"/>
    <cellStyle name="Normal 12 2 5 2 2 3 2 2" xfId="8796" xr:uid="{2A84F67C-D2C1-4178-848D-9527176239AE}"/>
    <cellStyle name="Normal 12 2 5 2 2 3 2 2 2" xfId="21606" xr:uid="{C10B3F57-E870-4708-8DED-B23D4F81815A}"/>
    <cellStyle name="Normal 12 2 5 2 2 3 2 2 2 2" xfId="31139" xr:uid="{ADE1B99F-AA7D-4A28-9D53-1EA54B81266D}"/>
    <cellStyle name="Normal 12 2 5 2 2 3 2 2 3" xfId="31140" xr:uid="{E86D4CD2-CB6C-4FDE-A4E8-377F12BEBDC1}"/>
    <cellStyle name="Normal 12 2 5 2 2 3 2 3" xfId="16116" xr:uid="{E61CD415-4376-416A-AC16-B72803DB1F15}"/>
    <cellStyle name="Normal 12 2 5 2 2 3 2 3 2" xfId="31141" xr:uid="{13361E90-3804-4521-A38A-46E5D098E030}"/>
    <cellStyle name="Normal 12 2 5 2 2 3 2 4" xfId="31142" xr:uid="{F219AAFB-51B7-42D7-9817-784D62CDDC67}"/>
    <cellStyle name="Normal 12 2 5 2 2 3 3" xfId="5136" xr:uid="{7C79CCAD-AD56-412F-8BFE-D3EDBA9337F3}"/>
    <cellStyle name="Normal 12 2 5 2 2 3 3 2" xfId="10626" xr:uid="{DB99208F-7E3D-4EBC-8C2E-90D1B7F22C4C}"/>
    <cellStyle name="Normal 12 2 5 2 2 3 3 2 2" xfId="23436" xr:uid="{4605B3EC-E39E-4497-8D5E-C2DCA3F80E2B}"/>
    <cellStyle name="Normal 12 2 5 2 2 3 3 2 2 2" xfId="31143" xr:uid="{DA0A385B-C42F-42E0-985D-240075C1E47D}"/>
    <cellStyle name="Normal 12 2 5 2 2 3 3 2 3" xfId="31144" xr:uid="{D574054E-069E-4828-AD34-DF970A2482EF}"/>
    <cellStyle name="Normal 12 2 5 2 2 3 3 3" xfId="17946" xr:uid="{C921E8E3-B1B3-410F-AB15-EF95C1AE223F}"/>
    <cellStyle name="Normal 12 2 5 2 2 3 3 3 2" xfId="31145" xr:uid="{ACE1B0C2-154F-489C-AA65-EAF36574D794}"/>
    <cellStyle name="Normal 12 2 5 2 2 3 3 4" xfId="31146" xr:uid="{5C46D818-5258-4C92-8142-297C70E64E84}"/>
    <cellStyle name="Normal 12 2 5 2 2 3 4" xfId="12456" xr:uid="{6D25600B-FDE6-440E-BE7C-96287FAF510A}"/>
    <cellStyle name="Normal 12 2 5 2 2 3 4 2" xfId="25266" xr:uid="{762D27C5-D4C9-4416-B43F-61774713F4E5}"/>
    <cellStyle name="Normal 12 2 5 2 2 3 4 2 2" xfId="31147" xr:uid="{77D908A0-4875-47F0-ABC2-29B88794F4D6}"/>
    <cellStyle name="Normal 12 2 5 2 2 3 4 3" xfId="31148" xr:uid="{3EDE6C28-2267-4E50-85C9-6012434DC339}"/>
    <cellStyle name="Normal 12 2 5 2 2 3 5" xfId="6966" xr:uid="{04A1F106-3864-42C6-B702-55C5A8333A23}"/>
    <cellStyle name="Normal 12 2 5 2 2 3 5 2" xfId="19776" xr:uid="{6464E157-84BA-40F0-B2F7-D7BC39076BDE}"/>
    <cellStyle name="Normal 12 2 5 2 2 3 5 2 2" xfId="31149" xr:uid="{35AE1C4E-0ACF-40E2-86B6-4AF9968745E5}"/>
    <cellStyle name="Normal 12 2 5 2 2 3 5 3" xfId="31150" xr:uid="{A62A9D9F-8B3A-48BA-B107-F0901DD115A2}"/>
    <cellStyle name="Normal 12 2 5 2 2 3 6" xfId="14286" xr:uid="{00D4CE5E-D5D2-4E27-B0E9-3080A0845C8C}"/>
    <cellStyle name="Normal 12 2 5 2 2 3 6 2" xfId="31151" xr:uid="{5E0C6CA4-9B5C-4745-BE00-4A667BC16472}"/>
    <cellStyle name="Normal 12 2 5 2 2 3 7" xfId="31152" xr:uid="{0353996D-6E22-40AC-9808-ED8601E439AA}"/>
    <cellStyle name="Normal 12 2 5 2 2 4" xfId="2412" xr:uid="{8B51B74B-CD8C-405C-8853-7A876E17FA2E}"/>
    <cellStyle name="Normal 12 2 5 2 2 4 2" xfId="7902" xr:uid="{6C18AF09-186F-4260-B8A7-4CB300515A91}"/>
    <cellStyle name="Normal 12 2 5 2 2 4 2 2" xfId="20712" xr:uid="{B2002493-5F98-4FE4-AEED-CBA7AD94323D}"/>
    <cellStyle name="Normal 12 2 5 2 2 4 2 2 2" xfId="31153" xr:uid="{5DA7B650-590F-4E60-A205-394038CE0BFF}"/>
    <cellStyle name="Normal 12 2 5 2 2 4 2 3" xfId="31154" xr:uid="{64D09166-5626-4F38-B283-B5FC6F58F76F}"/>
    <cellStyle name="Normal 12 2 5 2 2 4 3" xfId="15222" xr:uid="{08E73275-CB6A-4F82-B067-7CA86C29BC5B}"/>
    <cellStyle name="Normal 12 2 5 2 2 4 3 2" xfId="31155" xr:uid="{197C56C1-5AFB-41D6-A675-B3EC0A3DCFE5}"/>
    <cellStyle name="Normal 12 2 5 2 2 4 4" xfId="31156" xr:uid="{2899BD0C-CB9E-43F8-8A67-671C5789D249}"/>
    <cellStyle name="Normal 12 2 5 2 2 5" xfId="4242" xr:uid="{E0BC6B71-3212-4A7E-B62D-C59FDAABD832}"/>
    <cellStyle name="Normal 12 2 5 2 2 5 2" xfId="9732" xr:uid="{8AA004CB-92E3-43F4-BBFD-6D21F20CDB56}"/>
    <cellStyle name="Normal 12 2 5 2 2 5 2 2" xfId="22542" xr:uid="{D3B7AE02-E380-469C-93BA-6A052BD6923D}"/>
    <cellStyle name="Normal 12 2 5 2 2 5 2 2 2" xfId="31157" xr:uid="{3225E8E8-061B-4B38-8302-C21BC7D6F516}"/>
    <cellStyle name="Normal 12 2 5 2 2 5 2 3" xfId="31158" xr:uid="{64ABA2A0-5105-42C2-B273-B47A299A179A}"/>
    <cellStyle name="Normal 12 2 5 2 2 5 3" xfId="17052" xr:uid="{A388B84B-91BC-4B8C-8D0A-514CC1ACD806}"/>
    <cellStyle name="Normal 12 2 5 2 2 5 3 2" xfId="31159" xr:uid="{CA575582-20CE-47F1-9435-5915AE76C5EE}"/>
    <cellStyle name="Normal 12 2 5 2 2 5 4" xfId="31160" xr:uid="{2B266D92-5CEF-4C63-8686-50BD81D6C96E}"/>
    <cellStyle name="Normal 12 2 5 2 2 6" xfId="11562" xr:uid="{EEE2A91D-7DFD-405D-BC28-B9C5FA653EAF}"/>
    <cellStyle name="Normal 12 2 5 2 2 6 2" xfId="24372" xr:uid="{5BC0B631-6467-4BB2-BCD8-2202436EF974}"/>
    <cellStyle name="Normal 12 2 5 2 2 6 2 2" xfId="31161" xr:uid="{8F5193E2-FEB2-4CE8-BADC-49B10FC182AA}"/>
    <cellStyle name="Normal 12 2 5 2 2 6 3" xfId="31162" xr:uid="{C922A609-9D44-4EE0-BC17-ACB4499C7A27}"/>
    <cellStyle name="Normal 12 2 5 2 2 7" xfId="6072" xr:uid="{351EC77E-581B-4441-8EA6-9EFAA08F2A93}"/>
    <cellStyle name="Normal 12 2 5 2 2 7 2" xfId="18882" xr:uid="{44023658-EC21-49AC-97A9-6DEDF9B950F4}"/>
    <cellStyle name="Normal 12 2 5 2 2 7 2 2" xfId="31163" xr:uid="{D62898AE-F8EB-46E3-B75F-4D53F03631E3}"/>
    <cellStyle name="Normal 12 2 5 2 2 7 3" xfId="31164" xr:uid="{CF1B6341-3153-4777-B492-55417D667140}"/>
    <cellStyle name="Normal 12 2 5 2 2 8" xfId="13392" xr:uid="{54AE0BAF-6312-4743-A27B-11FEE636466A}"/>
    <cellStyle name="Normal 12 2 5 2 2 8 2" xfId="31165" xr:uid="{37ED8F07-AB4E-495F-95DB-F8F32D06AE74}"/>
    <cellStyle name="Normal 12 2 5 2 2 9" xfId="31166" xr:uid="{4D5F59A5-6F27-463E-87F4-3DA94D61E34D}"/>
    <cellStyle name="Normal 12 2 5 2 3" xfId="713" xr:uid="{4D8E23E2-529B-4A08-B94C-4A5FA510DCDA}"/>
    <cellStyle name="Normal 12 2 5 2 3 2" xfId="1113" xr:uid="{426BBA7A-21D2-45B6-B8B6-E1F053265A9F}"/>
    <cellStyle name="Normal 12 2 5 2 3 2 2" xfId="2008" xr:uid="{2EF7C730-1966-4787-809C-D622A6184852}"/>
    <cellStyle name="Normal 12 2 5 2 3 2 2 2" xfId="3838" xr:uid="{FA8FDFCA-3A4D-49DA-999E-DAB2DA88307A}"/>
    <cellStyle name="Normal 12 2 5 2 3 2 2 2 2" xfId="9328" xr:uid="{7972C15F-32F0-475C-BDFA-B5F17D6BE298}"/>
    <cellStyle name="Normal 12 2 5 2 3 2 2 2 2 2" xfId="22138" xr:uid="{B87CEDDC-8306-4EC4-9897-926881933861}"/>
    <cellStyle name="Normal 12 2 5 2 3 2 2 2 2 2 2" xfId="31167" xr:uid="{A76F034F-1419-4EB3-BA86-56C667AB2530}"/>
    <cellStyle name="Normal 12 2 5 2 3 2 2 2 2 3" xfId="31168" xr:uid="{9CF079A5-CEB1-4F7B-8FE0-91DF9511B6F5}"/>
    <cellStyle name="Normal 12 2 5 2 3 2 2 2 3" xfId="16648" xr:uid="{6E69B6E4-D708-4E86-B972-8F4D204CC8F8}"/>
    <cellStyle name="Normal 12 2 5 2 3 2 2 2 3 2" xfId="31169" xr:uid="{3CA8B182-214E-4D5C-A0F2-12132E51735D}"/>
    <cellStyle name="Normal 12 2 5 2 3 2 2 2 4" xfId="31170" xr:uid="{E3A4B6B8-167A-4284-9046-109C1CE4EA8D}"/>
    <cellStyle name="Normal 12 2 5 2 3 2 2 3" xfId="5668" xr:uid="{58A3CDA7-E894-483A-B973-CC453A6627F7}"/>
    <cellStyle name="Normal 12 2 5 2 3 2 2 3 2" xfId="11158" xr:uid="{F2E86242-E768-41B6-8948-733BB056652D}"/>
    <cellStyle name="Normal 12 2 5 2 3 2 2 3 2 2" xfId="23968" xr:uid="{54F4AF38-AEA2-4AAC-A8FC-2D0AE5E501DB}"/>
    <cellStyle name="Normal 12 2 5 2 3 2 2 3 2 2 2" xfId="31171" xr:uid="{D27E784B-6637-4173-923E-B22597A718BC}"/>
    <cellStyle name="Normal 12 2 5 2 3 2 2 3 2 3" xfId="31172" xr:uid="{EAED4880-B82B-4A6D-BF4A-BA36B9752A72}"/>
    <cellStyle name="Normal 12 2 5 2 3 2 2 3 3" xfId="18478" xr:uid="{36145704-BE6B-45BA-84F1-ED6606EB67B5}"/>
    <cellStyle name="Normal 12 2 5 2 3 2 2 3 3 2" xfId="31173" xr:uid="{D93D2F93-872C-45A4-8BB7-FF975382B2B4}"/>
    <cellStyle name="Normal 12 2 5 2 3 2 2 3 4" xfId="31174" xr:uid="{590D1FA7-BF8F-4F93-A185-A92A1E2210C0}"/>
    <cellStyle name="Normal 12 2 5 2 3 2 2 4" xfId="12988" xr:uid="{DE379A50-3B68-4EB3-B253-E90ED6245C46}"/>
    <cellStyle name="Normal 12 2 5 2 3 2 2 4 2" xfId="25798" xr:uid="{347CC2E5-C887-40A3-84D3-D266FF1F94A7}"/>
    <cellStyle name="Normal 12 2 5 2 3 2 2 4 2 2" xfId="31175" xr:uid="{0AC13500-F852-4998-AA21-61E78F108EE7}"/>
    <cellStyle name="Normal 12 2 5 2 3 2 2 4 3" xfId="31176" xr:uid="{E27C5970-E36C-41BC-B524-E76CAADFF0D6}"/>
    <cellStyle name="Normal 12 2 5 2 3 2 2 5" xfId="7498" xr:uid="{6FCCCA76-7F7B-48C5-89D3-F849A98717A1}"/>
    <cellStyle name="Normal 12 2 5 2 3 2 2 5 2" xfId="20308" xr:uid="{78347584-752C-428D-B390-9483FBD4B40A}"/>
    <cellStyle name="Normal 12 2 5 2 3 2 2 5 2 2" xfId="31177" xr:uid="{C6E2A5F7-3C6F-4C52-A565-4CCDD9E5F690}"/>
    <cellStyle name="Normal 12 2 5 2 3 2 2 5 3" xfId="31178" xr:uid="{D9A2DFE1-001E-4787-A07F-8A63DCDBB3D3}"/>
    <cellStyle name="Normal 12 2 5 2 3 2 2 6" xfId="14818" xr:uid="{46E64BD9-7944-4EB9-AA9C-C32071BAEBBC}"/>
    <cellStyle name="Normal 12 2 5 2 3 2 2 6 2" xfId="31179" xr:uid="{D506A8E3-F4A0-4015-B3EE-0E58A22DE969}"/>
    <cellStyle name="Normal 12 2 5 2 3 2 2 7" xfId="31180" xr:uid="{76E3180A-7B15-4E83-98ED-C2AC4E0A0B16}"/>
    <cellStyle name="Normal 12 2 5 2 3 2 3" xfId="2944" xr:uid="{C44A6AB3-C8F3-49BD-BF8C-D6E5AF27E1BB}"/>
    <cellStyle name="Normal 12 2 5 2 3 2 3 2" xfId="8434" xr:uid="{1FB20F70-B27C-4F18-ADA7-304C9AA4DDC7}"/>
    <cellStyle name="Normal 12 2 5 2 3 2 3 2 2" xfId="21244" xr:uid="{099219C6-037F-41C5-9207-1210FDB7FB83}"/>
    <cellStyle name="Normal 12 2 5 2 3 2 3 2 2 2" xfId="31181" xr:uid="{CE45069B-81C5-449A-BFF7-8A565EB7269E}"/>
    <cellStyle name="Normal 12 2 5 2 3 2 3 2 3" xfId="31182" xr:uid="{CB5F8FB1-1105-4B09-B1D1-BA648D91D88D}"/>
    <cellStyle name="Normal 12 2 5 2 3 2 3 3" xfId="15754" xr:uid="{7CF5AC32-19DA-499A-90A6-09DE923E1395}"/>
    <cellStyle name="Normal 12 2 5 2 3 2 3 3 2" xfId="31183" xr:uid="{AA0A54AD-DBFC-4D45-AA45-5B02A35DB1FD}"/>
    <cellStyle name="Normal 12 2 5 2 3 2 3 4" xfId="31184" xr:uid="{F4B72AB6-9C52-45C2-B734-974538355E74}"/>
    <cellStyle name="Normal 12 2 5 2 3 2 4" xfId="4774" xr:uid="{C037470B-CF11-40DE-B21C-C21FBC5A25B5}"/>
    <cellStyle name="Normal 12 2 5 2 3 2 4 2" xfId="10264" xr:uid="{32E2A429-7AC5-406F-83E5-77E1715AF056}"/>
    <cellStyle name="Normal 12 2 5 2 3 2 4 2 2" xfId="23074" xr:uid="{C1F353D4-468C-46BE-8460-4D8F46C37A6F}"/>
    <cellStyle name="Normal 12 2 5 2 3 2 4 2 2 2" xfId="31185" xr:uid="{BFE8B86C-9B86-44FF-905D-2059ADAE708D}"/>
    <cellStyle name="Normal 12 2 5 2 3 2 4 2 3" xfId="31186" xr:uid="{28DF8FCF-5791-46FB-A8FC-9745EA0D938A}"/>
    <cellStyle name="Normal 12 2 5 2 3 2 4 3" xfId="17584" xr:uid="{FF63E408-F3F6-4B77-B9D8-D882589017FB}"/>
    <cellStyle name="Normal 12 2 5 2 3 2 4 3 2" xfId="31187" xr:uid="{E3D77144-114F-46BA-8608-C99D75218064}"/>
    <cellStyle name="Normal 12 2 5 2 3 2 4 4" xfId="31188" xr:uid="{2FA8662B-84E3-41AB-A936-16B3C43E2BB4}"/>
    <cellStyle name="Normal 12 2 5 2 3 2 5" xfId="12094" xr:uid="{1DFDFB13-7DB2-4468-8194-BD0A56386D64}"/>
    <cellStyle name="Normal 12 2 5 2 3 2 5 2" xfId="24904" xr:uid="{32E84853-BEFD-45DF-854F-DDC2CCB48796}"/>
    <cellStyle name="Normal 12 2 5 2 3 2 5 2 2" xfId="31189" xr:uid="{A4B9961F-6FE9-48E0-B7ED-C06E5921DE1D}"/>
    <cellStyle name="Normal 12 2 5 2 3 2 5 3" xfId="31190" xr:uid="{6764A9DF-9489-40EE-9FA1-A721B04649A8}"/>
    <cellStyle name="Normal 12 2 5 2 3 2 6" xfId="6604" xr:uid="{67976D82-FD4F-4213-BCB8-1783E0DC5D62}"/>
    <cellStyle name="Normal 12 2 5 2 3 2 6 2" xfId="19414" xr:uid="{83A0B394-4E7E-45B9-9951-E066B6A35E48}"/>
    <cellStyle name="Normal 12 2 5 2 3 2 6 2 2" xfId="31191" xr:uid="{6ACDF553-F4DB-44A1-8073-5CCDC4171573}"/>
    <cellStyle name="Normal 12 2 5 2 3 2 6 3" xfId="31192" xr:uid="{C8D305AC-A435-48D5-A7AA-6FC16A0C6AF8}"/>
    <cellStyle name="Normal 12 2 5 2 3 2 7" xfId="13924" xr:uid="{D2E82F00-FE87-4EEA-8B5B-1C25F34FB5AF}"/>
    <cellStyle name="Normal 12 2 5 2 3 2 7 2" xfId="31193" xr:uid="{C0023303-0E35-4AB8-905D-205D9A2E8F82}"/>
    <cellStyle name="Normal 12 2 5 2 3 2 8" xfId="31194" xr:uid="{D009C319-5755-475F-9A35-58D827EA0E23}"/>
    <cellStyle name="Normal 12 2 5 2 3 3" xfId="1608" xr:uid="{DE67B964-296F-4159-A2E9-7841B8AF0619}"/>
    <cellStyle name="Normal 12 2 5 2 3 3 2" xfId="3438" xr:uid="{E111DD45-9DC6-40CC-B7C5-DDB43AEB85B6}"/>
    <cellStyle name="Normal 12 2 5 2 3 3 2 2" xfId="8928" xr:uid="{3D3E5A82-14D6-4F81-8C88-561F87903D35}"/>
    <cellStyle name="Normal 12 2 5 2 3 3 2 2 2" xfId="21738" xr:uid="{075AFFCB-11F6-4781-8772-BB0D1298D097}"/>
    <cellStyle name="Normal 12 2 5 2 3 3 2 2 2 2" xfId="31195" xr:uid="{2207C912-44FD-4C1A-8462-0C223D482DA0}"/>
    <cellStyle name="Normal 12 2 5 2 3 3 2 2 3" xfId="31196" xr:uid="{8E817A62-60F6-4699-A76B-ABBE218BA147}"/>
    <cellStyle name="Normal 12 2 5 2 3 3 2 3" xfId="16248" xr:uid="{0CB4E0C8-C796-43D6-9A34-D16EC60264AC}"/>
    <cellStyle name="Normal 12 2 5 2 3 3 2 3 2" xfId="31197" xr:uid="{D09009AE-E546-4D48-A2B6-5B1985AAF679}"/>
    <cellStyle name="Normal 12 2 5 2 3 3 2 4" xfId="31198" xr:uid="{9A34FE59-E01F-49A3-81B0-603E3385BAB7}"/>
    <cellStyle name="Normal 12 2 5 2 3 3 3" xfId="5268" xr:uid="{C1B5FF2E-5069-4DB7-8C3F-21E3C0DBB4B1}"/>
    <cellStyle name="Normal 12 2 5 2 3 3 3 2" xfId="10758" xr:uid="{FCE85563-A64B-4F69-870F-D909695F0914}"/>
    <cellStyle name="Normal 12 2 5 2 3 3 3 2 2" xfId="23568" xr:uid="{A8B74DA8-E532-42D8-9BB0-70BEA0D759BE}"/>
    <cellStyle name="Normal 12 2 5 2 3 3 3 2 2 2" xfId="31199" xr:uid="{4A9B4217-7732-4E01-9BC5-E725142165C1}"/>
    <cellStyle name="Normal 12 2 5 2 3 3 3 2 3" xfId="31200" xr:uid="{9482A236-6B73-47A1-BD7E-C9D7C5D6F522}"/>
    <cellStyle name="Normal 12 2 5 2 3 3 3 3" xfId="18078" xr:uid="{477309D8-E97D-444A-A944-61A7B42092FE}"/>
    <cellStyle name="Normal 12 2 5 2 3 3 3 3 2" xfId="31201" xr:uid="{A8E430CD-8125-4B94-9CA7-926EA6A71FE1}"/>
    <cellStyle name="Normal 12 2 5 2 3 3 3 4" xfId="31202" xr:uid="{D2BB9CE7-ED88-4BB0-8947-11351CC1F8E8}"/>
    <cellStyle name="Normal 12 2 5 2 3 3 4" xfId="12588" xr:uid="{AC5DCBAE-1BA4-4410-AD74-5FE04B0E8A5D}"/>
    <cellStyle name="Normal 12 2 5 2 3 3 4 2" xfId="25398" xr:uid="{D41E9901-48BF-40DD-8053-C767205C0DA6}"/>
    <cellStyle name="Normal 12 2 5 2 3 3 4 2 2" xfId="31203" xr:uid="{42EF3A07-2C57-4A94-88DC-B489617E8E10}"/>
    <cellStyle name="Normal 12 2 5 2 3 3 4 3" xfId="31204" xr:uid="{9038C908-4ACA-43CA-9D3C-9D930E86C621}"/>
    <cellStyle name="Normal 12 2 5 2 3 3 5" xfId="7098" xr:uid="{19DF9401-8457-4FA1-8C6A-C08C3F9B6929}"/>
    <cellStyle name="Normal 12 2 5 2 3 3 5 2" xfId="19908" xr:uid="{4E0D1E31-A4FC-4E54-B59B-FC4A7BDDA01E}"/>
    <cellStyle name="Normal 12 2 5 2 3 3 5 2 2" xfId="31205" xr:uid="{5AD1B24B-CDFA-403C-AD61-8143BD2CFA92}"/>
    <cellStyle name="Normal 12 2 5 2 3 3 5 3" xfId="31206" xr:uid="{14D88243-89E8-42D1-A7AD-5CACD885C8CD}"/>
    <cellStyle name="Normal 12 2 5 2 3 3 6" xfId="14418" xr:uid="{46D83683-74C4-402F-9764-78895D539174}"/>
    <cellStyle name="Normal 12 2 5 2 3 3 6 2" xfId="31207" xr:uid="{F4C9020E-DFE1-4DAD-BDC6-6E01639929C5}"/>
    <cellStyle name="Normal 12 2 5 2 3 3 7" xfId="31208" xr:uid="{1E1C59A3-D10C-42D2-AD3B-BA7503EB593B}"/>
    <cellStyle name="Normal 12 2 5 2 3 4" xfId="2544" xr:uid="{CE1D476B-BF20-4A47-8503-C1FB1F6F0C3A}"/>
    <cellStyle name="Normal 12 2 5 2 3 4 2" xfId="8034" xr:uid="{9D3E00CF-AB0C-4D49-BFEB-A1F3715D6595}"/>
    <cellStyle name="Normal 12 2 5 2 3 4 2 2" xfId="20844" xr:uid="{6AC5D619-EB57-4DB1-8040-3B0BDE52B6CC}"/>
    <cellStyle name="Normal 12 2 5 2 3 4 2 2 2" xfId="31209" xr:uid="{67752672-5BE2-42BD-9C81-F876B0E38875}"/>
    <cellStyle name="Normal 12 2 5 2 3 4 2 3" xfId="31210" xr:uid="{3EC19649-A02E-4836-B87A-9D0DC23755F3}"/>
    <cellStyle name="Normal 12 2 5 2 3 4 3" xfId="15354" xr:uid="{420FB3B1-04AE-4A7F-8991-1966B13360F7}"/>
    <cellStyle name="Normal 12 2 5 2 3 4 3 2" xfId="31211" xr:uid="{1E6D5048-3D77-4E81-A9DD-A642521095F2}"/>
    <cellStyle name="Normal 12 2 5 2 3 4 4" xfId="31212" xr:uid="{388ACEF9-705B-4AED-810E-9B116A1402F3}"/>
    <cellStyle name="Normal 12 2 5 2 3 5" xfId="4374" xr:uid="{E9A9E910-7F2D-4220-8614-2D9D21B6F1CE}"/>
    <cellStyle name="Normal 12 2 5 2 3 5 2" xfId="9864" xr:uid="{A87F9630-CB8C-471C-86CA-7D92C46823CB}"/>
    <cellStyle name="Normal 12 2 5 2 3 5 2 2" xfId="22674" xr:uid="{9633093C-EAE5-45B2-AAF4-AD963EBB63D3}"/>
    <cellStyle name="Normal 12 2 5 2 3 5 2 2 2" xfId="31213" xr:uid="{44F64066-CD05-4B50-B535-1584720DFD16}"/>
    <cellStyle name="Normal 12 2 5 2 3 5 2 3" xfId="31214" xr:uid="{FB0FEF4D-81CD-499F-86C4-F659E9542B6A}"/>
    <cellStyle name="Normal 12 2 5 2 3 5 3" xfId="17184" xr:uid="{9038DCC1-6D22-4D6B-9580-BF796A3E9E79}"/>
    <cellStyle name="Normal 12 2 5 2 3 5 3 2" xfId="31215" xr:uid="{C7319D53-23DB-4B67-AE42-2B2323EAB01F}"/>
    <cellStyle name="Normal 12 2 5 2 3 5 4" xfId="31216" xr:uid="{F720E2D8-A900-4AB6-9CD4-A3F753A863F9}"/>
    <cellStyle name="Normal 12 2 5 2 3 6" xfId="11694" xr:uid="{7F8BEE45-7790-4DAD-A2A0-C87A0034CAF3}"/>
    <cellStyle name="Normal 12 2 5 2 3 6 2" xfId="24504" xr:uid="{5C067E08-ED39-402D-8B63-A170BE054A90}"/>
    <cellStyle name="Normal 12 2 5 2 3 6 2 2" xfId="31217" xr:uid="{A2B89228-AA41-4FC2-A23E-0664C26B280F}"/>
    <cellStyle name="Normal 12 2 5 2 3 6 3" xfId="31218" xr:uid="{9AD2D111-13E0-4AB9-ABFB-E1F0C09EB891}"/>
    <cellStyle name="Normal 12 2 5 2 3 7" xfId="6204" xr:uid="{1AABDCBE-888B-432A-A88B-E5835C3180AF}"/>
    <cellStyle name="Normal 12 2 5 2 3 7 2" xfId="19014" xr:uid="{D2061468-129D-4166-B40B-B229FFFFF606}"/>
    <cellStyle name="Normal 12 2 5 2 3 7 2 2" xfId="31219" xr:uid="{89DF3D4A-44C4-4EE6-A8AF-E42C0EE761EA}"/>
    <cellStyle name="Normal 12 2 5 2 3 7 3" xfId="31220" xr:uid="{238C8DFE-CCB2-4E53-BFD1-D3A44EC1BEB7}"/>
    <cellStyle name="Normal 12 2 5 2 3 8" xfId="13524" xr:uid="{C6E35607-02D4-4EC4-A03E-CD096F763CB3}"/>
    <cellStyle name="Normal 12 2 5 2 3 8 2" xfId="31221" xr:uid="{B1092BC2-21D2-4009-AA17-FD806C146734}"/>
    <cellStyle name="Normal 12 2 5 2 3 9" xfId="31222" xr:uid="{6A5899CD-C95B-4C7B-B558-5ADD6CB1F653}"/>
    <cellStyle name="Normal 12 2 5 2 4" xfId="488" xr:uid="{64324F85-29F5-4A2F-B178-5608E121BE16}"/>
    <cellStyle name="Normal 12 2 5 2 4 2" xfId="1383" xr:uid="{CB90CBCB-7FD4-4F41-B148-03802C52304A}"/>
    <cellStyle name="Normal 12 2 5 2 4 2 2" xfId="3213" xr:uid="{9F9F29D9-92CB-4265-A238-04EAB815DA30}"/>
    <cellStyle name="Normal 12 2 5 2 4 2 2 2" xfId="8703" xr:uid="{19D03958-1B56-4CD6-A5A1-D5DCE1828EF0}"/>
    <cellStyle name="Normal 12 2 5 2 4 2 2 2 2" xfId="21513" xr:uid="{6B37735C-F918-402D-99B5-ACA4AD3335A7}"/>
    <cellStyle name="Normal 12 2 5 2 4 2 2 2 2 2" xfId="31223" xr:uid="{CCB840A1-1965-42A6-A3A9-DC4FF671831D}"/>
    <cellStyle name="Normal 12 2 5 2 4 2 2 2 3" xfId="31224" xr:uid="{8FE73B5E-8407-4292-AAB9-C2023296ACED}"/>
    <cellStyle name="Normal 12 2 5 2 4 2 2 3" xfId="16023" xr:uid="{DA828A53-7DCC-40D3-8A21-DF69D71E4B6E}"/>
    <cellStyle name="Normal 12 2 5 2 4 2 2 3 2" xfId="31225" xr:uid="{9AE0AAA0-E1D9-4EA9-A4B1-8325538A1BE6}"/>
    <cellStyle name="Normal 12 2 5 2 4 2 2 4" xfId="31226" xr:uid="{1AEA890E-2AD2-4F8C-B2CE-50FB5A3AB3F5}"/>
    <cellStyle name="Normal 12 2 5 2 4 2 3" xfId="5043" xr:uid="{DC6AEAAD-1190-4DDB-9FF3-7D0B4BD95C04}"/>
    <cellStyle name="Normal 12 2 5 2 4 2 3 2" xfId="10533" xr:uid="{D1C03F74-E7B6-4430-B392-8535567EF428}"/>
    <cellStyle name="Normal 12 2 5 2 4 2 3 2 2" xfId="23343" xr:uid="{8616EB77-79F1-4F9D-A011-79327D8A2A29}"/>
    <cellStyle name="Normal 12 2 5 2 4 2 3 2 2 2" xfId="31227" xr:uid="{68F03E6B-E015-4155-8EE5-D362FE98C68D}"/>
    <cellStyle name="Normal 12 2 5 2 4 2 3 2 3" xfId="31228" xr:uid="{FDAF8ABF-11B5-499D-BB0A-1E14237226E3}"/>
    <cellStyle name="Normal 12 2 5 2 4 2 3 3" xfId="17853" xr:uid="{C186ACA3-29AA-42A4-ADFA-C4268DA0BD4C}"/>
    <cellStyle name="Normal 12 2 5 2 4 2 3 3 2" xfId="31229" xr:uid="{EC4045F7-5455-412F-9E57-E64AD615017A}"/>
    <cellStyle name="Normal 12 2 5 2 4 2 3 4" xfId="31230" xr:uid="{1C164EDB-6D49-4144-9BAA-99DDB2AECBB1}"/>
    <cellStyle name="Normal 12 2 5 2 4 2 4" xfId="12363" xr:uid="{40560923-4AB8-418F-A4C6-9BD89D8E6F6D}"/>
    <cellStyle name="Normal 12 2 5 2 4 2 4 2" xfId="25173" xr:uid="{6A068D5A-BF4F-4371-929A-3F33D39338F1}"/>
    <cellStyle name="Normal 12 2 5 2 4 2 4 2 2" xfId="31231" xr:uid="{7BF3D116-9380-4177-B755-5C8AA9624665}"/>
    <cellStyle name="Normal 12 2 5 2 4 2 4 3" xfId="31232" xr:uid="{9E49F6F1-0C97-43D8-8C75-88388D005E89}"/>
    <cellStyle name="Normal 12 2 5 2 4 2 5" xfId="6873" xr:uid="{E5192B58-5333-4CD5-A692-9D48570D2150}"/>
    <cellStyle name="Normal 12 2 5 2 4 2 5 2" xfId="19683" xr:uid="{82641836-589A-409A-B963-AD5CA62CC3A0}"/>
    <cellStyle name="Normal 12 2 5 2 4 2 5 2 2" xfId="31233" xr:uid="{4031180B-354A-4362-9871-DD8485859A5D}"/>
    <cellStyle name="Normal 12 2 5 2 4 2 5 3" xfId="31234" xr:uid="{6B06A7C5-2E5A-4CED-B1C9-8F3ADD7B8B20}"/>
    <cellStyle name="Normal 12 2 5 2 4 2 6" xfId="14193" xr:uid="{412C057F-EDD0-41C7-9ADC-21375360ED66}"/>
    <cellStyle name="Normal 12 2 5 2 4 2 6 2" xfId="31235" xr:uid="{8E3BEEAB-18D9-48F1-8536-7170D4EF8FA2}"/>
    <cellStyle name="Normal 12 2 5 2 4 2 7" xfId="31236" xr:uid="{429C80B4-F8EF-41DD-B3A3-BE4426052834}"/>
    <cellStyle name="Normal 12 2 5 2 4 3" xfId="2319" xr:uid="{A835B437-CB9C-4B81-8A6F-134609B2BE2C}"/>
    <cellStyle name="Normal 12 2 5 2 4 3 2" xfId="7809" xr:uid="{1ECD1581-7F5B-4A34-BC05-200987EF7C8F}"/>
    <cellStyle name="Normal 12 2 5 2 4 3 2 2" xfId="20619" xr:uid="{B12D57EB-2309-4634-9B21-09ED9EC820AC}"/>
    <cellStyle name="Normal 12 2 5 2 4 3 2 2 2" xfId="31237" xr:uid="{54CED08D-43B4-4E1E-BC78-B72C67B5B6CE}"/>
    <cellStyle name="Normal 12 2 5 2 4 3 2 3" xfId="31238" xr:uid="{289B12E1-8CA2-4D4F-A50F-91B53DD9347E}"/>
    <cellStyle name="Normal 12 2 5 2 4 3 3" xfId="15129" xr:uid="{3925AA8E-762B-4DC1-8946-748FA22285EE}"/>
    <cellStyle name="Normal 12 2 5 2 4 3 3 2" xfId="31239" xr:uid="{470A04CB-CC97-4693-8858-58B64C911708}"/>
    <cellStyle name="Normal 12 2 5 2 4 3 4" xfId="31240" xr:uid="{9983DE85-93FF-483B-886C-E80F5FCC6100}"/>
    <cellStyle name="Normal 12 2 5 2 4 4" xfId="4149" xr:uid="{9659B3D7-CA8A-4952-A473-634FD5D3AB18}"/>
    <cellStyle name="Normal 12 2 5 2 4 4 2" xfId="9639" xr:uid="{D5A6FF31-AC28-4C16-BF4C-0BB46AE2D5DB}"/>
    <cellStyle name="Normal 12 2 5 2 4 4 2 2" xfId="22449" xr:uid="{8F4291E5-D003-4BFC-9312-451EB17F2B0C}"/>
    <cellStyle name="Normal 12 2 5 2 4 4 2 2 2" xfId="31241" xr:uid="{4E2E569F-9093-427B-8EFB-489277A099E8}"/>
    <cellStyle name="Normal 12 2 5 2 4 4 2 3" xfId="31242" xr:uid="{67BF89A7-CC5B-46E9-A697-44BDBD04341E}"/>
    <cellStyle name="Normal 12 2 5 2 4 4 3" xfId="16959" xr:uid="{24827C00-62B4-40D2-B3B1-3578B7A9F0E2}"/>
    <cellStyle name="Normal 12 2 5 2 4 4 3 2" xfId="31243" xr:uid="{9A07E40D-427C-44F3-9BE2-213139654819}"/>
    <cellStyle name="Normal 12 2 5 2 4 4 4" xfId="31244" xr:uid="{A33449BF-8E81-431C-AEFB-5F8A2F001819}"/>
    <cellStyle name="Normal 12 2 5 2 4 5" xfId="11469" xr:uid="{2BCB45D8-C2C4-4767-AE37-D13FEDDF196D}"/>
    <cellStyle name="Normal 12 2 5 2 4 5 2" xfId="24279" xr:uid="{848AA49B-3B2A-4CF7-AD69-DCA08C77943F}"/>
    <cellStyle name="Normal 12 2 5 2 4 5 2 2" xfId="31245" xr:uid="{1006ECB7-5336-415D-AE27-9E61B2DF60A8}"/>
    <cellStyle name="Normal 12 2 5 2 4 5 3" xfId="31246" xr:uid="{D0803140-FFF6-4061-8399-FCB94F2FEAB6}"/>
    <cellStyle name="Normal 12 2 5 2 4 6" xfId="5979" xr:uid="{BFBD585C-1EAF-4097-B98C-8065186C9AD1}"/>
    <cellStyle name="Normal 12 2 5 2 4 6 2" xfId="18789" xr:uid="{7C7E07F3-EB00-4D47-BE1B-CAE695F4BFB4}"/>
    <cellStyle name="Normal 12 2 5 2 4 6 2 2" xfId="31247" xr:uid="{D87CB008-35DE-4E68-AD96-DED5B8A6BCF1}"/>
    <cellStyle name="Normal 12 2 5 2 4 6 3" xfId="31248" xr:uid="{82BC7013-A6DB-4C6F-98F0-907F343A1A2D}"/>
    <cellStyle name="Normal 12 2 5 2 4 7" xfId="13299" xr:uid="{E30F1724-A737-4E05-BF52-BC530F23912B}"/>
    <cellStyle name="Normal 12 2 5 2 4 7 2" xfId="31249" xr:uid="{DADAAD94-3E84-4028-983B-1D97C5633046}"/>
    <cellStyle name="Normal 12 2 5 2 4 8" xfId="31250" xr:uid="{F646D0A1-0875-4E86-9FD0-D02E80A6D1D3}"/>
    <cellStyle name="Normal 12 2 5 2 5" xfId="847" xr:uid="{ED2901AC-EDE1-469B-A11C-C691E2B5CCC7}"/>
    <cellStyle name="Normal 12 2 5 2 5 2" xfId="1742" xr:uid="{B6CE2F62-46DE-424D-8D09-94C94CB70A20}"/>
    <cellStyle name="Normal 12 2 5 2 5 2 2" xfId="3572" xr:uid="{BC45B7EE-7E1D-4BEB-B23F-9F13EADC10C4}"/>
    <cellStyle name="Normal 12 2 5 2 5 2 2 2" xfId="9062" xr:uid="{3E1095A5-87B3-4457-A27A-0DF58094BF32}"/>
    <cellStyle name="Normal 12 2 5 2 5 2 2 2 2" xfId="21872" xr:uid="{E995E425-A776-4757-98A7-7B16A079994C}"/>
    <cellStyle name="Normal 12 2 5 2 5 2 2 2 2 2" xfId="31251" xr:uid="{73768C55-4C2C-45C4-89E5-DEA87D12CDF0}"/>
    <cellStyle name="Normal 12 2 5 2 5 2 2 2 3" xfId="31252" xr:uid="{540D6678-ED7F-456E-AC27-6C965CC58D64}"/>
    <cellStyle name="Normal 12 2 5 2 5 2 2 3" xfId="16382" xr:uid="{58A55CAA-925C-4CA0-813D-552FFCF5C2F3}"/>
    <cellStyle name="Normal 12 2 5 2 5 2 2 3 2" xfId="31253" xr:uid="{4E8AAF35-83C9-483E-9731-EACD67EE868A}"/>
    <cellStyle name="Normal 12 2 5 2 5 2 2 4" xfId="31254" xr:uid="{D016C76A-17A4-4C70-9D61-E719F59BBE6D}"/>
    <cellStyle name="Normal 12 2 5 2 5 2 3" xfId="5402" xr:uid="{EA012D3B-E42C-4E96-977B-5D91A5D5C14C}"/>
    <cellStyle name="Normal 12 2 5 2 5 2 3 2" xfId="10892" xr:uid="{2EBED310-4CB0-495F-875B-6A6A32BEE3C9}"/>
    <cellStyle name="Normal 12 2 5 2 5 2 3 2 2" xfId="23702" xr:uid="{0FC8CD3D-671B-47BB-A1D7-2EB1AA6B0AAC}"/>
    <cellStyle name="Normal 12 2 5 2 5 2 3 2 2 2" xfId="31255" xr:uid="{B2FB08F0-32A6-40E5-8A2D-0A74C30866E5}"/>
    <cellStyle name="Normal 12 2 5 2 5 2 3 2 3" xfId="31256" xr:uid="{35456AC3-3FC9-4F23-B1DE-FC1B033FD398}"/>
    <cellStyle name="Normal 12 2 5 2 5 2 3 3" xfId="18212" xr:uid="{8D0124FF-2F6E-4DD7-912E-08F4CD643B18}"/>
    <cellStyle name="Normal 12 2 5 2 5 2 3 3 2" xfId="31257" xr:uid="{668DD503-0489-4418-8E6B-A8201DBA801A}"/>
    <cellStyle name="Normal 12 2 5 2 5 2 3 4" xfId="31258" xr:uid="{12154C20-9E22-4663-8A73-141FDDB831D3}"/>
    <cellStyle name="Normal 12 2 5 2 5 2 4" xfId="12722" xr:uid="{2DEC075B-820D-49F8-87D6-2E9EE2FE0F64}"/>
    <cellStyle name="Normal 12 2 5 2 5 2 4 2" xfId="25532" xr:uid="{2F27B8C1-90BC-4008-8F45-647528CA9606}"/>
    <cellStyle name="Normal 12 2 5 2 5 2 4 2 2" xfId="31259" xr:uid="{48A9C7B4-2C44-4665-A7B4-E205A0FB4F66}"/>
    <cellStyle name="Normal 12 2 5 2 5 2 4 3" xfId="31260" xr:uid="{5D695C0E-24B7-4A50-9610-023494C874D8}"/>
    <cellStyle name="Normal 12 2 5 2 5 2 5" xfId="7232" xr:uid="{547A5C3A-0BC8-4409-80D6-53D21C3A518A}"/>
    <cellStyle name="Normal 12 2 5 2 5 2 5 2" xfId="20042" xr:uid="{9AA40121-7292-4B43-AA9E-3B82FFC28B15}"/>
    <cellStyle name="Normal 12 2 5 2 5 2 5 2 2" xfId="31261" xr:uid="{A491FC11-7662-4502-9426-204443756D76}"/>
    <cellStyle name="Normal 12 2 5 2 5 2 5 3" xfId="31262" xr:uid="{9C16D53A-E8E0-4546-9A0E-BF655F559CA8}"/>
    <cellStyle name="Normal 12 2 5 2 5 2 6" xfId="14552" xr:uid="{92B58F84-8A71-4EE6-856D-2AAD5E26EABF}"/>
    <cellStyle name="Normal 12 2 5 2 5 2 6 2" xfId="31263" xr:uid="{44ED6E66-4F73-4D94-ADA3-4733151F834D}"/>
    <cellStyle name="Normal 12 2 5 2 5 2 7" xfId="31264" xr:uid="{3518F06E-1C87-47B0-8371-9147EA6B97BE}"/>
    <cellStyle name="Normal 12 2 5 2 5 3" xfId="2678" xr:uid="{6CAC9C26-31CE-4AA6-8F68-EFC5CB198A98}"/>
    <cellStyle name="Normal 12 2 5 2 5 3 2" xfId="8168" xr:uid="{55C9D66E-8593-452F-8932-E33D6E4A2B87}"/>
    <cellStyle name="Normal 12 2 5 2 5 3 2 2" xfId="20978" xr:uid="{BE9F0A3F-FD75-496A-9F16-8C260AE0DD40}"/>
    <cellStyle name="Normal 12 2 5 2 5 3 2 2 2" xfId="31265" xr:uid="{2BE5506A-EC68-43A8-A167-712D31BC0525}"/>
    <cellStyle name="Normal 12 2 5 2 5 3 2 3" xfId="31266" xr:uid="{A156CF56-8EFB-4C2D-910D-691BBBA834AF}"/>
    <cellStyle name="Normal 12 2 5 2 5 3 3" xfId="15488" xr:uid="{CDE8F3C3-8EAF-4FCD-BEA6-962494475D09}"/>
    <cellStyle name="Normal 12 2 5 2 5 3 3 2" xfId="31267" xr:uid="{43EAE8AB-92C4-4012-B480-6ED00BD3967F}"/>
    <cellStyle name="Normal 12 2 5 2 5 3 4" xfId="31268" xr:uid="{8BD65E71-09B1-45B6-8789-B389A17A40D6}"/>
    <cellStyle name="Normal 12 2 5 2 5 4" xfId="4508" xr:uid="{CC8E1870-6FEA-465A-BC55-E2154DE16B2E}"/>
    <cellStyle name="Normal 12 2 5 2 5 4 2" xfId="9998" xr:uid="{6A5AEB33-324C-4D33-A69E-1F0E27769A85}"/>
    <cellStyle name="Normal 12 2 5 2 5 4 2 2" xfId="22808" xr:uid="{D1BAD95A-211F-4BFA-9EE2-8C8719C8F2D3}"/>
    <cellStyle name="Normal 12 2 5 2 5 4 2 2 2" xfId="31269" xr:uid="{4699B20B-5FA9-40D7-882C-699852877580}"/>
    <cellStyle name="Normal 12 2 5 2 5 4 2 3" xfId="31270" xr:uid="{26756929-2811-4BF9-9F28-464074F56570}"/>
    <cellStyle name="Normal 12 2 5 2 5 4 3" xfId="17318" xr:uid="{27C3E899-FD03-4C7C-969B-D28768552628}"/>
    <cellStyle name="Normal 12 2 5 2 5 4 3 2" xfId="31271" xr:uid="{57BD4382-3710-4FC6-A016-4102ED0F961C}"/>
    <cellStyle name="Normal 12 2 5 2 5 4 4" xfId="31272" xr:uid="{9FADBBB9-4062-483C-9813-0D2D42E917AE}"/>
    <cellStyle name="Normal 12 2 5 2 5 5" xfId="11828" xr:uid="{DA6BB1B8-0696-4EAB-949C-BEF2429789A4}"/>
    <cellStyle name="Normal 12 2 5 2 5 5 2" xfId="24638" xr:uid="{40F8DD95-CA70-4B82-9751-84C502F8A188}"/>
    <cellStyle name="Normal 12 2 5 2 5 5 2 2" xfId="31273" xr:uid="{C0236BCB-CC83-4C43-9BE5-9A2A3D1B33C7}"/>
    <cellStyle name="Normal 12 2 5 2 5 5 3" xfId="31274" xr:uid="{D510BC20-9BAD-4E25-BBB6-667CAEB1A62D}"/>
    <cellStyle name="Normal 12 2 5 2 5 6" xfId="6338" xr:uid="{66D72285-9B08-409D-AA24-36EF76234711}"/>
    <cellStyle name="Normal 12 2 5 2 5 6 2" xfId="19148" xr:uid="{4CB8A479-3B1E-40E0-A765-908E2EE33F04}"/>
    <cellStyle name="Normal 12 2 5 2 5 6 2 2" xfId="31275" xr:uid="{6C4E0E36-C263-411D-9F68-1965C4E23563}"/>
    <cellStyle name="Normal 12 2 5 2 5 6 3" xfId="31276" xr:uid="{0221386B-11C0-4E0E-A086-F59E181382F6}"/>
    <cellStyle name="Normal 12 2 5 2 5 7" xfId="13658" xr:uid="{2AA253E2-B56D-4DB1-9D58-4EEC461FDECA}"/>
    <cellStyle name="Normal 12 2 5 2 5 7 2" xfId="31277" xr:uid="{925411C1-02C0-45B4-8106-7FB9143B1A5E}"/>
    <cellStyle name="Normal 12 2 5 2 5 8" xfId="31278" xr:uid="{70736D18-AD46-41E8-BAAF-82EB4641E219}"/>
    <cellStyle name="Normal 12 2 5 2 6" xfId="1248" xr:uid="{15A31AFD-3EDD-46A5-8D1F-9DDB59354A91}"/>
    <cellStyle name="Normal 12 2 5 2 6 2" xfId="3078" xr:uid="{749A2508-0EEF-4B78-8B65-5127C28E80DD}"/>
    <cellStyle name="Normal 12 2 5 2 6 2 2" xfId="8568" xr:uid="{1D8D5DDA-AF15-46E2-9982-28DA49897459}"/>
    <cellStyle name="Normal 12 2 5 2 6 2 2 2" xfId="21378" xr:uid="{14718AB3-C28A-4956-A8F4-CE260873C22A}"/>
    <cellStyle name="Normal 12 2 5 2 6 2 2 2 2" xfId="31279" xr:uid="{2959DF74-CA77-4C04-9193-E741F85A0E9D}"/>
    <cellStyle name="Normal 12 2 5 2 6 2 2 3" xfId="31280" xr:uid="{73BC2509-570E-48C1-84E4-F52A08CF2D36}"/>
    <cellStyle name="Normal 12 2 5 2 6 2 3" xfId="15888" xr:uid="{19919099-003E-40C6-B3E5-9B1D2504D3C3}"/>
    <cellStyle name="Normal 12 2 5 2 6 2 3 2" xfId="31281" xr:uid="{91843DD8-3058-4CAE-89BD-01353A1C6F74}"/>
    <cellStyle name="Normal 12 2 5 2 6 2 4" xfId="31282" xr:uid="{97F1A4B1-BD7B-41FF-8745-3E92A54C3D93}"/>
    <cellStyle name="Normal 12 2 5 2 6 3" xfId="4908" xr:uid="{1D53F61D-13BE-46A4-AA2A-83509349E167}"/>
    <cellStyle name="Normal 12 2 5 2 6 3 2" xfId="10398" xr:uid="{3922DBEE-D7AB-416B-B219-01BC0D1672D8}"/>
    <cellStyle name="Normal 12 2 5 2 6 3 2 2" xfId="23208" xr:uid="{6BDF3CD3-3E3C-4A23-A6D4-C39AE059705D}"/>
    <cellStyle name="Normal 12 2 5 2 6 3 2 2 2" xfId="31283" xr:uid="{03C6717E-8F78-4D58-96B7-1CC708B420A4}"/>
    <cellStyle name="Normal 12 2 5 2 6 3 2 3" xfId="31284" xr:uid="{4C7F17E7-E6DD-4E29-A68E-6E397CBD3399}"/>
    <cellStyle name="Normal 12 2 5 2 6 3 3" xfId="17718" xr:uid="{4FC3FCDC-6ED0-4A07-8F30-380A5E36E05C}"/>
    <cellStyle name="Normal 12 2 5 2 6 3 3 2" xfId="31285" xr:uid="{19E71C22-FA42-449A-8BEB-DDA6ADB1F5FF}"/>
    <cellStyle name="Normal 12 2 5 2 6 3 4" xfId="31286" xr:uid="{289E65B7-CB0E-462F-B86F-AEEFC33C7259}"/>
    <cellStyle name="Normal 12 2 5 2 6 4" xfId="12228" xr:uid="{354E42C3-D914-4002-82AB-62E2976A6DE8}"/>
    <cellStyle name="Normal 12 2 5 2 6 4 2" xfId="25038" xr:uid="{A67C0D94-C2C1-4C6E-BFBE-856A3E57DA45}"/>
    <cellStyle name="Normal 12 2 5 2 6 4 2 2" xfId="31287" xr:uid="{E173316A-8929-47C7-874F-25C4E5633241}"/>
    <cellStyle name="Normal 12 2 5 2 6 4 3" xfId="31288" xr:uid="{4364FEC0-973E-41F3-947E-9BB06A9614CE}"/>
    <cellStyle name="Normal 12 2 5 2 6 5" xfId="6738" xr:uid="{4B13575F-A613-4476-9B0D-7BA8CB37A8C6}"/>
    <cellStyle name="Normal 12 2 5 2 6 5 2" xfId="19548" xr:uid="{F1FC0F20-CB4B-474C-8E20-0A819303A6B6}"/>
    <cellStyle name="Normal 12 2 5 2 6 5 2 2" xfId="31289" xr:uid="{AA50F408-B5C3-44AE-BEF2-5EEE41EA26C0}"/>
    <cellStyle name="Normal 12 2 5 2 6 5 3" xfId="31290" xr:uid="{93040564-9F4B-40F2-986F-6739FF6F2C28}"/>
    <cellStyle name="Normal 12 2 5 2 6 6" xfId="14058" xr:uid="{56E06125-6DA3-4691-A9F3-1967618935B6}"/>
    <cellStyle name="Normal 12 2 5 2 6 6 2" xfId="31291" xr:uid="{BB023DBB-66FE-4A5A-AB49-643F03F52614}"/>
    <cellStyle name="Normal 12 2 5 2 6 7" xfId="31292" xr:uid="{6AB3D0AB-FD9A-4FC9-AA32-C443E205E014}"/>
    <cellStyle name="Normal 12 2 5 2 7" xfId="2184" xr:uid="{251409AA-74AF-49A2-8393-9EDB26C31368}"/>
    <cellStyle name="Normal 12 2 5 2 7 2" xfId="7674" xr:uid="{943DA7A0-FC92-4293-A222-DBC093DF79CA}"/>
    <cellStyle name="Normal 12 2 5 2 7 2 2" xfId="20484" xr:uid="{CEAF6537-B6F0-430F-ADBB-BD0BE6336740}"/>
    <cellStyle name="Normal 12 2 5 2 7 2 2 2" xfId="31293" xr:uid="{3D8C8E3E-F25D-4589-B24B-86A4B9DF816C}"/>
    <cellStyle name="Normal 12 2 5 2 7 2 3" xfId="31294" xr:uid="{C739BB83-07E0-4CEA-A28E-6ADF3F556A73}"/>
    <cellStyle name="Normal 12 2 5 2 7 3" xfId="14994" xr:uid="{ACC64859-4CA6-4B72-804D-E5F2F99ECAFB}"/>
    <cellStyle name="Normal 12 2 5 2 7 3 2" xfId="31295" xr:uid="{9D2256AE-C9AB-4A7F-9B06-5E46AF01E59B}"/>
    <cellStyle name="Normal 12 2 5 2 7 4" xfId="31296" xr:uid="{9E04C05D-F1F9-4BE5-AFEE-FB8C9CDA469E}"/>
    <cellStyle name="Normal 12 2 5 2 8" xfId="4014" xr:uid="{9C45F658-08B4-4686-825C-A9647DE6C521}"/>
    <cellStyle name="Normal 12 2 5 2 8 2" xfId="9504" xr:uid="{2649E5E3-6B46-466B-81C8-B6FF631DFA87}"/>
    <cellStyle name="Normal 12 2 5 2 8 2 2" xfId="22314" xr:uid="{9A6D8910-734E-41A6-9CC2-519A97936689}"/>
    <cellStyle name="Normal 12 2 5 2 8 2 2 2" xfId="31297" xr:uid="{06F80B11-B73F-490A-B32C-52C4EB43EA7B}"/>
    <cellStyle name="Normal 12 2 5 2 8 2 3" xfId="31298" xr:uid="{736FEA70-980E-4672-A97F-C4C4CBF3929B}"/>
    <cellStyle name="Normal 12 2 5 2 8 3" xfId="16824" xr:uid="{BD7A0171-2FCE-4E59-BBA4-7C74FD8F11D9}"/>
    <cellStyle name="Normal 12 2 5 2 8 3 2" xfId="31299" xr:uid="{77BAE046-6D22-4B65-ACC4-C7BB22D27E45}"/>
    <cellStyle name="Normal 12 2 5 2 8 4" xfId="31300" xr:uid="{B661D350-FDC4-44A2-9795-815857F3A0FD}"/>
    <cellStyle name="Normal 12 2 5 2 9" xfId="11334" xr:uid="{9D8AE228-EEC5-45F9-97D9-5C31C173AE9E}"/>
    <cellStyle name="Normal 12 2 5 2 9 2" xfId="24144" xr:uid="{D3E4549E-BE5D-477A-89C1-AA812CC745D6}"/>
    <cellStyle name="Normal 12 2 5 2 9 2 2" xfId="31301" xr:uid="{F7212C9A-DAA9-4F0E-A617-E332B93642CA}"/>
    <cellStyle name="Normal 12 2 5 2 9 3" xfId="31302" xr:uid="{A9CE70D9-5D4C-4C87-AE56-EC39CE25569E}"/>
    <cellStyle name="Normal 12 2 5 3" xfId="403" xr:uid="{90F29E66-F7F8-410F-BFAF-EEA2CA603E20}"/>
    <cellStyle name="Normal 12 2 5 3 10" xfId="5895" xr:uid="{D3E3F83E-7818-43F3-9BC2-A510452DF898}"/>
    <cellStyle name="Normal 12 2 5 3 10 2" xfId="18705" xr:uid="{06F2CD7A-FC89-49D8-9152-E3B061007517}"/>
    <cellStyle name="Normal 12 2 5 3 10 2 2" xfId="31303" xr:uid="{D1302E95-2D14-40CB-9E38-0875607867AD}"/>
    <cellStyle name="Normal 12 2 5 3 10 3" xfId="31304" xr:uid="{E146E526-D0BF-4B30-8E83-8072049A75D0}"/>
    <cellStyle name="Normal 12 2 5 3 11" xfId="13215" xr:uid="{1290D220-4FC9-4AA2-9853-37B4C04B86C4}"/>
    <cellStyle name="Normal 12 2 5 3 11 2" xfId="31305" xr:uid="{739AD57D-E3E6-48C2-9119-6D3FAFE4D442}"/>
    <cellStyle name="Normal 12 2 5 3 12" xfId="31306" xr:uid="{0A271B04-3217-4B48-8818-2B914DF92491}"/>
    <cellStyle name="Normal 12 2 5 3 2" xfId="632" xr:uid="{AB3134CB-07C5-47D3-89A1-F5A17ABF73F0}"/>
    <cellStyle name="Normal 12 2 5 3 2 2" xfId="1031" xr:uid="{757C9815-52DB-460F-9827-C8C8D4DA35D6}"/>
    <cellStyle name="Normal 12 2 5 3 2 2 2" xfId="1926" xr:uid="{B794621C-465F-49CB-A5F5-20DA26C736A9}"/>
    <cellStyle name="Normal 12 2 5 3 2 2 2 2" xfId="3756" xr:uid="{5AF55091-4257-44AA-A78E-F303B41CB6AA}"/>
    <cellStyle name="Normal 12 2 5 3 2 2 2 2 2" xfId="9246" xr:uid="{BA8BF4A8-4651-4FB7-81CB-E40A1FCA2BE1}"/>
    <cellStyle name="Normal 12 2 5 3 2 2 2 2 2 2" xfId="22056" xr:uid="{879DE528-E65A-448A-9E16-264E4468C90B}"/>
    <cellStyle name="Normal 12 2 5 3 2 2 2 2 2 2 2" xfId="31307" xr:uid="{9C322083-0D34-4BA4-BD6F-6FB5B14FE4A5}"/>
    <cellStyle name="Normal 12 2 5 3 2 2 2 2 2 3" xfId="31308" xr:uid="{1929874F-8987-4BB9-BAD2-B882866BB55F}"/>
    <cellStyle name="Normal 12 2 5 3 2 2 2 2 3" xfId="16566" xr:uid="{BDEED130-3BE5-4237-8AC7-2ACA1467E887}"/>
    <cellStyle name="Normal 12 2 5 3 2 2 2 2 3 2" xfId="31309" xr:uid="{C8A0B852-2FCD-4BF7-A77F-42A14E7D15A6}"/>
    <cellStyle name="Normal 12 2 5 3 2 2 2 2 4" xfId="31310" xr:uid="{E8540CAC-4A35-4758-9853-7055CBD2DA0F}"/>
    <cellStyle name="Normal 12 2 5 3 2 2 2 3" xfId="5586" xr:uid="{397AAAD1-2478-48EC-B020-499BD73A9C69}"/>
    <cellStyle name="Normal 12 2 5 3 2 2 2 3 2" xfId="11076" xr:uid="{588E3B87-8496-47D6-A6CC-3FC7FFD63541}"/>
    <cellStyle name="Normal 12 2 5 3 2 2 2 3 2 2" xfId="23886" xr:uid="{2F960E21-A166-41DA-BC70-0F773977F5F6}"/>
    <cellStyle name="Normal 12 2 5 3 2 2 2 3 2 2 2" xfId="31311" xr:uid="{86D255C0-FACA-4F91-9D65-B9293CC4E79D}"/>
    <cellStyle name="Normal 12 2 5 3 2 2 2 3 2 3" xfId="31312" xr:uid="{2DAE5A83-31CC-4F24-B906-1D59E49778C3}"/>
    <cellStyle name="Normal 12 2 5 3 2 2 2 3 3" xfId="18396" xr:uid="{37D242FA-408C-4478-BD24-D56D32DDF63A}"/>
    <cellStyle name="Normal 12 2 5 3 2 2 2 3 3 2" xfId="31313" xr:uid="{BCBC3231-5169-4CD8-B7A3-5175E6E4D2E2}"/>
    <cellStyle name="Normal 12 2 5 3 2 2 2 3 4" xfId="31314" xr:uid="{F7AB7B66-C095-44BE-A0B5-CD2CDFBDC41C}"/>
    <cellStyle name="Normal 12 2 5 3 2 2 2 4" xfId="12906" xr:uid="{AFFF2C40-D622-4A08-A259-C2ABCAC98833}"/>
    <cellStyle name="Normal 12 2 5 3 2 2 2 4 2" xfId="25716" xr:uid="{D77ADFAC-70FC-457D-91CF-2A89770343CE}"/>
    <cellStyle name="Normal 12 2 5 3 2 2 2 4 2 2" xfId="31315" xr:uid="{8F45E91B-A3FA-4C87-B25C-E10A82187386}"/>
    <cellStyle name="Normal 12 2 5 3 2 2 2 4 3" xfId="31316" xr:uid="{C60C76CB-FF2A-4C3E-B7A4-1C486D66876C}"/>
    <cellStyle name="Normal 12 2 5 3 2 2 2 5" xfId="7416" xr:uid="{F02DB744-A430-4A89-84F3-F4689EEDCA4B}"/>
    <cellStyle name="Normal 12 2 5 3 2 2 2 5 2" xfId="20226" xr:uid="{28E71D03-CFB9-4576-9432-A51105595F04}"/>
    <cellStyle name="Normal 12 2 5 3 2 2 2 5 2 2" xfId="31317" xr:uid="{853BD8FA-B3F9-4619-822E-00D6080199CE}"/>
    <cellStyle name="Normal 12 2 5 3 2 2 2 5 3" xfId="31318" xr:uid="{1A85CB8F-5F4D-43FD-B9D9-8502B862F883}"/>
    <cellStyle name="Normal 12 2 5 3 2 2 2 6" xfId="14736" xr:uid="{E235DD6B-50B6-4C90-B1F8-1081B25AF5E1}"/>
    <cellStyle name="Normal 12 2 5 3 2 2 2 6 2" xfId="31319" xr:uid="{FD489CC5-B59B-4BD0-A052-09592312934A}"/>
    <cellStyle name="Normal 12 2 5 3 2 2 2 7" xfId="31320" xr:uid="{39ED9075-12BA-4217-8B26-B561BEE59AB1}"/>
    <cellStyle name="Normal 12 2 5 3 2 2 3" xfId="2862" xr:uid="{4DE512C7-6068-4380-BE08-B58FE1BF6D85}"/>
    <cellStyle name="Normal 12 2 5 3 2 2 3 2" xfId="8352" xr:uid="{F30E7771-E7F5-4786-9F7F-3B9D56D5854A}"/>
    <cellStyle name="Normal 12 2 5 3 2 2 3 2 2" xfId="21162" xr:uid="{B5D3B7D5-ED7C-49C5-A220-DC22B0E2B95A}"/>
    <cellStyle name="Normal 12 2 5 3 2 2 3 2 2 2" xfId="31321" xr:uid="{26064951-2B40-43F1-9F9E-91AFE1A3C19A}"/>
    <cellStyle name="Normal 12 2 5 3 2 2 3 2 3" xfId="31322" xr:uid="{A1D7B17C-C777-4165-9585-9C8D904969C5}"/>
    <cellStyle name="Normal 12 2 5 3 2 2 3 3" xfId="15672" xr:uid="{314C130A-576E-4B38-9EBF-F7E129C0B672}"/>
    <cellStyle name="Normal 12 2 5 3 2 2 3 3 2" xfId="31323" xr:uid="{4427AAC9-E803-4F9C-9AB6-A82A4326A422}"/>
    <cellStyle name="Normal 12 2 5 3 2 2 3 4" xfId="31324" xr:uid="{B913D657-CAC7-4B89-9D82-6B95B6BB32AF}"/>
    <cellStyle name="Normal 12 2 5 3 2 2 4" xfId="4692" xr:uid="{17B44D22-948D-4C38-B7CB-DC84A5ECF09D}"/>
    <cellStyle name="Normal 12 2 5 3 2 2 4 2" xfId="10182" xr:uid="{4853B7FD-59A2-43B3-A402-AF87D3E38925}"/>
    <cellStyle name="Normal 12 2 5 3 2 2 4 2 2" xfId="22992" xr:uid="{D23E52FC-964E-44E3-9AAB-0482E314E74D}"/>
    <cellStyle name="Normal 12 2 5 3 2 2 4 2 2 2" xfId="31325" xr:uid="{B45F7244-17C7-4D5C-9FD9-954824AAFEE3}"/>
    <cellStyle name="Normal 12 2 5 3 2 2 4 2 3" xfId="31326" xr:uid="{827182E7-E15C-4FF3-82D2-472FDDE57E18}"/>
    <cellStyle name="Normal 12 2 5 3 2 2 4 3" xfId="17502" xr:uid="{803E0461-0446-4264-97AB-C3260CA3512C}"/>
    <cellStyle name="Normal 12 2 5 3 2 2 4 3 2" xfId="31327" xr:uid="{64DB7586-68A2-4E4C-B08B-4469B8342204}"/>
    <cellStyle name="Normal 12 2 5 3 2 2 4 4" xfId="31328" xr:uid="{24AC2A66-D205-48D9-8697-E27CD04E6445}"/>
    <cellStyle name="Normal 12 2 5 3 2 2 5" xfId="12012" xr:uid="{DAACC6B3-2718-482D-8264-CDEC7EBEB3B9}"/>
    <cellStyle name="Normal 12 2 5 3 2 2 5 2" xfId="24822" xr:uid="{7F38D6AF-61F8-4EDE-BB53-338151E78994}"/>
    <cellStyle name="Normal 12 2 5 3 2 2 5 2 2" xfId="31329" xr:uid="{1E298457-A71E-4778-8234-1B6536756363}"/>
    <cellStyle name="Normal 12 2 5 3 2 2 5 3" xfId="31330" xr:uid="{0A673A4C-21BC-43D1-A24B-B74CC9972883}"/>
    <cellStyle name="Normal 12 2 5 3 2 2 6" xfId="6522" xr:uid="{E35F42A8-98FA-4D1D-BD82-75256B94E424}"/>
    <cellStyle name="Normal 12 2 5 3 2 2 6 2" xfId="19332" xr:uid="{09DC6BD5-C179-4D0C-8118-A7B48583F81C}"/>
    <cellStyle name="Normal 12 2 5 3 2 2 6 2 2" xfId="31331" xr:uid="{EED0EC0C-E1D5-4472-BDBE-575BCD5C4B4B}"/>
    <cellStyle name="Normal 12 2 5 3 2 2 6 3" xfId="31332" xr:uid="{E40FEC3E-0C79-47C9-8292-0DF71A2033A4}"/>
    <cellStyle name="Normal 12 2 5 3 2 2 7" xfId="13842" xr:uid="{E2C02E12-0B33-467D-867E-3F868F8C16AB}"/>
    <cellStyle name="Normal 12 2 5 3 2 2 7 2" xfId="31333" xr:uid="{19AC29C3-A8FF-4E11-B13B-0B0C06C8A554}"/>
    <cellStyle name="Normal 12 2 5 3 2 2 8" xfId="31334" xr:uid="{9C1B93F9-BF14-4F36-9DC9-648EDBCA8176}"/>
    <cellStyle name="Normal 12 2 5 3 2 3" xfId="1527" xr:uid="{DE6CA69C-5B0B-4182-A916-E28B699973F2}"/>
    <cellStyle name="Normal 12 2 5 3 2 3 2" xfId="3357" xr:uid="{5E2DD7A9-815D-4D72-A0FC-83B25E4E9A11}"/>
    <cellStyle name="Normal 12 2 5 3 2 3 2 2" xfId="8847" xr:uid="{C47A4FBA-BD27-46B3-BB99-E61D8C28A2E4}"/>
    <cellStyle name="Normal 12 2 5 3 2 3 2 2 2" xfId="21657" xr:uid="{1C85E348-3F15-4D59-B6F4-63F05C1D8B44}"/>
    <cellStyle name="Normal 12 2 5 3 2 3 2 2 2 2" xfId="31335" xr:uid="{83CF072B-5006-4E61-8B9F-79EC0C976FB7}"/>
    <cellStyle name="Normal 12 2 5 3 2 3 2 2 3" xfId="31336" xr:uid="{6D7AB1A8-5052-4E9C-8DDB-8E502B30ADD8}"/>
    <cellStyle name="Normal 12 2 5 3 2 3 2 3" xfId="16167" xr:uid="{23919F4D-2D8B-4D08-85F5-8B02D0AA0B3B}"/>
    <cellStyle name="Normal 12 2 5 3 2 3 2 3 2" xfId="31337" xr:uid="{D006E73C-A207-4AA6-B0FE-047C340FF6C1}"/>
    <cellStyle name="Normal 12 2 5 3 2 3 2 4" xfId="31338" xr:uid="{5536E5D2-D061-48AE-ABFC-AD8D1117B7A0}"/>
    <cellStyle name="Normal 12 2 5 3 2 3 3" xfId="5187" xr:uid="{FB9FB4DF-FF9C-475A-BF64-5029BEEA91F8}"/>
    <cellStyle name="Normal 12 2 5 3 2 3 3 2" xfId="10677" xr:uid="{E0407480-0F4A-4876-B3CB-F31B4BB0EB22}"/>
    <cellStyle name="Normal 12 2 5 3 2 3 3 2 2" xfId="23487" xr:uid="{83A99288-B3F3-475B-949B-91E60E613F72}"/>
    <cellStyle name="Normal 12 2 5 3 2 3 3 2 2 2" xfId="31339" xr:uid="{8B79C742-0DAE-4DA1-97BB-B6097B938DE8}"/>
    <cellStyle name="Normal 12 2 5 3 2 3 3 2 3" xfId="31340" xr:uid="{7239D915-2544-4456-8E2A-A5A65094288E}"/>
    <cellStyle name="Normal 12 2 5 3 2 3 3 3" xfId="17997" xr:uid="{A2B793B3-F708-42C0-9293-E3B2D435BABD}"/>
    <cellStyle name="Normal 12 2 5 3 2 3 3 3 2" xfId="31341" xr:uid="{270AC475-7404-4152-A370-2C398FE82FE0}"/>
    <cellStyle name="Normal 12 2 5 3 2 3 3 4" xfId="31342" xr:uid="{4BE41141-8579-4973-9126-D008E02D1175}"/>
    <cellStyle name="Normal 12 2 5 3 2 3 4" xfId="12507" xr:uid="{F0C74BEF-9492-49E5-A58D-0AE394F81EEE}"/>
    <cellStyle name="Normal 12 2 5 3 2 3 4 2" xfId="25317" xr:uid="{DA463935-E031-47DA-8274-E7398FB61CA2}"/>
    <cellStyle name="Normal 12 2 5 3 2 3 4 2 2" xfId="31343" xr:uid="{1B7157E6-B109-4044-A9FF-48522D1AE89C}"/>
    <cellStyle name="Normal 12 2 5 3 2 3 4 3" xfId="31344" xr:uid="{D436BF60-28D9-407A-8719-0BD3EA27DE3E}"/>
    <cellStyle name="Normal 12 2 5 3 2 3 5" xfId="7017" xr:uid="{EF9E838B-368A-45CC-B8BE-1E9A26828FDB}"/>
    <cellStyle name="Normal 12 2 5 3 2 3 5 2" xfId="19827" xr:uid="{8E9E93D7-41A4-46E7-A498-F4285C288A5C}"/>
    <cellStyle name="Normal 12 2 5 3 2 3 5 2 2" xfId="31345" xr:uid="{63168BC8-E78A-4A6D-A271-6EC07F4831D8}"/>
    <cellStyle name="Normal 12 2 5 3 2 3 5 3" xfId="31346" xr:uid="{1C0A9744-170B-4B67-8840-B98C6926A492}"/>
    <cellStyle name="Normal 12 2 5 3 2 3 6" xfId="14337" xr:uid="{3A17ED53-889F-4E30-AB88-7CFCC1D2230A}"/>
    <cellStyle name="Normal 12 2 5 3 2 3 6 2" xfId="31347" xr:uid="{F51A1775-48D9-4D4A-B3E2-1F76B2042306}"/>
    <cellStyle name="Normal 12 2 5 3 2 3 7" xfId="31348" xr:uid="{5D337D38-3F50-4A7F-8A5D-E432AED270BE}"/>
    <cellStyle name="Normal 12 2 5 3 2 4" xfId="2463" xr:uid="{4F8F7994-9002-4CB9-A6FA-99927EDCD4A7}"/>
    <cellStyle name="Normal 12 2 5 3 2 4 2" xfId="7953" xr:uid="{28497380-94D1-47A7-8819-62E0718E8C8D}"/>
    <cellStyle name="Normal 12 2 5 3 2 4 2 2" xfId="20763" xr:uid="{F121B95E-6FEE-44CE-9EAF-5907F2348264}"/>
    <cellStyle name="Normal 12 2 5 3 2 4 2 2 2" xfId="31349" xr:uid="{3A09AC6F-B045-45B1-8013-2E7940266A38}"/>
    <cellStyle name="Normal 12 2 5 3 2 4 2 3" xfId="31350" xr:uid="{3F9F4E42-9A95-490F-BAB2-E8833C18F569}"/>
    <cellStyle name="Normal 12 2 5 3 2 4 3" xfId="15273" xr:uid="{37E75B40-9ABF-407A-98E9-2EE1DA615B1F}"/>
    <cellStyle name="Normal 12 2 5 3 2 4 3 2" xfId="31351" xr:uid="{6788A335-ED4E-4ADF-BE10-3617E1E5A26D}"/>
    <cellStyle name="Normal 12 2 5 3 2 4 4" xfId="31352" xr:uid="{BC17FC0B-7056-4B16-87DE-EB9158C1812E}"/>
    <cellStyle name="Normal 12 2 5 3 2 5" xfId="4293" xr:uid="{82E44C24-FF6B-409C-9D56-FE52A302BA09}"/>
    <cellStyle name="Normal 12 2 5 3 2 5 2" xfId="9783" xr:uid="{8C925858-C1B1-4987-A18B-E7FC6B148992}"/>
    <cellStyle name="Normal 12 2 5 3 2 5 2 2" xfId="22593" xr:uid="{B16BDCAB-2D78-4AB9-946E-41FD50D8DDBC}"/>
    <cellStyle name="Normal 12 2 5 3 2 5 2 2 2" xfId="31353" xr:uid="{F7AA72FE-D441-4E68-BD62-D59BCFC71755}"/>
    <cellStyle name="Normal 12 2 5 3 2 5 2 3" xfId="31354" xr:uid="{627FE1C1-20F9-4797-8C65-22B157CFC6F3}"/>
    <cellStyle name="Normal 12 2 5 3 2 5 3" xfId="17103" xr:uid="{7320AFC2-7FE8-4760-B458-C92B3189B503}"/>
    <cellStyle name="Normal 12 2 5 3 2 5 3 2" xfId="31355" xr:uid="{2935498D-40A8-4D36-BCF7-510AD95C63A1}"/>
    <cellStyle name="Normal 12 2 5 3 2 5 4" xfId="31356" xr:uid="{2D800DEB-03E1-4C2E-95EF-E0FBEC8BB25F}"/>
    <cellStyle name="Normal 12 2 5 3 2 6" xfId="11613" xr:uid="{ADA6695F-EE62-4A84-909D-7A74A2DB162A}"/>
    <cellStyle name="Normal 12 2 5 3 2 6 2" xfId="24423" xr:uid="{D15EC9FF-FE73-4153-970F-E2F4DF9EB645}"/>
    <cellStyle name="Normal 12 2 5 3 2 6 2 2" xfId="31357" xr:uid="{DB192A5B-AF7C-4A76-AC85-9ED77EC32424}"/>
    <cellStyle name="Normal 12 2 5 3 2 6 3" xfId="31358" xr:uid="{C0F4DB0B-E07F-403C-BE08-7DBB942C6900}"/>
    <cellStyle name="Normal 12 2 5 3 2 7" xfId="6123" xr:uid="{A67B9A50-B32B-4BC3-81ED-AB68CD66FABA}"/>
    <cellStyle name="Normal 12 2 5 3 2 7 2" xfId="18933" xr:uid="{975884CA-8D5F-42EA-916C-35B1BADC60FF}"/>
    <cellStyle name="Normal 12 2 5 3 2 7 2 2" xfId="31359" xr:uid="{26BC5D01-B631-4D02-8BE9-9ECDC8509112}"/>
    <cellStyle name="Normal 12 2 5 3 2 7 3" xfId="31360" xr:uid="{95C1F4DC-1060-47BD-B286-BAD78451F0C3}"/>
    <cellStyle name="Normal 12 2 5 3 2 8" xfId="13443" xr:uid="{399DDCBC-F01B-458A-8A6F-3BF0EF50674A}"/>
    <cellStyle name="Normal 12 2 5 3 2 8 2" xfId="31361" xr:uid="{E2C1DB2E-0A0A-4B36-B607-E9CD788B1E36}"/>
    <cellStyle name="Normal 12 2 5 3 2 9" xfId="31362" xr:uid="{24B4EBE4-6DD8-46BB-BEAA-CCA455E4EACA}"/>
    <cellStyle name="Normal 12 2 5 3 3" xfId="764" xr:uid="{136800C3-1BDC-4406-8A4A-49F390D01AD3}"/>
    <cellStyle name="Normal 12 2 5 3 3 2" xfId="1164" xr:uid="{56D0AE37-299B-4617-9448-572EA9E96DE0}"/>
    <cellStyle name="Normal 12 2 5 3 3 2 2" xfId="2059" xr:uid="{168EE014-3ADA-4BAD-ABF6-630806E712EE}"/>
    <cellStyle name="Normal 12 2 5 3 3 2 2 2" xfId="3889" xr:uid="{4BB4E8F1-DCFB-42D4-934C-39B9326B104D}"/>
    <cellStyle name="Normal 12 2 5 3 3 2 2 2 2" xfId="9379" xr:uid="{F6CA1913-8D09-4056-82C9-323072D214B3}"/>
    <cellStyle name="Normal 12 2 5 3 3 2 2 2 2 2" xfId="22189" xr:uid="{8A03129C-7BFA-440B-81C5-C242DDE57BCF}"/>
    <cellStyle name="Normal 12 2 5 3 3 2 2 2 2 2 2" xfId="31363" xr:uid="{D4158661-AB49-4DD9-8B3B-2C34569F3001}"/>
    <cellStyle name="Normal 12 2 5 3 3 2 2 2 2 3" xfId="31364" xr:uid="{9E86DDE9-980F-4B50-AC9F-D905556F04DF}"/>
    <cellStyle name="Normal 12 2 5 3 3 2 2 2 3" xfId="16699" xr:uid="{4BE6C076-516D-4DBD-AA82-EECD62B4D569}"/>
    <cellStyle name="Normal 12 2 5 3 3 2 2 2 3 2" xfId="31365" xr:uid="{D47A3418-F210-43FC-80B2-812AAA233E87}"/>
    <cellStyle name="Normal 12 2 5 3 3 2 2 2 4" xfId="31366" xr:uid="{082A6FA3-87C0-4F86-86C9-A6E82F035BA3}"/>
    <cellStyle name="Normal 12 2 5 3 3 2 2 3" xfId="5719" xr:uid="{5B12A4EE-10D0-4310-9CEF-FE58F830C39D}"/>
    <cellStyle name="Normal 12 2 5 3 3 2 2 3 2" xfId="11209" xr:uid="{873A98CC-797B-465C-AB53-20CDC8F7E042}"/>
    <cellStyle name="Normal 12 2 5 3 3 2 2 3 2 2" xfId="24019" xr:uid="{46EB52BE-9976-49A2-83FC-7CFD6FFDEDD6}"/>
    <cellStyle name="Normal 12 2 5 3 3 2 2 3 2 2 2" xfId="31367" xr:uid="{D643CFFE-ACB8-4D97-8BE9-9D0558966C38}"/>
    <cellStyle name="Normal 12 2 5 3 3 2 2 3 2 3" xfId="31368" xr:uid="{0D58D308-BB7E-4C78-B554-C1E51D0A7E05}"/>
    <cellStyle name="Normal 12 2 5 3 3 2 2 3 3" xfId="18529" xr:uid="{C8853354-E97F-4E25-A286-D891B69011B3}"/>
    <cellStyle name="Normal 12 2 5 3 3 2 2 3 3 2" xfId="31369" xr:uid="{27F3E8AD-C4FE-4400-ABA3-E497FA76F102}"/>
    <cellStyle name="Normal 12 2 5 3 3 2 2 3 4" xfId="31370" xr:uid="{7B164FD1-6F92-4F8C-BA30-880C64AA32A4}"/>
    <cellStyle name="Normal 12 2 5 3 3 2 2 4" xfId="13039" xr:uid="{5CCC3FD2-17D6-444E-ACBB-FBAA112A70B8}"/>
    <cellStyle name="Normal 12 2 5 3 3 2 2 4 2" xfId="25849" xr:uid="{E82C41BE-EA80-473F-A841-99F3525ADCC1}"/>
    <cellStyle name="Normal 12 2 5 3 3 2 2 4 2 2" xfId="31371" xr:uid="{B6A353C3-1728-4071-9219-B5B18DA5C0F8}"/>
    <cellStyle name="Normal 12 2 5 3 3 2 2 4 3" xfId="31372" xr:uid="{A06B5C5D-6E90-4EBA-8BA8-2527BCBE14D2}"/>
    <cellStyle name="Normal 12 2 5 3 3 2 2 5" xfId="7549" xr:uid="{59319EE7-3618-4D3E-B794-7F1627EB3BC1}"/>
    <cellStyle name="Normal 12 2 5 3 3 2 2 5 2" xfId="20359" xr:uid="{A6A88F9F-CEF8-49B1-A3E9-8BB9AE24E413}"/>
    <cellStyle name="Normal 12 2 5 3 3 2 2 5 2 2" xfId="31373" xr:uid="{544C2661-CD17-47BF-A245-164BEA3AA764}"/>
    <cellStyle name="Normal 12 2 5 3 3 2 2 5 3" xfId="31374" xr:uid="{C0E302DB-2FF7-4105-AD44-2EE220912B0C}"/>
    <cellStyle name="Normal 12 2 5 3 3 2 2 6" xfId="14869" xr:uid="{57359072-D456-4929-8A46-F264A717AADD}"/>
    <cellStyle name="Normal 12 2 5 3 3 2 2 6 2" xfId="31375" xr:uid="{7CD8606C-921B-41D6-9F39-15CBBB63B020}"/>
    <cellStyle name="Normal 12 2 5 3 3 2 2 7" xfId="31376" xr:uid="{CA9CEC5E-1C50-46D6-B953-40ADA2A504FF}"/>
    <cellStyle name="Normal 12 2 5 3 3 2 3" xfId="2995" xr:uid="{EE89EA7A-6D2C-4FCA-8E53-B6A3805D19CA}"/>
    <cellStyle name="Normal 12 2 5 3 3 2 3 2" xfId="8485" xr:uid="{739CE4C7-95EC-49E1-A868-9DA6E7997C95}"/>
    <cellStyle name="Normal 12 2 5 3 3 2 3 2 2" xfId="21295" xr:uid="{8C56D330-6A8A-4B7A-9613-C58A3CA12B25}"/>
    <cellStyle name="Normal 12 2 5 3 3 2 3 2 2 2" xfId="31377" xr:uid="{F7A17031-B205-4C33-B3F3-4D23748FCB3A}"/>
    <cellStyle name="Normal 12 2 5 3 3 2 3 2 3" xfId="31378" xr:uid="{F00BDF4A-0EE3-435D-B865-789EEEFEA792}"/>
    <cellStyle name="Normal 12 2 5 3 3 2 3 3" xfId="15805" xr:uid="{37DE2C3E-78AA-45EB-95BC-57A3EF282024}"/>
    <cellStyle name="Normal 12 2 5 3 3 2 3 3 2" xfId="31379" xr:uid="{BA739D54-4A05-44AE-BE9C-6D37B19D9659}"/>
    <cellStyle name="Normal 12 2 5 3 3 2 3 4" xfId="31380" xr:uid="{83E6E671-E8BB-42AC-8E63-0B644305CD73}"/>
    <cellStyle name="Normal 12 2 5 3 3 2 4" xfId="4825" xr:uid="{F33B99B1-CD8F-4E99-A292-CC0E1A19723E}"/>
    <cellStyle name="Normal 12 2 5 3 3 2 4 2" xfId="10315" xr:uid="{4D30DA33-788F-4665-B04A-4B7865F601C6}"/>
    <cellStyle name="Normal 12 2 5 3 3 2 4 2 2" xfId="23125" xr:uid="{E2F84ED4-F0C3-43FB-A7F7-25223F895FFA}"/>
    <cellStyle name="Normal 12 2 5 3 3 2 4 2 2 2" xfId="31381" xr:uid="{5A8D2077-1BAB-4603-8891-6F466F07CBC0}"/>
    <cellStyle name="Normal 12 2 5 3 3 2 4 2 3" xfId="31382" xr:uid="{E76BE9B1-4F5E-4235-BFAF-4CDF2CE2DBA6}"/>
    <cellStyle name="Normal 12 2 5 3 3 2 4 3" xfId="17635" xr:uid="{2812F9AE-BCB2-4D84-9E21-23FA946D8C62}"/>
    <cellStyle name="Normal 12 2 5 3 3 2 4 3 2" xfId="31383" xr:uid="{C8756609-F4B6-4D05-9E51-D24A4F1408AE}"/>
    <cellStyle name="Normal 12 2 5 3 3 2 4 4" xfId="31384" xr:uid="{592D6819-F6D5-46A5-A12E-ACF1ECF07318}"/>
    <cellStyle name="Normal 12 2 5 3 3 2 5" xfId="12145" xr:uid="{2444D27A-E165-42D7-AFC5-82DAAA8526AA}"/>
    <cellStyle name="Normal 12 2 5 3 3 2 5 2" xfId="24955" xr:uid="{452FF33E-F536-4A1D-BCA3-9D65F35F2A51}"/>
    <cellStyle name="Normal 12 2 5 3 3 2 5 2 2" xfId="31385" xr:uid="{8C248A21-8337-49BF-9AAB-45B076CB5B74}"/>
    <cellStyle name="Normal 12 2 5 3 3 2 5 3" xfId="31386" xr:uid="{3DC5ABE3-52F9-4295-8D12-54DCD93E9145}"/>
    <cellStyle name="Normal 12 2 5 3 3 2 6" xfId="6655" xr:uid="{B1F3813C-5E0A-421C-8630-0956336A108A}"/>
    <cellStyle name="Normal 12 2 5 3 3 2 6 2" xfId="19465" xr:uid="{98733DD6-6FB9-425C-8537-73BC1B1D9F54}"/>
    <cellStyle name="Normal 12 2 5 3 3 2 6 2 2" xfId="31387" xr:uid="{D5AB6A60-4D3A-430E-8FF4-D26DDEA33544}"/>
    <cellStyle name="Normal 12 2 5 3 3 2 6 3" xfId="31388" xr:uid="{6D7D423C-D3A0-443F-BACD-E712FC8141D5}"/>
    <cellStyle name="Normal 12 2 5 3 3 2 7" xfId="13975" xr:uid="{D3EB550A-EF72-45CC-818A-40F7265AF6A2}"/>
    <cellStyle name="Normal 12 2 5 3 3 2 7 2" xfId="31389" xr:uid="{09840C3C-FE97-4AD6-AF36-AE53738EAB9D}"/>
    <cellStyle name="Normal 12 2 5 3 3 2 8" xfId="31390" xr:uid="{C671FC68-0C65-4676-857B-FD5D764B6CC1}"/>
    <cellStyle name="Normal 12 2 5 3 3 3" xfId="1659" xr:uid="{C13E9935-15C0-49F1-81BB-E3DDB50F4DB9}"/>
    <cellStyle name="Normal 12 2 5 3 3 3 2" xfId="3489" xr:uid="{D9EFD4EB-2B75-402B-9D2D-6B0185D7D5C7}"/>
    <cellStyle name="Normal 12 2 5 3 3 3 2 2" xfId="8979" xr:uid="{C7BF7C1D-D72D-474B-8C5D-80024FF14C2A}"/>
    <cellStyle name="Normal 12 2 5 3 3 3 2 2 2" xfId="21789" xr:uid="{2EDCC5FE-30E4-4429-9F87-F76601CE62E4}"/>
    <cellStyle name="Normal 12 2 5 3 3 3 2 2 2 2" xfId="31391" xr:uid="{028924F3-9054-4050-8E68-2E317CF08EE7}"/>
    <cellStyle name="Normal 12 2 5 3 3 3 2 2 3" xfId="31392" xr:uid="{6A0DA803-4AC9-4787-8B7C-B7481FFB7FC2}"/>
    <cellStyle name="Normal 12 2 5 3 3 3 2 3" xfId="16299" xr:uid="{B16BD707-4A48-4F7C-98E7-3EF40173A745}"/>
    <cellStyle name="Normal 12 2 5 3 3 3 2 3 2" xfId="31393" xr:uid="{DD687ECA-999D-4682-8AFC-134121EA9D67}"/>
    <cellStyle name="Normal 12 2 5 3 3 3 2 4" xfId="31394" xr:uid="{707478A4-86C6-4B2A-ABFF-39F0FA6F1DFB}"/>
    <cellStyle name="Normal 12 2 5 3 3 3 3" xfId="5319" xr:uid="{01AC6446-4ACB-4928-B320-3F0429AC4F5A}"/>
    <cellStyle name="Normal 12 2 5 3 3 3 3 2" xfId="10809" xr:uid="{FAC19009-B930-4AB0-9E5E-9AFE7E3B906D}"/>
    <cellStyle name="Normal 12 2 5 3 3 3 3 2 2" xfId="23619" xr:uid="{EE7D7E3B-F965-4E68-92D6-F05450792F75}"/>
    <cellStyle name="Normal 12 2 5 3 3 3 3 2 2 2" xfId="31395" xr:uid="{F610E018-9467-4E7F-9007-283EF00D7B1E}"/>
    <cellStyle name="Normal 12 2 5 3 3 3 3 2 3" xfId="31396" xr:uid="{132A8381-6B73-4FA5-B14F-DDC95AD2A8BD}"/>
    <cellStyle name="Normal 12 2 5 3 3 3 3 3" xfId="18129" xr:uid="{6A8EA52A-1695-4330-925A-F6F4848048C4}"/>
    <cellStyle name="Normal 12 2 5 3 3 3 3 3 2" xfId="31397" xr:uid="{F2E466B6-9095-4DFF-AB09-2F10F0148E8A}"/>
    <cellStyle name="Normal 12 2 5 3 3 3 3 4" xfId="31398" xr:uid="{62F9CD27-FE2B-4A25-AF88-713654970779}"/>
    <cellStyle name="Normal 12 2 5 3 3 3 4" xfId="12639" xr:uid="{71EBAED8-F5BB-4402-80E7-37A00A25255C}"/>
    <cellStyle name="Normal 12 2 5 3 3 3 4 2" xfId="25449" xr:uid="{6D47D7F8-9438-4097-9086-C7C0A96C6A31}"/>
    <cellStyle name="Normal 12 2 5 3 3 3 4 2 2" xfId="31399" xr:uid="{50BF4628-4270-467B-B969-3431EF34EBF0}"/>
    <cellStyle name="Normal 12 2 5 3 3 3 4 3" xfId="31400" xr:uid="{E29E4D79-1D3F-4635-A9B3-CFA3C58FCF3B}"/>
    <cellStyle name="Normal 12 2 5 3 3 3 5" xfId="7149" xr:uid="{DD04C850-ADCE-49FF-8BC5-FB92DF786287}"/>
    <cellStyle name="Normal 12 2 5 3 3 3 5 2" xfId="19959" xr:uid="{8A3A65DF-0719-436B-B55E-A9C5811A985C}"/>
    <cellStyle name="Normal 12 2 5 3 3 3 5 2 2" xfId="31401" xr:uid="{9804B483-CB59-403B-B78E-BBC276216BD7}"/>
    <cellStyle name="Normal 12 2 5 3 3 3 5 3" xfId="31402" xr:uid="{28D334F8-5FBC-4D91-8CF1-34A77C202A18}"/>
    <cellStyle name="Normal 12 2 5 3 3 3 6" xfId="14469" xr:uid="{EC66E09A-6EBC-4426-ACAD-C761FB84A6DB}"/>
    <cellStyle name="Normal 12 2 5 3 3 3 6 2" xfId="31403" xr:uid="{1D7A4576-282E-46B4-8A97-0C01E016C37C}"/>
    <cellStyle name="Normal 12 2 5 3 3 3 7" xfId="31404" xr:uid="{F2662BF9-E3AC-4671-895F-25D2CEBBBA56}"/>
    <cellStyle name="Normal 12 2 5 3 3 4" xfId="2595" xr:uid="{3A50AC5E-8BB5-406F-98E9-ADEEC99F4BD0}"/>
    <cellStyle name="Normal 12 2 5 3 3 4 2" xfId="8085" xr:uid="{1A69A0EF-0425-4C03-93CC-5CEDE4184630}"/>
    <cellStyle name="Normal 12 2 5 3 3 4 2 2" xfId="20895" xr:uid="{B4071167-F1B7-4709-B29B-46E02A2FF85B}"/>
    <cellStyle name="Normal 12 2 5 3 3 4 2 2 2" xfId="31405" xr:uid="{1136AA12-5282-4B8E-B933-F140DFF4529E}"/>
    <cellStyle name="Normal 12 2 5 3 3 4 2 3" xfId="31406" xr:uid="{614291B5-1ABC-4707-A77E-66EC93075F7C}"/>
    <cellStyle name="Normal 12 2 5 3 3 4 3" xfId="15405" xr:uid="{2823155A-FEA2-41CD-B0BB-FD1109CE4E4E}"/>
    <cellStyle name="Normal 12 2 5 3 3 4 3 2" xfId="31407" xr:uid="{32234827-8F37-42C4-A4CB-E443CC9DC155}"/>
    <cellStyle name="Normal 12 2 5 3 3 4 4" xfId="31408" xr:uid="{07C91CF0-9E3B-47A9-A88C-DD97D2777444}"/>
    <cellStyle name="Normal 12 2 5 3 3 5" xfId="4425" xr:uid="{02917563-F2EA-4A31-9701-2ABB21BE62D9}"/>
    <cellStyle name="Normal 12 2 5 3 3 5 2" xfId="9915" xr:uid="{10C66C42-4D3D-4A2E-A6D0-6DE6362AAEEF}"/>
    <cellStyle name="Normal 12 2 5 3 3 5 2 2" xfId="22725" xr:uid="{1D5C6003-24C8-41CE-97FA-C67775DDFA25}"/>
    <cellStyle name="Normal 12 2 5 3 3 5 2 2 2" xfId="31409" xr:uid="{E1615EBA-E870-4B56-B458-D037F6B38B9B}"/>
    <cellStyle name="Normal 12 2 5 3 3 5 2 3" xfId="31410" xr:uid="{4097AE5F-A7F1-4FB8-B876-07476FDB8B43}"/>
    <cellStyle name="Normal 12 2 5 3 3 5 3" xfId="17235" xr:uid="{29011323-2E66-40A2-ADB6-1CD170EF2647}"/>
    <cellStyle name="Normal 12 2 5 3 3 5 3 2" xfId="31411" xr:uid="{F7B2DCDE-3489-43EB-AC84-B3076913F2EB}"/>
    <cellStyle name="Normal 12 2 5 3 3 5 4" xfId="31412" xr:uid="{1FB085C3-D012-45EC-B37E-80A0A1554259}"/>
    <cellStyle name="Normal 12 2 5 3 3 6" xfId="11745" xr:uid="{BE4C7D86-E79A-45B1-BBE5-556807C67611}"/>
    <cellStyle name="Normal 12 2 5 3 3 6 2" xfId="24555" xr:uid="{7E0825CF-8EE5-48A6-955C-D98FE7B94106}"/>
    <cellStyle name="Normal 12 2 5 3 3 6 2 2" xfId="31413" xr:uid="{80FD644D-0753-481C-9EF8-604CFA7FE61D}"/>
    <cellStyle name="Normal 12 2 5 3 3 6 3" xfId="31414" xr:uid="{71A08536-6743-4674-9006-0A788F91F385}"/>
    <cellStyle name="Normal 12 2 5 3 3 7" xfId="6255" xr:uid="{C8186A5E-EC1C-4566-A36F-A309EBDF34CF}"/>
    <cellStyle name="Normal 12 2 5 3 3 7 2" xfId="19065" xr:uid="{EA37648F-7334-41D9-9ACE-1951332DADDC}"/>
    <cellStyle name="Normal 12 2 5 3 3 7 2 2" xfId="31415" xr:uid="{50609453-DDB4-46EE-9B25-A3FD43135F5A}"/>
    <cellStyle name="Normal 12 2 5 3 3 7 3" xfId="31416" xr:uid="{167FE91E-1AC8-4A0E-92C9-AF97709BFF26}"/>
    <cellStyle name="Normal 12 2 5 3 3 8" xfId="13575" xr:uid="{23EEE896-8219-4135-BEE9-C86064E9A9D8}"/>
    <cellStyle name="Normal 12 2 5 3 3 8 2" xfId="31417" xr:uid="{AFFCFF77-552F-4A52-9429-827E101199A6}"/>
    <cellStyle name="Normal 12 2 5 3 3 9" xfId="31418" xr:uid="{3539AC62-7834-49D3-A968-F96D7571F76C}"/>
    <cellStyle name="Normal 12 2 5 3 4" xfId="539" xr:uid="{A3794760-C382-4E51-AE1C-744B027584EE}"/>
    <cellStyle name="Normal 12 2 5 3 4 2" xfId="1434" xr:uid="{607491A5-33C8-4444-AA68-CF4C9CA02A30}"/>
    <cellStyle name="Normal 12 2 5 3 4 2 2" xfId="3264" xr:uid="{1E1E6593-68F4-4EEE-99DA-6D253A42B804}"/>
    <cellStyle name="Normal 12 2 5 3 4 2 2 2" xfId="8754" xr:uid="{191871B7-0DCD-4710-B859-545F24FA44E1}"/>
    <cellStyle name="Normal 12 2 5 3 4 2 2 2 2" xfId="21564" xr:uid="{01DE488E-1B0E-487A-97AB-107DBDFFA812}"/>
    <cellStyle name="Normal 12 2 5 3 4 2 2 2 2 2" xfId="31419" xr:uid="{7F98657D-43A8-4364-AD1E-176A83E269F4}"/>
    <cellStyle name="Normal 12 2 5 3 4 2 2 2 3" xfId="31420" xr:uid="{0FB29AA8-8016-4F8F-AA8A-18E4DEE9E8FB}"/>
    <cellStyle name="Normal 12 2 5 3 4 2 2 3" xfId="16074" xr:uid="{BC50E901-3925-470A-8E33-8B3F6E89FC63}"/>
    <cellStyle name="Normal 12 2 5 3 4 2 2 3 2" xfId="31421" xr:uid="{843882BB-59B7-4899-B5AC-06E036BBDF8F}"/>
    <cellStyle name="Normal 12 2 5 3 4 2 2 4" xfId="31422" xr:uid="{4B022CCA-317C-4145-A4FB-591C6B5230D5}"/>
    <cellStyle name="Normal 12 2 5 3 4 2 3" xfId="5094" xr:uid="{F2D3713A-D6B0-476F-B586-F6181C51289A}"/>
    <cellStyle name="Normal 12 2 5 3 4 2 3 2" xfId="10584" xr:uid="{A0354D1A-3641-4FBF-8194-B1049F443BC3}"/>
    <cellStyle name="Normal 12 2 5 3 4 2 3 2 2" xfId="23394" xr:uid="{711B75AE-C742-417A-8B05-DF8407FCC8CC}"/>
    <cellStyle name="Normal 12 2 5 3 4 2 3 2 2 2" xfId="31423" xr:uid="{9477BA38-C5AA-401B-850E-44331FD48DC4}"/>
    <cellStyle name="Normal 12 2 5 3 4 2 3 2 3" xfId="31424" xr:uid="{8CF8EE6C-751D-418D-A941-8E5C630707E2}"/>
    <cellStyle name="Normal 12 2 5 3 4 2 3 3" xfId="17904" xr:uid="{6F78D194-FBDF-4547-A294-119AF2508ADE}"/>
    <cellStyle name="Normal 12 2 5 3 4 2 3 3 2" xfId="31425" xr:uid="{C10C9EE8-5CB0-40A3-86F7-C21E9F58B97A}"/>
    <cellStyle name="Normal 12 2 5 3 4 2 3 4" xfId="31426" xr:uid="{90BBCDB1-8201-4E49-8647-7C6221947D9E}"/>
    <cellStyle name="Normal 12 2 5 3 4 2 4" xfId="12414" xr:uid="{3885E117-E3D7-4E9A-91E5-5360B93A02A7}"/>
    <cellStyle name="Normal 12 2 5 3 4 2 4 2" xfId="25224" xr:uid="{4A328D45-E58D-41DD-A728-7F5EE4BA71F1}"/>
    <cellStyle name="Normal 12 2 5 3 4 2 4 2 2" xfId="31427" xr:uid="{FBBB9C2E-F9A0-4250-A3E7-67F98D32F414}"/>
    <cellStyle name="Normal 12 2 5 3 4 2 4 3" xfId="31428" xr:uid="{DC93440F-C717-440C-AA69-D8AC7E69BF18}"/>
    <cellStyle name="Normal 12 2 5 3 4 2 5" xfId="6924" xr:uid="{9F5CCF2C-B088-4F80-9E00-E40BBD2008C0}"/>
    <cellStyle name="Normal 12 2 5 3 4 2 5 2" xfId="19734" xr:uid="{78A19CF3-C719-4DA1-B253-354E886843AC}"/>
    <cellStyle name="Normal 12 2 5 3 4 2 5 2 2" xfId="31429" xr:uid="{42E4A506-D52F-4046-A04F-32E20CA328A7}"/>
    <cellStyle name="Normal 12 2 5 3 4 2 5 3" xfId="31430" xr:uid="{776E80D8-9C67-4A9F-B0FB-23CB109069DC}"/>
    <cellStyle name="Normal 12 2 5 3 4 2 6" xfId="14244" xr:uid="{036A05A7-7E28-4CDA-A6B9-42C8B7F175A2}"/>
    <cellStyle name="Normal 12 2 5 3 4 2 6 2" xfId="31431" xr:uid="{93F4EF0D-105B-4DAF-B5C8-6533DBCD945F}"/>
    <cellStyle name="Normal 12 2 5 3 4 2 7" xfId="31432" xr:uid="{342C1572-102F-4106-A68F-7D75DF7F6E9E}"/>
    <cellStyle name="Normal 12 2 5 3 4 3" xfId="2370" xr:uid="{4A292652-3F69-45FB-AAC5-26F86A96A99D}"/>
    <cellStyle name="Normal 12 2 5 3 4 3 2" xfId="7860" xr:uid="{C99F3CE0-3244-4843-BAEF-02D19D851C55}"/>
    <cellStyle name="Normal 12 2 5 3 4 3 2 2" xfId="20670" xr:uid="{8A9259CA-0194-4510-B147-3A3950F2B61E}"/>
    <cellStyle name="Normal 12 2 5 3 4 3 2 2 2" xfId="31433" xr:uid="{C788EAD2-D2F7-4352-94CB-97B0A36309E3}"/>
    <cellStyle name="Normal 12 2 5 3 4 3 2 3" xfId="31434" xr:uid="{472D16F6-4981-4688-8B69-F19CFDB9EAE0}"/>
    <cellStyle name="Normal 12 2 5 3 4 3 3" xfId="15180" xr:uid="{5A829977-EB89-4688-A5D8-1191FF54D48E}"/>
    <cellStyle name="Normal 12 2 5 3 4 3 3 2" xfId="31435" xr:uid="{68B2E868-A1D2-4EBD-9446-19629CAB2C94}"/>
    <cellStyle name="Normal 12 2 5 3 4 3 4" xfId="31436" xr:uid="{B236F3DB-86B3-41DA-A017-17187D67A2A7}"/>
    <cellStyle name="Normal 12 2 5 3 4 4" xfId="4200" xr:uid="{F87FCC35-5D15-46BF-8BC6-30CB221EA18C}"/>
    <cellStyle name="Normal 12 2 5 3 4 4 2" xfId="9690" xr:uid="{E5B6D9A5-80D0-4EE3-94D9-36DBBB1229B0}"/>
    <cellStyle name="Normal 12 2 5 3 4 4 2 2" xfId="22500" xr:uid="{F1297D7B-AAD2-4BFC-A80B-2D95D8D7A27D}"/>
    <cellStyle name="Normal 12 2 5 3 4 4 2 2 2" xfId="31437" xr:uid="{B4708FF9-35E9-47F9-B935-B7CC11B3C63C}"/>
    <cellStyle name="Normal 12 2 5 3 4 4 2 3" xfId="31438" xr:uid="{7C27440F-8533-4D2F-8EBB-5E291732F6F6}"/>
    <cellStyle name="Normal 12 2 5 3 4 4 3" xfId="17010" xr:uid="{E12DDDCA-8867-46A4-8E31-D0D57D2FE0BB}"/>
    <cellStyle name="Normal 12 2 5 3 4 4 3 2" xfId="31439" xr:uid="{A9268B2B-8AF2-4155-B883-D8BE3548E41A}"/>
    <cellStyle name="Normal 12 2 5 3 4 4 4" xfId="31440" xr:uid="{B4D6F1F2-8ADC-49CA-9E32-1033936599A2}"/>
    <cellStyle name="Normal 12 2 5 3 4 5" xfId="11520" xr:uid="{D42CCA44-C35F-4CFD-A8E0-957CCC78012C}"/>
    <cellStyle name="Normal 12 2 5 3 4 5 2" xfId="24330" xr:uid="{FA04344C-1FFD-47F4-8083-6BC1A8F56237}"/>
    <cellStyle name="Normal 12 2 5 3 4 5 2 2" xfId="31441" xr:uid="{504BB7D0-7CD4-41ED-89EA-6A789984AD1A}"/>
    <cellStyle name="Normal 12 2 5 3 4 5 3" xfId="31442" xr:uid="{02518C5C-DC46-47D1-BB51-768984EE98FD}"/>
    <cellStyle name="Normal 12 2 5 3 4 6" xfId="6030" xr:uid="{D20F1C02-E625-41F6-AE9B-DD782386C374}"/>
    <cellStyle name="Normal 12 2 5 3 4 6 2" xfId="18840" xr:uid="{07B589ED-ADFA-4D16-8076-5E0BFEA6DD39}"/>
    <cellStyle name="Normal 12 2 5 3 4 6 2 2" xfId="31443" xr:uid="{B6049E2B-8B03-4128-8DDE-20BC737D048C}"/>
    <cellStyle name="Normal 12 2 5 3 4 6 3" xfId="31444" xr:uid="{DAE8672F-E32B-4734-9D71-1CD93E3DEA63}"/>
    <cellStyle name="Normal 12 2 5 3 4 7" xfId="13350" xr:uid="{9158382B-9875-44D5-B80A-4106B5045649}"/>
    <cellStyle name="Normal 12 2 5 3 4 7 2" xfId="31445" xr:uid="{B4510936-6F32-4131-AA1F-7BBA8507A8DA}"/>
    <cellStyle name="Normal 12 2 5 3 4 8" xfId="31446" xr:uid="{9F3C877E-FA10-4D7C-A9B1-486DEA404431}"/>
    <cellStyle name="Normal 12 2 5 3 5" xfId="898" xr:uid="{BE87A294-E86A-43FD-9BA9-BC158AB91335}"/>
    <cellStyle name="Normal 12 2 5 3 5 2" xfId="1793" xr:uid="{0DFE91D8-7C48-4A62-880F-5F2DB16D7B2E}"/>
    <cellStyle name="Normal 12 2 5 3 5 2 2" xfId="3623" xr:uid="{419A83FD-2F4A-4261-A87E-3487BFB6CD1F}"/>
    <cellStyle name="Normal 12 2 5 3 5 2 2 2" xfId="9113" xr:uid="{2431B3FD-D51C-471D-854F-5E721C589925}"/>
    <cellStyle name="Normal 12 2 5 3 5 2 2 2 2" xfId="21923" xr:uid="{E27AB74B-9D64-4220-A952-77DE70B6233F}"/>
    <cellStyle name="Normal 12 2 5 3 5 2 2 2 2 2" xfId="31447" xr:uid="{327E7E6F-73A5-4FE1-A3E1-06793A3606B6}"/>
    <cellStyle name="Normal 12 2 5 3 5 2 2 2 3" xfId="31448" xr:uid="{7199E507-C113-46EB-B019-19A55CFCB04D}"/>
    <cellStyle name="Normal 12 2 5 3 5 2 2 3" xfId="16433" xr:uid="{388A14A5-34FD-4218-9572-1483839E1547}"/>
    <cellStyle name="Normal 12 2 5 3 5 2 2 3 2" xfId="31449" xr:uid="{EB48B180-DD6F-4CA7-B681-CEB76898E151}"/>
    <cellStyle name="Normal 12 2 5 3 5 2 2 4" xfId="31450" xr:uid="{8DC196EB-BE0B-4A2E-80AC-4C4A6547984C}"/>
    <cellStyle name="Normal 12 2 5 3 5 2 3" xfId="5453" xr:uid="{D8822454-1331-44A2-9861-38093C1EAB4F}"/>
    <cellStyle name="Normal 12 2 5 3 5 2 3 2" xfId="10943" xr:uid="{5A1B9E1E-9B83-4CD5-82B7-7DE1B9BB8D04}"/>
    <cellStyle name="Normal 12 2 5 3 5 2 3 2 2" xfId="23753" xr:uid="{867BED41-D84A-4F14-993C-D0C39E272601}"/>
    <cellStyle name="Normal 12 2 5 3 5 2 3 2 2 2" xfId="31451" xr:uid="{CDE7CEAB-AC7F-4774-A69D-C441D126B346}"/>
    <cellStyle name="Normal 12 2 5 3 5 2 3 2 3" xfId="31452" xr:uid="{7916795C-ED07-498F-AFF2-19CAFC1B59B0}"/>
    <cellStyle name="Normal 12 2 5 3 5 2 3 3" xfId="18263" xr:uid="{BC3C774C-1779-431E-B700-C7671BAB85F3}"/>
    <cellStyle name="Normal 12 2 5 3 5 2 3 3 2" xfId="31453" xr:uid="{05F30E53-71AA-46C3-92A2-99254161AEE1}"/>
    <cellStyle name="Normal 12 2 5 3 5 2 3 4" xfId="31454" xr:uid="{064663C2-1139-4473-AD38-B42F1AA69969}"/>
    <cellStyle name="Normal 12 2 5 3 5 2 4" xfId="12773" xr:uid="{625AC9A3-9E5D-4031-AF7D-09B0BF5D14ED}"/>
    <cellStyle name="Normal 12 2 5 3 5 2 4 2" xfId="25583" xr:uid="{A2C89716-3016-4EE3-B6F5-722DC90D7E29}"/>
    <cellStyle name="Normal 12 2 5 3 5 2 4 2 2" xfId="31455" xr:uid="{8ADF716A-A6EF-4311-B06D-813F26603FA0}"/>
    <cellStyle name="Normal 12 2 5 3 5 2 4 3" xfId="31456" xr:uid="{773DC9E0-DCFE-4453-8202-9CF88A0ADD04}"/>
    <cellStyle name="Normal 12 2 5 3 5 2 5" xfId="7283" xr:uid="{6EE78C69-299C-4E26-99F3-C170FBAAC7D8}"/>
    <cellStyle name="Normal 12 2 5 3 5 2 5 2" xfId="20093" xr:uid="{A7DEF433-62C2-4F2C-AEB3-225DB3C45BF4}"/>
    <cellStyle name="Normal 12 2 5 3 5 2 5 2 2" xfId="31457" xr:uid="{F163DEE7-6485-4D9F-B792-23761D9709F7}"/>
    <cellStyle name="Normal 12 2 5 3 5 2 5 3" xfId="31458" xr:uid="{6B7D87F3-63B1-4572-AB3F-861EEA51D849}"/>
    <cellStyle name="Normal 12 2 5 3 5 2 6" xfId="14603" xr:uid="{BCF9D302-D800-4713-9284-E67B2C0953E8}"/>
    <cellStyle name="Normal 12 2 5 3 5 2 6 2" xfId="31459" xr:uid="{9AE519FF-A439-49D4-8260-38CF545FDE4E}"/>
    <cellStyle name="Normal 12 2 5 3 5 2 7" xfId="31460" xr:uid="{72BA9B9E-D48D-4CEA-8732-5BE8C4FA38B1}"/>
    <cellStyle name="Normal 12 2 5 3 5 3" xfId="2729" xr:uid="{B94EBFED-0DC8-4347-83B7-AE95F192A2D3}"/>
    <cellStyle name="Normal 12 2 5 3 5 3 2" xfId="8219" xr:uid="{73824C04-60E1-4707-8BB8-A64976BDBC14}"/>
    <cellStyle name="Normal 12 2 5 3 5 3 2 2" xfId="21029" xr:uid="{163F29A4-7252-489B-AA04-4FD2F9F8FA97}"/>
    <cellStyle name="Normal 12 2 5 3 5 3 2 2 2" xfId="31461" xr:uid="{0651FC1A-063A-4727-98FD-D41ACBFA4F29}"/>
    <cellStyle name="Normal 12 2 5 3 5 3 2 3" xfId="31462" xr:uid="{C4F1D305-D020-416D-B4AB-D5BD18FA722D}"/>
    <cellStyle name="Normal 12 2 5 3 5 3 3" xfId="15539" xr:uid="{EAB9EFDC-38C0-4727-869E-08C295BDB5D5}"/>
    <cellStyle name="Normal 12 2 5 3 5 3 3 2" xfId="31463" xr:uid="{D2AD0994-07E4-4AE4-BC74-143066D31787}"/>
    <cellStyle name="Normal 12 2 5 3 5 3 4" xfId="31464" xr:uid="{519E0D34-DA74-4BB0-89E1-8E2491767528}"/>
    <cellStyle name="Normal 12 2 5 3 5 4" xfId="4559" xr:uid="{EEB9D2EC-6B1D-4E43-811F-C68A71BB88CE}"/>
    <cellStyle name="Normal 12 2 5 3 5 4 2" xfId="10049" xr:uid="{7C705179-4D96-457E-908C-444B9BE2BFF6}"/>
    <cellStyle name="Normal 12 2 5 3 5 4 2 2" xfId="22859" xr:uid="{4FF96C0C-1FCF-403B-A207-C728DB1BAF89}"/>
    <cellStyle name="Normal 12 2 5 3 5 4 2 2 2" xfId="31465" xr:uid="{F620FCF2-F461-4528-8BF9-2D6F125509F3}"/>
    <cellStyle name="Normal 12 2 5 3 5 4 2 3" xfId="31466" xr:uid="{107879B5-6A93-42A4-8A08-78B9A86B337B}"/>
    <cellStyle name="Normal 12 2 5 3 5 4 3" xfId="17369" xr:uid="{EA7E3840-9269-44AE-9A1A-856E0375FB01}"/>
    <cellStyle name="Normal 12 2 5 3 5 4 3 2" xfId="31467" xr:uid="{FE23AE2D-2254-4EFC-A8B8-09ABC194BE5D}"/>
    <cellStyle name="Normal 12 2 5 3 5 4 4" xfId="31468" xr:uid="{5FA3D30C-A198-4BCD-AC97-FAD8CFCB7438}"/>
    <cellStyle name="Normal 12 2 5 3 5 5" xfId="11879" xr:uid="{E2AC5619-42FF-4228-9013-D1AB113FCE7E}"/>
    <cellStyle name="Normal 12 2 5 3 5 5 2" xfId="24689" xr:uid="{68A362C3-58BC-4382-962A-0F14F864425A}"/>
    <cellStyle name="Normal 12 2 5 3 5 5 2 2" xfId="31469" xr:uid="{4C3E478E-4B88-4789-B06D-09381DA1ADCC}"/>
    <cellStyle name="Normal 12 2 5 3 5 5 3" xfId="31470" xr:uid="{EE79BAEB-474D-4326-B327-0DBCB07F3B6A}"/>
    <cellStyle name="Normal 12 2 5 3 5 6" xfId="6389" xr:uid="{98F12A59-3089-49F4-966E-D605123B6347}"/>
    <cellStyle name="Normal 12 2 5 3 5 6 2" xfId="19199" xr:uid="{B0E16B0D-6E4F-4331-B495-969D5185247E}"/>
    <cellStyle name="Normal 12 2 5 3 5 6 2 2" xfId="31471" xr:uid="{A3703522-9098-4849-94AD-8C65A9D94B11}"/>
    <cellStyle name="Normal 12 2 5 3 5 6 3" xfId="31472" xr:uid="{81866D29-FBA7-47E8-BD4A-0956CB1E59DD}"/>
    <cellStyle name="Normal 12 2 5 3 5 7" xfId="13709" xr:uid="{3745DC73-32E9-4483-B57F-776891E6538C}"/>
    <cellStyle name="Normal 12 2 5 3 5 7 2" xfId="31473" xr:uid="{EF28D271-2CE3-450D-8328-501B429EA648}"/>
    <cellStyle name="Normal 12 2 5 3 5 8" xfId="31474" xr:uid="{46DC4479-232C-47D1-B4E9-FDBE4BCF8103}"/>
    <cellStyle name="Normal 12 2 5 3 6" xfId="1299" xr:uid="{D96F642A-667A-42F0-91ED-D9B27E3C43B5}"/>
    <cellStyle name="Normal 12 2 5 3 6 2" xfId="3129" xr:uid="{191376BF-F914-4292-BD02-16913A38AF7C}"/>
    <cellStyle name="Normal 12 2 5 3 6 2 2" xfId="8619" xr:uid="{B1D69DF3-C3A6-47E7-A26D-FB2EA93A04A9}"/>
    <cellStyle name="Normal 12 2 5 3 6 2 2 2" xfId="21429" xr:uid="{0346ED13-4E22-44DC-BEAB-6C6FA4885106}"/>
    <cellStyle name="Normal 12 2 5 3 6 2 2 2 2" xfId="31475" xr:uid="{636E34DB-78BA-457C-AB59-BFB5926BACE3}"/>
    <cellStyle name="Normal 12 2 5 3 6 2 2 3" xfId="31476" xr:uid="{DE8F84A5-4A4A-4068-8497-02B4E00F43CD}"/>
    <cellStyle name="Normal 12 2 5 3 6 2 3" xfId="15939" xr:uid="{987A28F8-0615-4B65-97A2-4B2D1063AF84}"/>
    <cellStyle name="Normal 12 2 5 3 6 2 3 2" xfId="31477" xr:uid="{B0183F31-D422-4BAD-9298-95F954FFAAA5}"/>
    <cellStyle name="Normal 12 2 5 3 6 2 4" xfId="31478" xr:uid="{C60B0BA3-CEBA-4E07-89DB-2CB340BCB103}"/>
    <cellStyle name="Normal 12 2 5 3 6 3" xfId="4959" xr:uid="{6BB4FC85-49CC-4BA9-A16C-6B8658CE49FC}"/>
    <cellStyle name="Normal 12 2 5 3 6 3 2" xfId="10449" xr:uid="{08E94BC0-811C-47B1-9C02-99917211ABF8}"/>
    <cellStyle name="Normal 12 2 5 3 6 3 2 2" xfId="23259" xr:uid="{33C4D4E8-F87F-4C5A-83DA-921659A15810}"/>
    <cellStyle name="Normal 12 2 5 3 6 3 2 2 2" xfId="31479" xr:uid="{CC445CEF-0E5A-4E17-93CC-63196ACF54A3}"/>
    <cellStyle name="Normal 12 2 5 3 6 3 2 3" xfId="31480" xr:uid="{3828703D-99A7-4345-BF9C-AC33C247F405}"/>
    <cellStyle name="Normal 12 2 5 3 6 3 3" xfId="17769" xr:uid="{A264D8D8-FBD2-47D3-8ACD-843B8876C70F}"/>
    <cellStyle name="Normal 12 2 5 3 6 3 3 2" xfId="31481" xr:uid="{747B9095-5F14-44FE-9070-7F730C091A92}"/>
    <cellStyle name="Normal 12 2 5 3 6 3 4" xfId="31482" xr:uid="{751BF04B-9AA2-46C8-906B-B5805E729EBE}"/>
    <cellStyle name="Normal 12 2 5 3 6 4" xfId="12279" xr:uid="{608B8FBF-008F-4487-94F1-2DEA0E78FCC4}"/>
    <cellStyle name="Normal 12 2 5 3 6 4 2" xfId="25089" xr:uid="{6C033747-2D71-48EE-B23E-C5ED2108E692}"/>
    <cellStyle name="Normal 12 2 5 3 6 4 2 2" xfId="31483" xr:uid="{5A375E19-6D11-4E7F-A411-68152A7B4673}"/>
    <cellStyle name="Normal 12 2 5 3 6 4 3" xfId="31484" xr:uid="{BC6E0797-7502-41DA-9315-DD9C917F3FB5}"/>
    <cellStyle name="Normal 12 2 5 3 6 5" xfId="6789" xr:uid="{8C66525E-79D5-4EA8-978F-17B1E5587E5D}"/>
    <cellStyle name="Normal 12 2 5 3 6 5 2" xfId="19599" xr:uid="{368E24EF-9C02-4653-A525-77B5534BDB65}"/>
    <cellStyle name="Normal 12 2 5 3 6 5 2 2" xfId="31485" xr:uid="{A597A0D6-F431-4D6C-96C8-F1E0B9333D93}"/>
    <cellStyle name="Normal 12 2 5 3 6 5 3" xfId="31486" xr:uid="{C62463BB-2234-4DAD-A799-599D96759412}"/>
    <cellStyle name="Normal 12 2 5 3 6 6" xfId="14109" xr:uid="{2BB47599-DDB6-46F7-B3B2-CDEF6E9B17F0}"/>
    <cellStyle name="Normal 12 2 5 3 6 6 2" xfId="31487" xr:uid="{5B9F4E62-C056-409B-8C37-0974EE248568}"/>
    <cellStyle name="Normal 12 2 5 3 6 7" xfId="31488" xr:uid="{61949288-A9FF-420D-8775-BE7322FC24EC}"/>
    <cellStyle name="Normal 12 2 5 3 7" xfId="2235" xr:uid="{D99EDE52-F0A3-4F11-A40F-0FAD675FF52C}"/>
    <cellStyle name="Normal 12 2 5 3 7 2" xfId="7725" xr:uid="{8E658DA6-DA96-462E-8EFD-089BDA568B79}"/>
    <cellStyle name="Normal 12 2 5 3 7 2 2" xfId="20535" xr:uid="{110E6BA7-F296-42CA-9405-9F5EFF11E092}"/>
    <cellStyle name="Normal 12 2 5 3 7 2 2 2" xfId="31489" xr:uid="{69FF0F99-B94C-430E-BF87-8973F70F9949}"/>
    <cellStyle name="Normal 12 2 5 3 7 2 3" xfId="31490" xr:uid="{A4DB96F3-2F41-494E-B11D-11A60223D88E}"/>
    <cellStyle name="Normal 12 2 5 3 7 3" xfId="15045" xr:uid="{32CE601E-9118-43E3-A8A8-EF6548143439}"/>
    <cellStyle name="Normal 12 2 5 3 7 3 2" xfId="31491" xr:uid="{DD8DE9C9-B101-413B-97B3-7A8CB9C004F8}"/>
    <cellStyle name="Normal 12 2 5 3 7 4" xfId="31492" xr:uid="{71FB0B2A-6AAB-47F3-A415-D013D39C225A}"/>
    <cellStyle name="Normal 12 2 5 3 8" xfId="4065" xr:uid="{2BF52E45-BC41-4648-90D7-0D84B2C2B379}"/>
    <cellStyle name="Normal 12 2 5 3 8 2" xfId="9555" xr:uid="{7A044BE3-39EA-4178-8E54-B00B3B8DBBE0}"/>
    <cellStyle name="Normal 12 2 5 3 8 2 2" xfId="22365" xr:uid="{B66FEDE7-1485-4D4F-967A-A90AD3305A48}"/>
    <cellStyle name="Normal 12 2 5 3 8 2 2 2" xfId="31493" xr:uid="{4551BEDA-12F3-4921-909F-9BE10F0DCE54}"/>
    <cellStyle name="Normal 12 2 5 3 8 2 3" xfId="31494" xr:uid="{61D0885C-D36B-474B-B8DC-769E1684701E}"/>
    <cellStyle name="Normal 12 2 5 3 8 3" xfId="16875" xr:uid="{584A98DA-AD62-47E0-A85A-8D0359F4BAC4}"/>
    <cellStyle name="Normal 12 2 5 3 8 3 2" xfId="31495" xr:uid="{D0268E0E-3893-4AD0-A94D-35C791C20F5C}"/>
    <cellStyle name="Normal 12 2 5 3 8 4" xfId="31496" xr:uid="{A5D2EF7D-7142-4DC7-B576-D32A5D3DAFB8}"/>
    <cellStyle name="Normal 12 2 5 3 9" xfId="11385" xr:uid="{C6A74527-C7FD-4CA2-8772-3A2C0A67434F}"/>
    <cellStyle name="Normal 12 2 5 3 9 2" xfId="24195" xr:uid="{44CDE1F6-1907-4DA3-ADFE-2043914CDABE}"/>
    <cellStyle name="Normal 12 2 5 3 9 2 2" xfId="31497" xr:uid="{6FB5B209-E077-42B1-95C7-AAFB04123348}"/>
    <cellStyle name="Normal 12 2 5 3 9 3" xfId="31498" xr:uid="{3728CE83-3708-4621-A666-92B8072A5282}"/>
    <cellStyle name="Normal 12 2 5 4" xfId="435" xr:uid="{8746F805-7E8D-4C38-B176-C4E4EA24645F}"/>
    <cellStyle name="Normal 12 2 5 4 2" xfId="939" xr:uid="{6784651E-3A1A-4C3F-8793-D35742EEF53D}"/>
    <cellStyle name="Normal 12 2 5 4 2 2" xfId="1834" xr:uid="{46192359-8CED-45EB-A22C-004073A00A46}"/>
    <cellStyle name="Normal 12 2 5 4 2 2 2" xfId="3664" xr:uid="{7BFFCC96-6D6A-48A4-8F08-06568EC4A2A5}"/>
    <cellStyle name="Normal 12 2 5 4 2 2 2 2" xfId="9154" xr:uid="{6EAD641E-2B0D-4CF0-8E0C-4D8DC29CB303}"/>
    <cellStyle name="Normal 12 2 5 4 2 2 2 2 2" xfId="21964" xr:uid="{43CB166B-0C64-4C76-AA3B-6098E957625E}"/>
    <cellStyle name="Normal 12 2 5 4 2 2 2 2 2 2" xfId="31499" xr:uid="{9B55D790-C965-4DDB-8787-CF4AD7DC07E3}"/>
    <cellStyle name="Normal 12 2 5 4 2 2 2 2 3" xfId="31500" xr:uid="{FA924E80-9095-4D17-87BD-55E39C2AF50B}"/>
    <cellStyle name="Normal 12 2 5 4 2 2 2 3" xfId="16474" xr:uid="{D3352D32-7B2B-46C3-B55E-B38A08DF8F61}"/>
    <cellStyle name="Normal 12 2 5 4 2 2 2 3 2" xfId="31501" xr:uid="{3BEB6635-89C3-47E7-A728-982FF5EC5765}"/>
    <cellStyle name="Normal 12 2 5 4 2 2 2 4" xfId="31502" xr:uid="{A5FBEC74-8385-442F-8469-7BABA9209049}"/>
    <cellStyle name="Normal 12 2 5 4 2 2 3" xfId="5494" xr:uid="{1DA8AFE5-88F8-4FB5-BDA8-219F6A49B7B6}"/>
    <cellStyle name="Normal 12 2 5 4 2 2 3 2" xfId="10984" xr:uid="{5627CC8B-E3AF-48E9-80A4-D49CF72F689E}"/>
    <cellStyle name="Normal 12 2 5 4 2 2 3 2 2" xfId="23794" xr:uid="{00A7C471-D14B-4E0A-BBBE-5306AC0A22F1}"/>
    <cellStyle name="Normal 12 2 5 4 2 2 3 2 2 2" xfId="31503" xr:uid="{86E52B26-3C72-4E72-800B-AA0B9B48CEDF}"/>
    <cellStyle name="Normal 12 2 5 4 2 2 3 2 3" xfId="31504" xr:uid="{33E2211A-AEED-47BF-9025-3D41569C15F1}"/>
    <cellStyle name="Normal 12 2 5 4 2 2 3 3" xfId="18304" xr:uid="{6EDA856F-D34C-490F-A4FA-2B726BBB7391}"/>
    <cellStyle name="Normal 12 2 5 4 2 2 3 3 2" xfId="31505" xr:uid="{0F95F8A3-7EC9-429E-9C6D-D648F296D359}"/>
    <cellStyle name="Normal 12 2 5 4 2 2 3 4" xfId="31506" xr:uid="{BD3E4648-2198-49ED-8CFB-13645132987C}"/>
    <cellStyle name="Normal 12 2 5 4 2 2 4" xfId="12814" xr:uid="{4976A14A-A008-46D7-97EA-4AF227728CE5}"/>
    <cellStyle name="Normal 12 2 5 4 2 2 4 2" xfId="25624" xr:uid="{CFB57514-5446-4C11-8747-734F8FEA9EEB}"/>
    <cellStyle name="Normal 12 2 5 4 2 2 4 2 2" xfId="31507" xr:uid="{49CC6E37-2284-4A20-A1CA-A4048F46CAA7}"/>
    <cellStyle name="Normal 12 2 5 4 2 2 4 3" xfId="31508" xr:uid="{A94690B6-CA86-4435-9C6A-794C8C16ABB7}"/>
    <cellStyle name="Normal 12 2 5 4 2 2 5" xfId="7324" xr:uid="{914AFC06-DA2A-4C2D-8F5C-036F892D6486}"/>
    <cellStyle name="Normal 12 2 5 4 2 2 5 2" xfId="20134" xr:uid="{85F90731-33C5-4323-8125-A2AD1B60C390}"/>
    <cellStyle name="Normal 12 2 5 4 2 2 5 2 2" xfId="31509" xr:uid="{BD90E3FD-5243-4E68-9861-6A7A19FA6D23}"/>
    <cellStyle name="Normal 12 2 5 4 2 2 5 3" xfId="31510" xr:uid="{0BCB06E1-A382-47AE-A085-739040134166}"/>
    <cellStyle name="Normal 12 2 5 4 2 2 6" xfId="14644" xr:uid="{C376F4A8-D02F-43E3-B80B-02ED492B537B}"/>
    <cellStyle name="Normal 12 2 5 4 2 2 6 2" xfId="31511" xr:uid="{5006F212-D4D0-4731-A3C0-C5D474627A54}"/>
    <cellStyle name="Normal 12 2 5 4 2 2 7" xfId="31512" xr:uid="{8EA5FC5A-DB03-4B44-8179-FCB3A2AE8532}"/>
    <cellStyle name="Normal 12 2 5 4 2 3" xfId="2770" xr:uid="{ED12D5AA-9F07-445D-9D8D-A5AB12006A79}"/>
    <cellStyle name="Normal 12 2 5 4 2 3 2" xfId="8260" xr:uid="{DF42F313-367C-4B5C-9800-DF692393E135}"/>
    <cellStyle name="Normal 12 2 5 4 2 3 2 2" xfId="21070" xr:uid="{AAED0730-FC60-46F6-B0F7-F3E19D66C31A}"/>
    <cellStyle name="Normal 12 2 5 4 2 3 2 2 2" xfId="31513" xr:uid="{74E92942-9E33-44F8-B181-93DDA1388C2B}"/>
    <cellStyle name="Normal 12 2 5 4 2 3 2 3" xfId="31514" xr:uid="{A74FEFE2-3C71-4C81-9D9C-D2B1F2966E0D}"/>
    <cellStyle name="Normal 12 2 5 4 2 3 3" xfId="15580" xr:uid="{A369408A-D762-4222-83C9-4186EC43AE05}"/>
    <cellStyle name="Normal 12 2 5 4 2 3 3 2" xfId="31515" xr:uid="{866AD4CF-9BAE-4691-B694-637B7E18741B}"/>
    <cellStyle name="Normal 12 2 5 4 2 3 4" xfId="31516" xr:uid="{C482375D-7949-4E9E-9C2D-FDABBD3F6E7C}"/>
    <cellStyle name="Normal 12 2 5 4 2 4" xfId="4600" xr:uid="{536881B8-2F9E-4900-B144-D8ADE856AE2F}"/>
    <cellStyle name="Normal 12 2 5 4 2 4 2" xfId="10090" xr:uid="{8D4C29D5-3A69-4CB7-AF4B-C3C7A6D01824}"/>
    <cellStyle name="Normal 12 2 5 4 2 4 2 2" xfId="22900" xr:uid="{8EF65AD2-5C3F-497D-8DC6-FDB6CC5AEDD8}"/>
    <cellStyle name="Normal 12 2 5 4 2 4 2 2 2" xfId="31517" xr:uid="{46729885-714B-45E4-BE70-B3DE648C32CB}"/>
    <cellStyle name="Normal 12 2 5 4 2 4 2 3" xfId="31518" xr:uid="{09FAA09D-D2A9-4336-B09D-2A4F0433247A}"/>
    <cellStyle name="Normal 12 2 5 4 2 4 3" xfId="17410" xr:uid="{F5B53B4B-7FEF-4E8B-9D33-D1B954F5EEF6}"/>
    <cellStyle name="Normal 12 2 5 4 2 4 3 2" xfId="31519" xr:uid="{C0846DC2-B143-42F7-97F6-C8C43E3E16B4}"/>
    <cellStyle name="Normal 12 2 5 4 2 4 4" xfId="31520" xr:uid="{BEA8DA77-8F77-4C6C-AE7F-C25AF56C2C02}"/>
    <cellStyle name="Normal 12 2 5 4 2 5" xfId="11920" xr:uid="{F046FD2F-F5EA-4BDD-841E-1472B5501548}"/>
    <cellStyle name="Normal 12 2 5 4 2 5 2" xfId="24730" xr:uid="{31C5981A-0D42-4DAC-961B-F2B23D440D3A}"/>
    <cellStyle name="Normal 12 2 5 4 2 5 2 2" xfId="31521" xr:uid="{5AB81A0F-5F93-49EE-8A82-13501387C1A4}"/>
    <cellStyle name="Normal 12 2 5 4 2 5 3" xfId="31522" xr:uid="{57284B15-2023-4CE5-A405-F883CE4FD154}"/>
    <cellStyle name="Normal 12 2 5 4 2 6" xfId="6430" xr:uid="{D94942F2-733B-46F7-A997-DFE75CB4DD71}"/>
    <cellStyle name="Normal 12 2 5 4 2 6 2" xfId="19240" xr:uid="{B4571F2A-CC9F-44BA-9117-DA852B3D7305}"/>
    <cellStyle name="Normal 12 2 5 4 2 6 2 2" xfId="31523" xr:uid="{9C7B6435-F861-4855-91A6-D5C50AA1ED17}"/>
    <cellStyle name="Normal 12 2 5 4 2 6 3" xfId="31524" xr:uid="{9A04C4C9-52E3-493A-AC95-C94F9DDBD0DC}"/>
    <cellStyle name="Normal 12 2 5 4 2 7" xfId="13750" xr:uid="{138BF551-13E2-4695-AD53-4B27F29E05DF}"/>
    <cellStyle name="Normal 12 2 5 4 2 7 2" xfId="31525" xr:uid="{6309E103-DDF1-4F66-B7EA-B28B396EC286}"/>
    <cellStyle name="Normal 12 2 5 4 2 8" xfId="31526" xr:uid="{85D585AA-C6EE-44DB-B0A3-AFEEE2AD17D4}"/>
    <cellStyle name="Normal 12 2 5 4 3" xfId="1330" xr:uid="{859FA5CA-F2D1-4E0D-96D0-4FAA4DC6004D}"/>
    <cellStyle name="Normal 12 2 5 4 3 2" xfId="3160" xr:uid="{0222FB0D-DD9D-4667-A5DC-443A85FA813D}"/>
    <cellStyle name="Normal 12 2 5 4 3 2 2" xfId="8650" xr:uid="{AE1FF473-B561-478C-A4A0-0772B035A8EE}"/>
    <cellStyle name="Normal 12 2 5 4 3 2 2 2" xfId="21460" xr:uid="{12C46C12-830A-416E-9B4C-304D6E37FDCE}"/>
    <cellStyle name="Normal 12 2 5 4 3 2 2 2 2" xfId="31527" xr:uid="{ED54559F-A7F3-41CD-80C9-BA193021B77A}"/>
    <cellStyle name="Normal 12 2 5 4 3 2 2 3" xfId="31528" xr:uid="{8FA050BF-6EEC-481D-ACD2-1E8130ED1F85}"/>
    <cellStyle name="Normal 12 2 5 4 3 2 3" xfId="15970" xr:uid="{9A0867EC-EE6F-4A94-B865-F8AE35656541}"/>
    <cellStyle name="Normal 12 2 5 4 3 2 3 2" xfId="31529" xr:uid="{8F487EB5-A3B2-4221-8861-3045481D43B6}"/>
    <cellStyle name="Normal 12 2 5 4 3 2 4" xfId="31530" xr:uid="{F384EBEB-FF80-48CB-9369-F56D0A2B037F}"/>
    <cellStyle name="Normal 12 2 5 4 3 3" xfId="4990" xr:uid="{E6FCFDF3-5C38-426E-A5F6-2579E56A1936}"/>
    <cellStyle name="Normal 12 2 5 4 3 3 2" xfId="10480" xr:uid="{4E53E4C0-2F16-4607-992F-971AF85EFCD8}"/>
    <cellStyle name="Normal 12 2 5 4 3 3 2 2" xfId="23290" xr:uid="{4F4E4399-4FBC-4BD1-A78F-193BD357A62D}"/>
    <cellStyle name="Normal 12 2 5 4 3 3 2 2 2" xfId="31531" xr:uid="{59DE2C60-134C-481A-870D-C9BDB3A8EDB3}"/>
    <cellStyle name="Normal 12 2 5 4 3 3 2 3" xfId="31532" xr:uid="{BE11AE67-E92A-4B1C-BC51-0CF5046C3C4F}"/>
    <cellStyle name="Normal 12 2 5 4 3 3 3" xfId="17800" xr:uid="{C9A5D61A-6F45-40F8-805C-5595C88695C5}"/>
    <cellStyle name="Normal 12 2 5 4 3 3 3 2" xfId="31533" xr:uid="{01E15D6A-A17C-46CB-B4AB-8391DA9962C0}"/>
    <cellStyle name="Normal 12 2 5 4 3 3 4" xfId="31534" xr:uid="{45D0DD4C-4B31-452A-BBBE-93B0E273006B}"/>
    <cellStyle name="Normal 12 2 5 4 3 4" xfId="12310" xr:uid="{76520F55-BDEA-46C7-A651-EC1C02D7B25A}"/>
    <cellStyle name="Normal 12 2 5 4 3 4 2" xfId="25120" xr:uid="{D993A4AC-AEBA-4480-BD9C-B08A2644CD5E}"/>
    <cellStyle name="Normal 12 2 5 4 3 4 2 2" xfId="31535" xr:uid="{BE99FC5F-4382-4144-AB1C-FB7B676EDD62}"/>
    <cellStyle name="Normal 12 2 5 4 3 4 3" xfId="31536" xr:uid="{3E4AAA48-BB97-4C0C-8575-810E8942C7C2}"/>
    <cellStyle name="Normal 12 2 5 4 3 5" xfId="6820" xr:uid="{360AD44B-4006-4A38-831B-E6C4CE5F7C03}"/>
    <cellStyle name="Normal 12 2 5 4 3 5 2" xfId="19630" xr:uid="{793B2C5B-AF89-439A-B588-522D17984433}"/>
    <cellStyle name="Normal 12 2 5 4 3 5 2 2" xfId="31537" xr:uid="{1381D519-75B2-407C-8B1C-1C09A11BE986}"/>
    <cellStyle name="Normal 12 2 5 4 3 5 3" xfId="31538" xr:uid="{685503FB-C561-4682-AEDF-1EB5096C2507}"/>
    <cellStyle name="Normal 12 2 5 4 3 6" xfId="14140" xr:uid="{EE9DA7A8-C605-46AB-9F44-ACA8A9775444}"/>
    <cellStyle name="Normal 12 2 5 4 3 6 2" xfId="31539" xr:uid="{327CE5FE-DF3D-48A1-ADFE-D098088409B1}"/>
    <cellStyle name="Normal 12 2 5 4 3 7" xfId="31540" xr:uid="{6983DBCD-42BA-4DB4-9360-ADDD472D11A4}"/>
    <cellStyle name="Normal 12 2 5 4 4" xfId="2266" xr:uid="{D3EDC92D-5577-40F9-B4F3-74D700F103CF}"/>
    <cellStyle name="Normal 12 2 5 4 4 2" xfId="7756" xr:uid="{9208E10C-7375-48B7-8744-AD3340E1188E}"/>
    <cellStyle name="Normal 12 2 5 4 4 2 2" xfId="20566" xr:uid="{72EC68A9-08E9-48DD-8125-4B3D7F04EC3B}"/>
    <cellStyle name="Normal 12 2 5 4 4 2 2 2" xfId="31541" xr:uid="{B773ED2D-91EA-4DD9-99A6-CF75BB1F1299}"/>
    <cellStyle name="Normal 12 2 5 4 4 2 3" xfId="31542" xr:uid="{08B69A1E-7394-4904-B818-4D9BFBFD4EF4}"/>
    <cellStyle name="Normal 12 2 5 4 4 3" xfId="15076" xr:uid="{BAE76D35-9CE3-412B-8751-CC704845F35A}"/>
    <cellStyle name="Normal 12 2 5 4 4 3 2" xfId="31543" xr:uid="{BEFCB6C0-368B-44F5-A066-BDF99143679D}"/>
    <cellStyle name="Normal 12 2 5 4 4 4" xfId="31544" xr:uid="{8D869AD5-6492-462F-B57A-E87D026B0542}"/>
    <cellStyle name="Normal 12 2 5 4 5" xfId="4096" xr:uid="{C3519845-EA93-446C-A5E2-DE6CEDEDF46F}"/>
    <cellStyle name="Normal 12 2 5 4 5 2" xfId="9586" xr:uid="{A67627A9-F9AA-480F-8374-A18858238F85}"/>
    <cellStyle name="Normal 12 2 5 4 5 2 2" xfId="22396" xr:uid="{BB7A3406-697D-4E68-8DA0-028034C60E29}"/>
    <cellStyle name="Normal 12 2 5 4 5 2 2 2" xfId="31545" xr:uid="{B8B6C48E-60A7-4D5A-9860-0AC44C3EF5E0}"/>
    <cellStyle name="Normal 12 2 5 4 5 2 3" xfId="31546" xr:uid="{D9692BC0-0348-442E-89F8-6DE8E4577976}"/>
    <cellStyle name="Normal 12 2 5 4 5 3" xfId="16906" xr:uid="{ABF92E0A-E13E-4312-87BA-DCF8DD4F11EE}"/>
    <cellStyle name="Normal 12 2 5 4 5 3 2" xfId="31547" xr:uid="{EFFA6BA2-E033-4325-ABE8-E138C4B5B583}"/>
    <cellStyle name="Normal 12 2 5 4 5 4" xfId="31548" xr:uid="{5E167B24-90BA-4B21-8A63-0D25F5F9950E}"/>
    <cellStyle name="Normal 12 2 5 4 6" xfId="11416" xr:uid="{ADD64C90-1CAB-4D67-88A2-FB7515D7B43C}"/>
    <cellStyle name="Normal 12 2 5 4 6 2" xfId="24226" xr:uid="{D733857F-D886-45DF-8931-A6376B6A7E55}"/>
    <cellStyle name="Normal 12 2 5 4 6 2 2" xfId="31549" xr:uid="{D3E8E6E0-7C7F-429B-86C4-BA15C6398897}"/>
    <cellStyle name="Normal 12 2 5 4 6 3" xfId="31550" xr:uid="{AFF8FDE0-F267-45C1-AF68-D6E21FA628DF}"/>
    <cellStyle name="Normal 12 2 5 4 7" xfId="5926" xr:uid="{7CEF06C3-76E1-4EFC-A22A-6255B57B3A64}"/>
    <cellStyle name="Normal 12 2 5 4 7 2" xfId="18736" xr:uid="{844A8E2B-3AD0-4E0A-9E46-6D74D1361AA2}"/>
    <cellStyle name="Normal 12 2 5 4 7 2 2" xfId="31551" xr:uid="{85029D77-9414-43B9-A4B0-991359C076B3}"/>
    <cellStyle name="Normal 12 2 5 4 7 3" xfId="31552" xr:uid="{92B24F79-D057-4051-82CD-CAB6C3753D48}"/>
    <cellStyle name="Normal 12 2 5 4 8" xfId="13246" xr:uid="{FE7634C9-D8BE-446E-96EE-FD6150147384}"/>
    <cellStyle name="Normal 12 2 5 4 8 2" xfId="31553" xr:uid="{EDA4D3C2-04C4-4207-96B5-E7CE758DAA5F}"/>
    <cellStyle name="Normal 12 2 5 4 9" xfId="31554" xr:uid="{9679E03C-A6EF-47FE-88F0-FB84C3CA9ED3}"/>
    <cellStyle name="Normal 12 2 5 5" xfId="672" xr:uid="{1A4006CD-1664-4AE2-B396-6A247D0B4FA9}"/>
    <cellStyle name="Normal 12 2 5 5 2" xfId="1072" xr:uid="{8F786CEC-B522-43CA-A91E-27CE991C221F}"/>
    <cellStyle name="Normal 12 2 5 5 2 2" xfId="1967" xr:uid="{32C1B5FC-8704-41FF-8F5D-56E272B29EC4}"/>
    <cellStyle name="Normal 12 2 5 5 2 2 2" xfId="3797" xr:uid="{9FEB0F7C-E844-4ADB-91A8-B50A10C5395D}"/>
    <cellStyle name="Normal 12 2 5 5 2 2 2 2" xfId="9287" xr:uid="{3986BE1C-EF35-4D23-BDA7-D82D97304C98}"/>
    <cellStyle name="Normal 12 2 5 5 2 2 2 2 2" xfId="22097" xr:uid="{212850E8-6EFC-4255-9FA5-395253A5C05E}"/>
    <cellStyle name="Normal 12 2 5 5 2 2 2 2 2 2" xfId="31555" xr:uid="{B99B9F06-44B7-4A72-B79B-86EBA4E7EB85}"/>
    <cellStyle name="Normal 12 2 5 5 2 2 2 2 3" xfId="31556" xr:uid="{0DCF15F2-87DB-4723-91AB-A5A3B0EB2136}"/>
    <cellStyle name="Normal 12 2 5 5 2 2 2 3" xfId="16607" xr:uid="{6693EDD2-4BD0-4C04-8782-56226D64A30D}"/>
    <cellStyle name="Normal 12 2 5 5 2 2 2 3 2" xfId="31557" xr:uid="{12DC573B-239F-4461-9932-BE9375D2FDFA}"/>
    <cellStyle name="Normal 12 2 5 5 2 2 2 4" xfId="31558" xr:uid="{4B242D03-73E5-4D43-899A-250B6FAF3B37}"/>
    <cellStyle name="Normal 12 2 5 5 2 2 3" xfId="5627" xr:uid="{45D3FE15-DB2B-4ED3-8F72-02D58E521B57}"/>
    <cellStyle name="Normal 12 2 5 5 2 2 3 2" xfId="11117" xr:uid="{EE738C9D-82FC-444B-89E7-4413CE1C3331}"/>
    <cellStyle name="Normal 12 2 5 5 2 2 3 2 2" xfId="23927" xr:uid="{6621FBD4-9F09-420B-AC2F-92C3044226EC}"/>
    <cellStyle name="Normal 12 2 5 5 2 2 3 2 2 2" xfId="31559" xr:uid="{3E245483-38B4-4F6B-B48B-18CAA80A5184}"/>
    <cellStyle name="Normal 12 2 5 5 2 2 3 2 3" xfId="31560" xr:uid="{8EAD7D99-A87F-4CDD-AD56-583619121D80}"/>
    <cellStyle name="Normal 12 2 5 5 2 2 3 3" xfId="18437" xr:uid="{DC43A03B-F750-4182-9347-10B4DA4CFB59}"/>
    <cellStyle name="Normal 12 2 5 5 2 2 3 3 2" xfId="31561" xr:uid="{22836BDC-C532-473D-9DF5-C77C805015EC}"/>
    <cellStyle name="Normal 12 2 5 5 2 2 3 4" xfId="31562" xr:uid="{F9C57753-9A4D-4BD5-8B62-01A500636299}"/>
    <cellStyle name="Normal 12 2 5 5 2 2 4" xfId="12947" xr:uid="{5B09FCB6-57F1-4C1C-AC3F-EA2E05B6677A}"/>
    <cellStyle name="Normal 12 2 5 5 2 2 4 2" xfId="25757" xr:uid="{2D381A8E-831A-4BC5-858A-D9B9671F0005}"/>
    <cellStyle name="Normal 12 2 5 5 2 2 4 2 2" xfId="31563" xr:uid="{5B5A38AC-E83E-47B6-8C18-428A7CF48538}"/>
    <cellStyle name="Normal 12 2 5 5 2 2 4 3" xfId="31564" xr:uid="{A2BEB52E-12BD-45D9-B9F7-150C065C5C89}"/>
    <cellStyle name="Normal 12 2 5 5 2 2 5" xfId="7457" xr:uid="{02738A45-167A-4F83-B0C0-A77F192512BD}"/>
    <cellStyle name="Normal 12 2 5 5 2 2 5 2" xfId="20267" xr:uid="{BCEA4F38-4A59-468E-B161-E8B45A146D37}"/>
    <cellStyle name="Normal 12 2 5 5 2 2 5 2 2" xfId="31565" xr:uid="{99D88283-B844-4F31-9A25-4707861F262C}"/>
    <cellStyle name="Normal 12 2 5 5 2 2 5 3" xfId="31566" xr:uid="{8A2A35EC-4511-43CB-8A38-4A08178FF419}"/>
    <cellStyle name="Normal 12 2 5 5 2 2 6" xfId="14777" xr:uid="{C8828FD7-2396-4E45-8002-939266F698B2}"/>
    <cellStyle name="Normal 12 2 5 5 2 2 6 2" xfId="31567" xr:uid="{261A43C3-17A0-4FF9-9BE4-8B2EBB2F6EFA}"/>
    <cellStyle name="Normal 12 2 5 5 2 2 7" xfId="31568" xr:uid="{AAE15841-A2A5-4C92-B64C-25449A89A15A}"/>
    <cellStyle name="Normal 12 2 5 5 2 3" xfId="2903" xr:uid="{8D903D7B-121B-4A43-A1D5-F9939A98E857}"/>
    <cellStyle name="Normal 12 2 5 5 2 3 2" xfId="8393" xr:uid="{57FACBD6-5D27-4234-B08F-2C6E8387B637}"/>
    <cellStyle name="Normal 12 2 5 5 2 3 2 2" xfId="21203" xr:uid="{FA2B9E0B-725D-4392-85A2-6C7AD18B8994}"/>
    <cellStyle name="Normal 12 2 5 5 2 3 2 2 2" xfId="31569" xr:uid="{49C504D2-D797-4C02-B1C8-893DB739C267}"/>
    <cellStyle name="Normal 12 2 5 5 2 3 2 3" xfId="31570" xr:uid="{A93DD401-DFA4-4370-981D-26EC6C4FE5C6}"/>
    <cellStyle name="Normal 12 2 5 5 2 3 3" xfId="15713" xr:uid="{C8606C5C-2CAB-4222-AD06-25A01287ADE0}"/>
    <cellStyle name="Normal 12 2 5 5 2 3 3 2" xfId="31571" xr:uid="{4822E5E8-D8D8-4BE9-95A1-65B35044E9FF}"/>
    <cellStyle name="Normal 12 2 5 5 2 3 4" xfId="31572" xr:uid="{484996C1-C759-4D0C-9FD1-0CA2DD72E264}"/>
    <cellStyle name="Normal 12 2 5 5 2 4" xfId="4733" xr:uid="{3A29C2E7-9232-4F3A-AC88-EC65CDBF5ACD}"/>
    <cellStyle name="Normal 12 2 5 5 2 4 2" xfId="10223" xr:uid="{60C44D3E-B60C-442D-A680-76CA97536717}"/>
    <cellStyle name="Normal 12 2 5 5 2 4 2 2" xfId="23033" xr:uid="{C76F4C1A-6EF6-4318-BE90-97442D585550}"/>
    <cellStyle name="Normal 12 2 5 5 2 4 2 2 2" xfId="31573" xr:uid="{B5B5FA7A-962D-49CE-90CE-B3F5594D621F}"/>
    <cellStyle name="Normal 12 2 5 5 2 4 2 3" xfId="31574" xr:uid="{E3545740-45CE-4E1D-AB3D-441719958C6D}"/>
    <cellStyle name="Normal 12 2 5 5 2 4 3" xfId="17543" xr:uid="{88C728AA-EE5C-4C39-AF1D-57C6A34126F2}"/>
    <cellStyle name="Normal 12 2 5 5 2 4 3 2" xfId="31575" xr:uid="{94A32DE0-3224-479A-96C3-D2E56BEA0268}"/>
    <cellStyle name="Normal 12 2 5 5 2 4 4" xfId="31576" xr:uid="{B8DC8549-E4AB-4701-AF4C-0625A98EB865}"/>
    <cellStyle name="Normal 12 2 5 5 2 5" xfId="12053" xr:uid="{3B0CD81B-A96A-4BA8-8A9C-E29918B866EE}"/>
    <cellStyle name="Normal 12 2 5 5 2 5 2" xfId="24863" xr:uid="{A9A807BF-8430-45B0-89D3-6276641E58F2}"/>
    <cellStyle name="Normal 12 2 5 5 2 5 2 2" xfId="31577" xr:uid="{DE3A2507-9DB5-44D4-9A9A-B0AAE26F4583}"/>
    <cellStyle name="Normal 12 2 5 5 2 5 3" xfId="31578" xr:uid="{2C1D968B-F5F3-4E41-819C-92D3D2D2892B}"/>
    <cellStyle name="Normal 12 2 5 5 2 6" xfId="6563" xr:uid="{5C49D9E3-CF01-45BE-A76C-1C9CCA17D9F3}"/>
    <cellStyle name="Normal 12 2 5 5 2 6 2" xfId="19373" xr:uid="{63F4D960-48BB-4607-8444-D4BE13F088D3}"/>
    <cellStyle name="Normal 12 2 5 5 2 6 2 2" xfId="31579" xr:uid="{5EF1E1D7-2891-4483-BD13-3171A5E4B49A}"/>
    <cellStyle name="Normal 12 2 5 5 2 6 3" xfId="31580" xr:uid="{A914AC94-E201-4491-8DEC-37DE42E096B0}"/>
    <cellStyle name="Normal 12 2 5 5 2 7" xfId="13883" xr:uid="{09562C1A-A08F-4A8A-830A-7BD6DCDE7E5B}"/>
    <cellStyle name="Normal 12 2 5 5 2 7 2" xfId="31581" xr:uid="{192DE26A-B0E1-43DE-992C-F6D4EFCFECA1}"/>
    <cellStyle name="Normal 12 2 5 5 2 8" xfId="31582" xr:uid="{5667D531-6CD7-48AF-89F6-108CC7924CF1}"/>
    <cellStyle name="Normal 12 2 5 5 3" xfId="1567" xr:uid="{1F04A1D8-F32A-4FA5-A2DB-7CDDD1C34DE4}"/>
    <cellStyle name="Normal 12 2 5 5 3 2" xfId="3397" xr:uid="{41534441-E8D6-4D92-82D8-E40E333E4A6C}"/>
    <cellStyle name="Normal 12 2 5 5 3 2 2" xfId="8887" xr:uid="{E83A9A38-6483-451D-9A4A-9131FC29E5AF}"/>
    <cellStyle name="Normal 12 2 5 5 3 2 2 2" xfId="21697" xr:uid="{A0416505-199C-40C2-846C-E454E1B3710A}"/>
    <cellStyle name="Normal 12 2 5 5 3 2 2 2 2" xfId="31583" xr:uid="{E191C51E-25DD-4378-AEED-6880B2DFDA97}"/>
    <cellStyle name="Normal 12 2 5 5 3 2 2 3" xfId="31584" xr:uid="{646FFCB7-A6F1-4282-8E09-F4482FCB8FAC}"/>
    <cellStyle name="Normal 12 2 5 5 3 2 3" xfId="16207" xr:uid="{2DA10EED-9B74-4D69-85A1-77F1397A8433}"/>
    <cellStyle name="Normal 12 2 5 5 3 2 3 2" xfId="31585" xr:uid="{AE06E584-1455-4621-A163-50350072053A}"/>
    <cellStyle name="Normal 12 2 5 5 3 2 4" xfId="31586" xr:uid="{6341E51A-BE35-458C-B732-AD5CDC1C5D3B}"/>
    <cellStyle name="Normal 12 2 5 5 3 3" xfId="5227" xr:uid="{93AD65A5-3915-4A3A-A895-FC838A2C9375}"/>
    <cellStyle name="Normal 12 2 5 5 3 3 2" xfId="10717" xr:uid="{6C9A8763-A4E8-44D9-8304-39FA81CB0ADC}"/>
    <cellStyle name="Normal 12 2 5 5 3 3 2 2" xfId="23527" xr:uid="{3C3415EC-AB17-49B0-9059-0E54A813562C}"/>
    <cellStyle name="Normal 12 2 5 5 3 3 2 2 2" xfId="31587" xr:uid="{1133AA65-1338-44E2-BC03-331F14F4FD76}"/>
    <cellStyle name="Normal 12 2 5 5 3 3 2 3" xfId="31588" xr:uid="{260348D0-25B8-48F9-84CA-EC7857F15586}"/>
    <cellStyle name="Normal 12 2 5 5 3 3 3" xfId="18037" xr:uid="{9492DDC4-72CA-4FC3-85CE-17D471A93D6B}"/>
    <cellStyle name="Normal 12 2 5 5 3 3 3 2" xfId="31589" xr:uid="{B327CF21-1AB7-467A-9F2B-AA38BFCC9935}"/>
    <cellStyle name="Normal 12 2 5 5 3 3 4" xfId="31590" xr:uid="{307A6EF8-6C00-476A-A166-BFF30E51D4E3}"/>
    <cellStyle name="Normal 12 2 5 5 3 4" xfId="12547" xr:uid="{D54E548D-3B67-4263-ABE8-87F4D9BD8E9F}"/>
    <cellStyle name="Normal 12 2 5 5 3 4 2" xfId="25357" xr:uid="{A436B2D1-EF3A-434E-B875-E038E2CB3005}"/>
    <cellStyle name="Normal 12 2 5 5 3 4 2 2" xfId="31591" xr:uid="{D0BC17C5-3EE0-4F1C-A184-9EC46EF17432}"/>
    <cellStyle name="Normal 12 2 5 5 3 4 3" xfId="31592" xr:uid="{E3E5926D-20B6-41F9-9E8B-ACC411D3AE48}"/>
    <cellStyle name="Normal 12 2 5 5 3 5" xfId="7057" xr:uid="{AEC5CBD7-B6FB-4299-9F8A-1A5C9F1BDED7}"/>
    <cellStyle name="Normal 12 2 5 5 3 5 2" xfId="19867" xr:uid="{A680AD1F-EFCB-43D4-B799-1E5B19FE3E74}"/>
    <cellStyle name="Normal 12 2 5 5 3 5 2 2" xfId="31593" xr:uid="{A2F3E28A-CC8B-4FCC-8BAD-C72586650CC5}"/>
    <cellStyle name="Normal 12 2 5 5 3 5 3" xfId="31594" xr:uid="{EE990CEB-5726-4FD0-9E30-7C0715C6A53D}"/>
    <cellStyle name="Normal 12 2 5 5 3 6" xfId="14377" xr:uid="{9057B213-4C5E-4D8D-B286-7A873106DB33}"/>
    <cellStyle name="Normal 12 2 5 5 3 6 2" xfId="31595" xr:uid="{65734B5E-B1A0-4184-B970-41D912FC1372}"/>
    <cellStyle name="Normal 12 2 5 5 3 7" xfId="31596" xr:uid="{5347F2CB-36F0-44E2-B4D0-06F86EB2B9E0}"/>
    <cellStyle name="Normal 12 2 5 5 4" xfId="2503" xr:uid="{B97688DF-6C20-4536-A10A-ED7B75BBF36C}"/>
    <cellStyle name="Normal 12 2 5 5 4 2" xfId="7993" xr:uid="{3870A463-D3AF-454A-9DE1-FF5C354598EC}"/>
    <cellStyle name="Normal 12 2 5 5 4 2 2" xfId="20803" xr:uid="{CF0A178E-76F9-4439-843C-710B2D45ECC9}"/>
    <cellStyle name="Normal 12 2 5 5 4 2 2 2" xfId="31597" xr:uid="{C8858A70-76C1-4F1B-A006-7EA55252D467}"/>
    <cellStyle name="Normal 12 2 5 5 4 2 3" xfId="31598" xr:uid="{AB4E28AB-D2A3-4DB0-8134-7456F287186D}"/>
    <cellStyle name="Normal 12 2 5 5 4 3" xfId="15313" xr:uid="{BC5F3748-9BFC-4F1E-B50B-CA8F0A9CBE0B}"/>
    <cellStyle name="Normal 12 2 5 5 4 3 2" xfId="31599" xr:uid="{22B00BA4-A592-4168-9D89-2BC86DC783EB}"/>
    <cellStyle name="Normal 12 2 5 5 4 4" xfId="31600" xr:uid="{175ED0F5-24BD-4C03-8662-80B4E304FF48}"/>
    <cellStyle name="Normal 12 2 5 5 5" xfId="4333" xr:uid="{F5474526-2239-401E-AA61-B0A309769C94}"/>
    <cellStyle name="Normal 12 2 5 5 5 2" xfId="9823" xr:uid="{8354CD15-821F-4861-9E76-1410798F15A4}"/>
    <cellStyle name="Normal 12 2 5 5 5 2 2" xfId="22633" xr:uid="{0EA6D2AC-8C90-4DDE-AB01-D132F1E25342}"/>
    <cellStyle name="Normal 12 2 5 5 5 2 2 2" xfId="31601" xr:uid="{64D1555B-3F14-4F8A-841B-D16919BA82C2}"/>
    <cellStyle name="Normal 12 2 5 5 5 2 3" xfId="31602" xr:uid="{E8A386F4-5140-4D5A-A530-493917818CBC}"/>
    <cellStyle name="Normal 12 2 5 5 5 3" xfId="17143" xr:uid="{B1020222-93DC-4366-90D5-A169217BE83A}"/>
    <cellStyle name="Normal 12 2 5 5 5 3 2" xfId="31603" xr:uid="{96FE6CAF-706F-4D12-8C40-E7D900BB55FF}"/>
    <cellStyle name="Normal 12 2 5 5 5 4" xfId="31604" xr:uid="{DAB6254E-7E85-4E3C-91D7-32030050B6F7}"/>
    <cellStyle name="Normal 12 2 5 5 6" xfId="11653" xr:uid="{33DD23EF-C6CA-472F-AAAF-E7C0F1B5C33D}"/>
    <cellStyle name="Normal 12 2 5 5 6 2" xfId="24463" xr:uid="{751047D8-9A56-48C8-BFCF-909F8D941589}"/>
    <cellStyle name="Normal 12 2 5 5 6 2 2" xfId="31605" xr:uid="{E1475E56-26F8-4092-BCD4-E23C91F8435B}"/>
    <cellStyle name="Normal 12 2 5 5 6 3" xfId="31606" xr:uid="{4743C375-4432-4215-9983-8D57BD4A2BBB}"/>
    <cellStyle name="Normal 12 2 5 5 7" xfId="6163" xr:uid="{FBE26AF9-A1EF-4E5C-94DF-E73D54F6392F}"/>
    <cellStyle name="Normal 12 2 5 5 7 2" xfId="18973" xr:uid="{75EE6A7B-3C32-4BE1-865B-FF26A9484EFC}"/>
    <cellStyle name="Normal 12 2 5 5 7 2 2" xfId="31607" xr:uid="{B5F1A700-A9C6-4687-9C31-FC47B9568CF7}"/>
    <cellStyle name="Normal 12 2 5 5 7 3" xfId="31608" xr:uid="{6E57CB41-6C1E-4A40-AB5C-8C5B2E21BEB4}"/>
    <cellStyle name="Normal 12 2 5 5 8" xfId="13483" xr:uid="{4946EDF7-EBB9-4900-9E80-4415EFF86B7F}"/>
    <cellStyle name="Normal 12 2 5 5 8 2" xfId="31609" xr:uid="{3393A90F-2225-4A61-BB64-7BD935B4B8A4}"/>
    <cellStyle name="Normal 12 2 5 5 9" xfId="31610" xr:uid="{74B381DA-307F-46FF-9BF3-703F540FBC19}"/>
    <cellStyle name="Normal 12 2 5 6" xfId="806" xr:uid="{8EC0F314-4B66-4ABD-9E8E-A080DE539605}"/>
    <cellStyle name="Normal 12 2 5 6 2" xfId="1701" xr:uid="{9C4A9F9B-1BDF-4CDE-B795-718BCBF82534}"/>
    <cellStyle name="Normal 12 2 5 6 2 2" xfId="3531" xr:uid="{1F2A1840-FC47-4F3F-B81C-83364D77B737}"/>
    <cellStyle name="Normal 12 2 5 6 2 2 2" xfId="9021" xr:uid="{066326BA-7964-4789-89EB-90E406654D76}"/>
    <cellStyle name="Normal 12 2 5 6 2 2 2 2" xfId="21831" xr:uid="{25074BDE-C85A-42A0-8E12-A9554E2846C2}"/>
    <cellStyle name="Normal 12 2 5 6 2 2 2 2 2" xfId="31611" xr:uid="{4E56B87C-2517-4603-A9E9-748D4D0DC9C5}"/>
    <cellStyle name="Normal 12 2 5 6 2 2 2 3" xfId="31612" xr:uid="{AF0C39AB-3D84-4B71-ABD0-C6173472382C}"/>
    <cellStyle name="Normal 12 2 5 6 2 2 3" xfId="16341" xr:uid="{5280B263-3C47-4597-95DD-24FE9F2BD69F}"/>
    <cellStyle name="Normal 12 2 5 6 2 2 3 2" xfId="31613" xr:uid="{722C84A8-63D1-449B-8530-A8B93C2B2376}"/>
    <cellStyle name="Normal 12 2 5 6 2 2 4" xfId="31614" xr:uid="{ADB62D04-7DB0-449B-8844-91CFD288593A}"/>
    <cellStyle name="Normal 12 2 5 6 2 3" xfId="5361" xr:uid="{F2E4914F-92D5-4395-9119-EF77FE0D4C79}"/>
    <cellStyle name="Normal 12 2 5 6 2 3 2" xfId="10851" xr:uid="{F2D0037E-7815-4ECE-BBAF-C21FF8827A47}"/>
    <cellStyle name="Normal 12 2 5 6 2 3 2 2" xfId="23661" xr:uid="{788800A8-52F9-4A14-9AE4-E76BF1858620}"/>
    <cellStyle name="Normal 12 2 5 6 2 3 2 2 2" xfId="31615" xr:uid="{B3E20B5C-205E-48AB-BD09-F7F1DF115562}"/>
    <cellStyle name="Normal 12 2 5 6 2 3 2 3" xfId="31616" xr:uid="{47744BCA-5DE6-4B73-A329-485003DD94EB}"/>
    <cellStyle name="Normal 12 2 5 6 2 3 3" xfId="18171" xr:uid="{0402B2B4-A5DE-44C4-8167-ABDB51C27B21}"/>
    <cellStyle name="Normal 12 2 5 6 2 3 3 2" xfId="31617" xr:uid="{F71277D6-4EF3-4FE8-88E8-D8AFAA000A25}"/>
    <cellStyle name="Normal 12 2 5 6 2 3 4" xfId="31618" xr:uid="{A2ADCE98-8DBC-4804-B531-13139C78D4D5}"/>
    <cellStyle name="Normal 12 2 5 6 2 4" xfId="12681" xr:uid="{E5620F41-D467-4CBC-B596-1694E4073954}"/>
    <cellStyle name="Normal 12 2 5 6 2 4 2" xfId="25491" xr:uid="{23BBDBF9-C08B-43B5-B768-7FC50D95CF36}"/>
    <cellStyle name="Normal 12 2 5 6 2 4 2 2" xfId="31619" xr:uid="{2930A2F7-33FB-4B12-B62D-BFE3B566941E}"/>
    <cellStyle name="Normal 12 2 5 6 2 4 3" xfId="31620" xr:uid="{BD358644-BD4A-4E9B-B7AA-20339354195D}"/>
    <cellStyle name="Normal 12 2 5 6 2 5" xfId="7191" xr:uid="{CA779B33-75A1-452D-B008-930C6CE55135}"/>
    <cellStyle name="Normal 12 2 5 6 2 5 2" xfId="20001" xr:uid="{F817A0AD-3230-40A7-BED3-7C37C8947646}"/>
    <cellStyle name="Normal 12 2 5 6 2 5 2 2" xfId="31621" xr:uid="{8247FB4B-7116-4D25-8C33-77F59273EBF2}"/>
    <cellStyle name="Normal 12 2 5 6 2 5 3" xfId="31622" xr:uid="{AA8DAE96-F554-46CF-871D-060C44997ED8}"/>
    <cellStyle name="Normal 12 2 5 6 2 6" xfId="14511" xr:uid="{0AF3100C-22D4-47D3-AE54-2A8BEF0C7639}"/>
    <cellStyle name="Normal 12 2 5 6 2 6 2" xfId="31623" xr:uid="{9A90D325-BC5D-4222-98C3-9D1A278D2511}"/>
    <cellStyle name="Normal 12 2 5 6 2 7" xfId="31624" xr:uid="{567FD716-02A8-4E95-91BF-FE0820622B31}"/>
    <cellStyle name="Normal 12 2 5 6 3" xfId="2637" xr:uid="{9B91D492-FB67-47E8-9DC8-030F0B618C6D}"/>
    <cellStyle name="Normal 12 2 5 6 3 2" xfId="8127" xr:uid="{950D56A5-DCA1-4021-94FE-9CC1F7B4BCF9}"/>
    <cellStyle name="Normal 12 2 5 6 3 2 2" xfId="20937" xr:uid="{A5CC1E8E-0719-40FB-B82E-4CE3C815C382}"/>
    <cellStyle name="Normal 12 2 5 6 3 2 2 2" xfId="31625" xr:uid="{D6D7AE6E-5EB3-4C1E-A43E-773CC1171BCB}"/>
    <cellStyle name="Normal 12 2 5 6 3 2 3" xfId="31626" xr:uid="{665DD954-B9A3-4A96-9E46-92F9F1DFE100}"/>
    <cellStyle name="Normal 12 2 5 6 3 3" xfId="15447" xr:uid="{1D5D77DE-4D75-447D-AB02-B1BDECA662C9}"/>
    <cellStyle name="Normal 12 2 5 6 3 3 2" xfId="31627" xr:uid="{0A0FE031-4EB9-486C-91C3-59E60976E64B}"/>
    <cellStyle name="Normal 12 2 5 6 3 4" xfId="31628" xr:uid="{B08A5C8A-16AE-4D80-90CF-E551A42DC78A}"/>
    <cellStyle name="Normal 12 2 5 6 4" xfId="4467" xr:uid="{C7C36F30-3E94-4859-988A-56CB577FBC37}"/>
    <cellStyle name="Normal 12 2 5 6 4 2" xfId="9957" xr:uid="{88FED12F-76C0-45F5-8F0A-D84C37991F9D}"/>
    <cellStyle name="Normal 12 2 5 6 4 2 2" xfId="22767" xr:uid="{DE5174A8-F9AC-4335-9CEC-A9DF709F11E1}"/>
    <cellStyle name="Normal 12 2 5 6 4 2 2 2" xfId="31629" xr:uid="{F1682416-91B3-4A8E-AB1C-67FBC2E0567B}"/>
    <cellStyle name="Normal 12 2 5 6 4 2 3" xfId="31630" xr:uid="{4A8A7FC4-3056-4C3D-96BF-70811905D396}"/>
    <cellStyle name="Normal 12 2 5 6 4 3" xfId="17277" xr:uid="{5D840A1C-896C-4983-AA46-F7B142ED1214}"/>
    <cellStyle name="Normal 12 2 5 6 4 3 2" xfId="31631" xr:uid="{321C2A05-DE76-48CF-9D06-0A33315286A3}"/>
    <cellStyle name="Normal 12 2 5 6 4 4" xfId="31632" xr:uid="{F27D818E-D821-40E9-B9FE-0603D8D65B5D}"/>
    <cellStyle name="Normal 12 2 5 6 5" xfId="11787" xr:uid="{A5064968-6ABB-4561-ACDC-4CF6CEFC8961}"/>
    <cellStyle name="Normal 12 2 5 6 5 2" xfId="24597" xr:uid="{8CC46182-D6A5-4439-9998-1C616B860BC7}"/>
    <cellStyle name="Normal 12 2 5 6 5 2 2" xfId="31633" xr:uid="{B855E9F7-98EB-42D9-80D1-907122F0DCCF}"/>
    <cellStyle name="Normal 12 2 5 6 5 3" xfId="31634" xr:uid="{2FE4913D-CD8F-48C0-8FDC-16FF5A8698F9}"/>
    <cellStyle name="Normal 12 2 5 6 6" xfId="6297" xr:uid="{57923240-23A0-4117-A771-FA47C77EAE45}"/>
    <cellStyle name="Normal 12 2 5 6 6 2" xfId="19107" xr:uid="{208A0612-56FE-469B-AD0C-A908FEFF5BD1}"/>
    <cellStyle name="Normal 12 2 5 6 6 2 2" xfId="31635" xr:uid="{09CCA6A2-00E4-4206-9211-CBC79BF6D642}"/>
    <cellStyle name="Normal 12 2 5 6 6 3" xfId="31636" xr:uid="{F9460ECA-CA81-4C51-A1C4-99DDD377D744}"/>
    <cellStyle name="Normal 12 2 5 6 7" xfId="13617" xr:uid="{F8E73416-AA52-4F8B-9DC8-E28DD50C98F6}"/>
    <cellStyle name="Normal 12 2 5 6 7 2" xfId="31637" xr:uid="{AE6B4AF4-0592-4E24-93D6-C7CB8C9C9CCB}"/>
    <cellStyle name="Normal 12 2 5 6 8" xfId="31638" xr:uid="{7B7EF7FF-92C8-4168-8BE9-2C837B187BF5}"/>
    <cellStyle name="Normal 12 2 5 7" xfId="1207" xr:uid="{D8BFFA0D-272B-48B2-96E1-EECA0C58394C}"/>
    <cellStyle name="Normal 12 2 5 7 2" xfId="3037" xr:uid="{1C1261DE-65FC-4DA5-A6A9-70C8266DE451}"/>
    <cellStyle name="Normal 12 2 5 7 2 2" xfId="8527" xr:uid="{F4DFBEBD-462C-4B76-AE86-9C65AE73559E}"/>
    <cellStyle name="Normal 12 2 5 7 2 2 2" xfId="21337" xr:uid="{F3803FEB-C9A3-40CE-9152-18F83CF63F14}"/>
    <cellStyle name="Normal 12 2 5 7 2 2 2 2" xfId="31639" xr:uid="{DE8791F1-D14D-45BF-93B2-951796BCC6DE}"/>
    <cellStyle name="Normal 12 2 5 7 2 2 3" xfId="31640" xr:uid="{352F8951-43A7-46A3-BD33-36BED1BA8D73}"/>
    <cellStyle name="Normal 12 2 5 7 2 3" xfId="15847" xr:uid="{82770EAE-AFE6-425B-8815-4C0B194A3031}"/>
    <cellStyle name="Normal 12 2 5 7 2 3 2" xfId="31641" xr:uid="{09E0F267-6CE4-4048-94AA-8C2AC0D5933E}"/>
    <cellStyle name="Normal 12 2 5 7 2 4" xfId="31642" xr:uid="{E31EC0DA-C925-46BC-B5D1-26678A5EFFC2}"/>
    <cellStyle name="Normal 12 2 5 7 3" xfId="4867" xr:uid="{E85772A4-E7D4-4346-A412-00CB05B5C1FC}"/>
    <cellStyle name="Normal 12 2 5 7 3 2" xfId="10357" xr:uid="{8D0DE4F9-0073-4CA7-85B0-218E0BD20F49}"/>
    <cellStyle name="Normal 12 2 5 7 3 2 2" xfId="23167" xr:uid="{DDFFC254-435D-4184-AD6E-30D8F326BD3D}"/>
    <cellStyle name="Normal 12 2 5 7 3 2 2 2" xfId="31643" xr:uid="{FD4EAD7B-CE46-4F6A-AEA2-62B0D4E65CF8}"/>
    <cellStyle name="Normal 12 2 5 7 3 2 3" xfId="31644" xr:uid="{127E21A2-B2D4-41DD-B5B5-59EA12E1B71E}"/>
    <cellStyle name="Normal 12 2 5 7 3 3" xfId="17677" xr:uid="{57481CB5-C5F5-4242-B11A-FD31AEF31CCC}"/>
    <cellStyle name="Normal 12 2 5 7 3 3 2" xfId="31645" xr:uid="{7ECF60D9-01C8-40E4-8A6F-C2ED8DE9419C}"/>
    <cellStyle name="Normal 12 2 5 7 3 4" xfId="31646" xr:uid="{C41C5A0F-39DD-42B5-9334-AFB0E01B4DE9}"/>
    <cellStyle name="Normal 12 2 5 7 4" xfId="12187" xr:uid="{F202343E-1D90-46AB-A933-9617C7FF49F9}"/>
    <cellStyle name="Normal 12 2 5 7 4 2" xfId="24997" xr:uid="{FA057C4F-C6A6-421F-8378-684837278257}"/>
    <cellStyle name="Normal 12 2 5 7 4 2 2" xfId="31647" xr:uid="{7AEABBAA-A1B2-4CCB-B1DE-D6C1ED4D4662}"/>
    <cellStyle name="Normal 12 2 5 7 4 3" xfId="31648" xr:uid="{0881417C-0F3D-4A4D-A814-F659288A2379}"/>
    <cellStyle name="Normal 12 2 5 7 5" xfId="6697" xr:uid="{1E0DEEA7-F2F6-45D6-9DEF-8537EBFFCB50}"/>
    <cellStyle name="Normal 12 2 5 7 5 2" xfId="19507" xr:uid="{39238A68-063F-4405-B6CC-A3AEC14251B3}"/>
    <cellStyle name="Normal 12 2 5 7 5 2 2" xfId="31649" xr:uid="{11CCC06F-9234-40B4-BF3D-682C99ECCDDF}"/>
    <cellStyle name="Normal 12 2 5 7 5 3" xfId="31650" xr:uid="{90804157-E55E-4685-8B06-EC5B86BF38E4}"/>
    <cellStyle name="Normal 12 2 5 7 6" xfId="14017" xr:uid="{1C5471A0-670C-40E6-87D2-7365691A35C6}"/>
    <cellStyle name="Normal 12 2 5 7 6 2" xfId="31651" xr:uid="{938AD192-ED22-4F73-9EB6-27D8A251A2F4}"/>
    <cellStyle name="Normal 12 2 5 7 7" xfId="31652" xr:uid="{88CF9D9C-EBB2-4CFB-AD49-2AB960F66798}"/>
    <cellStyle name="Normal 12 2 5 8" xfId="2102" xr:uid="{6184054C-F38C-4967-87DA-150AE994842C}"/>
    <cellStyle name="Normal 12 2 5 8 2" xfId="3932" xr:uid="{F90C96BC-8B5E-43CD-9F9E-1829C7AB35F7}"/>
    <cellStyle name="Normal 12 2 5 8 2 2" xfId="9422" xr:uid="{D54E9003-9DE0-4FB8-98B6-A6AFB5005CE6}"/>
    <cellStyle name="Normal 12 2 5 8 2 2 2" xfId="22232" xr:uid="{6C5D21BE-AC72-4183-B1E2-8DC7A48144CE}"/>
    <cellStyle name="Normal 12 2 5 8 2 2 2 2" xfId="31653" xr:uid="{39E3A703-37A3-46EB-9A5E-6AEB37E83C21}"/>
    <cellStyle name="Normal 12 2 5 8 2 2 3" xfId="31654" xr:uid="{653C5AF4-652A-4AAC-BE80-962584785BFC}"/>
    <cellStyle name="Normal 12 2 5 8 2 3" xfId="16742" xr:uid="{636F7485-988A-4811-AC68-AE252C6BC1F7}"/>
    <cellStyle name="Normal 12 2 5 8 2 3 2" xfId="31655" xr:uid="{C9086F79-30D1-4C19-B2E8-F76D33D2B306}"/>
    <cellStyle name="Normal 12 2 5 8 2 4" xfId="31656" xr:uid="{F75D9B2C-67BF-4902-A6AA-F470C4EDD081}"/>
    <cellStyle name="Normal 12 2 5 8 3" xfId="5762" xr:uid="{942B8674-4405-4E33-815D-2E442E4D3A42}"/>
    <cellStyle name="Normal 12 2 5 8 3 2" xfId="11252" xr:uid="{01B8D3DF-7260-4040-B6E6-44A8A85D862E}"/>
    <cellStyle name="Normal 12 2 5 8 3 2 2" xfId="24062" xr:uid="{35290CE4-B1FC-443D-8207-672CA2069E93}"/>
    <cellStyle name="Normal 12 2 5 8 3 2 2 2" xfId="31657" xr:uid="{0A47C599-43E6-4CB9-8F7A-D26FB85D040F}"/>
    <cellStyle name="Normal 12 2 5 8 3 2 3" xfId="31658" xr:uid="{67B27CA7-3D94-4F65-835F-FF983E6EECD4}"/>
    <cellStyle name="Normal 12 2 5 8 3 3" xfId="18572" xr:uid="{8BE19744-8C52-4E8C-8055-04DAE257A23D}"/>
    <cellStyle name="Normal 12 2 5 8 3 3 2" xfId="31659" xr:uid="{7EDA7FF2-CADA-400B-83BB-8C289A001BF7}"/>
    <cellStyle name="Normal 12 2 5 8 3 4" xfId="31660" xr:uid="{F242E9AD-72AB-4322-AD0B-1C2CBF643EEF}"/>
    <cellStyle name="Normal 12 2 5 8 4" xfId="13082" xr:uid="{8A7B49B9-2F02-4105-BC3C-4C0C0E1398BB}"/>
    <cellStyle name="Normal 12 2 5 8 4 2" xfId="25892" xr:uid="{DE393317-CE90-4571-8D22-97379C3A8412}"/>
    <cellStyle name="Normal 12 2 5 8 4 2 2" xfId="31661" xr:uid="{C28124B4-F6E1-407B-85CC-040B53795A87}"/>
    <cellStyle name="Normal 12 2 5 8 4 3" xfId="31662" xr:uid="{C2328E98-CEE3-4073-8ACE-D814367E3EAB}"/>
    <cellStyle name="Normal 12 2 5 8 5" xfId="7592" xr:uid="{B5AB7A4D-59A6-4501-B241-72EC03535370}"/>
    <cellStyle name="Normal 12 2 5 8 5 2" xfId="20402" xr:uid="{FCEB5B24-B562-4DDD-89CA-0E2190C5FD1E}"/>
    <cellStyle name="Normal 12 2 5 8 5 2 2" xfId="31663" xr:uid="{948327CC-437C-4856-91EB-F7B05F88D17C}"/>
    <cellStyle name="Normal 12 2 5 8 5 3" xfId="31664" xr:uid="{70497727-F04F-4965-812A-AE3EF4F57F16}"/>
    <cellStyle name="Normal 12 2 5 8 6" xfId="14912" xr:uid="{37E23DFC-D674-43C0-8D78-D1F2BD62D58C}"/>
    <cellStyle name="Normal 12 2 5 8 6 2" xfId="31665" xr:uid="{82A9CCB3-A763-4D5A-8205-FFD4FD193B53}"/>
    <cellStyle name="Normal 12 2 5 8 7" xfId="31666" xr:uid="{1082E32D-BFF6-4D1B-A84F-2E4F6AA7D52C}"/>
    <cellStyle name="Normal 12 2 5 9" xfId="2143" xr:uid="{42EE26B6-5B44-460F-B460-C5BEE3592CBC}"/>
    <cellStyle name="Normal 12 2 5 9 2" xfId="7633" xr:uid="{40B373FF-9201-40EA-BCF6-B837AB1AA4A4}"/>
    <cellStyle name="Normal 12 2 5 9 2 2" xfId="20443" xr:uid="{40AB1EE5-86D8-449C-BC7E-1735D83CD1CD}"/>
    <cellStyle name="Normal 12 2 5 9 2 2 2" xfId="31667" xr:uid="{0A9DAE25-0351-4D03-8432-0FA9C0316E8D}"/>
    <cellStyle name="Normal 12 2 5 9 2 3" xfId="31668" xr:uid="{89304D29-D85D-41C1-A612-62E58E32439F}"/>
    <cellStyle name="Normal 12 2 5 9 3" xfId="14953" xr:uid="{CF7AF7C4-9247-4A6F-9BB1-3A0D0F6E326C}"/>
    <cellStyle name="Normal 12 2 5 9 3 2" xfId="31669" xr:uid="{6F927535-B3FD-4562-970E-42628EC63143}"/>
    <cellStyle name="Normal 12 2 5 9 4" xfId="31670" xr:uid="{025DCF5D-EE7D-43DA-862D-040382D1694C}"/>
    <cellStyle name="Normal 12 2 6" xfId="373" xr:uid="{41E3FC68-9A27-42AF-86C6-E0F8B9B89C87}"/>
    <cellStyle name="Normal 12 2 6 10" xfId="5865" xr:uid="{1D77757D-3924-4BD9-A94B-3EF8FCA370AE}"/>
    <cellStyle name="Normal 12 2 6 10 2" xfId="18675" xr:uid="{729BDF5F-93B1-45C5-B289-13B618EC726B}"/>
    <cellStyle name="Normal 12 2 6 10 2 2" xfId="31671" xr:uid="{5EE2A4A5-19E1-4332-A1D6-B2CB0DB62904}"/>
    <cellStyle name="Normal 12 2 6 10 3" xfId="31672" xr:uid="{BB74F3F3-34EE-47B0-8D5B-0C307FB5DF71}"/>
    <cellStyle name="Normal 12 2 6 11" xfId="13185" xr:uid="{9D02C354-F472-4A46-986C-BCB2479C6E38}"/>
    <cellStyle name="Normal 12 2 6 11 2" xfId="31673" xr:uid="{38E1DB2C-AD45-40E3-A089-BF5035BAA722}"/>
    <cellStyle name="Normal 12 2 6 12" xfId="31674" xr:uid="{249A28F9-6999-4FB7-9585-93E33898C629}"/>
    <cellStyle name="Normal 12 2 6 2" xfId="602" xr:uid="{E591B895-5A07-47B7-8374-B5C4D1EEAB96}"/>
    <cellStyle name="Normal 12 2 6 2 2" xfId="1001" xr:uid="{C44ADD64-617B-4CB2-85F5-CD905BC3F311}"/>
    <cellStyle name="Normal 12 2 6 2 2 2" xfId="1896" xr:uid="{3840F8DF-04E3-44A8-B2B7-BD0867F40EFC}"/>
    <cellStyle name="Normal 12 2 6 2 2 2 2" xfId="3726" xr:uid="{A7DF2E7D-EC9C-4AC4-8796-956069B5F276}"/>
    <cellStyle name="Normal 12 2 6 2 2 2 2 2" xfId="9216" xr:uid="{0CA5FCB5-09E0-481B-83B0-B41C48810F28}"/>
    <cellStyle name="Normal 12 2 6 2 2 2 2 2 2" xfId="22026" xr:uid="{5110177E-20B3-4026-9D7D-6F23F4276E1A}"/>
    <cellStyle name="Normal 12 2 6 2 2 2 2 2 2 2" xfId="31675" xr:uid="{ACA3A987-D583-4856-B35D-2114D04E25C5}"/>
    <cellStyle name="Normal 12 2 6 2 2 2 2 2 3" xfId="31676" xr:uid="{B63D9701-B55C-4220-B201-92844134BD11}"/>
    <cellStyle name="Normal 12 2 6 2 2 2 2 3" xfId="16536" xr:uid="{985F5FCE-9009-40E9-8B0A-938BA7E61351}"/>
    <cellStyle name="Normal 12 2 6 2 2 2 2 3 2" xfId="31677" xr:uid="{CAFE9471-2DCC-4119-A2AE-5C713D82CAE8}"/>
    <cellStyle name="Normal 12 2 6 2 2 2 2 4" xfId="31678" xr:uid="{833E13A1-D0C0-4F9C-9F02-814308585E44}"/>
    <cellStyle name="Normal 12 2 6 2 2 2 3" xfId="5556" xr:uid="{309EE496-4ADA-42FF-802C-F5C81DF10D03}"/>
    <cellStyle name="Normal 12 2 6 2 2 2 3 2" xfId="11046" xr:uid="{15EC069C-395B-4DA9-93A0-A7C3378CD41F}"/>
    <cellStyle name="Normal 12 2 6 2 2 2 3 2 2" xfId="23856" xr:uid="{C5A67A2B-65B3-4CF3-AC72-19CEE4B48D54}"/>
    <cellStyle name="Normal 12 2 6 2 2 2 3 2 2 2" xfId="31679" xr:uid="{16334DA7-F34C-4B74-BBB1-634414DAE83C}"/>
    <cellStyle name="Normal 12 2 6 2 2 2 3 2 3" xfId="31680" xr:uid="{57738003-AEA4-40A9-B260-4B2D5302AC6C}"/>
    <cellStyle name="Normal 12 2 6 2 2 2 3 3" xfId="18366" xr:uid="{11FC2870-0E73-4007-AC15-3DE6395857C2}"/>
    <cellStyle name="Normal 12 2 6 2 2 2 3 3 2" xfId="31681" xr:uid="{48E311DB-7A5D-439F-9369-AB4C499D06E2}"/>
    <cellStyle name="Normal 12 2 6 2 2 2 3 4" xfId="31682" xr:uid="{695FCB03-5099-4CEB-97CB-A9FFF27A9952}"/>
    <cellStyle name="Normal 12 2 6 2 2 2 4" xfId="12876" xr:uid="{65B0EBAB-8CD9-472D-9E0B-D9A3DD3AD582}"/>
    <cellStyle name="Normal 12 2 6 2 2 2 4 2" xfId="25686" xr:uid="{BD534081-16CD-461E-9D97-6A0AC2A3B7B2}"/>
    <cellStyle name="Normal 12 2 6 2 2 2 4 2 2" xfId="31683" xr:uid="{E1858C71-6332-44E4-A8CA-EC9622930DF6}"/>
    <cellStyle name="Normal 12 2 6 2 2 2 4 3" xfId="31684" xr:uid="{9D161E58-96DB-4B7E-9E99-95F818A89EC3}"/>
    <cellStyle name="Normal 12 2 6 2 2 2 5" xfId="7386" xr:uid="{F44B91B5-25CA-4CDE-AF9C-0EBBF1BA750B}"/>
    <cellStyle name="Normal 12 2 6 2 2 2 5 2" xfId="20196" xr:uid="{22099272-543A-4040-8753-65C8F72A6B7D}"/>
    <cellStyle name="Normal 12 2 6 2 2 2 5 2 2" xfId="31685" xr:uid="{991058FF-8009-40E4-8873-13B54753F919}"/>
    <cellStyle name="Normal 12 2 6 2 2 2 5 3" xfId="31686" xr:uid="{DCE2651C-AC7E-4360-A715-C6E3AE8425B3}"/>
    <cellStyle name="Normal 12 2 6 2 2 2 6" xfId="14706" xr:uid="{03569955-C484-466B-B10F-AB82C17947A5}"/>
    <cellStyle name="Normal 12 2 6 2 2 2 6 2" xfId="31687" xr:uid="{123B04C4-04E6-4336-B665-9BECF370CC50}"/>
    <cellStyle name="Normal 12 2 6 2 2 2 7" xfId="31688" xr:uid="{71982893-3355-432B-BD33-37A6CF9372A8}"/>
    <cellStyle name="Normal 12 2 6 2 2 3" xfId="2832" xr:uid="{9068AFC3-851E-4393-ACF3-17D333E9BD4A}"/>
    <cellStyle name="Normal 12 2 6 2 2 3 2" xfId="8322" xr:uid="{4C4E2262-587E-4B43-9E60-6AC9DB039E57}"/>
    <cellStyle name="Normal 12 2 6 2 2 3 2 2" xfId="21132" xr:uid="{F1D896A7-43DA-4CF0-948D-D6419861066A}"/>
    <cellStyle name="Normal 12 2 6 2 2 3 2 2 2" xfId="31689" xr:uid="{32FF1DB7-6570-4595-8A99-88AB6B22D7A6}"/>
    <cellStyle name="Normal 12 2 6 2 2 3 2 3" xfId="31690" xr:uid="{1A7E9CC2-9D20-4991-8381-CD5F4AC2A5C5}"/>
    <cellStyle name="Normal 12 2 6 2 2 3 3" xfId="15642" xr:uid="{20715655-05CF-485C-8851-27B32D6FE91C}"/>
    <cellStyle name="Normal 12 2 6 2 2 3 3 2" xfId="31691" xr:uid="{65889B4B-E6BB-4D75-B5BC-C1DF287625D9}"/>
    <cellStyle name="Normal 12 2 6 2 2 3 4" xfId="31692" xr:uid="{083518EA-A883-46DD-8808-84DD3A897B7C}"/>
    <cellStyle name="Normal 12 2 6 2 2 4" xfId="4662" xr:uid="{85EB2213-6616-4839-B744-65488D33D7CE}"/>
    <cellStyle name="Normal 12 2 6 2 2 4 2" xfId="10152" xr:uid="{B8099816-72B4-4804-B60B-A1483D4965F8}"/>
    <cellStyle name="Normal 12 2 6 2 2 4 2 2" xfId="22962" xr:uid="{1935AA8A-5CDF-4E79-8A75-BE1481A28DED}"/>
    <cellStyle name="Normal 12 2 6 2 2 4 2 2 2" xfId="31693" xr:uid="{3AC68372-73BF-40AE-A0B7-DC635BCA7FDB}"/>
    <cellStyle name="Normal 12 2 6 2 2 4 2 3" xfId="31694" xr:uid="{A7EEA151-C365-4E61-94BA-6665F4A04E12}"/>
    <cellStyle name="Normal 12 2 6 2 2 4 3" xfId="17472" xr:uid="{A7D396F4-00C8-4E3F-A553-5A671AB48AE6}"/>
    <cellStyle name="Normal 12 2 6 2 2 4 3 2" xfId="31695" xr:uid="{3214F3D6-AE10-4FEA-84E8-725782D41928}"/>
    <cellStyle name="Normal 12 2 6 2 2 4 4" xfId="31696" xr:uid="{6C2506FA-C6F0-4048-BB3B-239276EE6A87}"/>
    <cellStyle name="Normal 12 2 6 2 2 5" xfId="11982" xr:uid="{6E8EFA59-69C2-485A-A51B-78A85B47BF67}"/>
    <cellStyle name="Normal 12 2 6 2 2 5 2" xfId="24792" xr:uid="{17F4E61A-D6D1-43A6-8D09-3099A8F411FC}"/>
    <cellStyle name="Normal 12 2 6 2 2 5 2 2" xfId="31697" xr:uid="{B3FADE9D-3E17-4882-8A2F-D4AD59C62EDF}"/>
    <cellStyle name="Normal 12 2 6 2 2 5 3" xfId="31698" xr:uid="{7F05E4EE-3C20-490E-9FD0-23B0D2E2FFCE}"/>
    <cellStyle name="Normal 12 2 6 2 2 6" xfId="6492" xr:uid="{3FAF1E7E-1F94-44F7-B7C3-A677588ED0B6}"/>
    <cellStyle name="Normal 12 2 6 2 2 6 2" xfId="19302" xr:uid="{5D9B509B-144D-4A87-ACC8-519EA20FBCAD}"/>
    <cellStyle name="Normal 12 2 6 2 2 6 2 2" xfId="31699" xr:uid="{05B79296-3A11-4354-A17D-47DBCAB0996E}"/>
    <cellStyle name="Normal 12 2 6 2 2 6 3" xfId="31700" xr:uid="{AA675002-5C10-4DA5-B086-67F7A52FC9A3}"/>
    <cellStyle name="Normal 12 2 6 2 2 7" xfId="13812" xr:uid="{059521E6-E51D-4A32-B0FE-D4A5A96750B9}"/>
    <cellStyle name="Normal 12 2 6 2 2 7 2" xfId="31701" xr:uid="{2A83A6DA-2F08-4FAA-9C32-E24DFDE46C56}"/>
    <cellStyle name="Normal 12 2 6 2 2 8" xfId="31702" xr:uid="{978D0389-8273-453E-8B10-8C99AFEAADD8}"/>
    <cellStyle name="Normal 12 2 6 2 3" xfId="1497" xr:uid="{454E18CA-BF15-44A4-BD82-20136669147F}"/>
    <cellStyle name="Normal 12 2 6 2 3 2" xfId="3327" xr:uid="{F1D19C65-6815-4136-A359-86B5DCAA50FF}"/>
    <cellStyle name="Normal 12 2 6 2 3 2 2" xfId="8817" xr:uid="{80DA0A89-6818-45D6-867E-5892990D91C2}"/>
    <cellStyle name="Normal 12 2 6 2 3 2 2 2" xfId="21627" xr:uid="{94913CA0-50B8-4E4B-98D3-3012DD09521A}"/>
    <cellStyle name="Normal 12 2 6 2 3 2 2 2 2" xfId="31703" xr:uid="{8C63E5FC-A6F5-436B-999C-5A8B78EA353F}"/>
    <cellStyle name="Normal 12 2 6 2 3 2 2 3" xfId="31704" xr:uid="{84AB2FF9-A6BB-42CB-8082-4C38FE581B8F}"/>
    <cellStyle name="Normal 12 2 6 2 3 2 3" xfId="16137" xr:uid="{B7C25D2D-90A4-4603-9337-D9A1987E3143}"/>
    <cellStyle name="Normal 12 2 6 2 3 2 3 2" xfId="31705" xr:uid="{8BE3743B-AE84-4B1F-9543-75937A7553BF}"/>
    <cellStyle name="Normal 12 2 6 2 3 2 4" xfId="31706" xr:uid="{D30500D6-CD84-4BAC-A8DF-EF33C963F1A9}"/>
    <cellStyle name="Normal 12 2 6 2 3 3" xfId="5157" xr:uid="{C2BF7176-EDDB-46AD-9AA7-23433417A201}"/>
    <cellStyle name="Normal 12 2 6 2 3 3 2" xfId="10647" xr:uid="{A34BFE62-9157-43F4-835C-F302207C3F51}"/>
    <cellStyle name="Normal 12 2 6 2 3 3 2 2" xfId="23457" xr:uid="{C03FC630-6BC5-45F9-B2BB-ABE43511F78D}"/>
    <cellStyle name="Normal 12 2 6 2 3 3 2 2 2" xfId="31707" xr:uid="{6CC80410-5423-4096-B27F-251E5AFAC471}"/>
    <cellStyle name="Normal 12 2 6 2 3 3 2 3" xfId="31708" xr:uid="{8C2024AA-9E8A-44A6-9E88-619A6B8FCBDE}"/>
    <cellStyle name="Normal 12 2 6 2 3 3 3" xfId="17967" xr:uid="{600A944A-9A62-4901-A44E-3E8336E712B8}"/>
    <cellStyle name="Normal 12 2 6 2 3 3 3 2" xfId="31709" xr:uid="{7B66697C-DDFE-4400-B717-72682EA54E68}"/>
    <cellStyle name="Normal 12 2 6 2 3 3 4" xfId="31710" xr:uid="{A63E82D3-1AC7-4875-B60F-E92B95B0510E}"/>
    <cellStyle name="Normal 12 2 6 2 3 4" xfId="12477" xr:uid="{9C9DA0BB-1B44-4EA5-8E95-1D255674BABF}"/>
    <cellStyle name="Normal 12 2 6 2 3 4 2" xfId="25287" xr:uid="{E5EAA317-CA79-4523-A21E-3C4BE1BA0E51}"/>
    <cellStyle name="Normal 12 2 6 2 3 4 2 2" xfId="31711" xr:uid="{A241E4DB-BFA7-431F-85FB-51BE44961B9E}"/>
    <cellStyle name="Normal 12 2 6 2 3 4 3" xfId="31712" xr:uid="{F118E75D-CCCC-4AD0-9524-57619D9B23C7}"/>
    <cellStyle name="Normal 12 2 6 2 3 5" xfId="6987" xr:uid="{CC73C23C-CD06-46CB-8C56-AE311483F9F3}"/>
    <cellStyle name="Normal 12 2 6 2 3 5 2" xfId="19797" xr:uid="{9BF15298-5EF6-41B1-ACFD-7E410B3E7AF1}"/>
    <cellStyle name="Normal 12 2 6 2 3 5 2 2" xfId="31713" xr:uid="{B3905804-0CA0-4112-8E93-6308E2956253}"/>
    <cellStyle name="Normal 12 2 6 2 3 5 3" xfId="31714" xr:uid="{BFCD0EAC-E419-4344-BE0D-01EEAE29BBE3}"/>
    <cellStyle name="Normal 12 2 6 2 3 6" xfId="14307" xr:uid="{69FBCAA8-572A-4F60-8FC3-3BD0B611446C}"/>
    <cellStyle name="Normal 12 2 6 2 3 6 2" xfId="31715" xr:uid="{51FDAFAC-D03B-48F7-96C3-03D735C5CA5E}"/>
    <cellStyle name="Normal 12 2 6 2 3 7" xfId="31716" xr:uid="{04BE332A-1DE7-42E1-A1DB-4E39EED285E2}"/>
    <cellStyle name="Normal 12 2 6 2 4" xfId="2433" xr:uid="{4A67A064-A531-4E4B-A236-24A816B96176}"/>
    <cellStyle name="Normal 12 2 6 2 4 2" xfId="7923" xr:uid="{B0D351C8-B346-4759-BB52-9DAD92B4254B}"/>
    <cellStyle name="Normal 12 2 6 2 4 2 2" xfId="20733" xr:uid="{4AED00DB-8AF9-4FD1-A598-920EEDDE8319}"/>
    <cellStyle name="Normal 12 2 6 2 4 2 2 2" xfId="31717" xr:uid="{AA0BE061-9A92-4CEB-B4D9-3EE27B1F925B}"/>
    <cellStyle name="Normal 12 2 6 2 4 2 3" xfId="31718" xr:uid="{4EE2A55A-9953-4082-9E4E-B957FABD30AF}"/>
    <cellStyle name="Normal 12 2 6 2 4 3" xfId="15243" xr:uid="{88078F54-378A-4142-96F1-E23B2C2B249D}"/>
    <cellStyle name="Normal 12 2 6 2 4 3 2" xfId="31719" xr:uid="{7AC86D21-62C7-4DCD-88A5-61A9F0CF92EC}"/>
    <cellStyle name="Normal 12 2 6 2 4 4" xfId="31720" xr:uid="{2E38811B-A0C6-41B4-9C00-8A0996DC91ED}"/>
    <cellStyle name="Normal 12 2 6 2 5" xfId="4263" xr:uid="{07EB3906-E821-49B5-A8A0-5FCA9587C9BB}"/>
    <cellStyle name="Normal 12 2 6 2 5 2" xfId="9753" xr:uid="{CD636212-B879-410E-AFFC-D3BEEB0568D3}"/>
    <cellStyle name="Normal 12 2 6 2 5 2 2" xfId="22563" xr:uid="{5A20574C-D72F-4565-B774-A7326BC945C5}"/>
    <cellStyle name="Normal 12 2 6 2 5 2 2 2" xfId="31721" xr:uid="{AB190CDC-B323-43F4-982F-3447CC359887}"/>
    <cellStyle name="Normal 12 2 6 2 5 2 3" xfId="31722" xr:uid="{98ACE2D9-6244-4F2D-A0D9-51AD679B83D8}"/>
    <cellStyle name="Normal 12 2 6 2 5 3" xfId="17073" xr:uid="{E3A59643-2B0F-4600-84D2-F73C85BC05E9}"/>
    <cellStyle name="Normal 12 2 6 2 5 3 2" xfId="31723" xr:uid="{8C127850-7C53-4218-85A7-08B39BA479E2}"/>
    <cellStyle name="Normal 12 2 6 2 5 4" xfId="31724" xr:uid="{7495A7AA-18E7-48B3-9D4D-17019326E7F1}"/>
    <cellStyle name="Normal 12 2 6 2 6" xfId="11583" xr:uid="{8EACEBB7-8512-4F0A-8BE8-7FD95C211A21}"/>
    <cellStyle name="Normal 12 2 6 2 6 2" xfId="24393" xr:uid="{5959B6A5-1957-4426-89FB-8BD214FEAC4B}"/>
    <cellStyle name="Normal 12 2 6 2 6 2 2" xfId="31725" xr:uid="{FCDD4CA0-6E45-43FB-8782-AA7E23679999}"/>
    <cellStyle name="Normal 12 2 6 2 6 3" xfId="31726" xr:uid="{B8F29A78-EBA2-41B6-B666-83060CB88ACE}"/>
    <cellStyle name="Normal 12 2 6 2 7" xfId="6093" xr:uid="{65E2081E-C01A-491A-8442-B7D4017957C2}"/>
    <cellStyle name="Normal 12 2 6 2 7 2" xfId="18903" xr:uid="{E84AEC88-56C8-4A37-9753-2F58C5EA7FDF}"/>
    <cellStyle name="Normal 12 2 6 2 7 2 2" xfId="31727" xr:uid="{E8A52FC9-E327-46F4-8795-C41BD677A9DB}"/>
    <cellStyle name="Normal 12 2 6 2 7 3" xfId="31728" xr:uid="{CFFBB878-A505-4874-B77D-7509EA916828}"/>
    <cellStyle name="Normal 12 2 6 2 8" xfId="13413" xr:uid="{2FD3F662-7F64-4AD0-B182-C62AC8770212}"/>
    <cellStyle name="Normal 12 2 6 2 8 2" xfId="31729" xr:uid="{E18E17B0-2A02-4930-89DF-810F8DAA69BD}"/>
    <cellStyle name="Normal 12 2 6 2 9" xfId="31730" xr:uid="{E01A9D23-05E0-41C6-933F-CB684E60C781}"/>
    <cellStyle name="Normal 12 2 6 3" xfId="734" xr:uid="{693E6C1D-720C-4CDA-8C07-02BCA178364B}"/>
    <cellStyle name="Normal 12 2 6 3 2" xfId="1134" xr:uid="{AADE124D-E7F2-4D96-9040-5216700E4079}"/>
    <cellStyle name="Normal 12 2 6 3 2 2" xfId="2029" xr:uid="{ADC55096-4CBC-4F94-BE09-D608817190A2}"/>
    <cellStyle name="Normal 12 2 6 3 2 2 2" xfId="3859" xr:uid="{AC96742D-3412-42F8-8ED2-CFCFFFD8ED59}"/>
    <cellStyle name="Normal 12 2 6 3 2 2 2 2" xfId="9349" xr:uid="{32F61DB8-672C-47E4-86C5-76F933C4E61F}"/>
    <cellStyle name="Normal 12 2 6 3 2 2 2 2 2" xfId="22159" xr:uid="{C3D91A04-08D3-4FB9-B31B-F86C1E4D7D81}"/>
    <cellStyle name="Normal 12 2 6 3 2 2 2 2 2 2" xfId="31731" xr:uid="{1D6EB4E6-76ED-48E5-BA29-8D9FEE7A553B}"/>
    <cellStyle name="Normal 12 2 6 3 2 2 2 2 3" xfId="31732" xr:uid="{BD836526-DD70-426D-BC5D-5691ED88779C}"/>
    <cellStyle name="Normal 12 2 6 3 2 2 2 3" xfId="16669" xr:uid="{1CC3E3CD-3027-4BBA-9BC9-F779860E5574}"/>
    <cellStyle name="Normal 12 2 6 3 2 2 2 3 2" xfId="31733" xr:uid="{3034A5CA-BE24-46C8-B21E-28F6141F1D1F}"/>
    <cellStyle name="Normal 12 2 6 3 2 2 2 4" xfId="31734" xr:uid="{BA6774B1-8014-4CA4-85C0-B5F9427F27DA}"/>
    <cellStyle name="Normal 12 2 6 3 2 2 3" xfId="5689" xr:uid="{DCE00BF7-1DE3-418F-A20E-58F82BF7AC61}"/>
    <cellStyle name="Normal 12 2 6 3 2 2 3 2" xfId="11179" xr:uid="{E57346CB-2604-4F3A-8A4C-CDDBD7F8FCAA}"/>
    <cellStyle name="Normal 12 2 6 3 2 2 3 2 2" xfId="23989" xr:uid="{0420DC03-CB9D-447F-A933-3999CEA3FD0C}"/>
    <cellStyle name="Normal 12 2 6 3 2 2 3 2 2 2" xfId="31735" xr:uid="{6C85C9D1-4788-4947-BD73-0B167D7612D1}"/>
    <cellStyle name="Normal 12 2 6 3 2 2 3 2 3" xfId="31736" xr:uid="{042DEFF2-91F8-4EC2-ACD6-CED864C20F45}"/>
    <cellStyle name="Normal 12 2 6 3 2 2 3 3" xfId="18499" xr:uid="{70C8C967-D557-485F-AC3F-2B9411267F89}"/>
    <cellStyle name="Normal 12 2 6 3 2 2 3 3 2" xfId="31737" xr:uid="{1949E4F4-DA46-4531-A95F-C752319BC750}"/>
    <cellStyle name="Normal 12 2 6 3 2 2 3 4" xfId="31738" xr:uid="{E7FEC221-28C2-40E4-980F-67A6652897B0}"/>
    <cellStyle name="Normal 12 2 6 3 2 2 4" xfId="13009" xr:uid="{E86BFDB1-4D41-40B0-8794-97621AE8E4B8}"/>
    <cellStyle name="Normal 12 2 6 3 2 2 4 2" xfId="25819" xr:uid="{65E69EDB-CCBD-43E3-9858-7751205A7121}"/>
    <cellStyle name="Normal 12 2 6 3 2 2 4 2 2" xfId="31739" xr:uid="{C62CD11D-7EC4-4E59-8310-7FFB5331526C}"/>
    <cellStyle name="Normal 12 2 6 3 2 2 4 3" xfId="31740" xr:uid="{55BE4D38-E859-41F3-986E-0984FE9F8610}"/>
    <cellStyle name="Normal 12 2 6 3 2 2 5" xfId="7519" xr:uid="{F44B9C53-A8BA-4298-8040-2C31C2E8A8A6}"/>
    <cellStyle name="Normal 12 2 6 3 2 2 5 2" xfId="20329" xr:uid="{A7EAE8BD-A7E5-459B-A38C-2FAE393254E5}"/>
    <cellStyle name="Normal 12 2 6 3 2 2 5 2 2" xfId="31741" xr:uid="{1D3AF628-BB60-4FC5-9243-DA9F06F81426}"/>
    <cellStyle name="Normal 12 2 6 3 2 2 5 3" xfId="31742" xr:uid="{1CF5D4FF-BB98-42EE-AD60-5EB579A77C03}"/>
    <cellStyle name="Normal 12 2 6 3 2 2 6" xfId="14839" xr:uid="{87D12D13-A09B-4729-BAE0-C058706D457E}"/>
    <cellStyle name="Normal 12 2 6 3 2 2 6 2" xfId="31743" xr:uid="{298E2082-F032-4190-AC5F-560913C2DB65}"/>
    <cellStyle name="Normal 12 2 6 3 2 2 7" xfId="31744" xr:uid="{3F64E2CB-96BD-4D03-9F89-D26B1E6E32B4}"/>
    <cellStyle name="Normal 12 2 6 3 2 3" xfId="2965" xr:uid="{1DEA3358-9AC9-406F-9A97-9B14E032EFC4}"/>
    <cellStyle name="Normal 12 2 6 3 2 3 2" xfId="8455" xr:uid="{A5D2980C-C94B-4164-A0EB-0E613A72A022}"/>
    <cellStyle name="Normal 12 2 6 3 2 3 2 2" xfId="21265" xr:uid="{6A6FA566-17A4-4E6F-AB89-6227C35286BE}"/>
    <cellStyle name="Normal 12 2 6 3 2 3 2 2 2" xfId="31745" xr:uid="{05E8DE9A-3AF5-4000-ADC8-6C729D6ECD5C}"/>
    <cellStyle name="Normal 12 2 6 3 2 3 2 3" xfId="31746" xr:uid="{8F6C494B-C959-499B-92B4-74F7ED10DFD5}"/>
    <cellStyle name="Normal 12 2 6 3 2 3 3" xfId="15775" xr:uid="{BF459D1A-0267-40D2-AACE-C1D8E648045E}"/>
    <cellStyle name="Normal 12 2 6 3 2 3 3 2" xfId="31747" xr:uid="{3688DB3D-1B47-4531-80CD-CC4E9EDDA5E4}"/>
    <cellStyle name="Normal 12 2 6 3 2 3 4" xfId="31748" xr:uid="{70186764-8246-4B8C-975C-10A3B54A4F7D}"/>
    <cellStyle name="Normal 12 2 6 3 2 4" xfId="4795" xr:uid="{7C7AEFF4-A105-4CFD-8233-0068805DB833}"/>
    <cellStyle name="Normal 12 2 6 3 2 4 2" xfId="10285" xr:uid="{5259DAC1-98C8-476D-A37F-2A78187B59F0}"/>
    <cellStyle name="Normal 12 2 6 3 2 4 2 2" xfId="23095" xr:uid="{F9242BA4-25C9-4816-9191-D1D919A3119E}"/>
    <cellStyle name="Normal 12 2 6 3 2 4 2 2 2" xfId="31749" xr:uid="{7ECBD044-E429-4465-9386-584FA42BBEB4}"/>
    <cellStyle name="Normal 12 2 6 3 2 4 2 3" xfId="31750" xr:uid="{AD2F3F0A-46B0-48C4-A6A1-FC750A02BDE1}"/>
    <cellStyle name="Normal 12 2 6 3 2 4 3" xfId="17605" xr:uid="{B4FD5EA8-D2F3-4894-8577-A1C606B51210}"/>
    <cellStyle name="Normal 12 2 6 3 2 4 3 2" xfId="31751" xr:uid="{27F84E88-CF01-40ED-916E-C813F00B6A8B}"/>
    <cellStyle name="Normal 12 2 6 3 2 4 4" xfId="31752" xr:uid="{B38E2A6F-34B4-4B26-9B5D-162711A53B92}"/>
    <cellStyle name="Normal 12 2 6 3 2 5" xfId="12115" xr:uid="{B64E9778-0A38-479B-AC60-50099AE489EE}"/>
    <cellStyle name="Normal 12 2 6 3 2 5 2" xfId="24925" xr:uid="{E6F8F9D3-EE47-4E21-967C-8768439808ED}"/>
    <cellStyle name="Normal 12 2 6 3 2 5 2 2" xfId="31753" xr:uid="{8353DA74-39EE-49A1-906A-8A990E452FDF}"/>
    <cellStyle name="Normal 12 2 6 3 2 5 3" xfId="31754" xr:uid="{71CC291A-BF54-4622-8E0E-750347E8C9EC}"/>
    <cellStyle name="Normal 12 2 6 3 2 6" xfId="6625" xr:uid="{403BE246-A38C-4752-9D13-69E32EB10589}"/>
    <cellStyle name="Normal 12 2 6 3 2 6 2" xfId="19435" xr:uid="{855D71C9-6D22-4980-8D37-5720400002B9}"/>
    <cellStyle name="Normal 12 2 6 3 2 6 2 2" xfId="31755" xr:uid="{EC73EFAD-4970-4A46-B5CD-940387F18203}"/>
    <cellStyle name="Normal 12 2 6 3 2 6 3" xfId="31756" xr:uid="{353D608F-D182-41EE-9436-7D3451CE680D}"/>
    <cellStyle name="Normal 12 2 6 3 2 7" xfId="13945" xr:uid="{EBE884F8-744B-4EA9-89AE-A985F45949B5}"/>
    <cellStyle name="Normal 12 2 6 3 2 7 2" xfId="31757" xr:uid="{D38E9A09-34CB-4EC9-B520-30BEDB6E3308}"/>
    <cellStyle name="Normal 12 2 6 3 2 8" xfId="31758" xr:uid="{5B84DF69-D216-497F-8B4C-F44531A30617}"/>
    <cellStyle name="Normal 12 2 6 3 3" xfId="1629" xr:uid="{B4C407B5-BFA3-4BAC-8A23-2B031A8A7EA9}"/>
    <cellStyle name="Normal 12 2 6 3 3 2" xfId="3459" xr:uid="{5055699B-9C58-44DC-9D0B-1CE01C25215E}"/>
    <cellStyle name="Normal 12 2 6 3 3 2 2" xfId="8949" xr:uid="{F4B2EAF1-6C20-4634-AC76-1807B6402EDF}"/>
    <cellStyle name="Normal 12 2 6 3 3 2 2 2" xfId="21759" xr:uid="{7E7817BB-5AC3-424B-B7CC-23E780B5E736}"/>
    <cellStyle name="Normal 12 2 6 3 3 2 2 2 2" xfId="31759" xr:uid="{A25F0FC1-F058-40D0-89AA-1998E6BA8419}"/>
    <cellStyle name="Normal 12 2 6 3 3 2 2 3" xfId="31760" xr:uid="{1B33A106-D608-47EE-985D-9E36A1D80BC1}"/>
    <cellStyle name="Normal 12 2 6 3 3 2 3" xfId="16269" xr:uid="{73151592-2002-4301-8569-37A8CF83B88F}"/>
    <cellStyle name="Normal 12 2 6 3 3 2 3 2" xfId="31761" xr:uid="{8C9A07F7-12E7-4ABF-9FAB-7442D1246C96}"/>
    <cellStyle name="Normal 12 2 6 3 3 2 4" xfId="31762" xr:uid="{EF2C27F4-AB41-4416-B6EF-EA49FC035DFB}"/>
    <cellStyle name="Normal 12 2 6 3 3 3" xfId="5289" xr:uid="{60B78072-D215-4128-B0BA-B22FCAEE5C81}"/>
    <cellStyle name="Normal 12 2 6 3 3 3 2" xfId="10779" xr:uid="{D011E477-732E-41B5-8DB4-35DD8FFE694C}"/>
    <cellStyle name="Normal 12 2 6 3 3 3 2 2" xfId="23589" xr:uid="{4D9CF812-F9E3-48A7-A5E0-BA90F1DE72C1}"/>
    <cellStyle name="Normal 12 2 6 3 3 3 2 2 2" xfId="31763" xr:uid="{78ACF0B0-C3F0-4459-82F3-2538C680E560}"/>
    <cellStyle name="Normal 12 2 6 3 3 3 2 3" xfId="31764" xr:uid="{8AF5FF82-F553-4320-9FB1-9B027857F5A3}"/>
    <cellStyle name="Normal 12 2 6 3 3 3 3" xfId="18099" xr:uid="{830CD4E8-4054-4B70-BFD2-76307512104E}"/>
    <cellStyle name="Normal 12 2 6 3 3 3 3 2" xfId="31765" xr:uid="{9D105BA7-4F1E-4CCA-B9C3-47497469CCA5}"/>
    <cellStyle name="Normal 12 2 6 3 3 3 4" xfId="31766" xr:uid="{A51A47C0-8B38-46C7-932D-878E8E0211E4}"/>
    <cellStyle name="Normal 12 2 6 3 3 4" xfId="12609" xr:uid="{01C1E838-A87E-4728-875C-4B2364F16184}"/>
    <cellStyle name="Normal 12 2 6 3 3 4 2" xfId="25419" xr:uid="{FEA314BA-CAE3-4CEE-B76D-4D43EAF8F148}"/>
    <cellStyle name="Normal 12 2 6 3 3 4 2 2" xfId="31767" xr:uid="{F7908564-E527-4A47-B5A7-A29325CCF418}"/>
    <cellStyle name="Normal 12 2 6 3 3 4 3" xfId="31768" xr:uid="{F71D431F-BA36-4D31-8821-A21C8F603AF6}"/>
    <cellStyle name="Normal 12 2 6 3 3 5" xfId="7119" xr:uid="{3762E103-C12D-4DC4-A1E1-004F50A80B3F}"/>
    <cellStyle name="Normal 12 2 6 3 3 5 2" xfId="19929" xr:uid="{5A0A2CDF-88B4-497A-9F50-DB049270AA37}"/>
    <cellStyle name="Normal 12 2 6 3 3 5 2 2" xfId="31769" xr:uid="{B4549D67-18D0-4979-BD89-01E16E393FFE}"/>
    <cellStyle name="Normal 12 2 6 3 3 5 3" xfId="31770" xr:uid="{4F73F38A-BE17-4B52-B0C1-861EA26598C7}"/>
    <cellStyle name="Normal 12 2 6 3 3 6" xfId="14439" xr:uid="{A678C86C-EF2C-4978-A66B-5E2CCA5CAA14}"/>
    <cellStyle name="Normal 12 2 6 3 3 6 2" xfId="31771" xr:uid="{E40701FC-8A5C-481F-8689-6D0E255D7A14}"/>
    <cellStyle name="Normal 12 2 6 3 3 7" xfId="31772" xr:uid="{2FEB77FC-18CD-4502-B28A-BEA2ACE75179}"/>
    <cellStyle name="Normal 12 2 6 3 4" xfId="2565" xr:uid="{11CD9362-5EBF-4720-82B2-1886E10D5147}"/>
    <cellStyle name="Normal 12 2 6 3 4 2" xfId="8055" xr:uid="{0B122FAF-0D49-4D45-BD26-CC49BA89EE6A}"/>
    <cellStyle name="Normal 12 2 6 3 4 2 2" xfId="20865" xr:uid="{256D040C-7F2E-4D57-A59D-263D3C85FFBE}"/>
    <cellStyle name="Normal 12 2 6 3 4 2 2 2" xfId="31773" xr:uid="{1DA2BC95-8C3B-4A3B-88BA-22662221DBE3}"/>
    <cellStyle name="Normal 12 2 6 3 4 2 3" xfId="31774" xr:uid="{6C87DF92-347E-4B7D-8806-2F84E5380CBC}"/>
    <cellStyle name="Normal 12 2 6 3 4 3" xfId="15375" xr:uid="{87D7D422-1316-4689-B57D-C67E6119B0B8}"/>
    <cellStyle name="Normal 12 2 6 3 4 3 2" xfId="31775" xr:uid="{00F7E487-84EF-40F9-BE42-C0C561F9A631}"/>
    <cellStyle name="Normal 12 2 6 3 4 4" xfId="31776" xr:uid="{49E27959-A399-43A0-91D8-7BB21C5167B4}"/>
    <cellStyle name="Normal 12 2 6 3 5" xfId="4395" xr:uid="{DBB0F272-8FCC-48B8-9553-AFE99BE9C891}"/>
    <cellStyle name="Normal 12 2 6 3 5 2" xfId="9885" xr:uid="{95E048D9-1981-4E06-AD0B-6FDFACC14F26}"/>
    <cellStyle name="Normal 12 2 6 3 5 2 2" xfId="22695" xr:uid="{CB86C98B-54D7-43DD-803E-D38CEFCA7DEF}"/>
    <cellStyle name="Normal 12 2 6 3 5 2 2 2" xfId="31777" xr:uid="{9A52911D-D1EF-4DBA-958B-1852848490A9}"/>
    <cellStyle name="Normal 12 2 6 3 5 2 3" xfId="31778" xr:uid="{FEE32989-0336-4EFC-B254-2CB64DAB65A4}"/>
    <cellStyle name="Normal 12 2 6 3 5 3" xfId="17205" xr:uid="{1DF55DCF-8D13-460F-B34B-C25A07E76969}"/>
    <cellStyle name="Normal 12 2 6 3 5 3 2" xfId="31779" xr:uid="{D0EB5F02-749A-4A1C-B7EB-1A54D3A3FF9A}"/>
    <cellStyle name="Normal 12 2 6 3 5 4" xfId="31780" xr:uid="{E8516B26-9F3D-42A6-8C6C-474E84DECAE1}"/>
    <cellStyle name="Normal 12 2 6 3 6" xfId="11715" xr:uid="{747968A8-BAD1-4D76-99AF-3E500001EA86}"/>
    <cellStyle name="Normal 12 2 6 3 6 2" xfId="24525" xr:uid="{70FD39DF-5C6D-423F-8813-A4B3AB485286}"/>
    <cellStyle name="Normal 12 2 6 3 6 2 2" xfId="31781" xr:uid="{B46E6021-0E14-43DC-B104-B4A86D47B4F6}"/>
    <cellStyle name="Normal 12 2 6 3 6 3" xfId="31782" xr:uid="{C3EDDCB7-078A-49D7-9CAD-67E60BFE0198}"/>
    <cellStyle name="Normal 12 2 6 3 7" xfId="6225" xr:uid="{6D9C3675-5024-4807-B52C-7CC26847238E}"/>
    <cellStyle name="Normal 12 2 6 3 7 2" xfId="19035" xr:uid="{DD43D1D7-725A-404F-BDC1-8D582CC010E3}"/>
    <cellStyle name="Normal 12 2 6 3 7 2 2" xfId="31783" xr:uid="{ECC86EFC-0D79-4781-94F5-C55DAB7964D1}"/>
    <cellStyle name="Normal 12 2 6 3 7 3" xfId="31784" xr:uid="{8724218F-65E0-4851-8FC1-9AB4F0BD47FC}"/>
    <cellStyle name="Normal 12 2 6 3 8" xfId="13545" xr:uid="{135C3A11-7FAE-48E2-85BA-A53AB314047D}"/>
    <cellStyle name="Normal 12 2 6 3 8 2" xfId="31785" xr:uid="{E3022C72-37E3-4F15-AC43-5E1A0A63DDAB}"/>
    <cellStyle name="Normal 12 2 6 3 9" xfId="31786" xr:uid="{0EF96194-5870-4E10-9F5C-76CB62CA0235}"/>
    <cellStyle name="Normal 12 2 6 4" xfId="509" xr:uid="{856A5B40-8030-49AC-B2AF-8FBB15AC43C8}"/>
    <cellStyle name="Normal 12 2 6 4 2" xfId="1404" xr:uid="{C85EC582-92AB-4B9E-BE84-9344AFDA95CA}"/>
    <cellStyle name="Normal 12 2 6 4 2 2" xfId="3234" xr:uid="{056ED7BC-6A19-4E94-8529-48DA63331093}"/>
    <cellStyle name="Normal 12 2 6 4 2 2 2" xfId="8724" xr:uid="{AA6B2492-14C6-4799-B188-14413CDC2FB5}"/>
    <cellStyle name="Normal 12 2 6 4 2 2 2 2" xfId="21534" xr:uid="{9ED29D64-D1F6-48B5-A677-D1475E4E1876}"/>
    <cellStyle name="Normal 12 2 6 4 2 2 2 2 2" xfId="31787" xr:uid="{C50226AB-96FB-4885-8678-A0729A9D1139}"/>
    <cellStyle name="Normal 12 2 6 4 2 2 2 3" xfId="31788" xr:uid="{9A0B8FDD-B0D2-40DC-8A5B-AE73088E2B74}"/>
    <cellStyle name="Normal 12 2 6 4 2 2 3" xfId="16044" xr:uid="{4BA4AD91-394D-41BF-B43E-662A9F01E244}"/>
    <cellStyle name="Normal 12 2 6 4 2 2 3 2" xfId="31789" xr:uid="{15CF9366-FABC-42C1-B3BC-09068926130A}"/>
    <cellStyle name="Normal 12 2 6 4 2 2 4" xfId="31790" xr:uid="{5329F20D-A6A2-4242-8779-5539DBEC65CA}"/>
    <cellStyle name="Normal 12 2 6 4 2 3" xfId="5064" xr:uid="{71F79465-5E2D-4DD2-9889-59BAEAEA7DF3}"/>
    <cellStyle name="Normal 12 2 6 4 2 3 2" xfId="10554" xr:uid="{3F8D5EA1-5DB7-4723-99F3-829FFED41CDF}"/>
    <cellStyle name="Normal 12 2 6 4 2 3 2 2" xfId="23364" xr:uid="{8422A2BD-1F5D-4DF2-AFC6-A516992805C5}"/>
    <cellStyle name="Normal 12 2 6 4 2 3 2 2 2" xfId="31791" xr:uid="{56531254-D69F-439B-A60D-FB19E8CDD125}"/>
    <cellStyle name="Normal 12 2 6 4 2 3 2 3" xfId="31792" xr:uid="{15DDEFFC-0478-4762-9B0C-3AC34B08A385}"/>
    <cellStyle name="Normal 12 2 6 4 2 3 3" xfId="17874" xr:uid="{0C16C908-28B9-428C-819C-503B6FD8356F}"/>
    <cellStyle name="Normal 12 2 6 4 2 3 3 2" xfId="31793" xr:uid="{3726D5FA-A192-4599-9FB9-BEE5BE51F41E}"/>
    <cellStyle name="Normal 12 2 6 4 2 3 4" xfId="31794" xr:uid="{DC2BBD19-C712-4621-8190-96DD5B7E1CAA}"/>
    <cellStyle name="Normal 12 2 6 4 2 4" xfId="12384" xr:uid="{FACBAC96-1554-4E0D-9B5F-14A643F37886}"/>
    <cellStyle name="Normal 12 2 6 4 2 4 2" xfId="25194" xr:uid="{86BF1E29-D274-46B5-9ED9-C98859627E8F}"/>
    <cellStyle name="Normal 12 2 6 4 2 4 2 2" xfId="31795" xr:uid="{94F39252-9E59-4264-BE3D-E279389A1DFF}"/>
    <cellStyle name="Normal 12 2 6 4 2 4 3" xfId="31796" xr:uid="{E0FC711C-46AB-4782-B7F8-608B507E9657}"/>
    <cellStyle name="Normal 12 2 6 4 2 5" xfId="6894" xr:uid="{FDA045BF-397F-4BCE-BC1C-5D207C373696}"/>
    <cellStyle name="Normal 12 2 6 4 2 5 2" xfId="19704" xr:uid="{426D3BFC-66DB-4575-86CE-C4331B45DDCA}"/>
    <cellStyle name="Normal 12 2 6 4 2 5 2 2" xfId="31797" xr:uid="{886630CF-6853-439B-8F65-9B6EAF37FCA2}"/>
    <cellStyle name="Normal 12 2 6 4 2 5 3" xfId="31798" xr:uid="{3DA7FA86-9ECC-49A7-AAA0-4F05342ED24D}"/>
    <cellStyle name="Normal 12 2 6 4 2 6" xfId="14214" xr:uid="{3D75B354-441D-41FB-8D49-9E615AE23CCD}"/>
    <cellStyle name="Normal 12 2 6 4 2 6 2" xfId="31799" xr:uid="{22F4D8B5-A4DE-400A-B4E0-471DD9A6A3CC}"/>
    <cellStyle name="Normal 12 2 6 4 2 7" xfId="31800" xr:uid="{5AB1CD71-0451-4189-86DB-3895A7BE5E1F}"/>
    <cellStyle name="Normal 12 2 6 4 3" xfId="2340" xr:uid="{BB810985-B707-4EE8-BA94-E78A76D9C67E}"/>
    <cellStyle name="Normal 12 2 6 4 3 2" xfId="7830" xr:uid="{FA6E5B03-1021-4986-819E-714E3137EDE2}"/>
    <cellStyle name="Normal 12 2 6 4 3 2 2" xfId="20640" xr:uid="{5B5A2E7E-C86A-4460-B3E5-2571D966325B}"/>
    <cellStyle name="Normal 12 2 6 4 3 2 2 2" xfId="31801" xr:uid="{B2896686-EC43-408B-833C-88AF4BAD0EBB}"/>
    <cellStyle name="Normal 12 2 6 4 3 2 3" xfId="31802" xr:uid="{761C2E76-A31C-4768-9A09-341E3E0CB1F9}"/>
    <cellStyle name="Normal 12 2 6 4 3 3" xfId="15150" xr:uid="{87D9899D-4CB0-45BC-BEB2-963C168A3DDB}"/>
    <cellStyle name="Normal 12 2 6 4 3 3 2" xfId="31803" xr:uid="{F2178524-1663-4075-A064-BF91D53A5D13}"/>
    <cellStyle name="Normal 12 2 6 4 3 4" xfId="31804" xr:uid="{378A41E6-B811-4111-A6AB-FA4210BEB429}"/>
    <cellStyle name="Normal 12 2 6 4 4" xfId="4170" xr:uid="{FCE82E7F-327A-404A-9352-A633950BCCC1}"/>
    <cellStyle name="Normal 12 2 6 4 4 2" xfId="9660" xr:uid="{0C9089C1-362E-44FD-84B1-BB4E099A06B0}"/>
    <cellStyle name="Normal 12 2 6 4 4 2 2" xfId="22470" xr:uid="{C650720D-F44C-4BB9-9437-47139FC79CFC}"/>
    <cellStyle name="Normal 12 2 6 4 4 2 2 2" xfId="31805" xr:uid="{48673392-2555-4F28-9C67-03C3AF7B7EFF}"/>
    <cellStyle name="Normal 12 2 6 4 4 2 3" xfId="31806" xr:uid="{A89A0557-8B4C-4B29-9744-5C3D9B6A9B0D}"/>
    <cellStyle name="Normal 12 2 6 4 4 3" xfId="16980" xr:uid="{32F3B0A5-FD13-443F-98DC-1EB2379336A8}"/>
    <cellStyle name="Normal 12 2 6 4 4 3 2" xfId="31807" xr:uid="{2F9D6FAD-AF18-45EF-B028-AEB318A45EFA}"/>
    <cellStyle name="Normal 12 2 6 4 4 4" xfId="31808" xr:uid="{15442E10-3B36-494A-90A8-074739B6C4EF}"/>
    <cellStyle name="Normal 12 2 6 4 5" xfId="11490" xr:uid="{677D0E74-7F2C-4070-948F-071AFDD273A9}"/>
    <cellStyle name="Normal 12 2 6 4 5 2" xfId="24300" xr:uid="{62AD71EE-CDD0-4D40-8F45-0D1276372784}"/>
    <cellStyle name="Normal 12 2 6 4 5 2 2" xfId="31809" xr:uid="{0798752A-9549-40F1-8CF1-34BC0B6244E3}"/>
    <cellStyle name="Normal 12 2 6 4 5 3" xfId="31810" xr:uid="{BBCD8AB5-C9D0-440F-B784-E86EBE01DDD4}"/>
    <cellStyle name="Normal 12 2 6 4 6" xfId="6000" xr:uid="{3E07335A-CE4B-4F10-A2B2-088D0A16958E}"/>
    <cellStyle name="Normal 12 2 6 4 6 2" xfId="18810" xr:uid="{ECCA3D74-6F5D-4393-B09C-80196F6B8FFF}"/>
    <cellStyle name="Normal 12 2 6 4 6 2 2" xfId="31811" xr:uid="{F0D40AC3-64C4-46BE-908A-44873CB701A0}"/>
    <cellStyle name="Normal 12 2 6 4 6 3" xfId="31812" xr:uid="{3CF025EC-9DDE-4339-B21B-251B45155523}"/>
    <cellStyle name="Normal 12 2 6 4 7" xfId="13320" xr:uid="{57D70326-C882-45FE-B816-F82B01FFEE4F}"/>
    <cellStyle name="Normal 12 2 6 4 7 2" xfId="31813" xr:uid="{9E29FDA3-0D56-473B-BDD7-6284E7987832}"/>
    <cellStyle name="Normal 12 2 6 4 8" xfId="31814" xr:uid="{6EBDF5A3-ED9F-4815-A422-5FCC92E0D591}"/>
    <cellStyle name="Normal 12 2 6 5" xfId="868" xr:uid="{01801418-CB75-490D-92B7-552EC09B7695}"/>
    <cellStyle name="Normal 12 2 6 5 2" xfId="1763" xr:uid="{FE423071-0890-4D9D-9C09-89581B8AE9F4}"/>
    <cellStyle name="Normal 12 2 6 5 2 2" xfId="3593" xr:uid="{9E1F8AE8-1EEC-4246-881C-F02AEEFD0BDC}"/>
    <cellStyle name="Normal 12 2 6 5 2 2 2" xfId="9083" xr:uid="{0F172CC3-89E9-4023-8B07-32708B446EB4}"/>
    <cellStyle name="Normal 12 2 6 5 2 2 2 2" xfId="21893" xr:uid="{18369786-ACEB-497F-B172-88B0F539004D}"/>
    <cellStyle name="Normal 12 2 6 5 2 2 2 2 2" xfId="31815" xr:uid="{E1A4E1F8-A3CF-4A18-81DD-E5271D3A3ADF}"/>
    <cellStyle name="Normal 12 2 6 5 2 2 2 3" xfId="31816" xr:uid="{37FFF6F3-2013-49E3-9709-E7CEA8E1A4B8}"/>
    <cellStyle name="Normal 12 2 6 5 2 2 3" xfId="16403" xr:uid="{8EF241BE-4230-4E03-BDC5-09F540FC55F4}"/>
    <cellStyle name="Normal 12 2 6 5 2 2 3 2" xfId="31817" xr:uid="{720DF76E-3275-49B4-B48D-0D5FBCA00C58}"/>
    <cellStyle name="Normal 12 2 6 5 2 2 4" xfId="31818" xr:uid="{B194B7D2-0BF0-4FB0-ACAB-CA042B9A8831}"/>
    <cellStyle name="Normal 12 2 6 5 2 3" xfId="5423" xr:uid="{30F17289-019D-471D-A837-EA5DB52C88D0}"/>
    <cellStyle name="Normal 12 2 6 5 2 3 2" xfId="10913" xr:uid="{7BDF8B8A-29A2-4B60-A1DF-2C776998DE37}"/>
    <cellStyle name="Normal 12 2 6 5 2 3 2 2" xfId="23723" xr:uid="{968C2F84-4790-4E98-99B1-3C4AD4EC64AF}"/>
    <cellStyle name="Normal 12 2 6 5 2 3 2 2 2" xfId="31819" xr:uid="{D502EF62-A30C-4251-B9E4-EF6C7F073183}"/>
    <cellStyle name="Normal 12 2 6 5 2 3 2 3" xfId="31820" xr:uid="{5CE50BBF-26EB-4EAC-BC1C-510FBFD16BC2}"/>
    <cellStyle name="Normal 12 2 6 5 2 3 3" xfId="18233" xr:uid="{DF33BB32-EB1D-431A-9F0B-494EC7BB0C4E}"/>
    <cellStyle name="Normal 12 2 6 5 2 3 3 2" xfId="31821" xr:uid="{6F2F6836-FE04-4DBB-BF25-BA7B69F15B0C}"/>
    <cellStyle name="Normal 12 2 6 5 2 3 4" xfId="31822" xr:uid="{BF1AEB46-AE0D-48E6-A590-0B112CDF81B5}"/>
    <cellStyle name="Normal 12 2 6 5 2 4" xfId="12743" xr:uid="{657B971E-CDCA-4C78-8FE3-F65447760E4A}"/>
    <cellStyle name="Normal 12 2 6 5 2 4 2" xfId="25553" xr:uid="{6C1E4C08-E377-4ED4-812F-CC0B19A5DC0A}"/>
    <cellStyle name="Normal 12 2 6 5 2 4 2 2" xfId="31823" xr:uid="{564AC901-6A72-46A0-A16A-F3F35348BD32}"/>
    <cellStyle name="Normal 12 2 6 5 2 4 3" xfId="31824" xr:uid="{0468F765-59DB-4C27-8F2C-2BCB1F10721A}"/>
    <cellStyle name="Normal 12 2 6 5 2 5" xfId="7253" xr:uid="{C2D6C99A-5889-4A7B-9474-F89C1969AE41}"/>
    <cellStyle name="Normal 12 2 6 5 2 5 2" xfId="20063" xr:uid="{5C712E99-F62F-4EDC-B8E7-84C8E952DBF6}"/>
    <cellStyle name="Normal 12 2 6 5 2 5 2 2" xfId="31825" xr:uid="{0046DBAA-AA5A-4EE9-A523-FEF869A30451}"/>
    <cellStyle name="Normal 12 2 6 5 2 5 3" xfId="31826" xr:uid="{E9FC4D78-F1B0-4A9D-A544-358912B81240}"/>
    <cellStyle name="Normal 12 2 6 5 2 6" xfId="14573" xr:uid="{F423F414-A53B-4DA0-A073-56E2B2913FB4}"/>
    <cellStyle name="Normal 12 2 6 5 2 6 2" xfId="31827" xr:uid="{B2A0F6E3-4172-49CE-AFE9-80C6620DA9A8}"/>
    <cellStyle name="Normal 12 2 6 5 2 7" xfId="31828" xr:uid="{E15AB7E8-0C3F-4673-8834-3A03F76DB912}"/>
    <cellStyle name="Normal 12 2 6 5 3" xfId="2699" xr:uid="{885BFE8A-3CC2-419F-A08B-A5264107186D}"/>
    <cellStyle name="Normal 12 2 6 5 3 2" xfId="8189" xr:uid="{2F9BE94A-A41E-4888-8C67-755E509549A6}"/>
    <cellStyle name="Normal 12 2 6 5 3 2 2" xfId="20999" xr:uid="{F120E58D-9351-4DE1-8D75-07DED4FBD8A6}"/>
    <cellStyle name="Normal 12 2 6 5 3 2 2 2" xfId="31829" xr:uid="{3A1104BD-4632-4E81-86D1-0D0B26E65C26}"/>
    <cellStyle name="Normal 12 2 6 5 3 2 3" xfId="31830" xr:uid="{001A1D40-AD39-45EB-A578-735A18C9D145}"/>
    <cellStyle name="Normal 12 2 6 5 3 3" xfId="15509" xr:uid="{D9DDE401-C5ED-43A3-B08A-C7BA6C8070B2}"/>
    <cellStyle name="Normal 12 2 6 5 3 3 2" xfId="31831" xr:uid="{36035519-D759-4AD4-808C-8F21892F9F99}"/>
    <cellStyle name="Normal 12 2 6 5 3 4" xfId="31832" xr:uid="{311C6806-392B-4541-9784-B08B0F9312A8}"/>
    <cellStyle name="Normal 12 2 6 5 4" xfId="4529" xr:uid="{9B427610-2070-4F33-B00D-3D2978A70497}"/>
    <cellStyle name="Normal 12 2 6 5 4 2" xfId="10019" xr:uid="{123DD32A-69AE-4B89-92DF-1317446B270C}"/>
    <cellStyle name="Normal 12 2 6 5 4 2 2" xfId="22829" xr:uid="{291A67F5-2288-4F1A-A821-0B3BB97AA6F4}"/>
    <cellStyle name="Normal 12 2 6 5 4 2 2 2" xfId="31833" xr:uid="{EF517DE5-BF41-43FE-B0D2-FF408E7CF456}"/>
    <cellStyle name="Normal 12 2 6 5 4 2 3" xfId="31834" xr:uid="{E3C03443-7C85-463A-B7B4-6458A7514CBF}"/>
    <cellStyle name="Normal 12 2 6 5 4 3" xfId="17339" xr:uid="{04F8E5E1-9717-4253-A390-6CA05F8260F4}"/>
    <cellStyle name="Normal 12 2 6 5 4 3 2" xfId="31835" xr:uid="{B5335255-2630-4D1C-A73F-FD1B1DEA5198}"/>
    <cellStyle name="Normal 12 2 6 5 4 4" xfId="31836" xr:uid="{37791852-587B-480F-B9FD-D5CF2D75D729}"/>
    <cellStyle name="Normal 12 2 6 5 5" xfId="11849" xr:uid="{B8731F96-E0DC-41DC-AF1B-9362C2B9C94D}"/>
    <cellStyle name="Normal 12 2 6 5 5 2" xfId="24659" xr:uid="{725F5F4F-5C07-4E91-82B1-F4B0933B3B1E}"/>
    <cellStyle name="Normal 12 2 6 5 5 2 2" xfId="31837" xr:uid="{BD43344E-15E0-4242-A3F6-17EF5EC9082B}"/>
    <cellStyle name="Normal 12 2 6 5 5 3" xfId="31838" xr:uid="{7AA75656-5F35-4C6C-95BA-2E8CDF4F3C7C}"/>
    <cellStyle name="Normal 12 2 6 5 6" xfId="6359" xr:uid="{63004583-5410-4645-98FA-B85323EB7D7C}"/>
    <cellStyle name="Normal 12 2 6 5 6 2" xfId="19169" xr:uid="{DD8CE416-C487-41DC-9B43-B5477E80B28E}"/>
    <cellStyle name="Normal 12 2 6 5 6 2 2" xfId="31839" xr:uid="{DDFF8A7C-48BF-4479-A539-353E9115AFB5}"/>
    <cellStyle name="Normal 12 2 6 5 6 3" xfId="31840" xr:uid="{3291BCD8-98E1-4D55-A78D-E41978C6B50C}"/>
    <cellStyle name="Normal 12 2 6 5 7" xfId="13679" xr:uid="{C107C4EE-2FA1-43DE-B822-A9B89E312934}"/>
    <cellStyle name="Normal 12 2 6 5 7 2" xfId="31841" xr:uid="{9B354A27-FDE3-4D5F-BCFA-508FD2B5C6FE}"/>
    <cellStyle name="Normal 12 2 6 5 8" xfId="31842" xr:uid="{3EAEAB25-358C-49AC-BE3C-F11F0A7636EF}"/>
    <cellStyle name="Normal 12 2 6 6" xfId="1269" xr:uid="{6DCFA6AD-2AFB-4473-9CB9-FA4D1587A35C}"/>
    <cellStyle name="Normal 12 2 6 6 2" xfId="3099" xr:uid="{DEA1A2F7-64AB-4ACC-99AF-D367833B702B}"/>
    <cellStyle name="Normal 12 2 6 6 2 2" xfId="8589" xr:uid="{1280C291-6E5D-45C6-A34E-B08918FE52B7}"/>
    <cellStyle name="Normal 12 2 6 6 2 2 2" xfId="21399" xr:uid="{AE9298BE-8676-4EA7-9E82-BC90099A2DFC}"/>
    <cellStyle name="Normal 12 2 6 6 2 2 2 2" xfId="31843" xr:uid="{48607307-6C23-44B6-8EC8-AC1FF35DCC8E}"/>
    <cellStyle name="Normal 12 2 6 6 2 2 3" xfId="31844" xr:uid="{80DCD78A-6CD5-440C-867B-3FF4255D45A0}"/>
    <cellStyle name="Normal 12 2 6 6 2 3" xfId="15909" xr:uid="{97522D63-44A1-4D02-BAE9-273BD4F64B8B}"/>
    <cellStyle name="Normal 12 2 6 6 2 3 2" xfId="31845" xr:uid="{EA5ED055-52C7-43B1-955D-B41CBC95A126}"/>
    <cellStyle name="Normal 12 2 6 6 2 4" xfId="31846" xr:uid="{B9C87DED-2BF9-4DE3-B33C-67D2ABC6BFE1}"/>
    <cellStyle name="Normal 12 2 6 6 3" xfId="4929" xr:uid="{F7782670-0AE2-443E-A72C-9BF75FC4D24A}"/>
    <cellStyle name="Normal 12 2 6 6 3 2" xfId="10419" xr:uid="{6CCB97BE-0E64-4B44-8EB6-F6CAFD803134}"/>
    <cellStyle name="Normal 12 2 6 6 3 2 2" xfId="23229" xr:uid="{5814ECD8-0E61-4ADC-8A7B-FEB5E954C117}"/>
    <cellStyle name="Normal 12 2 6 6 3 2 2 2" xfId="31847" xr:uid="{E1AD3241-4897-4516-B1A8-23FA75D8F1F5}"/>
    <cellStyle name="Normal 12 2 6 6 3 2 3" xfId="31848" xr:uid="{01EEEE66-A036-40D2-96DE-8C2D727F81B1}"/>
    <cellStyle name="Normal 12 2 6 6 3 3" xfId="17739" xr:uid="{3E6AFC2D-E623-4D55-8190-C9D015A3AE31}"/>
    <cellStyle name="Normal 12 2 6 6 3 3 2" xfId="31849" xr:uid="{D0F5F596-3D05-459F-8AAF-2ED62FB56761}"/>
    <cellStyle name="Normal 12 2 6 6 3 4" xfId="31850" xr:uid="{F8A6B463-18B7-4311-9C18-42EDFF72E797}"/>
    <cellStyle name="Normal 12 2 6 6 4" xfId="12249" xr:uid="{47CA19F6-6EEC-4AEF-996D-E87DF462B65F}"/>
    <cellStyle name="Normal 12 2 6 6 4 2" xfId="25059" xr:uid="{0F767D75-473E-4EC2-BA83-49D43F4C3D09}"/>
    <cellStyle name="Normal 12 2 6 6 4 2 2" xfId="31851" xr:uid="{E0033F98-74DC-48F4-A479-A71A8FF87229}"/>
    <cellStyle name="Normal 12 2 6 6 4 3" xfId="31852" xr:uid="{61593ABE-6936-427E-927E-829767299F95}"/>
    <cellStyle name="Normal 12 2 6 6 5" xfId="6759" xr:uid="{F004F382-4100-48E3-BF2D-770562959661}"/>
    <cellStyle name="Normal 12 2 6 6 5 2" xfId="19569" xr:uid="{C40089EA-1972-4B6F-A664-7431310C1AE0}"/>
    <cellStyle name="Normal 12 2 6 6 5 2 2" xfId="31853" xr:uid="{241C9757-2C53-4CFA-B9CB-EF8CBA259EFC}"/>
    <cellStyle name="Normal 12 2 6 6 5 3" xfId="31854" xr:uid="{8F082AED-4D3C-4F68-8A22-CC403A89C067}"/>
    <cellStyle name="Normal 12 2 6 6 6" xfId="14079" xr:uid="{D514DD57-CEEF-4E23-BB04-0C0E3553C2EE}"/>
    <cellStyle name="Normal 12 2 6 6 6 2" xfId="31855" xr:uid="{E3A642D8-AB7D-40CA-B835-890B7EDB5C4C}"/>
    <cellStyle name="Normal 12 2 6 6 7" xfId="31856" xr:uid="{77BE948C-8539-4B21-B5A9-86A3563EA759}"/>
    <cellStyle name="Normal 12 2 6 7" xfId="2205" xr:uid="{D7660FFD-EDD0-4E5C-BF8D-0ACE364406C0}"/>
    <cellStyle name="Normal 12 2 6 7 2" xfId="7695" xr:uid="{84557B96-970F-4DCA-9A7F-395007DDF25D}"/>
    <cellStyle name="Normal 12 2 6 7 2 2" xfId="20505" xr:uid="{DEC32F4D-1406-411B-B8F9-72E69A5A24CA}"/>
    <cellStyle name="Normal 12 2 6 7 2 2 2" xfId="31857" xr:uid="{B4D3C1E5-4831-46D7-9ECF-446697DE16F5}"/>
    <cellStyle name="Normal 12 2 6 7 2 3" xfId="31858" xr:uid="{F5C53F08-15B9-4392-AE47-2BCDEB304262}"/>
    <cellStyle name="Normal 12 2 6 7 3" xfId="15015" xr:uid="{B23DA7BC-1E50-4CC0-8EE3-6A13B28034C2}"/>
    <cellStyle name="Normal 12 2 6 7 3 2" xfId="31859" xr:uid="{8530FD51-CF62-4F9F-A439-807EB1B4D748}"/>
    <cellStyle name="Normal 12 2 6 7 4" xfId="31860" xr:uid="{BB094DCB-0E98-4FC6-B40E-18BF2525115E}"/>
    <cellStyle name="Normal 12 2 6 8" xfId="4035" xr:uid="{AFCAB9BE-6AB7-46D0-99A9-DB5553769A8B}"/>
    <cellStyle name="Normal 12 2 6 8 2" xfId="9525" xr:uid="{9885649F-C42B-4823-A6E7-9B0DE33407CB}"/>
    <cellStyle name="Normal 12 2 6 8 2 2" xfId="22335" xr:uid="{AEE263E1-EAB9-4C6E-9876-BB10A5FE5391}"/>
    <cellStyle name="Normal 12 2 6 8 2 2 2" xfId="31861" xr:uid="{714DBC4B-300A-4795-8299-2AE4E594BE35}"/>
    <cellStyle name="Normal 12 2 6 8 2 3" xfId="31862" xr:uid="{99048ED0-156E-4391-84AA-EE9EEFB6D81F}"/>
    <cellStyle name="Normal 12 2 6 8 3" xfId="16845" xr:uid="{05AD2939-1EE5-43A8-985F-07798F5AC013}"/>
    <cellStyle name="Normal 12 2 6 8 3 2" xfId="31863" xr:uid="{A02097AE-62E8-409C-AEC4-E8EC14DC4478}"/>
    <cellStyle name="Normal 12 2 6 8 4" xfId="31864" xr:uid="{2DC4F3D3-2C8A-49DF-A086-E0A730B2639C}"/>
    <cellStyle name="Normal 12 2 6 9" xfId="11355" xr:uid="{DC14EE80-0E78-4417-BA41-8B931C0BF94A}"/>
    <cellStyle name="Normal 12 2 6 9 2" xfId="24165" xr:uid="{FAB6EF79-A74C-4E2C-A27F-37CFB339DA0A}"/>
    <cellStyle name="Normal 12 2 6 9 2 2" xfId="31865" xr:uid="{7A1D9F22-F60C-4CC8-B7D6-A131B1A30D91}"/>
    <cellStyle name="Normal 12 2 6 9 3" xfId="31866" xr:uid="{F452EDD5-A99B-4F01-9FBF-91A06ADBF477}"/>
    <cellStyle name="Normal 12 2 7" xfId="332" xr:uid="{79548068-D546-492B-AA78-8C614FFAAA73}"/>
    <cellStyle name="Normal 12 2 7 10" xfId="5824" xr:uid="{89147547-6381-4BD2-8FE9-8B91113576E1}"/>
    <cellStyle name="Normal 12 2 7 10 2" xfId="18634" xr:uid="{20D629D9-A27C-46CD-9D4F-C65306F38806}"/>
    <cellStyle name="Normal 12 2 7 10 2 2" xfId="31867" xr:uid="{C95FAA25-7B93-430D-91A1-25F1E96D6C90}"/>
    <cellStyle name="Normal 12 2 7 10 3" xfId="31868" xr:uid="{3F588DB7-7DBA-41D4-931F-2DD1F94A2B8C}"/>
    <cellStyle name="Normal 12 2 7 11" xfId="13144" xr:uid="{A159267A-F3DE-494B-BE39-1C13D34E5786}"/>
    <cellStyle name="Normal 12 2 7 11 2" xfId="31869" xr:uid="{100951BB-739E-40BE-8D12-0308180B51FC}"/>
    <cellStyle name="Normal 12 2 7 12" xfId="31870" xr:uid="{7DA02FA6-C911-480D-814F-E418AA970E07}"/>
    <cellStyle name="Normal 12 2 7 2" xfId="561" xr:uid="{69C6A85E-6A77-498E-B42C-D4C8610B7C2D}"/>
    <cellStyle name="Normal 12 2 7 2 2" xfId="960" xr:uid="{E75DF022-00F1-4F16-AF85-0AB1BA0A0F69}"/>
    <cellStyle name="Normal 12 2 7 2 2 2" xfId="1855" xr:uid="{994FC071-295C-4A4D-94CB-9BF05C6A3409}"/>
    <cellStyle name="Normal 12 2 7 2 2 2 2" xfId="3685" xr:uid="{7AC41E86-4B27-4019-8668-52C4C1D398CD}"/>
    <cellStyle name="Normal 12 2 7 2 2 2 2 2" xfId="9175" xr:uid="{174F7D70-7BF4-4064-A934-A3753A2DC4E7}"/>
    <cellStyle name="Normal 12 2 7 2 2 2 2 2 2" xfId="21985" xr:uid="{C49C9D57-8189-454E-BA68-5F82924361B8}"/>
    <cellStyle name="Normal 12 2 7 2 2 2 2 2 2 2" xfId="31871" xr:uid="{0A877CB8-574D-4574-86E0-DB7FBE2CC07E}"/>
    <cellStyle name="Normal 12 2 7 2 2 2 2 2 3" xfId="31872" xr:uid="{07CB384E-EEC2-457C-BE15-D774B15809A4}"/>
    <cellStyle name="Normal 12 2 7 2 2 2 2 3" xfId="16495" xr:uid="{01EDA9E0-F0B8-422B-8C72-A728AB70F997}"/>
    <cellStyle name="Normal 12 2 7 2 2 2 2 3 2" xfId="31873" xr:uid="{4AD010BB-0B3F-4848-92CA-A8B58BB60A7C}"/>
    <cellStyle name="Normal 12 2 7 2 2 2 2 4" xfId="31874" xr:uid="{B8349E57-7822-4072-B380-D13CAB31766C}"/>
    <cellStyle name="Normal 12 2 7 2 2 2 3" xfId="5515" xr:uid="{01AAD029-54B4-4606-B85C-924D3A3BF7CE}"/>
    <cellStyle name="Normal 12 2 7 2 2 2 3 2" xfId="11005" xr:uid="{D43972C0-7EFD-4FB0-9B08-B6CE82C86022}"/>
    <cellStyle name="Normal 12 2 7 2 2 2 3 2 2" xfId="23815" xr:uid="{C4420DF5-98CA-4951-9E9F-1870A3EA4596}"/>
    <cellStyle name="Normal 12 2 7 2 2 2 3 2 2 2" xfId="31875" xr:uid="{B18267AD-03A0-476E-8440-4B5A56A5394A}"/>
    <cellStyle name="Normal 12 2 7 2 2 2 3 2 3" xfId="31876" xr:uid="{A9177855-4DFE-41C5-9540-D32DA752DF30}"/>
    <cellStyle name="Normal 12 2 7 2 2 2 3 3" xfId="18325" xr:uid="{FF7479F4-52E4-4B56-9E74-461EB17B36B2}"/>
    <cellStyle name="Normal 12 2 7 2 2 2 3 3 2" xfId="31877" xr:uid="{9B630ED6-D1B2-441C-9271-0DA6209E498B}"/>
    <cellStyle name="Normal 12 2 7 2 2 2 3 4" xfId="31878" xr:uid="{4EC3AC39-0910-460D-9FE9-811F7E43B718}"/>
    <cellStyle name="Normal 12 2 7 2 2 2 4" xfId="12835" xr:uid="{150CE65F-160C-4C4F-B8FD-82252E6AEE56}"/>
    <cellStyle name="Normal 12 2 7 2 2 2 4 2" xfId="25645" xr:uid="{02996680-1AF7-40AE-A4FF-0FF688BE02ED}"/>
    <cellStyle name="Normal 12 2 7 2 2 2 4 2 2" xfId="31879" xr:uid="{4401D37E-6039-4CE8-8B91-DAF1DA850BC7}"/>
    <cellStyle name="Normal 12 2 7 2 2 2 4 3" xfId="31880" xr:uid="{CECB46D1-24A7-497B-9CC7-6A2D146997EF}"/>
    <cellStyle name="Normal 12 2 7 2 2 2 5" xfId="7345" xr:uid="{428F63AB-5E04-4AD0-9267-E6A0DC3FCF61}"/>
    <cellStyle name="Normal 12 2 7 2 2 2 5 2" xfId="20155" xr:uid="{8651C356-5697-40D9-A8EE-1E715B741882}"/>
    <cellStyle name="Normal 12 2 7 2 2 2 5 2 2" xfId="31881" xr:uid="{B92EC9C1-474B-468D-90D5-068854277AC2}"/>
    <cellStyle name="Normal 12 2 7 2 2 2 5 3" xfId="31882" xr:uid="{0ACB173A-6B47-40A5-9A17-A5D4A2354248}"/>
    <cellStyle name="Normal 12 2 7 2 2 2 6" xfId="14665" xr:uid="{B94784F9-7AE0-425E-99E2-31BE794403A0}"/>
    <cellStyle name="Normal 12 2 7 2 2 2 6 2" xfId="31883" xr:uid="{D0B9E4DA-7647-49FE-923B-76EFC10BDAE5}"/>
    <cellStyle name="Normal 12 2 7 2 2 2 7" xfId="31884" xr:uid="{2A377E47-083B-4F6C-A57D-C6AD54048561}"/>
    <cellStyle name="Normal 12 2 7 2 2 3" xfId="2791" xr:uid="{ADD26853-662B-41D3-827A-DE4062E9BC1D}"/>
    <cellStyle name="Normal 12 2 7 2 2 3 2" xfId="8281" xr:uid="{34AF2828-709B-4216-8AFE-322B8CDFF8A9}"/>
    <cellStyle name="Normal 12 2 7 2 2 3 2 2" xfId="21091" xr:uid="{AEF0CBC7-8A7A-4D90-8AC7-FD38B453537D}"/>
    <cellStyle name="Normal 12 2 7 2 2 3 2 2 2" xfId="31885" xr:uid="{42E37473-38F1-4217-9836-D6767D8AC0EE}"/>
    <cellStyle name="Normal 12 2 7 2 2 3 2 3" xfId="31886" xr:uid="{7806192E-6FF9-4C65-9947-070796B961BC}"/>
    <cellStyle name="Normal 12 2 7 2 2 3 3" xfId="15601" xr:uid="{18C1C98A-3FDE-4017-977F-ADBA1F7FBDA9}"/>
    <cellStyle name="Normal 12 2 7 2 2 3 3 2" xfId="31887" xr:uid="{A45FB230-515D-4C17-A004-7692E83F864E}"/>
    <cellStyle name="Normal 12 2 7 2 2 3 4" xfId="31888" xr:uid="{D62869BD-E230-4B78-BE2F-334731B32E08}"/>
    <cellStyle name="Normal 12 2 7 2 2 4" xfId="4621" xr:uid="{0D9E3BC1-D10E-4A4C-9295-AC309D6AC4FF}"/>
    <cellStyle name="Normal 12 2 7 2 2 4 2" xfId="10111" xr:uid="{1E5EA999-81AD-4EFC-9968-C939D935FADF}"/>
    <cellStyle name="Normal 12 2 7 2 2 4 2 2" xfId="22921" xr:uid="{8D9B507D-6C35-455D-B7A7-7F2356E6A01D}"/>
    <cellStyle name="Normal 12 2 7 2 2 4 2 2 2" xfId="31889" xr:uid="{234AE7EC-B077-49DD-AE7F-25F4B8274545}"/>
    <cellStyle name="Normal 12 2 7 2 2 4 2 3" xfId="31890" xr:uid="{718CC50D-1822-453A-A046-62DA877AC449}"/>
    <cellStyle name="Normal 12 2 7 2 2 4 3" xfId="17431" xr:uid="{48B44CD7-BA6F-4529-A99A-F0BB2647019B}"/>
    <cellStyle name="Normal 12 2 7 2 2 4 3 2" xfId="31891" xr:uid="{EA3FEBED-1109-4B59-A4F4-4AD840A2D26B}"/>
    <cellStyle name="Normal 12 2 7 2 2 4 4" xfId="31892" xr:uid="{B5FDC4C5-ED4C-4D8A-8C53-019FF2DB07A3}"/>
    <cellStyle name="Normal 12 2 7 2 2 5" xfId="11941" xr:uid="{812D40C2-8A56-420D-8906-87718989FDBC}"/>
    <cellStyle name="Normal 12 2 7 2 2 5 2" xfId="24751" xr:uid="{2ACD0C2F-1C3D-4633-ACC7-6E7BDD90BB59}"/>
    <cellStyle name="Normal 12 2 7 2 2 5 2 2" xfId="31893" xr:uid="{2F20A416-D924-4718-9AD3-2BB33C06527E}"/>
    <cellStyle name="Normal 12 2 7 2 2 5 3" xfId="31894" xr:uid="{D04FE54E-9E6D-4F9D-B3D2-988B3708B745}"/>
    <cellStyle name="Normal 12 2 7 2 2 6" xfId="6451" xr:uid="{1C22D945-257B-43C1-834B-63BEA630CED0}"/>
    <cellStyle name="Normal 12 2 7 2 2 6 2" xfId="19261" xr:uid="{1A6BF106-6762-4592-B877-C06B35D5AF1D}"/>
    <cellStyle name="Normal 12 2 7 2 2 6 2 2" xfId="31895" xr:uid="{B565E413-4F5E-4A72-AF65-F5CD8A9D0670}"/>
    <cellStyle name="Normal 12 2 7 2 2 6 3" xfId="31896" xr:uid="{FA3D5FF3-4CC1-4180-AA41-81541FCC5CC2}"/>
    <cellStyle name="Normal 12 2 7 2 2 7" xfId="13771" xr:uid="{711D06B1-A082-4158-B88B-ADA00865E9DF}"/>
    <cellStyle name="Normal 12 2 7 2 2 7 2" xfId="31897" xr:uid="{BC7FBAE2-5409-4127-B82B-A3E5262456C1}"/>
    <cellStyle name="Normal 12 2 7 2 2 8" xfId="31898" xr:uid="{A367DFE9-F86D-41F2-B63A-084223AC08D4}"/>
    <cellStyle name="Normal 12 2 7 2 3" xfId="1456" xr:uid="{5A2A13FB-1CBE-4595-9ECC-41F93BFF4025}"/>
    <cellStyle name="Normal 12 2 7 2 3 2" xfId="3286" xr:uid="{2DE95A8F-8024-479B-AC1C-CA994E10BA95}"/>
    <cellStyle name="Normal 12 2 7 2 3 2 2" xfId="8776" xr:uid="{F10825BB-2B31-4A84-91E2-E4DD4E74C802}"/>
    <cellStyle name="Normal 12 2 7 2 3 2 2 2" xfId="21586" xr:uid="{6E3B0EE7-4E16-4367-BB49-A9DE099A6900}"/>
    <cellStyle name="Normal 12 2 7 2 3 2 2 2 2" xfId="31899" xr:uid="{2393B5DA-42A9-4984-9F57-9B4A5EABFD77}"/>
    <cellStyle name="Normal 12 2 7 2 3 2 2 3" xfId="31900" xr:uid="{7F14BDE7-5400-4848-A556-ABD44A3EFD6F}"/>
    <cellStyle name="Normal 12 2 7 2 3 2 3" xfId="16096" xr:uid="{BBD9337E-25E5-42C6-BAB6-F0431F092FCA}"/>
    <cellStyle name="Normal 12 2 7 2 3 2 3 2" xfId="31901" xr:uid="{5CB98D21-8211-4BDE-9D30-01A3781E7F70}"/>
    <cellStyle name="Normal 12 2 7 2 3 2 4" xfId="31902" xr:uid="{E916C252-9763-4740-9EC5-6D9F58D1A0FF}"/>
    <cellStyle name="Normal 12 2 7 2 3 3" xfId="5116" xr:uid="{3E0B10AA-CCC7-4309-A960-4C6B79ED099A}"/>
    <cellStyle name="Normal 12 2 7 2 3 3 2" xfId="10606" xr:uid="{E5A2131A-F3CA-41A2-9705-FAD6EC7681DD}"/>
    <cellStyle name="Normal 12 2 7 2 3 3 2 2" xfId="23416" xr:uid="{0DDCACA0-86FD-465B-BB04-7DE6233B9D60}"/>
    <cellStyle name="Normal 12 2 7 2 3 3 2 2 2" xfId="31903" xr:uid="{8D9F8CA9-A238-438C-86B7-CED603B1684D}"/>
    <cellStyle name="Normal 12 2 7 2 3 3 2 3" xfId="31904" xr:uid="{2BAF94D4-1538-4B4C-9352-424A0CC668C8}"/>
    <cellStyle name="Normal 12 2 7 2 3 3 3" xfId="17926" xr:uid="{4A12BCE0-0163-4123-8E08-1EA00F0B3745}"/>
    <cellStyle name="Normal 12 2 7 2 3 3 3 2" xfId="31905" xr:uid="{41AF86C4-723C-4026-9438-7F538D3B63E5}"/>
    <cellStyle name="Normal 12 2 7 2 3 3 4" xfId="31906" xr:uid="{6D4818E5-3088-4124-AFD1-F755B29D8BEA}"/>
    <cellStyle name="Normal 12 2 7 2 3 4" xfId="12436" xr:uid="{3847452B-DD27-445B-94DD-0F287BCBBDA6}"/>
    <cellStyle name="Normal 12 2 7 2 3 4 2" xfId="25246" xr:uid="{A8431C27-A56D-48CF-A582-818BF849D2B1}"/>
    <cellStyle name="Normal 12 2 7 2 3 4 2 2" xfId="31907" xr:uid="{93FFE535-4AF4-4F03-8FF6-7844712DB6AC}"/>
    <cellStyle name="Normal 12 2 7 2 3 4 3" xfId="31908" xr:uid="{8137AF08-7D75-4A5A-814F-8652F06AA0B2}"/>
    <cellStyle name="Normal 12 2 7 2 3 5" xfId="6946" xr:uid="{2E0B8ADC-D88B-4B0D-B12C-AF42C6C121C2}"/>
    <cellStyle name="Normal 12 2 7 2 3 5 2" xfId="19756" xr:uid="{4F7EF753-D25F-4D8E-82C1-5A0469D8B79D}"/>
    <cellStyle name="Normal 12 2 7 2 3 5 2 2" xfId="31909" xr:uid="{274200EE-8AE9-46C3-B9FD-60FBAC8D33D3}"/>
    <cellStyle name="Normal 12 2 7 2 3 5 3" xfId="31910" xr:uid="{63A24CDA-9A60-43F2-85DB-CAA7EE578741}"/>
    <cellStyle name="Normal 12 2 7 2 3 6" xfId="14266" xr:uid="{4C133FA5-C01E-4631-ACD9-B07139459FA5}"/>
    <cellStyle name="Normal 12 2 7 2 3 6 2" xfId="31911" xr:uid="{73E322C1-D88D-450D-995C-3F27B4E4E51D}"/>
    <cellStyle name="Normal 12 2 7 2 3 7" xfId="31912" xr:uid="{B48D6648-339F-4529-9FFF-AEBEBEC4D5A4}"/>
    <cellStyle name="Normal 12 2 7 2 4" xfId="2392" xr:uid="{EB373AA0-A627-4272-B205-75D5F8EE212C}"/>
    <cellStyle name="Normal 12 2 7 2 4 2" xfId="7882" xr:uid="{7F146D8C-C80A-4A8C-8C50-AE638131B810}"/>
    <cellStyle name="Normal 12 2 7 2 4 2 2" xfId="20692" xr:uid="{3930D207-CCF2-4341-8B5C-035A74672F89}"/>
    <cellStyle name="Normal 12 2 7 2 4 2 2 2" xfId="31913" xr:uid="{A01D0D0A-04DC-4FA5-91CD-AD4550107D45}"/>
    <cellStyle name="Normal 12 2 7 2 4 2 3" xfId="31914" xr:uid="{222E3896-AB70-4082-95AF-7AC0713D574F}"/>
    <cellStyle name="Normal 12 2 7 2 4 3" xfId="15202" xr:uid="{1467B121-26A8-47CD-887E-8B963B2FFFAE}"/>
    <cellStyle name="Normal 12 2 7 2 4 3 2" xfId="31915" xr:uid="{D7C2A321-C80D-4B58-955B-C5003C58461C}"/>
    <cellStyle name="Normal 12 2 7 2 4 4" xfId="31916" xr:uid="{72ECAA8A-EF84-4454-9940-256D3C43EC32}"/>
    <cellStyle name="Normal 12 2 7 2 5" xfId="4222" xr:uid="{89E87A87-BEFD-42E6-B43F-BE031CE5D2C8}"/>
    <cellStyle name="Normal 12 2 7 2 5 2" xfId="9712" xr:uid="{3F1299EF-E462-4F4B-9349-13FE72503F87}"/>
    <cellStyle name="Normal 12 2 7 2 5 2 2" xfId="22522" xr:uid="{F6254ECF-F97E-4CDB-9F22-3EAC78B1B9DC}"/>
    <cellStyle name="Normal 12 2 7 2 5 2 2 2" xfId="31917" xr:uid="{6C3AD6BB-7813-46A6-8F70-E62C7F960751}"/>
    <cellStyle name="Normal 12 2 7 2 5 2 3" xfId="31918" xr:uid="{0AD9A4CA-0FD9-48C5-B237-3E0C3977C047}"/>
    <cellStyle name="Normal 12 2 7 2 5 3" xfId="17032" xr:uid="{6AADA232-7610-43B1-AAB3-3C4E62BB29B6}"/>
    <cellStyle name="Normal 12 2 7 2 5 3 2" xfId="31919" xr:uid="{2A0252F5-FB2C-4B32-BE74-4D774EF12455}"/>
    <cellStyle name="Normal 12 2 7 2 5 4" xfId="31920" xr:uid="{BD038F76-DA1B-4145-B9AE-1A9C3C9D37F6}"/>
    <cellStyle name="Normal 12 2 7 2 6" xfId="11542" xr:uid="{23C542A5-689E-4010-98D2-1FB3529AEEB2}"/>
    <cellStyle name="Normal 12 2 7 2 6 2" xfId="24352" xr:uid="{BE011E8A-0814-4D6D-8A10-E0600C44EA34}"/>
    <cellStyle name="Normal 12 2 7 2 6 2 2" xfId="31921" xr:uid="{ED611A0C-782E-486C-A0AB-AC2EED0D3E0F}"/>
    <cellStyle name="Normal 12 2 7 2 6 3" xfId="31922" xr:uid="{E45978FD-BE85-46C9-B634-AF6539D7AE87}"/>
    <cellStyle name="Normal 12 2 7 2 7" xfId="6052" xr:uid="{5A224044-6F33-4F53-99B5-301657FE0150}"/>
    <cellStyle name="Normal 12 2 7 2 7 2" xfId="18862" xr:uid="{AC209A13-0FCB-4A27-9B0C-3063A9C5CB09}"/>
    <cellStyle name="Normal 12 2 7 2 7 2 2" xfId="31923" xr:uid="{428B3FCB-517E-4107-AA29-B0E17C41B567}"/>
    <cellStyle name="Normal 12 2 7 2 7 3" xfId="31924" xr:uid="{E44F1A1B-9EE9-4D2C-9E11-1E4D6A6C7D85}"/>
    <cellStyle name="Normal 12 2 7 2 8" xfId="13372" xr:uid="{DB91A625-2CDB-4C45-A6D3-FF61A1088DED}"/>
    <cellStyle name="Normal 12 2 7 2 8 2" xfId="31925" xr:uid="{658CCA51-8C49-4F7B-B684-9294ACD23B0C}"/>
    <cellStyle name="Normal 12 2 7 2 9" xfId="31926" xr:uid="{CDBFBCC1-26D9-43AB-98F3-B027FA28C811}"/>
    <cellStyle name="Normal 12 2 7 3" xfId="693" xr:uid="{0C630070-A7D5-467B-819F-607F391D1D1C}"/>
    <cellStyle name="Normal 12 2 7 3 2" xfId="1093" xr:uid="{8F0B3387-7D54-4A71-9D1C-56F8440A565E}"/>
    <cellStyle name="Normal 12 2 7 3 2 2" xfId="1988" xr:uid="{65CC5F7A-51C0-46AE-B987-5E2BF91FF24F}"/>
    <cellStyle name="Normal 12 2 7 3 2 2 2" xfId="3818" xr:uid="{6C4FA852-E75F-42AE-A2EE-27D0EDC4080B}"/>
    <cellStyle name="Normal 12 2 7 3 2 2 2 2" xfId="9308" xr:uid="{462EB1F6-50A4-45BF-8104-F0B8D40B79C4}"/>
    <cellStyle name="Normal 12 2 7 3 2 2 2 2 2" xfId="22118" xr:uid="{FCD8BFC9-753F-4786-8663-2E70177BFE90}"/>
    <cellStyle name="Normal 12 2 7 3 2 2 2 2 2 2" xfId="31927" xr:uid="{6A3A3A2F-EFF4-4632-87F7-176377F2AD53}"/>
    <cellStyle name="Normal 12 2 7 3 2 2 2 2 3" xfId="31928" xr:uid="{A1B72637-4C12-4094-822C-DA06AC72F636}"/>
    <cellStyle name="Normal 12 2 7 3 2 2 2 3" xfId="16628" xr:uid="{BB830A45-D9EE-43CD-8A57-444141A937F0}"/>
    <cellStyle name="Normal 12 2 7 3 2 2 2 3 2" xfId="31929" xr:uid="{8558A2AF-9BAD-4EC7-9DAC-FE021BD038B6}"/>
    <cellStyle name="Normal 12 2 7 3 2 2 2 4" xfId="31930" xr:uid="{925A9B65-F810-4F88-8FC2-3F40ACC08B09}"/>
    <cellStyle name="Normal 12 2 7 3 2 2 3" xfId="5648" xr:uid="{CE867459-DE4B-4FF6-8103-0A7AA5A8E59F}"/>
    <cellStyle name="Normal 12 2 7 3 2 2 3 2" xfId="11138" xr:uid="{9E990ADC-C158-47C5-A7CC-F79A5DFC01EB}"/>
    <cellStyle name="Normal 12 2 7 3 2 2 3 2 2" xfId="23948" xr:uid="{6CF8B712-37F8-4D16-9216-29C39B9D4EAD}"/>
    <cellStyle name="Normal 12 2 7 3 2 2 3 2 2 2" xfId="31931" xr:uid="{111AB5EC-DDA3-4DBF-9669-41DFF248FE71}"/>
    <cellStyle name="Normal 12 2 7 3 2 2 3 2 3" xfId="31932" xr:uid="{793FE541-F79E-41AC-A77E-655BE7708755}"/>
    <cellStyle name="Normal 12 2 7 3 2 2 3 3" xfId="18458" xr:uid="{8198E54A-87C3-44FE-8262-BC630366FA52}"/>
    <cellStyle name="Normal 12 2 7 3 2 2 3 3 2" xfId="31933" xr:uid="{6053F277-0FB8-4609-A6FF-8AAF942F9EFA}"/>
    <cellStyle name="Normal 12 2 7 3 2 2 3 4" xfId="31934" xr:uid="{2CFC3242-550C-41F1-912E-7FAC543C1165}"/>
    <cellStyle name="Normal 12 2 7 3 2 2 4" xfId="12968" xr:uid="{8E326B77-323F-4088-814B-C40AAD62B88B}"/>
    <cellStyle name="Normal 12 2 7 3 2 2 4 2" xfId="25778" xr:uid="{BA9D2CDB-9A85-4026-80C2-4DE54D2944C2}"/>
    <cellStyle name="Normal 12 2 7 3 2 2 4 2 2" xfId="31935" xr:uid="{F30597A4-9573-4648-A3D6-A617E4112115}"/>
    <cellStyle name="Normal 12 2 7 3 2 2 4 3" xfId="31936" xr:uid="{C7AB2A07-41E4-4CCC-8390-A338ACF433A6}"/>
    <cellStyle name="Normal 12 2 7 3 2 2 5" xfId="7478" xr:uid="{89C15735-86B0-4EB0-AE35-EAA07B1FBC35}"/>
    <cellStyle name="Normal 12 2 7 3 2 2 5 2" xfId="20288" xr:uid="{BAE6DF2C-7548-46D3-B0FE-133664912D3C}"/>
    <cellStyle name="Normal 12 2 7 3 2 2 5 2 2" xfId="31937" xr:uid="{763F97ED-6839-4A4D-88A6-F0A6D6CDE416}"/>
    <cellStyle name="Normal 12 2 7 3 2 2 5 3" xfId="31938" xr:uid="{E1E62B0F-8213-43D9-932D-85E79E9C26A8}"/>
    <cellStyle name="Normal 12 2 7 3 2 2 6" xfId="14798" xr:uid="{222B71A8-E7E3-489D-914A-10C37B146E57}"/>
    <cellStyle name="Normal 12 2 7 3 2 2 6 2" xfId="31939" xr:uid="{6906E36D-9479-48C7-A321-CB778832185F}"/>
    <cellStyle name="Normal 12 2 7 3 2 2 7" xfId="31940" xr:uid="{D3E81582-8D13-4EFA-80E6-4F89C27AC6BF}"/>
    <cellStyle name="Normal 12 2 7 3 2 3" xfId="2924" xr:uid="{A1AB00E5-0B31-4262-9C0C-D093056A12A4}"/>
    <cellStyle name="Normal 12 2 7 3 2 3 2" xfId="8414" xr:uid="{913D1CB8-8C0A-4BB3-8D50-9F44CE0D2E36}"/>
    <cellStyle name="Normal 12 2 7 3 2 3 2 2" xfId="21224" xr:uid="{745B1F18-F9F5-417F-9726-60221CA6FBA9}"/>
    <cellStyle name="Normal 12 2 7 3 2 3 2 2 2" xfId="31941" xr:uid="{AB614301-94B9-4052-92D9-95390D935363}"/>
    <cellStyle name="Normal 12 2 7 3 2 3 2 3" xfId="31942" xr:uid="{B37044CB-B278-4CB3-BF9D-946F586AC813}"/>
    <cellStyle name="Normal 12 2 7 3 2 3 3" xfId="15734" xr:uid="{A3EB8151-4FBA-4930-AC15-821033CEB918}"/>
    <cellStyle name="Normal 12 2 7 3 2 3 3 2" xfId="31943" xr:uid="{FAC6613C-40BE-4988-884D-E04D10E5FB3D}"/>
    <cellStyle name="Normal 12 2 7 3 2 3 4" xfId="31944" xr:uid="{6F6F345C-FBBE-455C-8BDF-D6B918389C67}"/>
    <cellStyle name="Normal 12 2 7 3 2 4" xfId="4754" xr:uid="{02E7C1DB-AA38-403A-8D24-C2DD43C87470}"/>
    <cellStyle name="Normal 12 2 7 3 2 4 2" xfId="10244" xr:uid="{151A6DFB-3C19-45C5-A50C-3CF45C5DE4F6}"/>
    <cellStyle name="Normal 12 2 7 3 2 4 2 2" xfId="23054" xr:uid="{3DC8827F-00A7-4ABF-AED7-336C6ACEDE2D}"/>
    <cellStyle name="Normal 12 2 7 3 2 4 2 2 2" xfId="31945" xr:uid="{F68E67CB-DB6F-402D-8482-32EF040F0D14}"/>
    <cellStyle name="Normal 12 2 7 3 2 4 2 3" xfId="31946" xr:uid="{06E3077C-8322-4D57-9901-E8BDCD6906EA}"/>
    <cellStyle name="Normal 12 2 7 3 2 4 3" xfId="17564" xr:uid="{1A19ADC3-2F11-442A-9873-ECBA29C3C419}"/>
    <cellStyle name="Normal 12 2 7 3 2 4 3 2" xfId="31947" xr:uid="{C1FAF5EF-5415-4EC6-A79E-81A404C42407}"/>
    <cellStyle name="Normal 12 2 7 3 2 4 4" xfId="31948" xr:uid="{27A6C0F6-A028-4A7A-B656-083978FED6F6}"/>
    <cellStyle name="Normal 12 2 7 3 2 5" xfId="12074" xr:uid="{A008A1FF-C88C-4554-A4D6-D70ED505779A}"/>
    <cellStyle name="Normal 12 2 7 3 2 5 2" xfId="24884" xr:uid="{A90BEC07-98ED-4C6D-B940-749FE4B6984A}"/>
    <cellStyle name="Normal 12 2 7 3 2 5 2 2" xfId="31949" xr:uid="{38AB5365-7034-4496-877A-855A3535CFFF}"/>
    <cellStyle name="Normal 12 2 7 3 2 5 3" xfId="31950" xr:uid="{7FD27229-4198-40AC-A987-967703744EE5}"/>
    <cellStyle name="Normal 12 2 7 3 2 6" xfId="6584" xr:uid="{04150758-AC7E-4F30-88E7-B653EEECCD9C}"/>
    <cellStyle name="Normal 12 2 7 3 2 6 2" xfId="19394" xr:uid="{8D75FB49-AAE6-4AD1-8899-6E07B73601C7}"/>
    <cellStyle name="Normal 12 2 7 3 2 6 2 2" xfId="31951" xr:uid="{ED6AA6CE-C660-4B81-BA08-39DD51E8F120}"/>
    <cellStyle name="Normal 12 2 7 3 2 6 3" xfId="31952" xr:uid="{1458F8F2-6F24-49B1-A945-7FB6D9225B30}"/>
    <cellStyle name="Normal 12 2 7 3 2 7" xfId="13904" xr:uid="{7100C5CE-58B4-4AF5-8CB1-0071D3D2ABB1}"/>
    <cellStyle name="Normal 12 2 7 3 2 7 2" xfId="31953" xr:uid="{CCB9580B-7600-4246-98FB-243B872D050E}"/>
    <cellStyle name="Normal 12 2 7 3 2 8" xfId="31954" xr:uid="{43A2B42B-7E71-4B52-868A-ABB0BD218F88}"/>
    <cellStyle name="Normal 12 2 7 3 3" xfId="1588" xr:uid="{4A6F3C13-49EB-45A9-9340-7A8CCAB4B2A0}"/>
    <cellStyle name="Normal 12 2 7 3 3 2" xfId="3418" xr:uid="{189E05AB-B555-4D6C-902F-FA0B84184D66}"/>
    <cellStyle name="Normal 12 2 7 3 3 2 2" xfId="8908" xr:uid="{90141CB9-1DC9-4914-BD43-2F92C497677A}"/>
    <cellStyle name="Normal 12 2 7 3 3 2 2 2" xfId="21718" xr:uid="{4129F2DC-8699-4770-A2F1-EF81367A6DAC}"/>
    <cellStyle name="Normal 12 2 7 3 3 2 2 2 2" xfId="31955" xr:uid="{B4BC73FB-750A-4DEB-AD26-631CA0747C55}"/>
    <cellStyle name="Normal 12 2 7 3 3 2 2 3" xfId="31956" xr:uid="{529A2E6B-66BB-4612-9B35-6B682D87BAD1}"/>
    <cellStyle name="Normal 12 2 7 3 3 2 3" xfId="16228" xr:uid="{F3702643-72AD-44C6-A67E-F006D360281A}"/>
    <cellStyle name="Normal 12 2 7 3 3 2 3 2" xfId="31957" xr:uid="{8A041831-69EC-4ED9-89CD-0DE1F1AE8EA2}"/>
    <cellStyle name="Normal 12 2 7 3 3 2 4" xfId="31958" xr:uid="{BDE0AC47-C669-4CC8-864B-154FC84911D4}"/>
    <cellStyle name="Normal 12 2 7 3 3 3" xfId="5248" xr:uid="{6D5A582B-C26E-43E0-B4A9-CBF66732A75E}"/>
    <cellStyle name="Normal 12 2 7 3 3 3 2" xfId="10738" xr:uid="{832D2C4D-44CE-44F4-A098-50DB972ABC9E}"/>
    <cellStyle name="Normal 12 2 7 3 3 3 2 2" xfId="23548" xr:uid="{F2609200-01E3-4F0F-AAA7-40DD92CD06BB}"/>
    <cellStyle name="Normal 12 2 7 3 3 3 2 2 2" xfId="31959" xr:uid="{98D0D28B-16D7-430E-B17E-F24B75DC7377}"/>
    <cellStyle name="Normal 12 2 7 3 3 3 2 3" xfId="31960" xr:uid="{55EAE4AF-0D11-4F71-89AC-8CACDEE8F194}"/>
    <cellStyle name="Normal 12 2 7 3 3 3 3" xfId="18058" xr:uid="{E191A4FC-C655-4810-A1DC-AEB6319DBCFB}"/>
    <cellStyle name="Normal 12 2 7 3 3 3 3 2" xfId="31961" xr:uid="{B2AC31B6-5A57-4902-8730-ADC7BC8A825D}"/>
    <cellStyle name="Normal 12 2 7 3 3 3 4" xfId="31962" xr:uid="{20E9839B-64CB-4B8B-9FFD-CE4FBB7CFD2E}"/>
    <cellStyle name="Normal 12 2 7 3 3 4" xfId="12568" xr:uid="{43D99B7D-90CA-48EB-8788-95B184247782}"/>
    <cellStyle name="Normal 12 2 7 3 3 4 2" xfId="25378" xr:uid="{1B37DC2F-8E13-4C12-AB2D-5B07C9B6C87A}"/>
    <cellStyle name="Normal 12 2 7 3 3 4 2 2" xfId="31963" xr:uid="{061C16D8-826D-4347-A938-98EC5E5B5487}"/>
    <cellStyle name="Normal 12 2 7 3 3 4 3" xfId="31964" xr:uid="{127011A2-0880-4251-BDA2-42786BD205A6}"/>
    <cellStyle name="Normal 12 2 7 3 3 5" xfId="7078" xr:uid="{CACF4232-CF10-4A0B-878E-D272D362ECAA}"/>
    <cellStyle name="Normal 12 2 7 3 3 5 2" xfId="19888" xr:uid="{F356E0A8-3DCD-4469-BC44-9BD03D6E09FC}"/>
    <cellStyle name="Normal 12 2 7 3 3 5 2 2" xfId="31965" xr:uid="{C3AFFB19-D504-4840-8E98-5203936BFAD2}"/>
    <cellStyle name="Normal 12 2 7 3 3 5 3" xfId="31966" xr:uid="{8DF6A169-99C9-47E0-970A-FD30A0968E39}"/>
    <cellStyle name="Normal 12 2 7 3 3 6" xfId="14398" xr:uid="{10FA8270-6679-4CBD-B792-C159B0C0A23A}"/>
    <cellStyle name="Normal 12 2 7 3 3 6 2" xfId="31967" xr:uid="{79F07A99-C994-49B0-9DC7-7220B9528B0D}"/>
    <cellStyle name="Normal 12 2 7 3 3 7" xfId="31968" xr:uid="{D9C3439D-25A9-4E4A-835D-A3AF41258B59}"/>
    <cellStyle name="Normal 12 2 7 3 4" xfId="2524" xr:uid="{E1B54C5C-8690-43D6-8FA5-532AA663CBFD}"/>
    <cellStyle name="Normal 12 2 7 3 4 2" xfId="8014" xr:uid="{93FE3B20-4222-4C52-8E36-965CF1F6C1B8}"/>
    <cellStyle name="Normal 12 2 7 3 4 2 2" xfId="20824" xr:uid="{D56A1668-6EF4-4E4C-9ACF-9BC4F0B13806}"/>
    <cellStyle name="Normal 12 2 7 3 4 2 2 2" xfId="31969" xr:uid="{6C841832-1748-442F-A857-10837DF10B85}"/>
    <cellStyle name="Normal 12 2 7 3 4 2 3" xfId="31970" xr:uid="{B2D79149-DC0E-47F3-A635-5046DB270124}"/>
    <cellStyle name="Normal 12 2 7 3 4 3" xfId="15334" xr:uid="{B2AC857F-F08C-43E8-BBBF-757BCA66F924}"/>
    <cellStyle name="Normal 12 2 7 3 4 3 2" xfId="31971" xr:uid="{772F87D5-8D4F-42A0-AB1B-B475DB65005C}"/>
    <cellStyle name="Normal 12 2 7 3 4 4" xfId="31972" xr:uid="{BF174D0C-A97F-4EB2-B13B-C63B5998CA31}"/>
    <cellStyle name="Normal 12 2 7 3 5" xfId="4354" xr:uid="{5E3F916D-13D5-47BF-A941-0E5931323F01}"/>
    <cellStyle name="Normal 12 2 7 3 5 2" xfId="9844" xr:uid="{DB7A0BF8-BC6A-439A-8B69-1600A38CF83A}"/>
    <cellStyle name="Normal 12 2 7 3 5 2 2" xfId="22654" xr:uid="{04702E8F-4E6C-47B5-A856-B0E1DB7202CF}"/>
    <cellStyle name="Normal 12 2 7 3 5 2 2 2" xfId="31973" xr:uid="{45D78346-CD32-42EB-A71F-DB1425DD1691}"/>
    <cellStyle name="Normal 12 2 7 3 5 2 3" xfId="31974" xr:uid="{A434A4D6-380A-4F41-9003-B9D8445AE2B4}"/>
    <cellStyle name="Normal 12 2 7 3 5 3" xfId="17164" xr:uid="{84135703-6A09-443E-B01F-F90C1718F680}"/>
    <cellStyle name="Normal 12 2 7 3 5 3 2" xfId="31975" xr:uid="{0A373DE1-862B-44F1-89CD-01B92D959E97}"/>
    <cellStyle name="Normal 12 2 7 3 5 4" xfId="31976" xr:uid="{5860DDD0-824D-4974-A82B-788C80EBD56E}"/>
    <cellStyle name="Normal 12 2 7 3 6" xfId="11674" xr:uid="{1E02CE26-D775-4EB7-8F82-554508C562B9}"/>
    <cellStyle name="Normal 12 2 7 3 6 2" xfId="24484" xr:uid="{E8EE7A1D-98D7-4EAA-96D7-1A0D03E49622}"/>
    <cellStyle name="Normal 12 2 7 3 6 2 2" xfId="31977" xr:uid="{E8054844-4B4E-4F8F-9F47-3620DABDDD8F}"/>
    <cellStyle name="Normal 12 2 7 3 6 3" xfId="31978" xr:uid="{2A15723C-191B-435E-BAD8-2471A81E5A8C}"/>
    <cellStyle name="Normal 12 2 7 3 7" xfId="6184" xr:uid="{EDBFC8B8-4797-42CC-8329-34E997DEBBFC}"/>
    <cellStyle name="Normal 12 2 7 3 7 2" xfId="18994" xr:uid="{0B22DD2E-9FC4-40C7-8E6B-3303FF660846}"/>
    <cellStyle name="Normal 12 2 7 3 7 2 2" xfId="31979" xr:uid="{AE2BD289-9C20-47B4-86A0-D6C5945C7311}"/>
    <cellStyle name="Normal 12 2 7 3 7 3" xfId="31980" xr:uid="{9309DB8B-DD36-4A38-993F-77617CF59D48}"/>
    <cellStyle name="Normal 12 2 7 3 8" xfId="13504" xr:uid="{9F12FD92-D96C-4C79-87AC-25E58FDBFF3C}"/>
    <cellStyle name="Normal 12 2 7 3 8 2" xfId="31981" xr:uid="{EEA97414-4B19-4C95-9941-EA383659C570}"/>
    <cellStyle name="Normal 12 2 7 3 9" xfId="31982" xr:uid="{DECE355F-3CFF-4AC5-A7B4-7AB6DCC8105F}"/>
    <cellStyle name="Normal 12 2 7 4" xfId="468" xr:uid="{E99E169E-B0F7-4137-90F3-558E599FCDBF}"/>
    <cellStyle name="Normal 12 2 7 4 2" xfId="1363" xr:uid="{B4AADA0B-0B2B-4073-A7A3-0FC2F5C34C2B}"/>
    <cellStyle name="Normal 12 2 7 4 2 2" xfId="3193" xr:uid="{0107930D-AFE0-487E-B187-2D9AC29BC91B}"/>
    <cellStyle name="Normal 12 2 7 4 2 2 2" xfId="8683" xr:uid="{6DB87EF8-8BF6-4E67-81E8-A2A4DA036C87}"/>
    <cellStyle name="Normal 12 2 7 4 2 2 2 2" xfId="21493" xr:uid="{9F318877-4524-4CF7-8A2A-61736A19FBEA}"/>
    <cellStyle name="Normal 12 2 7 4 2 2 2 2 2" xfId="31983" xr:uid="{B1434CD7-F609-45CB-93B5-19C27BB04ACA}"/>
    <cellStyle name="Normal 12 2 7 4 2 2 2 3" xfId="31984" xr:uid="{064F4BAF-6AB4-44C9-83B4-60A9D6ABE722}"/>
    <cellStyle name="Normal 12 2 7 4 2 2 3" xfId="16003" xr:uid="{63EF07D3-50B4-4175-B217-A48CE85C1AEE}"/>
    <cellStyle name="Normal 12 2 7 4 2 2 3 2" xfId="31985" xr:uid="{71F682D5-87CF-4E45-9D37-B17BFAB3101B}"/>
    <cellStyle name="Normal 12 2 7 4 2 2 4" xfId="31986" xr:uid="{262F7E8B-EFA1-4271-886F-7EC401004AD8}"/>
    <cellStyle name="Normal 12 2 7 4 2 3" xfId="5023" xr:uid="{503C522F-74C4-48F5-AAA5-23E498F36EC8}"/>
    <cellStyle name="Normal 12 2 7 4 2 3 2" xfId="10513" xr:uid="{CA1B22B7-84BF-4F1F-B7FE-D2FE584AA9D3}"/>
    <cellStyle name="Normal 12 2 7 4 2 3 2 2" xfId="23323" xr:uid="{39CAFA4E-21D1-4DAB-97A2-19412733567B}"/>
    <cellStyle name="Normal 12 2 7 4 2 3 2 2 2" xfId="31987" xr:uid="{C899E3DD-15DF-4035-BA5A-00B457F621BF}"/>
    <cellStyle name="Normal 12 2 7 4 2 3 2 3" xfId="31988" xr:uid="{569479A7-A3A5-47CB-A22F-F5303CCCD22F}"/>
    <cellStyle name="Normal 12 2 7 4 2 3 3" xfId="17833" xr:uid="{B269E046-AA08-4F4C-B642-187EDD6C2381}"/>
    <cellStyle name="Normal 12 2 7 4 2 3 3 2" xfId="31989" xr:uid="{4DA8BB9D-3A33-400E-97F9-67BCC6F0DF2F}"/>
    <cellStyle name="Normal 12 2 7 4 2 3 4" xfId="31990" xr:uid="{B1D4173E-3AD8-4E7B-98DC-9C2471B95E79}"/>
    <cellStyle name="Normal 12 2 7 4 2 4" xfId="12343" xr:uid="{657E4C6A-9001-4E63-A97A-DA131C77CCA9}"/>
    <cellStyle name="Normal 12 2 7 4 2 4 2" xfId="25153" xr:uid="{505CB593-0804-41E8-9466-0C4B859C9B2C}"/>
    <cellStyle name="Normal 12 2 7 4 2 4 2 2" xfId="31991" xr:uid="{90012C79-9C8F-423B-9E20-B4EFA97488B5}"/>
    <cellStyle name="Normal 12 2 7 4 2 4 3" xfId="31992" xr:uid="{F26C3617-6FAE-4F3F-ADE1-9487D48BEB0F}"/>
    <cellStyle name="Normal 12 2 7 4 2 5" xfId="6853" xr:uid="{2CDCB351-72A9-4AD9-82AD-8DF79EAB2961}"/>
    <cellStyle name="Normal 12 2 7 4 2 5 2" xfId="19663" xr:uid="{BC852E78-4F59-4EB6-9F7E-4AEA562A894E}"/>
    <cellStyle name="Normal 12 2 7 4 2 5 2 2" xfId="31993" xr:uid="{3AD651D6-446E-4266-8E2F-4B0DE8ED54C6}"/>
    <cellStyle name="Normal 12 2 7 4 2 5 3" xfId="31994" xr:uid="{83133124-FEBC-4316-A825-3E1AE9C8BC12}"/>
    <cellStyle name="Normal 12 2 7 4 2 6" xfId="14173" xr:uid="{72BEBA37-C26D-4105-B12E-E27FB39BE65E}"/>
    <cellStyle name="Normal 12 2 7 4 2 6 2" xfId="31995" xr:uid="{35B33056-7394-4A37-9903-D6A87D1FB496}"/>
    <cellStyle name="Normal 12 2 7 4 2 7" xfId="31996" xr:uid="{B31E9C76-957E-434E-937D-75F029C415DC}"/>
    <cellStyle name="Normal 12 2 7 4 3" xfId="2299" xr:uid="{DF21EF68-EFF9-437E-9B96-E1C91B793CCE}"/>
    <cellStyle name="Normal 12 2 7 4 3 2" xfId="7789" xr:uid="{33504E18-C2DB-401D-B27C-CB1F4D70A6BA}"/>
    <cellStyle name="Normal 12 2 7 4 3 2 2" xfId="20599" xr:uid="{4533D9E5-233A-4536-B915-D63AB4E02812}"/>
    <cellStyle name="Normal 12 2 7 4 3 2 2 2" xfId="31997" xr:uid="{9031286D-F1A6-4E9F-8FAD-1A55834046DB}"/>
    <cellStyle name="Normal 12 2 7 4 3 2 3" xfId="31998" xr:uid="{62C94360-147C-41DB-AC9C-D305ED240A62}"/>
    <cellStyle name="Normal 12 2 7 4 3 3" xfId="15109" xr:uid="{D8608A1F-F11F-4887-AEDB-DE4874C1909E}"/>
    <cellStyle name="Normal 12 2 7 4 3 3 2" xfId="31999" xr:uid="{04D9170E-00D2-40E6-8294-FEE3A1C19CA1}"/>
    <cellStyle name="Normal 12 2 7 4 3 4" xfId="32000" xr:uid="{C07712AC-72FA-402E-A8BF-0B82BCC1D88D}"/>
    <cellStyle name="Normal 12 2 7 4 4" xfId="4129" xr:uid="{DF6FDB75-58C1-450D-9B61-39C854B75415}"/>
    <cellStyle name="Normal 12 2 7 4 4 2" xfId="9619" xr:uid="{29DEA233-49B7-4BB3-8193-4A940F15D7C9}"/>
    <cellStyle name="Normal 12 2 7 4 4 2 2" xfId="22429" xr:uid="{6381E298-A085-43F4-9A4A-F78373D6A00A}"/>
    <cellStyle name="Normal 12 2 7 4 4 2 2 2" xfId="32001" xr:uid="{A6595382-6239-4EF7-998C-4ACA517ADBD4}"/>
    <cellStyle name="Normal 12 2 7 4 4 2 3" xfId="32002" xr:uid="{4280EFE7-1718-41E8-8E14-561E8317965D}"/>
    <cellStyle name="Normal 12 2 7 4 4 3" xfId="16939" xr:uid="{A6D50038-6A6B-4183-B325-4AF568474D3B}"/>
    <cellStyle name="Normal 12 2 7 4 4 3 2" xfId="32003" xr:uid="{98D30A1B-F940-43C1-8BD9-7E1AA6E4C080}"/>
    <cellStyle name="Normal 12 2 7 4 4 4" xfId="32004" xr:uid="{26DD37F1-0635-4569-820D-A26764983923}"/>
    <cellStyle name="Normal 12 2 7 4 5" xfId="11449" xr:uid="{262C180F-F9F9-4EBB-8BD6-348DAB2ADC54}"/>
    <cellStyle name="Normal 12 2 7 4 5 2" xfId="24259" xr:uid="{F3575C2F-7A75-44E6-82E0-DEEDC796419A}"/>
    <cellStyle name="Normal 12 2 7 4 5 2 2" xfId="32005" xr:uid="{F48700E9-0AA6-4FFE-A956-5790502D1C70}"/>
    <cellStyle name="Normal 12 2 7 4 5 3" xfId="32006" xr:uid="{62EE3E02-ECA1-45A5-8D93-8B1D69460C17}"/>
    <cellStyle name="Normal 12 2 7 4 6" xfId="5959" xr:uid="{24DA7812-35EA-4749-A2C4-5E6A3F24B8CA}"/>
    <cellStyle name="Normal 12 2 7 4 6 2" xfId="18769" xr:uid="{8935D245-B21F-4C0B-94B6-8416E3479399}"/>
    <cellStyle name="Normal 12 2 7 4 6 2 2" xfId="32007" xr:uid="{CF53D8C7-5019-4A14-8FBE-65AF2948BC94}"/>
    <cellStyle name="Normal 12 2 7 4 6 3" xfId="32008" xr:uid="{D7A937B3-FACA-4A93-8B8A-964B88C45193}"/>
    <cellStyle name="Normal 12 2 7 4 7" xfId="13279" xr:uid="{31686018-2952-48F8-9A67-7FEBCCBDEFD9}"/>
    <cellStyle name="Normal 12 2 7 4 7 2" xfId="32009" xr:uid="{4FEBC697-C3C2-472F-818D-FEF78777D066}"/>
    <cellStyle name="Normal 12 2 7 4 8" xfId="32010" xr:uid="{8F99D530-9978-4821-A770-35745B6D70C0}"/>
    <cellStyle name="Normal 12 2 7 5" xfId="827" xr:uid="{52F17629-04D5-49E6-AC8B-AFE464ADA03E}"/>
    <cellStyle name="Normal 12 2 7 5 2" xfId="1722" xr:uid="{0F324A97-C6AC-418D-8FB5-29D5BCB2CE1C}"/>
    <cellStyle name="Normal 12 2 7 5 2 2" xfId="3552" xr:uid="{DEADBA37-951B-4503-BE8C-1239557B6D72}"/>
    <cellStyle name="Normal 12 2 7 5 2 2 2" xfId="9042" xr:uid="{6E2096E6-3298-4B75-9FB3-F2BEFAE3DC73}"/>
    <cellStyle name="Normal 12 2 7 5 2 2 2 2" xfId="21852" xr:uid="{9E61B735-7459-4402-93E1-5D02D3A014DF}"/>
    <cellStyle name="Normal 12 2 7 5 2 2 2 2 2" xfId="32011" xr:uid="{B4DBBB57-D62D-4324-A865-C31B8B624305}"/>
    <cellStyle name="Normal 12 2 7 5 2 2 2 3" xfId="32012" xr:uid="{BD9EEBAE-E3F6-47BE-B5EC-3DCAF3D9C8D8}"/>
    <cellStyle name="Normal 12 2 7 5 2 2 3" xfId="16362" xr:uid="{7C4AA30F-C112-4EC1-A791-68602C8608C0}"/>
    <cellStyle name="Normal 12 2 7 5 2 2 3 2" xfId="32013" xr:uid="{F90047FD-C535-4ABC-A567-BC82592A9741}"/>
    <cellStyle name="Normal 12 2 7 5 2 2 4" xfId="32014" xr:uid="{5A2F129C-5BD7-4C41-B95A-6541F9B063E2}"/>
    <cellStyle name="Normal 12 2 7 5 2 3" xfId="5382" xr:uid="{65C7DA52-819F-4C73-9D9B-0D4713BDF847}"/>
    <cellStyle name="Normal 12 2 7 5 2 3 2" xfId="10872" xr:uid="{DA4BF6E6-693F-4115-8A13-5CEFCBBEB3CE}"/>
    <cellStyle name="Normal 12 2 7 5 2 3 2 2" xfId="23682" xr:uid="{684195A6-0998-4171-B213-151AD02390DF}"/>
    <cellStyle name="Normal 12 2 7 5 2 3 2 2 2" xfId="32015" xr:uid="{7EC70297-CE5E-4E46-86F7-F89671FB22D7}"/>
    <cellStyle name="Normal 12 2 7 5 2 3 2 3" xfId="32016" xr:uid="{1E89ADCD-F6E8-4109-852F-C72758C2D775}"/>
    <cellStyle name="Normal 12 2 7 5 2 3 3" xfId="18192" xr:uid="{FBEE849C-1D7E-4D31-A4AB-3404CBE13F45}"/>
    <cellStyle name="Normal 12 2 7 5 2 3 3 2" xfId="32017" xr:uid="{2A3E6A9A-AAE4-4351-9085-56CD56EC3498}"/>
    <cellStyle name="Normal 12 2 7 5 2 3 4" xfId="32018" xr:uid="{21F7DD58-F628-46FE-9278-5CC18E5ADB4F}"/>
    <cellStyle name="Normal 12 2 7 5 2 4" xfId="12702" xr:uid="{EA1551B9-C405-438A-96FD-01BF82E37F7E}"/>
    <cellStyle name="Normal 12 2 7 5 2 4 2" xfId="25512" xr:uid="{F7A36372-49CF-48E7-99FC-53E6299DED82}"/>
    <cellStyle name="Normal 12 2 7 5 2 4 2 2" xfId="32019" xr:uid="{B552692B-7B3B-480C-9151-261DFAC98FFD}"/>
    <cellStyle name="Normal 12 2 7 5 2 4 3" xfId="32020" xr:uid="{3ED44830-18A2-4481-BDD6-E7E08EE6F7D6}"/>
    <cellStyle name="Normal 12 2 7 5 2 5" xfId="7212" xr:uid="{929971AF-961C-4527-818C-D89855007ECA}"/>
    <cellStyle name="Normal 12 2 7 5 2 5 2" xfId="20022" xr:uid="{247B45B6-CEF2-44D3-BA23-1C4E21D31F6D}"/>
    <cellStyle name="Normal 12 2 7 5 2 5 2 2" xfId="32021" xr:uid="{68D7CDB0-B959-493D-8BAE-8B7FA3DECE66}"/>
    <cellStyle name="Normal 12 2 7 5 2 5 3" xfId="32022" xr:uid="{001580AC-90F6-407D-8BB1-6DE2D47EFB81}"/>
    <cellStyle name="Normal 12 2 7 5 2 6" xfId="14532" xr:uid="{B442928B-C7BE-4AAB-BF7E-E1CC0FC1296E}"/>
    <cellStyle name="Normal 12 2 7 5 2 6 2" xfId="32023" xr:uid="{C24382CB-4986-4654-88AB-B20456092355}"/>
    <cellStyle name="Normal 12 2 7 5 2 7" xfId="32024" xr:uid="{C1168B72-5965-42F4-9C40-B1891917DB27}"/>
    <cellStyle name="Normal 12 2 7 5 3" xfId="2658" xr:uid="{AA94D477-5692-4BD1-BB6F-1195D62E42EF}"/>
    <cellStyle name="Normal 12 2 7 5 3 2" xfId="8148" xr:uid="{B626D7EA-25BE-4B6C-B458-2A137EC3076E}"/>
    <cellStyle name="Normal 12 2 7 5 3 2 2" xfId="20958" xr:uid="{7CD16A77-22AB-451F-9459-71A5FE25A8C0}"/>
    <cellStyle name="Normal 12 2 7 5 3 2 2 2" xfId="32025" xr:uid="{D28A19F4-DA6F-489E-B845-67C25709E99B}"/>
    <cellStyle name="Normal 12 2 7 5 3 2 3" xfId="32026" xr:uid="{F7114065-D48F-4290-9850-19C530444409}"/>
    <cellStyle name="Normal 12 2 7 5 3 3" xfId="15468" xr:uid="{EA539A64-581D-4F66-B85D-D2001E717A44}"/>
    <cellStyle name="Normal 12 2 7 5 3 3 2" xfId="32027" xr:uid="{38601AB8-8F04-4AA7-9651-7C1B65C47B2E}"/>
    <cellStyle name="Normal 12 2 7 5 3 4" xfId="32028" xr:uid="{D9293030-1BAA-40AB-AD71-EC138E1365F6}"/>
    <cellStyle name="Normal 12 2 7 5 4" xfId="4488" xr:uid="{E9A3E021-6E2B-49F9-A2AE-1B25BC4478A5}"/>
    <cellStyle name="Normal 12 2 7 5 4 2" xfId="9978" xr:uid="{0832DCC4-850D-4106-8883-7AAD67ECDB89}"/>
    <cellStyle name="Normal 12 2 7 5 4 2 2" xfId="22788" xr:uid="{5FC00F4B-D97F-42E9-ACA7-7E17E2B92EAB}"/>
    <cellStyle name="Normal 12 2 7 5 4 2 2 2" xfId="32029" xr:uid="{27F44F39-904F-43CE-B2FE-A352C2D39CA8}"/>
    <cellStyle name="Normal 12 2 7 5 4 2 3" xfId="32030" xr:uid="{96EE548A-303D-47CD-B3E7-4B2F18D77CAE}"/>
    <cellStyle name="Normal 12 2 7 5 4 3" xfId="17298" xr:uid="{0BC04E81-C247-467F-AA00-F803E59AFB04}"/>
    <cellStyle name="Normal 12 2 7 5 4 3 2" xfId="32031" xr:uid="{34A4DD46-F899-43DF-B7BB-4AA63FADCC17}"/>
    <cellStyle name="Normal 12 2 7 5 4 4" xfId="32032" xr:uid="{E214CFBD-C67E-4D75-91AA-785D4E1E0E1F}"/>
    <cellStyle name="Normal 12 2 7 5 5" xfId="11808" xr:uid="{42487515-AB54-4007-B036-C37DDE575968}"/>
    <cellStyle name="Normal 12 2 7 5 5 2" xfId="24618" xr:uid="{EA34C484-9C4D-4930-A88B-EBEC8596907C}"/>
    <cellStyle name="Normal 12 2 7 5 5 2 2" xfId="32033" xr:uid="{E7403376-75BE-430F-8E1A-1C04AB83DC86}"/>
    <cellStyle name="Normal 12 2 7 5 5 3" xfId="32034" xr:uid="{A70A17E3-873F-4AED-AA8C-C11C66E84F7F}"/>
    <cellStyle name="Normal 12 2 7 5 6" xfId="6318" xr:uid="{459771CD-1929-4CC6-8772-1C784707C9F1}"/>
    <cellStyle name="Normal 12 2 7 5 6 2" xfId="19128" xr:uid="{25011EB1-7721-4016-AA93-9A5371578CD9}"/>
    <cellStyle name="Normal 12 2 7 5 6 2 2" xfId="32035" xr:uid="{D3D68AA7-DA28-4806-A253-97465DD6BDCF}"/>
    <cellStyle name="Normal 12 2 7 5 6 3" xfId="32036" xr:uid="{DB7735E7-267A-434A-8F9C-FC2FC631F194}"/>
    <cellStyle name="Normal 12 2 7 5 7" xfId="13638" xr:uid="{935977C8-C00A-4DAF-831C-C8C411EB94F1}"/>
    <cellStyle name="Normal 12 2 7 5 7 2" xfId="32037" xr:uid="{0571BDBA-AE7D-4488-BAB1-1DC965A4232B}"/>
    <cellStyle name="Normal 12 2 7 5 8" xfId="32038" xr:uid="{471E6116-FD93-4996-A27F-17A7A126814A}"/>
    <cellStyle name="Normal 12 2 7 6" xfId="1228" xr:uid="{D46803E5-47EC-4367-A1E6-A9ABE749B48C}"/>
    <cellStyle name="Normal 12 2 7 6 2" xfId="3058" xr:uid="{C844DB58-2B11-4EC3-8051-EDD033219073}"/>
    <cellStyle name="Normal 12 2 7 6 2 2" xfId="8548" xr:uid="{FD6D3E06-DB14-456B-AFBF-178CEC6C6C63}"/>
    <cellStyle name="Normal 12 2 7 6 2 2 2" xfId="21358" xr:uid="{742D62F9-CC1F-4A87-8013-2D3CEB8E8D1E}"/>
    <cellStyle name="Normal 12 2 7 6 2 2 2 2" xfId="32039" xr:uid="{8FB607DE-C8DC-4EA4-8109-CBC8385C8574}"/>
    <cellStyle name="Normal 12 2 7 6 2 2 3" xfId="32040" xr:uid="{25DBDC58-1BB4-4459-A15C-28BD03C4A04A}"/>
    <cellStyle name="Normal 12 2 7 6 2 3" xfId="15868" xr:uid="{BB11EB91-728D-4431-841D-B3EBE6214B1B}"/>
    <cellStyle name="Normal 12 2 7 6 2 3 2" xfId="32041" xr:uid="{AE41F29B-973B-48C8-91AC-0C894D52E761}"/>
    <cellStyle name="Normal 12 2 7 6 2 4" xfId="32042" xr:uid="{DBD93A54-128F-44CE-9C40-D6FDD3D4ADCF}"/>
    <cellStyle name="Normal 12 2 7 6 3" xfId="4888" xr:uid="{4E66249F-9C51-4322-85A8-DA4DA8847F24}"/>
    <cellStyle name="Normal 12 2 7 6 3 2" xfId="10378" xr:uid="{C77BF093-D1D1-44A4-BB5E-0F1F766DF860}"/>
    <cellStyle name="Normal 12 2 7 6 3 2 2" xfId="23188" xr:uid="{05C07440-1FED-4EC9-826A-90F268BD7BCA}"/>
    <cellStyle name="Normal 12 2 7 6 3 2 2 2" xfId="32043" xr:uid="{5BC7A237-C74B-4E3D-B756-4590B3B2A4AB}"/>
    <cellStyle name="Normal 12 2 7 6 3 2 3" xfId="32044" xr:uid="{08706D05-334F-444F-A896-DECEE607F518}"/>
    <cellStyle name="Normal 12 2 7 6 3 3" xfId="17698" xr:uid="{D67351E1-1FDE-40BB-A3E3-D658CFABD757}"/>
    <cellStyle name="Normal 12 2 7 6 3 3 2" xfId="32045" xr:uid="{A9ECD175-8DA9-4AE8-B8E4-0AFBDAC1FD84}"/>
    <cellStyle name="Normal 12 2 7 6 3 4" xfId="32046" xr:uid="{54043E40-2498-49CF-B311-D0F5E1057AA6}"/>
    <cellStyle name="Normal 12 2 7 6 4" xfId="12208" xr:uid="{35C7A5E8-D278-4A3C-A9DC-7F7F7ABEC7AF}"/>
    <cellStyle name="Normal 12 2 7 6 4 2" xfId="25018" xr:uid="{55CB843B-22CD-4B29-AC24-0A001785336A}"/>
    <cellStyle name="Normal 12 2 7 6 4 2 2" xfId="32047" xr:uid="{DEB65A18-474C-4AD6-BDB1-B4E09197F261}"/>
    <cellStyle name="Normal 12 2 7 6 4 3" xfId="32048" xr:uid="{B6AB2B26-67EF-4393-8290-2ED299513FB1}"/>
    <cellStyle name="Normal 12 2 7 6 5" xfId="6718" xr:uid="{D3510F56-3E56-436F-93AF-7B0341E91CD5}"/>
    <cellStyle name="Normal 12 2 7 6 5 2" xfId="19528" xr:uid="{9586139D-4351-40BF-AA4B-F3EF0830A049}"/>
    <cellStyle name="Normal 12 2 7 6 5 2 2" xfId="32049" xr:uid="{837FAF01-CA62-4452-9CB4-31D864B46601}"/>
    <cellStyle name="Normal 12 2 7 6 5 3" xfId="32050" xr:uid="{A8888618-0707-4B6C-8319-BDF9ADE3D7D6}"/>
    <cellStyle name="Normal 12 2 7 6 6" xfId="14038" xr:uid="{B7044884-0326-47E9-8C60-61CF317E6256}"/>
    <cellStyle name="Normal 12 2 7 6 6 2" xfId="32051" xr:uid="{D6CC2896-DEC6-4BAD-8457-87BA0EF3A6BF}"/>
    <cellStyle name="Normal 12 2 7 6 7" xfId="32052" xr:uid="{0A24D111-0ED7-49D3-9E67-456938962BEF}"/>
    <cellStyle name="Normal 12 2 7 7" xfId="2164" xr:uid="{F4D43CA2-A8D0-4EC7-8335-F2471DEEE44D}"/>
    <cellStyle name="Normal 12 2 7 7 2" xfId="7654" xr:uid="{AEE3EF6B-515F-435C-BE66-80ABF94E1897}"/>
    <cellStyle name="Normal 12 2 7 7 2 2" xfId="20464" xr:uid="{CF23EB03-C799-4EF5-996B-21EEC340F3A6}"/>
    <cellStyle name="Normal 12 2 7 7 2 2 2" xfId="32053" xr:uid="{D08541FD-6D49-4723-BE4E-96582B31C611}"/>
    <cellStyle name="Normal 12 2 7 7 2 3" xfId="32054" xr:uid="{9998E82F-BEAE-45CB-AEDE-3AE99E7CE335}"/>
    <cellStyle name="Normal 12 2 7 7 3" xfId="14974" xr:uid="{964F02F5-60EE-4187-B6B1-A5CC810CABE3}"/>
    <cellStyle name="Normal 12 2 7 7 3 2" xfId="32055" xr:uid="{80407633-E1CF-4738-A0A0-F6ACF5D040D5}"/>
    <cellStyle name="Normal 12 2 7 7 4" xfId="32056" xr:uid="{C5FB137E-E573-4842-AF11-2EDD64EB5242}"/>
    <cellStyle name="Normal 12 2 7 8" xfId="3994" xr:uid="{E1AE557C-D29F-49A7-995B-AEFEC67BC240}"/>
    <cellStyle name="Normal 12 2 7 8 2" xfId="9484" xr:uid="{B0A1A1B2-A791-4D4A-BE63-04904CE58510}"/>
    <cellStyle name="Normal 12 2 7 8 2 2" xfId="22294" xr:uid="{F71B29BD-27BB-4DF8-B0AB-B3463053F17F}"/>
    <cellStyle name="Normal 12 2 7 8 2 2 2" xfId="32057" xr:uid="{F5A5911F-B82D-486D-B70C-0F42E3DF235F}"/>
    <cellStyle name="Normal 12 2 7 8 2 3" xfId="32058" xr:uid="{99F3A1D7-0842-4D54-80A8-E2CB5516DDED}"/>
    <cellStyle name="Normal 12 2 7 8 3" xfId="16804" xr:uid="{0A7A0C88-19D4-4E14-BE72-1017C7674EAF}"/>
    <cellStyle name="Normal 12 2 7 8 3 2" xfId="32059" xr:uid="{64B9C683-94A4-4AC9-950B-360D21F6283C}"/>
    <cellStyle name="Normal 12 2 7 8 4" xfId="32060" xr:uid="{A3AC9E6E-3D7F-4B59-9DB5-8CDD956509B3}"/>
    <cellStyle name="Normal 12 2 7 9" xfId="11314" xr:uid="{6842190D-177B-4FAD-A17E-33EDA49BF068}"/>
    <cellStyle name="Normal 12 2 7 9 2" xfId="24124" xr:uid="{7177967B-D0F9-4F49-A42D-43FE36981A04}"/>
    <cellStyle name="Normal 12 2 7 9 2 2" xfId="32061" xr:uid="{B0BBA8A6-8D02-4A74-B616-A79125BB83D1}"/>
    <cellStyle name="Normal 12 2 7 9 3" xfId="32062" xr:uid="{92DFB9F7-6B35-497F-98AC-D4F2347B9BED}"/>
    <cellStyle name="Normal 12 2 8" xfId="383" xr:uid="{18BEB4F3-76D3-42A0-8709-00F90EF0D308}"/>
    <cellStyle name="Normal 12 2 8 10" xfId="5875" xr:uid="{9D01BA2E-B2DE-43F0-8B2E-2E5B12B28F4A}"/>
    <cellStyle name="Normal 12 2 8 10 2" xfId="18685" xr:uid="{6EE40D8B-4D78-4DD5-AF4D-2F1FD5F5EB86}"/>
    <cellStyle name="Normal 12 2 8 10 2 2" xfId="32063" xr:uid="{9881EA7D-E3C1-494E-8737-25918F948F5E}"/>
    <cellStyle name="Normal 12 2 8 10 3" xfId="32064" xr:uid="{8464D967-4C87-4D22-8C04-E4067F968AF4}"/>
    <cellStyle name="Normal 12 2 8 11" xfId="13195" xr:uid="{7F4F3651-81EE-4D0E-B43F-C48B34FD5898}"/>
    <cellStyle name="Normal 12 2 8 11 2" xfId="32065" xr:uid="{4678124A-E1DE-48AD-ABEC-D5215CC9247C}"/>
    <cellStyle name="Normal 12 2 8 12" xfId="32066" xr:uid="{E9D87A07-CCF0-43B8-917F-80EB80001A2B}"/>
    <cellStyle name="Normal 12 2 8 2" xfId="612" xr:uid="{71885438-57B7-4C27-A36B-40BD071D5666}"/>
    <cellStyle name="Normal 12 2 8 2 2" xfId="1011" xr:uid="{F79D5747-3FE7-4C1C-B3E0-8FD748F16FEA}"/>
    <cellStyle name="Normal 12 2 8 2 2 2" xfId="1906" xr:uid="{6E0DE8D7-0B38-49FD-AB63-5FFBD8268C6F}"/>
    <cellStyle name="Normal 12 2 8 2 2 2 2" xfId="3736" xr:uid="{8A545FC2-B7D6-4448-BFC4-CFD27703EF29}"/>
    <cellStyle name="Normal 12 2 8 2 2 2 2 2" xfId="9226" xr:uid="{577BADDB-5297-453B-9078-F23AD56A743F}"/>
    <cellStyle name="Normal 12 2 8 2 2 2 2 2 2" xfId="22036" xr:uid="{58B3C610-CC41-4B4A-A3D1-343E38F84627}"/>
    <cellStyle name="Normal 12 2 8 2 2 2 2 2 2 2" xfId="32067" xr:uid="{8DE0BCCE-3CC0-4372-9C00-67D073BC4A1B}"/>
    <cellStyle name="Normal 12 2 8 2 2 2 2 2 3" xfId="32068" xr:uid="{F350EB9F-1BD7-4D54-8C15-2E3D28407113}"/>
    <cellStyle name="Normal 12 2 8 2 2 2 2 3" xfId="16546" xr:uid="{27D0F6B8-8520-46E8-855B-9B3D72C9C1DD}"/>
    <cellStyle name="Normal 12 2 8 2 2 2 2 3 2" xfId="32069" xr:uid="{DB3D463C-C84B-4956-A3A1-20FC66D3BA14}"/>
    <cellStyle name="Normal 12 2 8 2 2 2 2 4" xfId="32070" xr:uid="{AE752C68-B949-4AEA-844A-7E958A1CD567}"/>
    <cellStyle name="Normal 12 2 8 2 2 2 3" xfId="5566" xr:uid="{3EFE3310-6D84-41DC-B9A2-C994A933B452}"/>
    <cellStyle name="Normal 12 2 8 2 2 2 3 2" xfId="11056" xr:uid="{F7A1C5CB-4381-4552-85F2-D0A8DE1717AF}"/>
    <cellStyle name="Normal 12 2 8 2 2 2 3 2 2" xfId="23866" xr:uid="{AF7AA163-AF05-4FE1-8950-975C254BB078}"/>
    <cellStyle name="Normal 12 2 8 2 2 2 3 2 2 2" xfId="32071" xr:uid="{5C8C7FA8-F244-458E-BD49-6BBAD1B7FE85}"/>
    <cellStyle name="Normal 12 2 8 2 2 2 3 2 3" xfId="32072" xr:uid="{B4294726-7D75-4FBA-A417-1B08608E1416}"/>
    <cellStyle name="Normal 12 2 8 2 2 2 3 3" xfId="18376" xr:uid="{58993392-1B99-43E6-AFB2-1D919D8583F0}"/>
    <cellStyle name="Normal 12 2 8 2 2 2 3 3 2" xfId="32073" xr:uid="{0D34B231-C844-4D51-8267-56845EF072B2}"/>
    <cellStyle name="Normal 12 2 8 2 2 2 3 4" xfId="32074" xr:uid="{2F8DD83F-2A0E-464D-8472-35D6311C6760}"/>
    <cellStyle name="Normal 12 2 8 2 2 2 4" xfId="12886" xr:uid="{3D39F54F-4701-4E8D-AF99-B4467EE9C15A}"/>
    <cellStyle name="Normal 12 2 8 2 2 2 4 2" xfId="25696" xr:uid="{D5384CAE-0C5C-4F77-9DBF-55480DB335C0}"/>
    <cellStyle name="Normal 12 2 8 2 2 2 4 2 2" xfId="32075" xr:uid="{BF9D6F5A-6964-44E3-B532-DA0A1D97D996}"/>
    <cellStyle name="Normal 12 2 8 2 2 2 4 3" xfId="32076" xr:uid="{013827C7-2725-414E-B05D-0E7193F6E287}"/>
    <cellStyle name="Normal 12 2 8 2 2 2 5" xfId="7396" xr:uid="{905A102E-96A3-40CF-934A-72C050C791A5}"/>
    <cellStyle name="Normal 12 2 8 2 2 2 5 2" xfId="20206" xr:uid="{DC610095-B37A-43AC-910F-303713705DA1}"/>
    <cellStyle name="Normal 12 2 8 2 2 2 5 2 2" xfId="32077" xr:uid="{C22B1CE6-979D-4AC6-BA05-7CCC41EA33E5}"/>
    <cellStyle name="Normal 12 2 8 2 2 2 5 3" xfId="32078" xr:uid="{53C1DA31-C8BD-473D-B8ED-4F5A328DD4BA}"/>
    <cellStyle name="Normal 12 2 8 2 2 2 6" xfId="14716" xr:uid="{31720121-CB30-4F50-92EC-5902B8AD0288}"/>
    <cellStyle name="Normal 12 2 8 2 2 2 6 2" xfId="32079" xr:uid="{97B456F2-18B8-4872-A56E-6F0A4BDC050C}"/>
    <cellStyle name="Normal 12 2 8 2 2 2 7" xfId="32080" xr:uid="{4A63307F-4093-4F04-89B9-80CB31D01C92}"/>
    <cellStyle name="Normal 12 2 8 2 2 3" xfId="2842" xr:uid="{ECC63195-9403-4991-A571-CF61977B57B9}"/>
    <cellStyle name="Normal 12 2 8 2 2 3 2" xfId="8332" xr:uid="{A1DC6E4F-7B82-418E-AF41-B2DFFE1AE7AF}"/>
    <cellStyle name="Normal 12 2 8 2 2 3 2 2" xfId="21142" xr:uid="{1A9F1B93-C2ED-4270-AAD4-E6BF6A7D8F12}"/>
    <cellStyle name="Normal 12 2 8 2 2 3 2 2 2" xfId="32081" xr:uid="{4D160228-0243-4314-B145-3335E11EFE55}"/>
    <cellStyle name="Normal 12 2 8 2 2 3 2 3" xfId="32082" xr:uid="{08DC411E-930A-41FD-9BD4-F3B6AEC37080}"/>
    <cellStyle name="Normal 12 2 8 2 2 3 3" xfId="15652" xr:uid="{7B740442-5EFC-4890-BAA8-896B70570C01}"/>
    <cellStyle name="Normal 12 2 8 2 2 3 3 2" xfId="32083" xr:uid="{9F003C0F-EC31-4C6A-983B-057E60E754A0}"/>
    <cellStyle name="Normal 12 2 8 2 2 3 4" xfId="32084" xr:uid="{0EC07E67-68B6-4917-B469-51981D80B138}"/>
    <cellStyle name="Normal 12 2 8 2 2 4" xfId="4672" xr:uid="{55A54C66-5FCE-4CAF-A1E6-6DB07B1CCE68}"/>
    <cellStyle name="Normal 12 2 8 2 2 4 2" xfId="10162" xr:uid="{536B877D-4904-4CFD-B0F0-B8C15ED2C0C5}"/>
    <cellStyle name="Normal 12 2 8 2 2 4 2 2" xfId="22972" xr:uid="{086F573B-8711-43B3-AA26-B2A3413AD7AE}"/>
    <cellStyle name="Normal 12 2 8 2 2 4 2 2 2" xfId="32085" xr:uid="{B9EF7605-8A02-4A07-AF5A-A0329C25E57B}"/>
    <cellStyle name="Normal 12 2 8 2 2 4 2 3" xfId="32086" xr:uid="{BFC41EEA-94F8-43EB-B4A1-0128DBFEDB8A}"/>
    <cellStyle name="Normal 12 2 8 2 2 4 3" xfId="17482" xr:uid="{ABB0FEFF-5CC9-443C-A856-9A5DB252A42A}"/>
    <cellStyle name="Normal 12 2 8 2 2 4 3 2" xfId="32087" xr:uid="{42F7A3F5-F5D3-425C-B3D4-69D1B869288C}"/>
    <cellStyle name="Normal 12 2 8 2 2 4 4" xfId="32088" xr:uid="{51D833AB-724A-4C9F-991B-FDCA6679C028}"/>
    <cellStyle name="Normal 12 2 8 2 2 5" xfId="11992" xr:uid="{EA7E4F1D-9DA3-4290-9B68-0FC879C7B1BB}"/>
    <cellStyle name="Normal 12 2 8 2 2 5 2" xfId="24802" xr:uid="{123C73AA-6902-4C47-A291-9BA1FF15C9E2}"/>
    <cellStyle name="Normal 12 2 8 2 2 5 2 2" xfId="32089" xr:uid="{5667C2A1-54C1-4640-893A-AE587E5C33EF}"/>
    <cellStyle name="Normal 12 2 8 2 2 5 3" xfId="32090" xr:uid="{C9EE5FAB-B18A-465B-BBD4-6345E5464707}"/>
    <cellStyle name="Normal 12 2 8 2 2 6" xfId="6502" xr:uid="{155AAE96-D06D-4CD0-8603-754FD971969D}"/>
    <cellStyle name="Normal 12 2 8 2 2 6 2" xfId="19312" xr:uid="{9D03808C-F4E7-4B59-AB47-F4D98F7ABD15}"/>
    <cellStyle name="Normal 12 2 8 2 2 6 2 2" xfId="32091" xr:uid="{C1F34195-6386-4309-9751-83878BE211EF}"/>
    <cellStyle name="Normal 12 2 8 2 2 6 3" xfId="32092" xr:uid="{9814204B-8D1B-4B5E-B4F5-6C8839618186}"/>
    <cellStyle name="Normal 12 2 8 2 2 7" xfId="13822" xr:uid="{4DE7A59E-522F-4160-9E72-81DEEFCBFA24}"/>
    <cellStyle name="Normal 12 2 8 2 2 7 2" xfId="32093" xr:uid="{FC840B8C-5D5C-4944-A23F-70CECB584310}"/>
    <cellStyle name="Normal 12 2 8 2 2 8" xfId="32094" xr:uid="{0F4F596E-EF31-4C10-B0A3-B71DCE1504D1}"/>
    <cellStyle name="Normal 12 2 8 2 3" xfId="1507" xr:uid="{09F4875E-9F17-4FEA-92DB-61ECFF9D2FE5}"/>
    <cellStyle name="Normal 12 2 8 2 3 2" xfId="3337" xr:uid="{BC0A4859-E29C-4827-938E-212D0ED340FB}"/>
    <cellStyle name="Normal 12 2 8 2 3 2 2" xfId="8827" xr:uid="{133BFB7D-EC55-4351-91F9-1A0F4350FEDB}"/>
    <cellStyle name="Normal 12 2 8 2 3 2 2 2" xfId="21637" xr:uid="{118E0595-B9A8-489C-A75D-DAEA468B992E}"/>
    <cellStyle name="Normal 12 2 8 2 3 2 2 2 2" xfId="32095" xr:uid="{A81A4E9E-FFAD-4837-99E2-606AE04EDCE6}"/>
    <cellStyle name="Normal 12 2 8 2 3 2 2 3" xfId="32096" xr:uid="{FB355B93-5BC9-46C3-9AD1-5E4EF6B48353}"/>
    <cellStyle name="Normal 12 2 8 2 3 2 3" xfId="16147" xr:uid="{D533FFA9-44C3-4F47-90DC-0D3BD1930E58}"/>
    <cellStyle name="Normal 12 2 8 2 3 2 3 2" xfId="32097" xr:uid="{06133380-F14F-46F5-B977-9DC5E3ED1508}"/>
    <cellStyle name="Normal 12 2 8 2 3 2 4" xfId="32098" xr:uid="{3A9EFC6D-9BB0-4EAD-93CA-6653F0C3043A}"/>
    <cellStyle name="Normal 12 2 8 2 3 3" xfId="5167" xr:uid="{99371EA4-1F7A-46D8-A16B-694DB425D2A5}"/>
    <cellStyle name="Normal 12 2 8 2 3 3 2" xfId="10657" xr:uid="{965303C2-848D-4592-8DF4-302E40D5FD04}"/>
    <cellStyle name="Normal 12 2 8 2 3 3 2 2" xfId="23467" xr:uid="{4F36D6B3-3F93-4063-932C-4035FF63974E}"/>
    <cellStyle name="Normal 12 2 8 2 3 3 2 2 2" xfId="32099" xr:uid="{C9A3F04B-E49F-4A59-9BD1-55392F2F78E0}"/>
    <cellStyle name="Normal 12 2 8 2 3 3 2 3" xfId="32100" xr:uid="{0EB6349D-88B7-40D3-ACF3-0974C7F34FA9}"/>
    <cellStyle name="Normal 12 2 8 2 3 3 3" xfId="17977" xr:uid="{FC043E8F-1639-4AB4-A16D-B7677F019D0D}"/>
    <cellStyle name="Normal 12 2 8 2 3 3 3 2" xfId="32101" xr:uid="{87502948-5D2D-49B7-8387-FB10A586DFE4}"/>
    <cellStyle name="Normal 12 2 8 2 3 3 4" xfId="32102" xr:uid="{72984E27-6D53-4B90-B46B-1C58D23842FC}"/>
    <cellStyle name="Normal 12 2 8 2 3 4" xfId="12487" xr:uid="{7F00A5A3-E5C0-45F6-BC3D-48931C2B5AD7}"/>
    <cellStyle name="Normal 12 2 8 2 3 4 2" xfId="25297" xr:uid="{652C9031-CF15-4137-A64F-E86F01138DEE}"/>
    <cellStyle name="Normal 12 2 8 2 3 4 2 2" xfId="32103" xr:uid="{3B21D18F-8F1D-4E31-A8F1-999F4F67904C}"/>
    <cellStyle name="Normal 12 2 8 2 3 4 3" xfId="32104" xr:uid="{476C1679-985C-41A4-9657-C31A7AB80CE7}"/>
    <cellStyle name="Normal 12 2 8 2 3 5" xfId="6997" xr:uid="{8BDB60D6-5F04-44DE-8467-F60285F175DB}"/>
    <cellStyle name="Normal 12 2 8 2 3 5 2" xfId="19807" xr:uid="{74A9DA08-1D37-447F-984F-9DE56253FEE3}"/>
    <cellStyle name="Normal 12 2 8 2 3 5 2 2" xfId="32105" xr:uid="{4C9ED984-2CFA-4FA5-A59B-02FA8392AD2D}"/>
    <cellStyle name="Normal 12 2 8 2 3 5 3" xfId="32106" xr:uid="{DEA68774-FD1A-4CE8-8D2E-9D5A58DF9EA4}"/>
    <cellStyle name="Normal 12 2 8 2 3 6" xfId="14317" xr:uid="{C619709D-682A-41CF-8A5F-F2AE7DA04522}"/>
    <cellStyle name="Normal 12 2 8 2 3 6 2" xfId="32107" xr:uid="{7DA905CD-2380-40E5-9BB8-1D007D967A08}"/>
    <cellStyle name="Normal 12 2 8 2 3 7" xfId="32108" xr:uid="{72E84EBD-ABF9-4567-82B3-1A3ED30EFEFC}"/>
    <cellStyle name="Normal 12 2 8 2 4" xfId="2443" xr:uid="{B4924EBC-A2E8-4316-98E4-5F6567E0846C}"/>
    <cellStyle name="Normal 12 2 8 2 4 2" xfId="7933" xr:uid="{7D625064-FDDF-4144-99F4-0E839DFB0796}"/>
    <cellStyle name="Normal 12 2 8 2 4 2 2" xfId="20743" xr:uid="{8E0206AB-D5C9-467F-8A51-BA441F103050}"/>
    <cellStyle name="Normal 12 2 8 2 4 2 2 2" xfId="32109" xr:uid="{582FAA7F-A48D-4833-8848-3BACD944B30D}"/>
    <cellStyle name="Normal 12 2 8 2 4 2 3" xfId="32110" xr:uid="{6F95F182-D9DC-4051-A565-0329735F024D}"/>
    <cellStyle name="Normal 12 2 8 2 4 3" xfId="15253" xr:uid="{CB3AEDE4-4E3D-4177-8F1A-D6D49FE91196}"/>
    <cellStyle name="Normal 12 2 8 2 4 3 2" xfId="32111" xr:uid="{39FACF30-6AEA-4F46-AD28-011B245CEA1B}"/>
    <cellStyle name="Normal 12 2 8 2 4 4" xfId="32112" xr:uid="{1C1EBA3C-A95B-4FDA-A4FD-5D7222A97FC1}"/>
    <cellStyle name="Normal 12 2 8 2 5" xfId="4273" xr:uid="{66094225-9428-46C6-A688-815FB0EBC76C}"/>
    <cellStyle name="Normal 12 2 8 2 5 2" xfId="9763" xr:uid="{A12EB18D-4B27-4B8F-95EE-B8644B8C4B07}"/>
    <cellStyle name="Normal 12 2 8 2 5 2 2" xfId="22573" xr:uid="{CECB80B7-7FB9-4689-9CA0-A261381EE8D1}"/>
    <cellStyle name="Normal 12 2 8 2 5 2 2 2" xfId="32113" xr:uid="{3D0EF439-983A-45DE-BECE-9582AA955A8E}"/>
    <cellStyle name="Normal 12 2 8 2 5 2 3" xfId="32114" xr:uid="{2DB19CC6-2B77-4B37-A5CA-062C23328F27}"/>
    <cellStyle name="Normal 12 2 8 2 5 3" xfId="17083" xr:uid="{1E284FE4-3A9C-4FF3-B541-CDA185E53C80}"/>
    <cellStyle name="Normal 12 2 8 2 5 3 2" xfId="32115" xr:uid="{D259D04D-753E-442D-B48F-7C35FDA345B3}"/>
    <cellStyle name="Normal 12 2 8 2 5 4" xfId="32116" xr:uid="{C5EFA918-418B-499F-B201-39E72291E45B}"/>
    <cellStyle name="Normal 12 2 8 2 6" xfId="11593" xr:uid="{CE5B01A1-4184-48CE-AC94-0B51F72B52FB}"/>
    <cellStyle name="Normal 12 2 8 2 6 2" xfId="24403" xr:uid="{221E354A-52AB-4309-B13D-9DC4F1CF8713}"/>
    <cellStyle name="Normal 12 2 8 2 6 2 2" xfId="32117" xr:uid="{87131974-CB4B-4667-AA3E-EF9399F78037}"/>
    <cellStyle name="Normal 12 2 8 2 6 3" xfId="32118" xr:uid="{1329AB31-5F9E-4769-AFCB-8985DD1692DE}"/>
    <cellStyle name="Normal 12 2 8 2 7" xfId="6103" xr:uid="{31D31CB7-5545-418F-9AB6-25BA0AD64076}"/>
    <cellStyle name="Normal 12 2 8 2 7 2" xfId="18913" xr:uid="{0D470B0E-E837-4699-A84D-E66386186C04}"/>
    <cellStyle name="Normal 12 2 8 2 7 2 2" xfId="32119" xr:uid="{732BBBBF-E417-4F1F-A5BB-0F7739B76ACF}"/>
    <cellStyle name="Normal 12 2 8 2 7 3" xfId="32120" xr:uid="{F74C173E-3142-4B58-BF21-84029824592A}"/>
    <cellStyle name="Normal 12 2 8 2 8" xfId="13423" xr:uid="{0A7D2D2B-9F8D-4F40-8607-DD31AE1C8D8A}"/>
    <cellStyle name="Normal 12 2 8 2 8 2" xfId="32121" xr:uid="{ECD79226-D43F-4B2B-9C99-229211C3E93C}"/>
    <cellStyle name="Normal 12 2 8 2 9" xfId="32122" xr:uid="{6D882CC4-5DFB-41B6-85AD-4E1001F1E4B6}"/>
    <cellStyle name="Normal 12 2 8 3" xfId="744" xr:uid="{48714974-B0EE-4DFF-8E4A-50725C6CF1A8}"/>
    <cellStyle name="Normal 12 2 8 3 2" xfId="1144" xr:uid="{44EA9EFE-5274-40B8-99E9-14FB7BDA9470}"/>
    <cellStyle name="Normal 12 2 8 3 2 2" xfId="2039" xr:uid="{B6DB0E31-C86B-4541-9A6B-2951BFFD673E}"/>
    <cellStyle name="Normal 12 2 8 3 2 2 2" xfId="3869" xr:uid="{3D3E3BC4-A294-4B77-8800-541790889FE8}"/>
    <cellStyle name="Normal 12 2 8 3 2 2 2 2" xfId="9359" xr:uid="{8A8336E3-B1DC-4D5C-9960-575F33F76D92}"/>
    <cellStyle name="Normal 12 2 8 3 2 2 2 2 2" xfId="22169" xr:uid="{9DCE7B38-B3A8-460C-8BCF-FEE751B41D4E}"/>
    <cellStyle name="Normal 12 2 8 3 2 2 2 2 2 2" xfId="32123" xr:uid="{763E0E3A-1CFE-4F3E-A5A3-C1F5546EB1D0}"/>
    <cellStyle name="Normal 12 2 8 3 2 2 2 2 3" xfId="32124" xr:uid="{F54E22F0-A2A8-482E-83E1-487757DEA575}"/>
    <cellStyle name="Normal 12 2 8 3 2 2 2 3" xfId="16679" xr:uid="{3DA1446B-B091-4FE7-922E-76CDDF715324}"/>
    <cellStyle name="Normal 12 2 8 3 2 2 2 3 2" xfId="32125" xr:uid="{BE2121EB-7EE6-4BF8-9FC6-6683D27DD5B3}"/>
    <cellStyle name="Normal 12 2 8 3 2 2 2 4" xfId="32126" xr:uid="{45058253-E668-49F8-873F-FF7C8E594360}"/>
    <cellStyle name="Normal 12 2 8 3 2 2 3" xfId="5699" xr:uid="{3EFD04C1-2C34-4408-9E89-3A23F00B2CB5}"/>
    <cellStyle name="Normal 12 2 8 3 2 2 3 2" xfId="11189" xr:uid="{05FA02D0-E948-41E8-BD03-77F85F020A44}"/>
    <cellStyle name="Normal 12 2 8 3 2 2 3 2 2" xfId="23999" xr:uid="{1A4BE5E0-8E70-4B11-BDF4-53F4FE8C14A8}"/>
    <cellStyle name="Normal 12 2 8 3 2 2 3 2 2 2" xfId="32127" xr:uid="{C6305B0C-1C16-42E0-8EA3-35F146A4AA0B}"/>
    <cellStyle name="Normal 12 2 8 3 2 2 3 2 3" xfId="32128" xr:uid="{C03EA1B0-5958-4226-9374-E6F37060D667}"/>
    <cellStyle name="Normal 12 2 8 3 2 2 3 3" xfId="18509" xr:uid="{3288F848-E012-4A2F-9AF2-670CD8328E49}"/>
    <cellStyle name="Normal 12 2 8 3 2 2 3 3 2" xfId="32129" xr:uid="{23D1C52F-48EE-43BF-A0D4-3EF7C7BCE7D0}"/>
    <cellStyle name="Normal 12 2 8 3 2 2 3 4" xfId="32130" xr:uid="{583F648C-E767-49DA-BA97-9587425CBF34}"/>
    <cellStyle name="Normal 12 2 8 3 2 2 4" xfId="13019" xr:uid="{7D47DE16-328E-4A8F-B39E-B3041216F37A}"/>
    <cellStyle name="Normal 12 2 8 3 2 2 4 2" xfId="25829" xr:uid="{AF201F91-E996-4FD2-8D92-640DAC18698F}"/>
    <cellStyle name="Normal 12 2 8 3 2 2 4 2 2" xfId="32131" xr:uid="{A4E78DF9-A507-4C5B-9697-C06CEEEA8123}"/>
    <cellStyle name="Normal 12 2 8 3 2 2 4 3" xfId="32132" xr:uid="{DF4A59C8-2429-4B8F-B7DE-F8E8B5E78759}"/>
    <cellStyle name="Normal 12 2 8 3 2 2 5" xfId="7529" xr:uid="{23F2299E-A0DA-4ABF-A80C-3EDDEC50A2F3}"/>
    <cellStyle name="Normal 12 2 8 3 2 2 5 2" xfId="20339" xr:uid="{9A7F714C-3748-4200-9AD9-A9287B05C4F2}"/>
    <cellStyle name="Normal 12 2 8 3 2 2 5 2 2" xfId="32133" xr:uid="{38D3ADAD-1DB2-468F-92D9-DCB379809215}"/>
    <cellStyle name="Normal 12 2 8 3 2 2 5 3" xfId="32134" xr:uid="{6D3A56BC-5836-4776-979E-F1AD5957CE7A}"/>
    <cellStyle name="Normal 12 2 8 3 2 2 6" xfId="14849" xr:uid="{6619CC01-6B0F-4224-A6B0-3065EA9A51AF}"/>
    <cellStyle name="Normal 12 2 8 3 2 2 6 2" xfId="32135" xr:uid="{7184AED3-7AA0-4450-93E5-CD4D9F841257}"/>
    <cellStyle name="Normal 12 2 8 3 2 2 7" xfId="32136" xr:uid="{996B10D8-A802-4A5B-BFFC-1D16B8EFDAD5}"/>
    <cellStyle name="Normal 12 2 8 3 2 3" xfId="2975" xr:uid="{A05EA6C9-D266-4447-AB27-3620483DB2DC}"/>
    <cellStyle name="Normal 12 2 8 3 2 3 2" xfId="8465" xr:uid="{4957F1AE-43EF-4AA5-949A-97231BDAB393}"/>
    <cellStyle name="Normal 12 2 8 3 2 3 2 2" xfId="21275" xr:uid="{3B2AD2F8-A7D9-40F3-8DDA-BB29BFA7BC75}"/>
    <cellStyle name="Normal 12 2 8 3 2 3 2 2 2" xfId="32137" xr:uid="{AC2E90C6-3FA3-44D4-B998-5488D1BD04A6}"/>
    <cellStyle name="Normal 12 2 8 3 2 3 2 3" xfId="32138" xr:uid="{CBCB66F9-CB4B-4E95-A0C8-341ED9452E45}"/>
    <cellStyle name="Normal 12 2 8 3 2 3 3" xfId="15785" xr:uid="{B80F2BD0-A628-4228-B469-E9874D3F1D4B}"/>
    <cellStyle name="Normal 12 2 8 3 2 3 3 2" xfId="32139" xr:uid="{60D6D5A2-FFBC-4982-BCDC-F002BC71CD3F}"/>
    <cellStyle name="Normal 12 2 8 3 2 3 4" xfId="32140" xr:uid="{9CD23087-D3AE-40EA-B360-2DCABF45F221}"/>
    <cellStyle name="Normal 12 2 8 3 2 4" xfId="4805" xr:uid="{2E60C91A-30D7-4F89-9317-BDFF357CDDA5}"/>
    <cellStyle name="Normal 12 2 8 3 2 4 2" xfId="10295" xr:uid="{E71ABFF5-D97C-4A4B-9C79-301E91B2D9A6}"/>
    <cellStyle name="Normal 12 2 8 3 2 4 2 2" xfId="23105" xr:uid="{2896A1E8-1701-4026-8900-2D75EBA599C6}"/>
    <cellStyle name="Normal 12 2 8 3 2 4 2 2 2" xfId="32141" xr:uid="{D3F43712-E4A3-4062-8683-E9294D5412D7}"/>
    <cellStyle name="Normal 12 2 8 3 2 4 2 3" xfId="32142" xr:uid="{88F53A15-1D89-424D-A492-A54C9DA10DE6}"/>
    <cellStyle name="Normal 12 2 8 3 2 4 3" xfId="17615" xr:uid="{1FE87A3C-F047-4595-86F2-374E9A0B2D5E}"/>
    <cellStyle name="Normal 12 2 8 3 2 4 3 2" xfId="32143" xr:uid="{0A8B6BFA-22B3-4B58-87A1-7F7464BF6BF3}"/>
    <cellStyle name="Normal 12 2 8 3 2 4 4" xfId="32144" xr:uid="{86FFBD40-AB63-446D-86AC-F4ABA3DA8BED}"/>
    <cellStyle name="Normal 12 2 8 3 2 5" xfId="12125" xr:uid="{1FD87359-8E7E-4516-BAE4-ABF8C9628F90}"/>
    <cellStyle name="Normal 12 2 8 3 2 5 2" xfId="24935" xr:uid="{4BEEF5E8-1D93-4446-AB1B-8C811F112BD6}"/>
    <cellStyle name="Normal 12 2 8 3 2 5 2 2" xfId="32145" xr:uid="{31165A85-9F87-4AAA-8588-B0BB1E4B5792}"/>
    <cellStyle name="Normal 12 2 8 3 2 5 3" xfId="32146" xr:uid="{55AE8C9C-E566-4209-9E5B-10BB5E717668}"/>
    <cellStyle name="Normal 12 2 8 3 2 6" xfId="6635" xr:uid="{9F259A93-CB49-4741-A9F7-F5C69FDB3851}"/>
    <cellStyle name="Normal 12 2 8 3 2 6 2" xfId="19445" xr:uid="{F909B168-EC01-4081-85C4-9A61A12FDC61}"/>
    <cellStyle name="Normal 12 2 8 3 2 6 2 2" xfId="32147" xr:uid="{79B463E5-C69F-4021-9935-D2A34674ABA2}"/>
    <cellStyle name="Normal 12 2 8 3 2 6 3" xfId="32148" xr:uid="{AFBFCD5D-6565-4CCD-9C40-CD45C79C7410}"/>
    <cellStyle name="Normal 12 2 8 3 2 7" xfId="13955" xr:uid="{0C4D29C2-E988-43C4-AC9C-B4E94130791C}"/>
    <cellStyle name="Normal 12 2 8 3 2 7 2" xfId="32149" xr:uid="{F335B6D6-4442-472F-9EB6-D2D7F53BBEAA}"/>
    <cellStyle name="Normal 12 2 8 3 2 8" xfId="32150" xr:uid="{648CC626-F4C7-433F-BC4D-8F70E553172B}"/>
    <cellStyle name="Normal 12 2 8 3 3" xfId="1639" xr:uid="{50277317-B00B-42F8-ADE7-8272BEF4C4E1}"/>
    <cellStyle name="Normal 12 2 8 3 3 2" xfId="3469" xr:uid="{798C0E87-15A4-4B00-8240-7D56E88835ED}"/>
    <cellStyle name="Normal 12 2 8 3 3 2 2" xfId="8959" xr:uid="{919C6303-68B4-4BCD-A79B-86EE41E53051}"/>
    <cellStyle name="Normal 12 2 8 3 3 2 2 2" xfId="21769" xr:uid="{B3E85160-E551-45C4-964A-0C57F2185F1F}"/>
    <cellStyle name="Normal 12 2 8 3 3 2 2 2 2" xfId="32151" xr:uid="{4D2ECE16-5973-48EA-9328-A1CD2FC9FE02}"/>
    <cellStyle name="Normal 12 2 8 3 3 2 2 3" xfId="32152" xr:uid="{3EE9D6FA-467B-42DD-B129-40EB13AAC507}"/>
    <cellStyle name="Normal 12 2 8 3 3 2 3" xfId="16279" xr:uid="{C4F8B178-6017-4A14-BD27-8872134B5324}"/>
    <cellStyle name="Normal 12 2 8 3 3 2 3 2" xfId="32153" xr:uid="{50981327-E2FE-421A-A2B5-111517C280C3}"/>
    <cellStyle name="Normal 12 2 8 3 3 2 4" xfId="32154" xr:uid="{123F7561-B01B-4199-AEA3-F9D7D93E6416}"/>
    <cellStyle name="Normal 12 2 8 3 3 3" xfId="5299" xr:uid="{EE96432F-6A73-4722-ADDA-F813B204642E}"/>
    <cellStyle name="Normal 12 2 8 3 3 3 2" xfId="10789" xr:uid="{5913EA69-42B8-435B-9123-FDB81E6F93B0}"/>
    <cellStyle name="Normal 12 2 8 3 3 3 2 2" xfId="23599" xr:uid="{A8F980F7-2C58-4C7B-AC7E-8DBE1E51B03A}"/>
    <cellStyle name="Normal 12 2 8 3 3 3 2 2 2" xfId="32155" xr:uid="{792BFADD-06AB-4A46-8C2E-598C04FCF44C}"/>
    <cellStyle name="Normal 12 2 8 3 3 3 2 3" xfId="32156" xr:uid="{81E4EF7D-6B62-4357-BCCB-72B369CB27D2}"/>
    <cellStyle name="Normal 12 2 8 3 3 3 3" xfId="18109" xr:uid="{DEA72DE1-70DF-42B5-9C91-CDFAFD67B9F1}"/>
    <cellStyle name="Normal 12 2 8 3 3 3 3 2" xfId="32157" xr:uid="{38F89896-9527-411B-B93A-5A7329A3D39A}"/>
    <cellStyle name="Normal 12 2 8 3 3 3 4" xfId="32158" xr:uid="{0DADC7C2-AC8A-4DD7-8DF7-8EB176541C9C}"/>
    <cellStyle name="Normal 12 2 8 3 3 4" xfId="12619" xr:uid="{6030976E-1C8E-4783-AF9D-E6FD761F6AEE}"/>
    <cellStyle name="Normal 12 2 8 3 3 4 2" xfId="25429" xr:uid="{EEC2E327-482F-4112-B0FB-DAC39B77BE3B}"/>
    <cellStyle name="Normal 12 2 8 3 3 4 2 2" xfId="32159" xr:uid="{3A0E4D85-FF68-4C8D-8765-A48A72C1E3DF}"/>
    <cellStyle name="Normal 12 2 8 3 3 4 3" xfId="32160" xr:uid="{235F12E7-D9CB-4C03-B299-F83CE0436AD3}"/>
    <cellStyle name="Normal 12 2 8 3 3 5" xfId="7129" xr:uid="{78A8B7F5-28CB-4B79-A2C9-78772D290B77}"/>
    <cellStyle name="Normal 12 2 8 3 3 5 2" xfId="19939" xr:uid="{3E3975CA-3D0C-4272-9B0D-E8652D3F7E3E}"/>
    <cellStyle name="Normal 12 2 8 3 3 5 2 2" xfId="32161" xr:uid="{6CE8F3D0-DC18-4891-966B-9D8B8DAB1AD1}"/>
    <cellStyle name="Normal 12 2 8 3 3 5 3" xfId="32162" xr:uid="{06056940-9A18-4DB2-BCBF-44484620B03E}"/>
    <cellStyle name="Normal 12 2 8 3 3 6" xfId="14449" xr:uid="{9742B933-4D16-4ED0-96B9-452A9820C1A4}"/>
    <cellStyle name="Normal 12 2 8 3 3 6 2" xfId="32163" xr:uid="{87946017-8EFC-4303-AB4F-81A4DA320F6A}"/>
    <cellStyle name="Normal 12 2 8 3 3 7" xfId="32164" xr:uid="{3EEC0E93-2CF5-4560-9567-41B30C209487}"/>
    <cellStyle name="Normal 12 2 8 3 4" xfId="2575" xr:uid="{9DE5BB23-E44E-48D4-9B29-065467D90611}"/>
    <cellStyle name="Normal 12 2 8 3 4 2" xfId="8065" xr:uid="{BFB91FFC-FFA2-48F6-9DB8-955BF74E60AE}"/>
    <cellStyle name="Normal 12 2 8 3 4 2 2" xfId="20875" xr:uid="{FFD1A3F0-45D8-40DA-B796-F35C053A17A3}"/>
    <cellStyle name="Normal 12 2 8 3 4 2 2 2" xfId="32165" xr:uid="{989360DB-02E6-4CA6-A56D-0699C729B169}"/>
    <cellStyle name="Normal 12 2 8 3 4 2 3" xfId="32166" xr:uid="{88697411-A1FA-4949-BBD0-B5F48B8E5FED}"/>
    <cellStyle name="Normal 12 2 8 3 4 3" xfId="15385" xr:uid="{F8802A26-BFA3-4185-8234-CD01333FB1CE}"/>
    <cellStyle name="Normal 12 2 8 3 4 3 2" xfId="32167" xr:uid="{52E47652-89A3-4365-9CF8-085FBCF0F353}"/>
    <cellStyle name="Normal 12 2 8 3 4 4" xfId="32168" xr:uid="{06F08D11-AE4C-4F4F-898C-F9A7864EF1AD}"/>
    <cellStyle name="Normal 12 2 8 3 5" xfId="4405" xr:uid="{E0F6E8CE-90E2-4941-BA0E-B27830CD6CD8}"/>
    <cellStyle name="Normal 12 2 8 3 5 2" xfId="9895" xr:uid="{1FE8289B-0867-43E5-9A28-B2738A016DAB}"/>
    <cellStyle name="Normal 12 2 8 3 5 2 2" xfId="22705" xr:uid="{B658823F-BBCD-4C6D-BFEF-EA6CDFA8A6D0}"/>
    <cellStyle name="Normal 12 2 8 3 5 2 2 2" xfId="32169" xr:uid="{39E117E1-6073-42CC-8377-F8463F56911E}"/>
    <cellStyle name="Normal 12 2 8 3 5 2 3" xfId="32170" xr:uid="{D8F038F2-E708-4AF1-A056-C65CFF0412DF}"/>
    <cellStyle name="Normal 12 2 8 3 5 3" xfId="17215" xr:uid="{9AD87738-4F4F-4D32-AA7E-8C47116CD550}"/>
    <cellStyle name="Normal 12 2 8 3 5 3 2" xfId="32171" xr:uid="{52C5D498-6AD7-4731-A5CA-5D2A8A78761D}"/>
    <cellStyle name="Normal 12 2 8 3 5 4" xfId="32172" xr:uid="{DC9D8D2F-0180-4C51-BA7B-BA36C9306909}"/>
    <cellStyle name="Normal 12 2 8 3 6" xfId="11725" xr:uid="{80CE25B6-7499-49F6-9247-5AA5580D4B8C}"/>
    <cellStyle name="Normal 12 2 8 3 6 2" xfId="24535" xr:uid="{FAB9BC5E-B102-444A-BAB2-1CDB3C93DFCA}"/>
    <cellStyle name="Normal 12 2 8 3 6 2 2" xfId="32173" xr:uid="{3E862C84-6235-44A9-8266-6C3135D2C37C}"/>
    <cellStyle name="Normal 12 2 8 3 6 3" xfId="32174" xr:uid="{250BD995-0398-409D-99EA-A4FCD312FA9B}"/>
    <cellStyle name="Normal 12 2 8 3 7" xfId="6235" xr:uid="{5077B003-1DA2-4721-AFC0-2307893B6E72}"/>
    <cellStyle name="Normal 12 2 8 3 7 2" xfId="19045" xr:uid="{F0DE133C-E776-4674-9A17-7191DC6E7BD3}"/>
    <cellStyle name="Normal 12 2 8 3 7 2 2" xfId="32175" xr:uid="{65AFC519-8B84-49D1-A4EA-9D702F165439}"/>
    <cellStyle name="Normal 12 2 8 3 7 3" xfId="32176" xr:uid="{8727923F-8E4C-44AE-85E8-AF180836F300}"/>
    <cellStyle name="Normal 12 2 8 3 8" xfId="13555" xr:uid="{E5F539C8-749C-4FCA-A489-9E20CA1A8EC3}"/>
    <cellStyle name="Normal 12 2 8 3 8 2" xfId="32177" xr:uid="{7CB8A331-ADA0-4A2A-B1C3-0FE7A15FE636}"/>
    <cellStyle name="Normal 12 2 8 3 9" xfId="32178" xr:uid="{096F5A13-68F5-4376-9652-79605DDB28AC}"/>
    <cellStyle name="Normal 12 2 8 4" xfId="519" xr:uid="{0A6BB000-D861-467D-816A-1C201C1CAAC6}"/>
    <cellStyle name="Normal 12 2 8 4 2" xfId="1414" xr:uid="{E86B3A21-5A3A-4D9C-B5E7-B4713FECC790}"/>
    <cellStyle name="Normal 12 2 8 4 2 2" xfId="3244" xr:uid="{32EC7895-177E-4B02-A777-2C88096411DE}"/>
    <cellStyle name="Normal 12 2 8 4 2 2 2" xfId="8734" xr:uid="{7787F0C8-AEA7-4DAC-AFED-4FE8A6D9D6D4}"/>
    <cellStyle name="Normal 12 2 8 4 2 2 2 2" xfId="21544" xr:uid="{00E6AE55-B737-458C-8DBF-C410A7CD8BBE}"/>
    <cellStyle name="Normal 12 2 8 4 2 2 2 2 2" xfId="32179" xr:uid="{E963CF51-82CA-4D3F-8331-921617DE9E89}"/>
    <cellStyle name="Normal 12 2 8 4 2 2 2 3" xfId="32180" xr:uid="{0AFFF0AF-2A2D-4643-BDBA-E5E19840BDBC}"/>
    <cellStyle name="Normal 12 2 8 4 2 2 3" xfId="16054" xr:uid="{9E1F73B7-296F-4049-A6D9-4E26ABBF2A54}"/>
    <cellStyle name="Normal 12 2 8 4 2 2 3 2" xfId="32181" xr:uid="{8E6019D2-692D-4761-85C8-28C7840C0705}"/>
    <cellStyle name="Normal 12 2 8 4 2 2 4" xfId="32182" xr:uid="{AC5808B6-92CA-4571-B980-2159DED43E65}"/>
    <cellStyle name="Normal 12 2 8 4 2 3" xfId="5074" xr:uid="{D3933303-0EDE-4209-BFCE-85D19BE4680E}"/>
    <cellStyle name="Normal 12 2 8 4 2 3 2" xfId="10564" xr:uid="{40C9AB4A-FFAD-4699-9DEF-1E3498A001E2}"/>
    <cellStyle name="Normal 12 2 8 4 2 3 2 2" xfId="23374" xr:uid="{90FB8D64-0857-4396-B2D1-8DDDFCAA0809}"/>
    <cellStyle name="Normal 12 2 8 4 2 3 2 2 2" xfId="32183" xr:uid="{91C11392-3783-4F51-A561-076A57A27F4D}"/>
    <cellStyle name="Normal 12 2 8 4 2 3 2 3" xfId="32184" xr:uid="{324C85AB-9A96-4478-965E-DEA1B38C37F9}"/>
    <cellStyle name="Normal 12 2 8 4 2 3 3" xfId="17884" xr:uid="{9548DD7B-D9E6-4876-A311-B8ED88C3B9B3}"/>
    <cellStyle name="Normal 12 2 8 4 2 3 3 2" xfId="32185" xr:uid="{6092D64D-809B-40BF-B652-43AA00F1BFE3}"/>
    <cellStyle name="Normal 12 2 8 4 2 3 4" xfId="32186" xr:uid="{A629BEED-7808-48B7-A314-6F4FAB8808C1}"/>
    <cellStyle name="Normal 12 2 8 4 2 4" xfId="12394" xr:uid="{8B4D1AAA-40D2-4EA8-B397-A1240EB6DB88}"/>
    <cellStyle name="Normal 12 2 8 4 2 4 2" xfId="25204" xr:uid="{7CE61CB8-1596-45AC-A09C-92ED66CBF342}"/>
    <cellStyle name="Normal 12 2 8 4 2 4 2 2" xfId="32187" xr:uid="{3A3A928E-EEA7-49E7-B542-370D7321EBC6}"/>
    <cellStyle name="Normal 12 2 8 4 2 4 3" xfId="32188" xr:uid="{FDBEE2EB-A254-49BB-A4D0-34E204DAA860}"/>
    <cellStyle name="Normal 12 2 8 4 2 5" xfId="6904" xr:uid="{3DA1444C-88EE-460B-A4C0-9D51B9BA1EFB}"/>
    <cellStyle name="Normal 12 2 8 4 2 5 2" xfId="19714" xr:uid="{F33FEA1C-46D9-4C6F-9AEA-BDEFB886E174}"/>
    <cellStyle name="Normal 12 2 8 4 2 5 2 2" xfId="32189" xr:uid="{4D9365FD-C537-4A77-A1F5-E9FB799F3C10}"/>
    <cellStyle name="Normal 12 2 8 4 2 5 3" xfId="32190" xr:uid="{66767C13-F79F-4117-80D7-0905A7040D89}"/>
    <cellStyle name="Normal 12 2 8 4 2 6" xfId="14224" xr:uid="{B8B5026B-69BC-4162-B9A7-1C600F2251AC}"/>
    <cellStyle name="Normal 12 2 8 4 2 6 2" xfId="32191" xr:uid="{8F489A47-70F6-4203-9D01-FD240F250BFD}"/>
    <cellStyle name="Normal 12 2 8 4 2 7" xfId="32192" xr:uid="{83AC0C80-F261-4564-8C06-73D3722A2BC9}"/>
    <cellStyle name="Normal 12 2 8 4 3" xfId="2350" xr:uid="{5147C126-DBFC-462C-AE11-F197C6C691E6}"/>
    <cellStyle name="Normal 12 2 8 4 3 2" xfId="7840" xr:uid="{67AB850A-5D14-46A4-B5D9-D719A86B6FBA}"/>
    <cellStyle name="Normal 12 2 8 4 3 2 2" xfId="20650" xr:uid="{9CEC8468-1355-4AF0-9FC2-56D4A84D6861}"/>
    <cellStyle name="Normal 12 2 8 4 3 2 2 2" xfId="32193" xr:uid="{EF81E0BB-5B26-4D7F-9D18-F9CA00809849}"/>
    <cellStyle name="Normal 12 2 8 4 3 2 3" xfId="32194" xr:uid="{DB2F03F7-BDD5-41F7-8593-1F90403A2EE8}"/>
    <cellStyle name="Normal 12 2 8 4 3 3" xfId="15160" xr:uid="{175E3A49-D324-4A97-9F13-8C2C519ACA97}"/>
    <cellStyle name="Normal 12 2 8 4 3 3 2" xfId="32195" xr:uid="{FB8CF984-D7A8-48A6-BC47-9B8FC2DD8F44}"/>
    <cellStyle name="Normal 12 2 8 4 3 4" xfId="32196" xr:uid="{E4985B62-690B-42CD-9F3B-F6214B032D52}"/>
    <cellStyle name="Normal 12 2 8 4 4" xfId="4180" xr:uid="{86A6E165-B538-4B30-91C3-73A4D8C1DACB}"/>
    <cellStyle name="Normal 12 2 8 4 4 2" xfId="9670" xr:uid="{8346963C-1BAD-4A0A-AD57-215216573283}"/>
    <cellStyle name="Normal 12 2 8 4 4 2 2" xfId="22480" xr:uid="{07A016D3-1EA4-40D7-A2C1-5A309B7FB166}"/>
    <cellStyle name="Normal 12 2 8 4 4 2 2 2" xfId="32197" xr:uid="{918D300B-286C-4F74-A9C0-EB114CBE8643}"/>
    <cellStyle name="Normal 12 2 8 4 4 2 3" xfId="32198" xr:uid="{CD09833E-64A2-4B56-870E-16DCE751561D}"/>
    <cellStyle name="Normal 12 2 8 4 4 3" xfId="16990" xr:uid="{3DFF7B64-54CA-48C3-AD40-39F9F4C1368B}"/>
    <cellStyle name="Normal 12 2 8 4 4 3 2" xfId="32199" xr:uid="{601CF978-976B-40DD-B279-5220DF8AAA22}"/>
    <cellStyle name="Normal 12 2 8 4 4 4" xfId="32200" xr:uid="{2FFCA8F8-3DBF-45EF-AE54-2C4865640ABD}"/>
    <cellStyle name="Normal 12 2 8 4 5" xfId="11500" xr:uid="{E50271FA-03B1-441D-99CD-653F8844FA0C}"/>
    <cellStyle name="Normal 12 2 8 4 5 2" xfId="24310" xr:uid="{A277D4A0-70F7-4DB8-AA3A-56B5239D861E}"/>
    <cellStyle name="Normal 12 2 8 4 5 2 2" xfId="32201" xr:uid="{A6AD5181-98B9-46DF-B4D8-4DA3D73C946E}"/>
    <cellStyle name="Normal 12 2 8 4 5 3" xfId="32202" xr:uid="{F404163D-C61E-4A7E-8FE3-8465753AC586}"/>
    <cellStyle name="Normal 12 2 8 4 6" xfId="6010" xr:uid="{BD37D410-759A-4233-A1D4-65968252D49E}"/>
    <cellStyle name="Normal 12 2 8 4 6 2" xfId="18820" xr:uid="{4132006F-A653-4B85-8130-BB882A413CF9}"/>
    <cellStyle name="Normal 12 2 8 4 6 2 2" xfId="32203" xr:uid="{4E25DF28-BC26-4184-8362-A7487D129E1E}"/>
    <cellStyle name="Normal 12 2 8 4 6 3" xfId="32204" xr:uid="{6CFD780C-0874-48CA-AB9B-81941C3278EA}"/>
    <cellStyle name="Normal 12 2 8 4 7" xfId="13330" xr:uid="{107C5875-34E7-4219-8B38-1E76ADE42AB1}"/>
    <cellStyle name="Normal 12 2 8 4 7 2" xfId="32205" xr:uid="{BFFF02C1-6899-438B-B036-AFC900E6A08D}"/>
    <cellStyle name="Normal 12 2 8 4 8" xfId="32206" xr:uid="{C1EBBB20-D59D-4271-A477-ECF6016AD4B2}"/>
    <cellStyle name="Normal 12 2 8 5" xfId="878" xr:uid="{D6AB89D2-49D4-4C7E-BD8B-0FDBEB799975}"/>
    <cellStyle name="Normal 12 2 8 5 2" xfId="1773" xr:uid="{6C61FEF0-9B61-46CD-8BCF-980E1477F9E1}"/>
    <cellStyle name="Normal 12 2 8 5 2 2" xfId="3603" xr:uid="{926D0C1A-CE7C-4E04-A21E-D76AF1D4287A}"/>
    <cellStyle name="Normal 12 2 8 5 2 2 2" xfId="9093" xr:uid="{30E489A1-2F7B-43A6-AD1D-943A5BE45EDA}"/>
    <cellStyle name="Normal 12 2 8 5 2 2 2 2" xfId="21903" xr:uid="{20A7BC10-0B75-4DA6-B9F0-81200D7837D7}"/>
    <cellStyle name="Normal 12 2 8 5 2 2 2 2 2" xfId="32207" xr:uid="{4448F6EA-86D0-4D46-BB4D-B8607114A191}"/>
    <cellStyle name="Normal 12 2 8 5 2 2 2 3" xfId="32208" xr:uid="{D60FFDCE-4121-4BFD-99A8-923509B57288}"/>
    <cellStyle name="Normal 12 2 8 5 2 2 3" xfId="16413" xr:uid="{FA2A58B6-6362-4C15-8B6D-B8EDAF5241B4}"/>
    <cellStyle name="Normal 12 2 8 5 2 2 3 2" xfId="32209" xr:uid="{6A6F077B-8712-4DCD-B532-0AB32218E1B1}"/>
    <cellStyle name="Normal 12 2 8 5 2 2 4" xfId="32210" xr:uid="{55FEF961-F2E1-4CE3-9D0B-C2DB4259CEE2}"/>
    <cellStyle name="Normal 12 2 8 5 2 3" xfId="5433" xr:uid="{A09808B5-8FA5-4FFE-94C5-38C2D081BF68}"/>
    <cellStyle name="Normal 12 2 8 5 2 3 2" xfId="10923" xr:uid="{57485D63-17A0-4372-BE55-DD4B98E5C23C}"/>
    <cellStyle name="Normal 12 2 8 5 2 3 2 2" xfId="23733" xr:uid="{614D6D2F-52F8-4470-8A71-7DBDBB68F9F5}"/>
    <cellStyle name="Normal 12 2 8 5 2 3 2 2 2" xfId="32211" xr:uid="{0218C2C1-19A4-4751-9677-1824E5A161B7}"/>
    <cellStyle name="Normal 12 2 8 5 2 3 2 3" xfId="32212" xr:uid="{1E6B3EB6-369C-4677-A0DE-DE5E7E04427E}"/>
    <cellStyle name="Normal 12 2 8 5 2 3 3" xfId="18243" xr:uid="{27959147-25FC-482F-A426-D3834DBDA005}"/>
    <cellStyle name="Normal 12 2 8 5 2 3 3 2" xfId="32213" xr:uid="{88EC1A03-6E82-476F-B96F-329B9518BD05}"/>
    <cellStyle name="Normal 12 2 8 5 2 3 4" xfId="32214" xr:uid="{4AC6751A-DA92-4EF6-903E-15C0E365896B}"/>
    <cellStyle name="Normal 12 2 8 5 2 4" xfId="12753" xr:uid="{337A321E-CFA2-4C7A-B331-6A08D639AFEB}"/>
    <cellStyle name="Normal 12 2 8 5 2 4 2" xfId="25563" xr:uid="{AF9E0811-5817-4EB4-8064-B40A83F48B40}"/>
    <cellStyle name="Normal 12 2 8 5 2 4 2 2" xfId="32215" xr:uid="{887F1825-D414-4F15-8872-EBFA8CDE30D9}"/>
    <cellStyle name="Normal 12 2 8 5 2 4 3" xfId="32216" xr:uid="{D00002B2-CB17-4F05-90F2-CD6EDE096579}"/>
    <cellStyle name="Normal 12 2 8 5 2 5" xfId="7263" xr:uid="{26A60ACF-A31E-496D-905D-C28A2F555F67}"/>
    <cellStyle name="Normal 12 2 8 5 2 5 2" xfId="20073" xr:uid="{3C8B5614-894A-4624-8353-B2774FFA1118}"/>
    <cellStyle name="Normal 12 2 8 5 2 5 2 2" xfId="32217" xr:uid="{36653B6A-5C1F-4569-8AE3-27B99DD75F59}"/>
    <cellStyle name="Normal 12 2 8 5 2 5 3" xfId="32218" xr:uid="{62048DFD-6554-4E32-9C7E-5687CD20A7DF}"/>
    <cellStyle name="Normal 12 2 8 5 2 6" xfId="14583" xr:uid="{E8600794-E99E-48BD-881C-461ECA401EE6}"/>
    <cellStyle name="Normal 12 2 8 5 2 6 2" xfId="32219" xr:uid="{DCDEB359-B25B-4F3C-93A2-B8EEFFE0434D}"/>
    <cellStyle name="Normal 12 2 8 5 2 7" xfId="32220" xr:uid="{74284DFC-43F1-432A-A3EE-867A03E1A7A1}"/>
    <cellStyle name="Normal 12 2 8 5 3" xfId="2709" xr:uid="{17798D66-CADB-4B4B-8D30-3CA4FA32142E}"/>
    <cellStyle name="Normal 12 2 8 5 3 2" xfId="8199" xr:uid="{2755583C-69BF-46A5-9ECA-D3C9DA03F6F5}"/>
    <cellStyle name="Normal 12 2 8 5 3 2 2" xfId="21009" xr:uid="{57703140-774F-4536-824D-7660B1101996}"/>
    <cellStyle name="Normal 12 2 8 5 3 2 2 2" xfId="32221" xr:uid="{B58C52FB-D418-43B0-AE20-15A3CF3312F8}"/>
    <cellStyle name="Normal 12 2 8 5 3 2 3" xfId="32222" xr:uid="{0FF5E2ED-DD4D-4A9D-95DD-ACBB3160958D}"/>
    <cellStyle name="Normal 12 2 8 5 3 3" xfId="15519" xr:uid="{99A927C4-9F68-4AD3-BEF4-C919381D26EA}"/>
    <cellStyle name="Normal 12 2 8 5 3 3 2" xfId="32223" xr:uid="{355E0BBD-8809-425E-8854-14EB1C6AE69E}"/>
    <cellStyle name="Normal 12 2 8 5 3 4" xfId="32224" xr:uid="{A4D6F9E4-61C9-42BC-A181-740856CF84AA}"/>
    <cellStyle name="Normal 12 2 8 5 4" xfId="4539" xr:uid="{903BE43D-E0CA-4B49-AAC1-42C9A1E3F1F4}"/>
    <cellStyle name="Normal 12 2 8 5 4 2" xfId="10029" xr:uid="{58909875-0F1A-448C-8543-C5FB4BAEBFE1}"/>
    <cellStyle name="Normal 12 2 8 5 4 2 2" xfId="22839" xr:uid="{EE3CC02B-E87C-4B8F-9255-37054650610B}"/>
    <cellStyle name="Normal 12 2 8 5 4 2 2 2" xfId="32225" xr:uid="{CC64056F-D9C0-4EF2-B694-D0C260E4A734}"/>
    <cellStyle name="Normal 12 2 8 5 4 2 3" xfId="32226" xr:uid="{CA4D4DF8-36CF-4DE3-B9AC-64F38B711E6A}"/>
    <cellStyle name="Normal 12 2 8 5 4 3" xfId="17349" xr:uid="{DABD352E-CA88-498B-813F-A92FE5B086AA}"/>
    <cellStyle name="Normal 12 2 8 5 4 3 2" xfId="32227" xr:uid="{0BD34FB0-3F2E-4149-A351-D8E209CD48A7}"/>
    <cellStyle name="Normal 12 2 8 5 4 4" xfId="32228" xr:uid="{67C332EB-2D28-4068-9791-97D59AD970B8}"/>
    <cellStyle name="Normal 12 2 8 5 5" xfId="11859" xr:uid="{883E7ED5-D383-4097-8131-E878AA2248F8}"/>
    <cellStyle name="Normal 12 2 8 5 5 2" xfId="24669" xr:uid="{6A8977CC-AD20-47E4-A665-AA10EA74BF73}"/>
    <cellStyle name="Normal 12 2 8 5 5 2 2" xfId="32229" xr:uid="{1B1F747C-6573-4344-A1EE-C531B25BC341}"/>
    <cellStyle name="Normal 12 2 8 5 5 3" xfId="32230" xr:uid="{2C05E238-28CB-41AA-84C1-EC011A801582}"/>
    <cellStyle name="Normal 12 2 8 5 6" xfId="6369" xr:uid="{03D36616-A6B9-4628-B634-5A3DB56EBD29}"/>
    <cellStyle name="Normal 12 2 8 5 6 2" xfId="19179" xr:uid="{30158E21-B574-4630-A5F8-699E54A071C7}"/>
    <cellStyle name="Normal 12 2 8 5 6 2 2" xfId="32231" xr:uid="{39F965FC-D235-4871-A9FD-D299A1F2EC0E}"/>
    <cellStyle name="Normal 12 2 8 5 6 3" xfId="32232" xr:uid="{AD471F94-073A-4CDE-9916-0838DC16CE53}"/>
    <cellStyle name="Normal 12 2 8 5 7" xfId="13689" xr:uid="{BBBD83AD-1F58-4A70-AEB2-28448319139F}"/>
    <cellStyle name="Normal 12 2 8 5 7 2" xfId="32233" xr:uid="{A350D495-C5C2-4D0C-B378-91D65B2CAE69}"/>
    <cellStyle name="Normal 12 2 8 5 8" xfId="32234" xr:uid="{26C5DFCD-FC40-480B-87D2-90577629585D}"/>
    <cellStyle name="Normal 12 2 8 6" xfId="1279" xr:uid="{C3191BEB-C4EB-4A6F-8AF5-F359295ADC20}"/>
    <cellStyle name="Normal 12 2 8 6 2" xfId="3109" xr:uid="{67F17465-9290-4E92-9344-A4D623A15FE7}"/>
    <cellStyle name="Normal 12 2 8 6 2 2" xfId="8599" xr:uid="{2DD27EDA-198E-41A9-9AD0-E90851D4509C}"/>
    <cellStyle name="Normal 12 2 8 6 2 2 2" xfId="21409" xr:uid="{1D5BFECE-1AFE-4552-8392-E9DFF3DEA7F2}"/>
    <cellStyle name="Normal 12 2 8 6 2 2 2 2" xfId="32235" xr:uid="{5E8912C9-EFD3-42C9-BFA9-B3C8256BC03E}"/>
    <cellStyle name="Normal 12 2 8 6 2 2 3" xfId="32236" xr:uid="{1EF28F4D-B3A9-4798-9DE6-25DE53FCEF94}"/>
    <cellStyle name="Normal 12 2 8 6 2 3" xfId="15919" xr:uid="{E13BC413-6BBB-4804-A281-565C487DBC27}"/>
    <cellStyle name="Normal 12 2 8 6 2 3 2" xfId="32237" xr:uid="{CF13240E-B274-4160-92BB-F4FCF663E7A8}"/>
    <cellStyle name="Normal 12 2 8 6 2 4" xfId="32238" xr:uid="{E97FA596-0CEB-48C5-943C-2842A8D6A991}"/>
    <cellStyle name="Normal 12 2 8 6 3" xfId="4939" xr:uid="{05C2581B-358E-488E-B0FD-8BCEC4608DC2}"/>
    <cellStyle name="Normal 12 2 8 6 3 2" xfId="10429" xr:uid="{917693A6-F33C-45E4-AB49-D237060F1897}"/>
    <cellStyle name="Normal 12 2 8 6 3 2 2" xfId="23239" xr:uid="{F791993A-C3C6-4D44-B9E1-B273A6ADCB8B}"/>
    <cellStyle name="Normal 12 2 8 6 3 2 2 2" xfId="32239" xr:uid="{3304910A-AC76-4E25-9178-B63B4696723E}"/>
    <cellStyle name="Normal 12 2 8 6 3 2 3" xfId="32240" xr:uid="{C302EFA1-4DB1-4754-9911-89E79895D77D}"/>
    <cellStyle name="Normal 12 2 8 6 3 3" xfId="17749" xr:uid="{732091E0-FB21-46DC-9B60-BE47E2AC1832}"/>
    <cellStyle name="Normal 12 2 8 6 3 3 2" xfId="32241" xr:uid="{58105366-40AE-4A39-A519-14831C74E7B6}"/>
    <cellStyle name="Normal 12 2 8 6 3 4" xfId="32242" xr:uid="{EF7E8CEF-3022-4279-9D4E-92E0BEB9B90A}"/>
    <cellStyle name="Normal 12 2 8 6 4" xfId="12259" xr:uid="{57CDEBC7-5B22-4690-847F-EE999DDEDB5B}"/>
    <cellStyle name="Normal 12 2 8 6 4 2" xfId="25069" xr:uid="{487D29ED-1E86-4788-9027-1788449D98E5}"/>
    <cellStyle name="Normal 12 2 8 6 4 2 2" xfId="32243" xr:uid="{DCDBE6AE-9667-470D-82BB-DC5F57FF72B4}"/>
    <cellStyle name="Normal 12 2 8 6 4 3" xfId="32244" xr:uid="{F743C25B-CA9F-45AB-A644-D5E19C8640B9}"/>
    <cellStyle name="Normal 12 2 8 6 5" xfId="6769" xr:uid="{DB6105B7-7E44-4E5C-B363-0FBDA555DD74}"/>
    <cellStyle name="Normal 12 2 8 6 5 2" xfId="19579" xr:uid="{D61626B2-9D56-4D9A-859E-B8CCCBF22386}"/>
    <cellStyle name="Normal 12 2 8 6 5 2 2" xfId="32245" xr:uid="{505BDB2A-7163-434A-825B-BEC6FD943390}"/>
    <cellStyle name="Normal 12 2 8 6 5 3" xfId="32246" xr:uid="{70BD6160-7A44-48BF-97F1-3695ADE3F1C0}"/>
    <cellStyle name="Normal 12 2 8 6 6" xfId="14089" xr:uid="{73730577-4EB7-4C3E-B974-0EF9ED910A74}"/>
    <cellStyle name="Normal 12 2 8 6 6 2" xfId="32247" xr:uid="{5FA113EA-854C-4C61-A5CF-C1AD768B6D82}"/>
    <cellStyle name="Normal 12 2 8 6 7" xfId="32248" xr:uid="{D7B3322E-3424-4444-A3AB-AE5A5BA1CBF9}"/>
    <cellStyle name="Normal 12 2 8 7" xfId="2215" xr:uid="{F59A9E12-2B1A-46EE-A62D-4CA9C77747DA}"/>
    <cellStyle name="Normal 12 2 8 7 2" xfId="7705" xr:uid="{6297B5AB-55A8-495C-9DE3-613DD33D95A4}"/>
    <cellStyle name="Normal 12 2 8 7 2 2" xfId="20515" xr:uid="{7B19F3F6-94E8-4494-882D-7B7CB5846F2C}"/>
    <cellStyle name="Normal 12 2 8 7 2 2 2" xfId="32249" xr:uid="{B2070D21-8C26-4095-90BF-7710C0E6454F}"/>
    <cellStyle name="Normal 12 2 8 7 2 3" xfId="32250" xr:uid="{D4D08FE0-4A49-4EBE-AEC7-0DCE8C4C9241}"/>
    <cellStyle name="Normal 12 2 8 7 3" xfId="15025" xr:uid="{9D6867E8-6E9F-4099-AC1E-1976B8398CAA}"/>
    <cellStyle name="Normal 12 2 8 7 3 2" xfId="32251" xr:uid="{B2232B6A-F73F-4E48-B431-921318638E98}"/>
    <cellStyle name="Normal 12 2 8 7 4" xfId="32252" xr:uid="{D42E0260-6445-40C5-9B4B-9B23245ECD53}"/>
    <cellStyle name="Normal 12 2 8 8" xfId="4045" xr:uid="{8B097957-1255-4CFE-9262-E23FAE2CA59F}"/>
    <cellStyle name="Normal 12 2 8 8 2" xfId="9535" xr:uid="{DFF9FB37-C397-4A9B-853B-ED1CC6B1BFF9}"/>
    <cellStyle name="Normal 12 2 8 8 2 2" xfId="22345" xr:uid="{716A5027-1CC2-4DC7-ADCC-453D220D858B}"/>
    <cellStyle name="Normal 12 2 8 8 2 2 2" xfId="32253" xr:uid="{4DF7AE7E-BBC3-4E91-92B0-7F65CA58BBBB}"/>
    <cellStyle name="Normal 12 2 8 8 2 3" xfId="32254" xr:uid="{3E2E2111-3BC7-486E-9B10-39B0FED733B6}"/>
    <cellStyle name="Normal 12 2 8 8 3" xfId="16855" xr:uid="{860F7DF1-E4BB-442A-888A-5877CCE30F19}"/>
    <cellStyle name="Normal 12 2 8 8 3 2" xfId="32255" xr:uid="{4800FFF5-D4E2-4B66-95DB-F7EFE1055738}"/>
    <cellStyle name="Normal 12 2 8 8 4" xfId="32256" xr:uid="{55B18426-5478-4930-81E1-07D157F85CF7}"/>
    <cellStyle name="Normal 12 2 8 9" xfId="11365" xr:uid="{0CC282B0-A169-48C1-8861-14F3722F2076}"/>
    <cellStyle name="Normal 12 2 8 9 2" xfId="24175" xr:uid="{79EE6907-26FD-4EBD-99F6-1F1E08F6B5CF}"/>
    <cellStyle name="Normal 12 2 8 9 2 2" xfId="32257" xr:uid="{1A936E52-50E6-4ADD-A3A6-4B7C4B17A262}"/>
    <cellStyle name="Normal 12 2 8 9 3" xfId="32258" xr:uid="{2DAF2C31-6844-45AB-BAAA-EE2596240E1D}"/>
    <cellStyle name="Normal 12 2 9" xfId="428" xr:uid="{FC97689A-3CB3-4EDA-AD3C-0DE5ACD3743D}"/>
    <cellStyle name="Normal 12 2 9 2" xfId="919" xr:uid="{EB0E85D0-9BE6-4B68-A1D7-A3ECB821265A}"/>
    <cellStyle name="Normal 12 2 9 2 2" xfId="1814" xr:uid="{8B61AF31-1AA5-41C0-8C7D-866923152828}"/>
    <cellStyle name="Normal 12 2 9 2 2 2" xfId="3644" xr:uid="{32140B94-B22E-48B5-A2FE-DD80C1C0AE8D}"/>
    <cellStyle name="Normal 12 2 9 2 2 2 2" xfId="9134" xr:uid="{672B9EE3-2D51-416B-AC03-A6606FBC6B6D}"/>
    <cellStyle name="Normal 12 2 9 2 2 2 2 2" xfId="21944" xr:uid="{D3E2745E-EA7B-4761-925E-B89E52419ED8}"/>
    <cellStyle name="Normal 12 2 9 2 2 2 2 2 2" xfId="32259" xr:uid="{7DCEAF20-6BA9-4655-9F2F-0370FDB271FE}"/>
    <cellStyle name="Normal 12 2 9 2 2 2 2 3" xfId="32260" xr:uid="{DF5C7B9D-8C3F-48C3-80F3-F5A05AA85050}"/>
    <cellStyle name="Normal 12 2 9 2 2 2 3" xfId="16454" xr:uid="{91A7E39C-FB34-4EDB-8B41-982DF070667C}"/>
    <cellStyle name="Normal 12 2 9 2 2 2 3 2" xfId="32261" xr:uid="{B5DBBE48-852F-42FE-AF76-C3B013A9F810}"/>
    <cellStyle name="Normal 12 2 9 2 2 2 4" xfId="32262" xr:uid="{A0D91E36-D41E-4D02-B5DA-5B06719C5781}"/>
    <cellStyle name="Normal 12 2 9 2 2 3" xfId="5474" xr:uid="{7F857128-5486-479C-9C2B-056EF441715C}"/>
    <cellStyle name="Normal 12 2 9 2 2 3 2" xfId="10964" xr:uid="{54681626-F9A6-4ECB-AB9A-09F449287521}"/>
    <cellStyle name="Normal 12 2 9 2 2 3 2 2" xfId="23774" xr:uid="{9BD50973-1A76-4A57-8445-ADAE16712ED8}"/>
    <cellStyle name="Normal 12 2 9 2 2 3 2 2 2" xfId="32263" xr:uid="{3649A125-FC0C-4C98-B802-0D9FE49D976C}"/>
    <cellStyle name="Normal 12 2 9 2 2 3 2 3" xfId="32264" xr:uid="{6CFD09F3-46CE-4A2C-B440-A3A7E07B0B86}"/>
    <cellStyle name="Normal 12 2 9 2 2 3 3" xfId="18284" xr:uid="{FB1CA9CB-CB0E-4666-8DD8-900C7AE02E10}"/>
    <cellStyle name="Normal 12 2 9 2 2 3 3 2" xfId="32265" xr:uid="{B22A4191-8C8D-48E3-9CAA-33E8912C093F}"/>
    <cellStyle name="Normal 12 2 9 2 2 3 4" xfId="32266" xr:uid="{AFAFE9DC-D906-4061-8F35-647E7BBE4475}"/>
    <cellStyle name="Normal 12 2 9 2 2 4" xfId="12794" xr:uid="{4268C2B6-B0F4-4AB2-82D9-F5902AF0F9BA}"/>
    <cellStyle name="Normal 12 2 9 2 2 4 2" xfId="25604" xr:uid="{CA9646A7-502D-49F2-B7A1-331DF5A282AE}"/>
    <cellStyle name="Normal 12 2 9 2 2 4 2 2" xfId="32267" xr:uid="{95E4CB0F-6518-411C-BA3C-B2CF74C47FA4}"/>
    <cellStyle name="Normal 12 2 9 2 2 4 3" xfId="32268" xr:uid="{F1A7EE4D-915A-41A7-8241-2EE0FF057D51}"/>
    <cellStyle name="Normal 12 2 9 2 2 5" xfId="7304" xr:uid="{14910AA8-BFE2-4368-96A7-E4166DBFCF84}"/>
    <cellStyle name="Normal 12 2 9 2 2 5 2" xfId="20114" xr:uid="{AABB77E5-4D43-4869-9F7D-B5740622C029}"/>
    <cellStyle name="Normal 12 2 9 2 2 5 2 2" xfId="32269" xr:uid="{234444AB-E2B6-46CC-BAF2-8A2789D1389D}"/>
    <cellStyle name="Normal 12 2 9 2 2 5 3" xfId="32270" xr:uid="{E5519402-AFF8-4D7E-AE1C-2F1006174600}"/>
    <cellStyle name="Normal 12 2 9 2 2 6" xfId="14624" xr:uid="{4A77C0BF-01B6-48AE-A595-DCFBF5DDE478}"/>
    <cellStyle name="Normal 12 2 9 2 2 6 2" xfId="32271" xr:uid="{7D099177-1CB5-4EA0-9366-58E11D0F7CBC}"/>
    <cellStyle name="Normal 12 2 9 2 2 7" xfId="32272" xr:uid="{AAAF0505-AB94-4B76-A0EA-48DAF9372179}"/>
    <cellStyle name="Normal 12 2 9 2 3" xfId="2750" xr:uid="{7E6D1ADD-0D92-4A69-8769-F45FD2785960}"/>
    <cellStyle name="Normal 12 2 9 2 3 2" xfId="8240" xr:uid="{422225D7-F0AE-4458-9A68-430585593162}"/>
    <cellStyle name="Normal 12 2 9 2 3 2 2" xfId="21050" xr:uid="{68307282-E109-43F2-971A-337CD3C6122D}"/>
    <cellStyle name="Normal 12 2 9 2 3 2 2 2" xfId="32273" xr:uid="{3AEFA3CF-9E09-4BFA-ADAE-49D24B7A2A3F}"/>
    <cellStyle name="Normal 12 2 9 2 3 2 3" xfId="32274" xr:uid="{16528CFA-557B-4395-9F81-3B0AC2632AFA}"/>
    <cellStyle name="Normal 12 2 9 2 3 3" xfId="15560" xr:uid="{41BC5CC9-2643-4FF2-B6E9-56E9021F65C0}"/>
    <cellStyle name="Normal 12 2 9 2 3 3 2" xfId="32275" xr:uid="{87551965-2AC6-449B-8401-AA9C09D6A971}"/>
    <cellStyle name="Normal 12 2 9 2 3 4" xfId="32276" xr:uid="{831E27E5-A0C7-425B-8B47-1919B233F7DC}"/>
    <cellStyle name="Normal 12 2 9 2 4" xfId="4580" xr:uid="{1CB41127-14C8-4176-ADB7-5738890E2514}"/>
    <cellStyle name="Normal 12 2 9 2 4 2" xfId="10070" xr:uid="{40F12D66-66E3-4C8C-A5EC-1A063F4E30F0}"/>
    <cellStyle name="Normal 12 2 9 2 4 2 2" xfId="22880" xr:uid="{BDA80091-B98C-4EEB-ABCF-F940ADBC5D2A}"/>
    <cellStyle name="Normal 12 2 9 2 4 2 2 2" xfId="32277" xr:uid="{D016B47A-7CDD-440B-86E8-13A685FE0B73}"/>
    <cellStyle name="Normal 12 2 9 2 4 2 3" xfId="32278" xr:uid="{776616C4-2D3F-4A1A-AE23-C6FCF5CDB27A}"/>
    <cellStyle name="Normal 12 2 9 2 4 3" xfId="17390" xr:uid="{FFD01151-D043-4F25-BF23-24DD82F9FAC1}"/>
    <cellStyle name="Normal 12 2 9 2 4 3 2" xfId="32279" xr:uid="{95D4B1A3-3FED-43A4-8E96-262FE41AC529}"/>
    <cellStyle name="Normal 12 2 9 2 4 4" xfId="32280" xr:uid="{5531B162-77B1-4FBC-9EB3-FF44743938D1}"/>
    <cellStyle name="Normal 12 2 9 2 5" xfId="11900" xr:uid="{49A91715-882E-4434-A0B4-A47E5EFCB4A6}"/>
    <cellStyle name="Normal 12 2 9 2 5 2" xfId="24710" xr:uid="{C9B12F7C-C420-4C35-B80F-75558760C8BB}"/>
    <cellStyle name="Normal 12 2 9 2 5 2 2" xfId="32281" xr:uid="{5506114F-4AA6-47DF-91E1-013357972527}"/>
    <cellStyle name="Normal 12 2 9 2 5 3" xfId="32282" xr:uid="{8608E20F-66DE-4283-805A-80B0D377A92D}"/>
    <cellStyle name="Normal 12 2 9 2 6" xfId="6410" xr:uid="{A518458C-B6EA-4C00-99E9-F1E7F4E92B60}"/>
    <cellStyle name="Normal 12 2 9 2 6 2" xfId="19220" xr:uid="{D0CC54C4-1C2F-40B4-8421-4C73A7BAEC57}"/>
    <cellStyle name="Normal 12 2 9 2 6 2 2" xfId="32283" xr:uid="{E8FCEEFB-1B91-4265-AC89-63D388118919}"/>
    <cellStyle name="Normal 12 2 9 2 6 3" xfId="32284" xr:uid="{D6872E0B-7075-4A57-9351-1D14DFD4D78D}"/>
    <cellStyle name="Normal 12 2 9 2 7" xfId="13730" xr:uid="{E8FCD1C6-B453-41CE-AE74-2B0A5D900E70}"/>
    <cellStyle name="Normal 12 2 9 2 7 2" xfId="32285" xr:uid="{4F24E4F3-357C-4531-A689-32A35C60F46B}"/>
    <cellStyle name="Normal 12 2 9 2 8" xfId="32286" xr:uid="{BA3CC1FA-C443-4512-AEA1-473A8DF7F68B}"/>
    <cellStyle name="Normal 12 2 9 3" xfId="1323" xr:uid="{6804EE17-739B-430D-9533-D552E01732AF}"/>
    <cellStyle name="Normal 12 2 9 3 2" xfId="3153" xr:uid="{E83AFC44-29B3-4742-8A73-4C3F1EA153D2}"/>
    <cellStyle name="Normal 12 2 9 3 2 2" xfId="8643" xr:uid="{9A52F5EB-4176-4421-8B6E-797092A48ECE}"/>
    <cellStyle name="Normal 12 2 9 3 2 2 2" xfId="21453" xr:uid="{14CDB838-4302-43BB-8E08-BCE73F1BDFBE}"/>
    <cellStyle name="Normal 12 2 9 3 2 2 2 2" xfId="32287" xr:uid="{C96F5F06-E373-4AAB-BACE-214971271255}"/>
    <cellStyle name="Normal 12 2 9 3 2 2 3" xfId="32288" xr:uid="{FA9A2E57-D7A1-4157-81E3-16CBD10AE4EF}"/>
    <cellStyle name="Normal 12 2 9 3 2 3" xfId="15963" xr:uid="{E8FD38AF-363F-4103-82FB-0203BFE489D2}"/>
    <cellStyle name="Normal 12 2 9 3 2 3 2" xfId="32289" xr:uid="{12EAE886-E4DA-47BD-9FD7-0AC199894AE8}"/>
    <cellStyle name="Normal 12 2 9 3 2 4" xfId="32290" xr:uid="{2F665433-80EA-4DE2-90AA-21B72F87F0E8}"/>
    <cellStyle name="Normal 12 2 9 3 3" xfId="4983" xr:uid="{5665CE68-C9BA-4206-BEEE-04BBBEC95454}"/>
    <cellStyle name="Normal 12 2 9 3 3 2" xfId="10473" xr:uid="{309F7736-A4F4-4B41-9C4A-4E1B898CB9E5}"/>
    <cellStyle name="Normal 12 2 9 3 3 2 2" xfId="23283" xr:uid="{7EFFB894-8763-44FE-AD05-F32D2966AC35}"/>
    <cellStyle name="Normal 12 2 9 3 3 2 2 2" xfId="32291" xr:uid="{8840BCEA-FF28-4DE4-892A-AC0C10685467}"/>
    <cellStyle name="Normal 12 2 9 3 3 2 3" xfId="32292" xr:uid="{BC83FC59-0B72-40B4-ABA5-005482CDC01B}"/>
    <cellStyle name="Normal 12 2 9 3 3 3" xfId="17793" xr:uid="{B7AE1AB6-B69D-43C6-AA79-0059E7FAD5E2}"/>
    <cellStyle name="Normal 12 2 9 3 3 3 2" xfId="32293" xr:uid="{6B23A1EF-D957-4CF2-BD69-3F81B80812F0}"/>
    <cellStyle name="Normal 12 2 9 3 3 4" xfId="32294" xr:uid="{30C2E962-09C4-4E61-AF1B-CF6C0D8FF94B}"/>
    <cellStyle name="Normal 12 2 9 3 4" xfId="12303" xr:uid="{F6E41C59-26EE-4BC7-88C4-D6221E3577B2}"/>
    <cellStyle name="Normal 12 2 9 3 4 2" xfId="25113" xr:uid="{98074B5E-A186-4783-87F2-31EBA6FF5BCF}"/>
    <cellStyle name="Normal 12 2 9 3 4 2 2" xfId="32295" xr:uid="{55E12F2A-BF8D-414D-BA35-0429C8E02D85}"/>
    <cellStyle name="Normal 12 2 9 3 4 3" xfId="32296" xr:uid="{118AA480-5483-466D-A6D2-8F1E3D5DF199}"/>
    <cellStyle name="Normal 12 2 9 3 5" xfId="6813" xr:uid="{B4BCFFA8-262B-4E00-9E51-1CA25179EF10}"/>
    <cellStyle name="Normal 12 2 9 3 5 2" xfId="19623" xr:uid="{09A684C2-894A-437E-A912-06AC665CAB8A}"/>
    <cellStyle name="Normal 12 2 9 3 5 2 2" xfId="32297" xr:uid="{B1C0470D-8E07-458A-89AD-2F9ABF51D173}"/>
    <cellStyle name="Normal 12 2 9 3 5 3" xfId="32298" xr:uid="{8BADD4F8-D3E5-4AD0-8CD5-D55DE2E62B6A}"/>
    <cellStyle name="Normal 12 2 9 3 6" xfId="14133" xr:uid="{5607D164-0C98-4DF9-83C0-EFB97F0ACBBD}"/>
    <cellStyle name="Normal 12 2 9 3 6 2" xfId="32299" xr:uid="{0E765012-B3A5-4FFB-A028-C03F359C09F1}"/>
    <cellStyle name="Normal 12 2 9 3 7" xfId="32300" xr:uid="{ECA998FF-CBE4-45A4-854E-0D433744B51D}"/>
    <cellStyle name="Normal 12 2 9 4" xfId="2259" xr:uid="{FB7BB665-B112-4AB9-A1E0-EC65C734F437}"/>
    <cellStyle name="Normal 12 2 9 4 2" xfId="7749" xr:uid="{1D11B096-2FF3-4FAB-9416-71E3D273B9EC}"/>
    <cellStyle name="Normal 12 2 9 4 2 2" xfId="20559" xr:uid="{5DAAD882-8C21-45DD-B273-51F40AF9C7B3}"/>
    <cellStyle name="Normal 12 2 9 4 2 2 2" xfId="32301" xr:uid="{B1C846CC-5CE3-40F2-9211-DA327DBA1EF4}"/>
    <cellStyle name="Normal 12 2 9 4 2 3" xfId="32302" xr:uid="{D05CDF09-4EBE-46A8-B633-02A2324696EA}"/>
    <cellStyle name="Normal 12 2 9 4 3" xfId="15069" xr:uid="{E6AA7CA8-E6AC-45E1-8372-085BCA77004F}"/>
    <cellStyle name="Normal 12 2 9 4 3 2" xfId="32303" xr:uid="{A4B742BD-011A-44EB-9AD9-6E528908FF49}"/>
    <cellStyle name="Normal 12 2 9 4 4" xfId="32304" xr:uid="{ADAD3008-7C35-439A-9DBB-D0D30CDD11CD}"/>
    <cellStyle name="Normal 12 2 9 5" xfId="4089" xr:uid="{B0A8A4B9-BDCB-4F87-BC5F-3E8E4947596D}"/>
    <cellStyle name="Normal 12 2 9 5 2" xfId="9579" xr:uid="{69AE7B92-803A-422F-BA9B-0E4552D2FF4A}"/>
    <cellStyle name="Normal 12 2 9 5 2 2" xfId="22389" xr:uid="{A2A0CAAE-E0DA-436F-9D59-23CF375E0C9D}"/>
    <cellStyle name="Normal 12 2 9 5 2 2 2" xfId="32305" xr:uid="{A635E26B-1DFF-4CEE-997F-5CDB49D0454C}"/>
    <cellStyle name="Normal 12 2 9 5 2 3" xfId="32306" xr:uid="{3AC5C974-B1A1-43DF-9074-5AFCAC6D206A}"/>
    <cellStyle name="Normal 12 2 9 5 3" xfId="16899" xr:uid="{96922BFC-8166-4F9A-8881-BA1C41E2C02B}"/>
    <cellStyle name="Normal 12 2 9 5 3 2" xfId="32307" xr:uid="{E1113D7A-F1DC-4390-A1FF-B57ECED324A8}"/>
    <cellStyle name="Normal 12 2 9 5 4" xfId="32308" xr:uid="{6872FAEB-B868-4C39-88FB-36EB1424E6F3}"/>
    <cellStyle name="Normal 12 2 9 6" xfId="11409" xr:uid="{07ACD477-AFC2-476C-A4BB-23A83D7C7FF0}"/>
    <cellStyle name="Normal 12 2 9 6 2" xfId="24219" xr:uid="{E10BC82D-C242-4FDF-AF86-8FA68E4E87DB}"/>
    <cellStyle name="Normal 12 2 9 6 2 2" xfId="32309" xr:uid="{43FABA51-A29B-452E-B9EC-B49D0E2D21D8}"/>
    <cellStyle name="Normal 12 2 9 6 3" xfId="32310" xr:uid="{F09423C9-35F5-472B-AAB5-A7D18A5436D7}"/>
    <cellStyle name="Normal 12 2 9 7" xfId="5919" xr:uid="{AD79FAE4-4178-4944-A207-EC6A697CA9BB}"/>
    <cellStyle name="Normal 12 2 9 7 2" xfId="18729" xr:uid="{7371A435-AB45-4747-86C2-556062DB9973}"/>
    <cellStyle name="Normal 12 2 9 7 2 2" xfId="32311" xr:uid="{E8624FD2-FE46-4F20-B733-AEC862DA08AB}"/>
    <cellStyle name="Normal 12 2 9 7 3" xfId="32312" xr:uid="{E59A71DC-E579-499A-A7AD-D68AB941077D}"/>
    <cellStyle name="Normal 12 2 9 8" xfId="13239" xr:uid="{E44CCE87-0F0A-4811-9B2D-037FA5EC2655}"/>
    <cellStyle name="Normal 12 2 9 8 2" xfId="32313" xr:uid="{4B711286-C154-4865-A0BA-1EAA17CDE4AB}"/>
    <cellStyle name="Normal 12 2 9 9" xfId="32314" xr:uid="{6B20DF9D-15F9-40E9-90EB-1BED3DB809C3}"/>
    <cellStyle name="Normal 12 20" xfId="3952" xr:uid="{FFE5C33E-277A-4141-8B81-545C9A9A6572}"/>
    <cellStyle name="Normal 12 20 2" xfId="9442" xr:uid="{BE7CF2E4-BA1B-4D22-9161-FF67A8E983B0}"/>
    <cellStyle name="Normal 12 20 2 2" xfId="22252" xr:uid="{FFEE9F28-4E84-42E1-A88E-A116B2780F77}"/>
    <cellStyle name="Normal 12 20 2 2 2" xfId="32315" xr:uid="{04FACE9A-14EC-4126-A8AB-C923F8782D3A}"/>
    <cellStyle name="Normal 12 20 2 3" xfId="32316" xr:uid="{BA6BF5C5-2793-40C5-B3D6-F7991A8CDE44}"/>
    <cellStyle name="Normal 12 20 3" xfId="16762" xr:uid="{4D1D6152-29F3-4A83-840E-5B27E5E67795}"/>
    <cellStyle name="Normal 12 20 3 2" xfId="32317" xr:uid="{BC2238BD-491B-46CB-836A-A7D773BDB444}"/>
    <cellStyle name="Normal 12 20 4" xfId="32318" xr:uid="{F4A50C78-3AAD-4D59-A3BA-6FBDC07B2F9C}"/>
    <cellStyle name="Normal 12 21" xfId="11272" xr:uid="{7024147B-BEF2-42DE-A9CB-A2E50C4D8162}"/>
    <cellStyle name="Normal 12 21 2" xfId="24082" xr:uid="{40E88AA4-CCA7-4E95-A74E-A11F1B7782D8}"/>
    <cellStyle name="Normal 12 21 2 2" xfId="32319" xr:uid="{C6764A12-048F-4EAC-82B4-2D6C2EB9E102}"/>
    <cellStyle name="Normal 12 21 3" xfId="32320" xr:uid="{EA60C1C6-AC50-486C-B207-E4154D97C27D}"/>
    <cellStyle name="Normal 12 22" xfId="5782" xr:uid="{9468B946-48D4-43DC-B813-330BB8654908}"/>
    <cellStyle name="Normal 12 22 2" xfId="18592" xr:uid="{C447F4DD-73EC-4707-8FD7-B13FB3F12962}"/>
    <cellStyle name="Normal 12 22 2 2" xfId="32321" xr:uid="{F25A7A83-71BC-4718-9BA2-743982B8179A}"/>
    <cellStyle name="Normal 12 22 3" xfId="32322" xr:uid="{190E2F48-471B-493D-9C2B-90A1DC391C62}"/>
    <cellStyle name="Normal 12 23" xfId="13102" xr:uid="{352570FD-8DB0-41B1-AAA4-604700105D88}"/>
    <cellStyle name="Normal 12 23 2" xfId="32323" xr:uid="{362C313E-4D9E-4908-B04E-9CF337A85BE9}"/>
    <cellStyle name="Normal 12 23 3" xfId="32324" xr:uid="{717A03E5-2A49-4C96-9B39-AF8BA765A303}"/>
    <cellStyle name="Normal 12 24" xfId="32325" xr:uid="{6DFF3FE9-5A4D-41CB-AF26-49BD777B7E69}"/>
    <cellStyle name="Normal 12 25" xfId="32326" xr:uid="{0E705823-551F-497F-8290-AE3F0290540E}"/>
    <cellStyle name="Normal 12 3" xfId="246" xr:uid="{A9961256-3748-4F40-A21B-A4112AA22627}"/>
    <cellStyle name="Normal 12 3 10" xfId="653" xr:uid="{DC3D658E-CA7A-4518-A00F-F13034352E3D}"/>
    <cellStyle name="Normal 12 3 10 2" xfId="1053" xr:uid="{739716A1-9295-48DE-B6F9-08943F83EBD9}"/>
    <cellStyle name="Normal 12 3 10 2 2" xfId="1948" xr:uid="{1488F485-B8F8-4A24-9897-8394C2FD9F26}"/>
    <cellStyle name="Normal 12 3 10 2 2 2" xfId="3778" xr:uid="{FA950916-6109-4AB0-9D2F-B1E9A7F6EAA9}"/>
    <cellStyle name="Normal 12 3 10 2 2 2 2" xfId="9268" xr:uid="{1C1DEECD-F16B-45BA-84C9-5D5C02C9213A}"/>
    <cellStyle name="Normal 12 3 10 2 2 2 2 2" xfId="22078" xr:uid="{1705A06D-DE9F-4CB3-B508-5161E5FAC29F}"/>
    <cellStyle name="Normal 12 3 10 2 2 2 2 2 2" xfId="32327" xr:uid="{F4D979BA-8C6D-433B-86E9-5F485B35BFD7}"/>
    <cellStyle name="Normal 12 3 10 2 2 2 2 3" xfId="32328" xr:uid="{E7E62575-3432-453F-9663-4EC6BF49155F}"/>
    <cellStyle name="Normal 12 3 10 2 2 2 3" xfId="16588" xr:uid="{2999E4BE-3D2C-461C-A514-B639CA0B9AAB}"/>
    <cellStyle name="Normal 12 3 10 2 2 2 3 2" xfId="32329" xr:uid="{2E0232AD-D2AB-427D-9050-2E19765A98B4}"/>
    <cellStyle name="Normal 12 3 10 2 2 2 4" xfId="32330" xr:uid="{2883DEA9-EAE7-4805-8523-F8B0D4D01C0D}"/>
    <cellStyle name="Normal 12 3 10 2 2 3" xfId="5608" xr:uid="{64BC63CD-23FC-419E-998C-DF189EAB6650}"/>
    <cellStyle name="Normal 12 3 10 2 2 3 2" xfId="11098" xr:uid="{A2F0BDEB-2BF9-4D62-8B8E-0735C20F0477}"/>
    <cellStyle name="Normal 12 3 10 2 2 3 2 2" xfId="23908" xr:uid="{8D0B9401-50C9-4110-ADC1-51887565AFBB}"/>
    <cellStyle name="Normal 12 3 10 2 2 3 2 2 2" xfId="32331" xr:uid="{376A3E45-F95F-477E-B537-D9399B432A73}"/>
    <cellStyle name="Normal 12 3 10 2 2 3 2 3" xfId="32332" xr:uid="{BA846CE6-E17C-434C-ACF8-8EF5A31EA7BA}"/>
    <cellStyle name="Normal 12 3 10 2 2 3 3" xfId="18418" xr:uid="{3A3D7BDB-E3AB-49EA-BC43-29D4B75968B7}"/>
    <cellStyle name="Normal 12 3 10 2 2 3 3 2" xfId="32333" xr:uid="{59542795-E571-4A2B-ACC8-9BCADFF33E4F}"/>
    <cellStyle name="Normal 12 3 10 2 2 3 4" xfId="32334" xr:uid="{E0D2EED8-FADB-4D14-BB3C-9D8ED95D5E40}"/>
    <cellStyle name="Normal 12 3 10 2 2 4" xfId="12928" xr:uid="{F4FA8529-209C-493D-BC65-9A5A31F7F304}"/>
    <cellStyle name="Normal 12 3 10 2 2 4 2" xfId="25738" xr:uid="{72B6714E-341B-4EE1-A371-8823CB5BDD1C}"/>
    <cellStyle name="Normal 12 3 10 2 2 4 2 2" xfId="32335" xr:uid="{6EF17D57-7671-48A3-A9E4-A502940CEB37}"/>
    <cellStyle name="Normal 12 3 10 2 2 4 3" xfId="32336" xr:uid="{BBED6508-7247-4005-8BE0-5CE725D78E76}"/>
    <cellStyle name="Normal 12 3 10 2 2 5" xfId="7438" xr:uid="{5976CD35-D4AA-451A-BBED-DBAF42C01123}"/>
    <cellStyle name="Normal 12 3 10 2 2 5 2" xfId="20248" xr:uid="{429C7A71-A4A5-4C55-AD5C-7F1E596EE716}"/>
    <cellStyle name="Normal 12 3 10 2 2 5 2 2" xfId="32337" xr:uid="{AB401E10-8200-4B50-973D-AEC1D649C119}"/>
    <cellStyle name="Normal 12 3 10 2 2 5 3" xfId="32338" xr:uid="{A6330EEE-5F91-4733-A0F2-3AE7FC018F40}"/>
    <cellStyle name="Normal 12 3 10 2 2 6" xfId="14758" xr:uid="{684155F3-99E7-4D95-BE70-8BBF6BF93677}"/>
    <cellStyle name="Normal 12 3 10 2 2 6 2" xfId="32339" xr:uid="{B6C7C670-E32D-43A3-92F8-B335B26F753B}"/>
    <cellStyle name="Normal 12 3 10 2 2 7" xfId="32340" xr:uid="{74AE5F2D-442A-4F42-ACEC-E7CA4AF975F1}"/>
    <cellStyle name="Normal 12 3 10 2 3" xfId="2884" xr:uid="{3C1E4AB7-1F57-49E1-AA94-EF2259FE8909}"/>
    <cellStyle name="Normal 12 3 10 2 3 2" xfId="8374" xr:uid="{C3D5FC20-443F-46C4-A1F5-376C4661070E}"/>
    <cellStyle name="Normal 12 3 10 2 3 2 2" xfId="21184" xr:uid="{1BAB7E1C-521E-4F3A-9071-C52B685201C0}"/>
    <cellStyle name="Normal 12 3 10 2 3 2 2 2" xfId="32341" xr:uid="{C0772A09-D785-4EDD-A524-1212C710B048}"/>
    <cellStyle name="Normal 12 3 10 2 3 2 3" xfId="32342" xr:uid="{8E6EE618-21AC-4096-8A9A-AC786B32397F}"/>
    <cellStyle name="Normal 12 3 10 2 3 3" xfId="15694" xr:uid="{922D5C53-8F50-4654-93FA-AC586A73F3D7}"/>
    <cellStyle name="Normal 12 3 10 2 3 3 2" xfId="32343" xr:uid="{36EC3C71-2BBD-43BD-958E-D3FACC028159}"/>
    <cellStyle name="Normal 12 3 10 2 3 4" xfId="32344" xr:uid="{FDE772D6-BAB6-4B2D-BE05-4EF45D5D5A65}"/>
    <cellStyle name="Normal 12 3 10 2 4" xfId="4714" xr:uid="{49AD4740-385E-4981-87AD-940A0EA4477D}"/>
    <cellStyle name="Normal 12 3 10 2 4 2" xfId="10204" xr:uid="{0F2DE3A4-529A-4D39-8481-9A830F948FCB}"/>
    <cellStyle name="Normal 12 3 10 2 4 2 2" xfId="23014" xr:uid="{D680B15B-1997-4B9E-83D6-0007D5A597B4}"/>
    <cellStyle name="Normal 12 3 10 2 4 2 2 2" xfId="32345" xr:uid="{4150069A-18F0-4EAE-BBC3-CE27BD0D6017}"/>
    <cellStyle name="Normal 12 3 10 2 4 2 3" xfId="32346" xr:uid="{66B29F37-E6DB-4D26-B353-A119F02E1747}"/>
    <cellStyle name="Normal 12 3 10 2 4 3" xfId="17524" xr:uid="{DE535E69-86F8-4317-A489-DB8A2A6132B3}"/>
    <cellStyle name="Normal 12 3 10 2 4 3 2" xfId="32347" xr:uid="{7FB9E4FB-62B8-45FF-B1E2-7BBE7E828A19}"/>
    <cellStyle name="Normal 12 3 10 2 4 4" xfId="32348" xr:uid="{EE9C8E64-3AC9-47CC-9DAC-885E91339A7A}"/>
    <cellStyle name="Normal 12 3 10 2 5" xfId="12034" xr:uid="{A4762E43-1893-463A-8E21-C1054C59CB21}"/>
    <cellStyle name="Normal 12 3 10 2 5 2" xfId="24844" xr:uid="{2C384208-B03D-496E-998A-84D07D9C168A}"/>
    <cellStyle name="Normal 12 3 10 2 5 2 2" xfId="32349" xr:uid="{9D328B8A-BF8A-4864-878B-3AC6BC90BCB0}"/>
    <cellStyle name="Normal 12 3 10 2 5 3" xfId="32350" xr:uid="{719920C0-3E70-479A-8599-054D7A0EED06}"/>
    <cellStyle name="Normal 12 3 10 2 6" xfId="6544" xr:uid="{3191DDF1-E99C-4AC5-B4C3-1B2290609F0A}"/>
    <cellStyle name="Normal 12 3 10 2 6 2" xfId="19354" xr:uid="{E2B54645-9AB8-4FC8-B3BC-62E4E53BD69A}"/>
    <cellStyle name="Normal 12 3 10 2 6 2 2" xfId="32351" xr:uid="{7FCDBD89-EC28-474A-9B31-DC60E8DCE2CE}"/>
    <cellStyle name="Normal 12 3 10 2 6 3" xfId="32352" xr:uid="{EBC31747-7FB7-481D-86CC-0447034F6162}"/>
    <cellStyle name="Normal 12 3 10 2 7" xfId="13864" xr:uid="{F3390CC7-CD69-41D2-A18A-5A2079581391}"/>
    <cellStyle name="Normal 12 3 10 2 7 2" xfId="32353" xr:uid="{DFB07627-E537-46D1-8EB8-D8C7437194F3}"/>
    <cellStyle name="Normal 12 3 10 2 8" xfId="32354" xr:uid="{CB96F561-EF84-4859-BF3E-C5FD60C6374D}"/>
    <cellStyle name="Normal 12 3 10 3" xfId="1548" xr:uid="{4C46F3C6-8015-41A2-9A06-1760FAC51C79}"/>
    <cellStyle name="Normal 12 3 10 3 2" xfId="3378" xr:uid="{EA23727A-E3CC-4372-94E1-B41A533EE7E7}"/>
    <cellStyle name="Normal 12 3 10 3 2 2" xfId="8868" xr:uid="{DA0E7310-BD34-45FD-9A7E-E975E3F149EA}"/>
    <cellStyle name="Normal 12 3 10 3 2 2 2" xfId="21678" xr:uid="{8C858B8B-419C-4549-B840-A7913F2E2FE8}"/>
    <cellStyle name="Normal 12 3 10 3 2 2 2 2" xfId="32355" xr:uid="{8D44C8A8-96B5-4065-ABA7-0E9461D1DF4B}"/>
    <cellStyle name="Normal 12 3 10 3 2 2 3" xfId="32356" xr:uid="{A64B585D-C505-4C2E-A193-60D98D98620C}"/>
    <cellStyle name="Normal 12 3 10 3 2 3" xfId="16188" xr:uid="{A4D0CFBA-2BA5-4E39-95D8-3C5262C1395E}"/>
    <cellStyle name="Normal 12 3 10 3 2 3 2" xfId="32357" xr:uid="{18759394-D4B3-442B-B878-A7931F1E91CA}"/>
    <cellStyle name="Normal 12 3 10 3 2 4" xfId="32358" xr:uid="{3AA91415-3329-434E-833A-136C6A9F6378}"/>
    <cellStyle name="Normal 12 3 10 3 3" xfId="5208" xr:uid="{12614E38-CC7F-4B63-BE88-E806616AA6FB}"/>
    <cellStyle name="Normal 12 3 10 3 3 2" xfId="10698" xr:uid="{E4C8F49E-8DE5-4140-ACA2-6972A0711D14}"/>
    <cellStyle name="Normal 12 3 10 3 3 2 2" xfId="23508" xr:uid="{FE839C19-BC9F-49AD-9A76-0480FE50FE0E}"/>
    <cellStyle name="Normal 12 3 10 3 3 2 2 2" xfId="32359" xr:uid="{36D14530-305B-4E42-9F00-E799A8AF9483}"/>
    <cellStyle name="Normal 12 3 10 3 3 2 3" xfId="32360" xr:uid="{12CBEE64-8914-4068-97B2-564CFD74EDFE}"/>
    <cellStyle name="Normal 12 3 10 3 3 3" xfId="18018" xr:uid="{E36EC15C-7CD2-47D6-90FC-85702D3A0462}"/>
    <cellStyle name="Normal 12 3 10 3 3 3 2" xfId="32361" xr:uid="{8D7E214B-5BBC-44C6-9B29-73151C4C0B52}"/>
    <cellStyle name="Normal 12 3 10 3 3 4" xfId="32362" xr:uid="{2DC97389-DDA9-4F26-BF05-46F5218325B5}"/>
    <cellStyle name="Normal 12 3 10 3 4" xfId="12528" xr:uid="{E2CD1F0C-F9DF-460A-8E85-A6C07C17714D}"/>
    <cellStyle name="Normal 12 3 10 3 4 2" xfId="25338" xr:uid="{6E043489-4E43-4970-96C2-6670379B7532}"/>
    <cellStyle name="Normal 12 3 10 3 4 2 2" xfId="32363" xr:uid="{CE0FA435-943B-47F4-ABD8-078B12CC9EBE}"/>
    <cellStyle name="Normal 12 3 10 3 4 3" xfId="32364" xr:uid="{DC2BEC7D-3ED5-4A99-8C29-9AF009998D77}"/>
    <cellStyle name="Normal 12 3 10 3 5" xfId="7038" xr:uid="{A008AF12-92B2-44FC-B2E1-7D3F8F582EB5}"/>
    <cellStyle name="Normal 12 3 10 3 5 2" xfId="19848" xr:uid="{DFB4DFEF-F272-418C-BB2E-F17C3030343A}"/>
    <cellStyle name="Normal 12 3 10 3 5 2 2" xfId="32365" xr:uid="{5E6BE103-60A4-4E40-AC12-83CB235565D5}"/>
    <cellStyle name="Normal 12 3 10 3 5 3" xfId="32366" xr:uid="{684AAABE-1656-4A64-B6AC-2B68BD77592D}"/>
    <cellStyle name="Normal 12 3 10 3 6" xfId="14358" xr:uid="{92B2166E-2D61-4DD5-8158-89B72E7B1969}"/>
    <cellStyle name="Normal 12 3 10 3 6 2" xfId="32367" xr:uid="{075EBC5C-B0BE-410B-8B2B-F5951F13FE89}"/>
    <cellStyle name="Normal 12 3 10 3 7" xfId="32368" xr:uid="{A24F3DA2-91BF-4C57-8FBC-B7AF113DB627}"/>
    <cellStyle name="Normal 12 3 10 4" xfId="2484" xr:uid="{8CAE5714-DB74-44BE-BA85-B052F0BA18F9}"/>
    <cellStyle name="Normal 12 3 10 4 2" xfId="7974" xr:uid="{E7849F42-34F8-427C-BCA2-D608A827E82E}"/>
    <cellStyle name="Normal 12 3 10 4 2 2" xfId="20784" xr:uid="{07954716-E2A2-43AB-BC64-8798AEA21BA5}"/>
    <cellStyle name="Normal 12 3 10 4 2 2 2" xfId="32369" xr:uid="{901945BD-6827-4340-9833-88E93948DBC4}"/>
    <cellStyle name="Normal 12 3 10 4 2 3" xfId="32370" xr:uid="{F0076483-E4B3-4952-8341-28749C4BB89B}"/>
    <cellStyle name="Normal 12 3 10 4 3" xfId="15294" xr:uid="{1186242D-BD36-4E72-B117-A02980CE4C1D}"/>
    <cellStyle name="Normal 12 3 10 4 3 2" xfId="32371" xr:uid="{6D8B1198-BD86-4B1D-B1BA-4ECF3358DCB7}"/>
    <cellStyle name="Normal 12 3 10 4 4" xfId="32372" xr:uid="{C7D11575-5000-4EB3-9D24-8DD2A13BB828}"/>
    <cellStyle name="Normal 12 3 10 5" xfId="4314" xr:uid="{EC57EA22-A4AF-4907-994A-F88276110D59}"/>
    <cellStyle name="Normal 12 3 10 5 2" xfId="9804" xr:uid="{1B987CE1-74EB-4FBB-91B2-99D00131DACD}"/>
    <cellStyle name="Normal 12 3 10 5 2 2" xfId="22614" xr:uid="{A736DBE8-15B0-46D9-9F3E-DDFE299056AA}"/>
    <cellStyle name="Normal 12 3 10 5 2 2 2" xfId="32373" xr:uid="{C4D4C3DE-CB88-43B3-8B59-A66CD8D8872B}"/>
    <cellStyle name="Normal 12 3 10 5 2 3" xfId="32374" xr:uid="{F482BD0D-748B-4DAC-BFB3-773CA4280145}"/>
    <cellStyle name="Normal 12 3 10 5 3" xfId="17124" xr:uid="{BFC29B03-D095-4442-BEFE-8E0E98C68488}"/>
    <cellStyle name="Normal 12 3 10 5 3 2" xfId="32375" xr:uid="{10E45BAB-A645-479F-8E90-0E55A75FFA56}"/>
    <cellStyle name="Normal 12 3 10 5 4" xfId="32376" xr:uid="{AB6C9C8D-1541-4CF7-BB27-7A2B2F57694A}"/>
    <cellStyle name="Normal 12 3 10 6" xfId="11634" xr:uid="{E1CCA537-48CD-47CC-85C9-536F08EC7FBC}"/>
    <cellStyle name="Normal 12 3 10 6 2" xfId="24444" xr:uid="{31475803-27DB-4FC3-A014-B30880AE1801}"/>
    <cellStyle name="Normal 12 3 10 6 2 2" xfId="32377" xr:uid="{AB93D687-0E54-436C-9848-FF679FE72C5A}"/>
    <cellStyle name="Normal 12 3 10 6 3" xfId="32378" xr:uid="{5AF2685C-CF4E-4237-8103-40429AE42AEF}"/>
    <cellStyle name="Normal 12 3 10 7" xfId="6144" xr:uid="{7B189B7C-70D8-4577-AD48-5368095311BD}"/>
    <cellStyle name="Normal 12 3 10 7 2" xfId="18954" xr:uid="{471909BF-738E-4407-B81E-0760A00C8F02}"/>
    <cellStyle name="Normal 12 3 10 7 2 2" xfId="32379" xr:uid="{97D8F563-7094-4B5C-8EF8-0ABE5EA0F95D}"/>
    <cellStyle name="Normal 12 3 10 7 3" xfId="32380" xr:uid="{C5AB17C2-C00F-48EE-BC90-B5A23CFA8EC7}"/>
    <cellStyle name="Normal 12 3 10 8" xfId="13464" xr:uid="{0F82A671-0D60-43C6-8B81-997B056C9AD1}"/>
    <cellStyle name="Normal 12 3 10 8 2" xfId="32381" xr:uid="{6C0401AE-D4E4-4D04-8AB6-80CE2237932E}"/>
    <cellStyle name="Normal 12 3 10 9" xfId="32382" xr:uid="{C6FBBD0F-ABF6-4B36-88C2-8F5E71A8C810}"/>
    <cellStyle name="Normal 12 3 11" xfId="787" xr:uid="{126F5611-7838-43F1-81A8-CEFDD27AA5CE}"/>
    <cellStyle name="Normal 12 3 11 2" xfId="1682" xr:uid="{C3810A13-AF1D-415E-BF0C-608693336BA2}"/>
    <cellStyle name="Normal 12 3 11 2 2" xfId="3512" xr:uid="{71E66858-9AC1-4E3F-9C4E-8C183EBD2AF4}"/>
    <cellStyle name="Normal 12 3 11 2 2 2" xfId="9002" xr:uid="{C10AE7FB-8C57-4CB1-83C8-6148C65DC975}"/>
    <cellStyle name="Normal 12 3 11 2 2 2 2" xfId="21812" xr:uid="{9C09EE9C-5196-4768-B6D3-C209B6C60E58}"/>
    <cellStyle name="Normal 12 3 11 2 2 2 2 2" xfId="32383" xr:uid="{496EE56A-A591-4877-B0FF-1C60D5CF77AE}"/>
    <cellStyle name="Normal 12 3 11 2 2 2 3" xfId="32384" xr:uid="{9432CCFD-AA60-4846-A601-6C08F9451D7E}"/>
    <cellStyle name="Normal 12 3 11 2 2 3" xfId="16322" xr:uid="{C9B342F0-95AC-44C4-9107-AC93600271ED}"/>
    <cellStyle name="Normal 12 3 11 2 2 3 2" xfId="32385" xr:uid="{004AB103-B962-4E23-96F8-1DF9D8D86EE6}"/>
    <cellStyle name="Normal 12 3 11 2 2 4" xfId="32386" xr:uid="{A050D70B-2E45-45B2-9122-25339F50A1C6}"/>
    <cellStyle name="Normal 12 3 11 2 3" xfId="5342" xr:uid="{519BAF09-863D-462E-BB1B-B526D82332DB}"/>
    <cellStyle name="Normal 12 3 11 2 3 2" xfId="10832" xr:uid="{98FFE8D2-DC55-4794-B689-F9CEA79E725B}"/>
    <cellStyle name="Normal 12 3 11 2 3 2 2" xfId="23642" xr:uid="{2ABB994C-B790-4302-A9A1-77AB6545ADE7}"/>
    <cellStyle name="Normal 12 3 11 2 3 2 2 2" xfId="32387" xr:uid="{E5BCE1F0-6B3D-4729-90F5-CB534F73E001}"/>
    <cellStyle name="Normal 12 3 11 2 3 2 3" xfId="32388" xr:uid="{4C39A6C9-81AF-456E-A7F7-0A2A12280733}"/>
    <cellStyle name="Normal 12 3 11 2 3 3" xfId="18152" xr:uid="{9808633B-2487-4907-B9A5-9BD143113674}"/>
    <cellStyle name="Normal 12 3 11 2 3 3 2" xfId="32389" xr:uid="{75756940-5757-40EC-B1D7-7CC79521C85A}"/>
    <cellStyle name="Normal 12 3 11 2 3 4" xfId="32390" xr:uid="{200AA515-51E9-48EB-800E-5A294A209422}"/>
    <cellStyle name="Normal 12 3 11 2 4" xfId="12662" xr:uid="{8DA5F8AE-A426-4FA1-B665-8C51574B9E96}"/>
    <cellStyle name="Normal 12 3 11 2 4 2" xfId="25472" xr:uid="{CEF95A16-8228-4BD5-AB50-414FF4D2A158}"/>
    <cellStyle name="Normal 12 3 11 2 4 2 2" xfId="32391" xr:uid="{50EDCB68-6332-4D08-A6D9-8F60129684D6}"/>
    <cellStyle name="Normal 12 3 11 2 4 3" xfId="32392" xr:uid="{A990459C-5332-45B2-9B1C-491F4097FDC4}"/>
    <cellStyle name="Normal 12 3 11 2 5" xfId="7172" xr:uid="{3D7B8CF2-A3ED-49F4-9AC6-5247E9250D6B}"/>
    <cellStyle name="Normal 12 3 11 2 5 2" xfId="19982" xr:uid="{FB3BCC91-6793-4566-9630-BDE02B268F1B}"/>
    <cellStyle name="Normal 12 3 11 2 5 2 2" xfId="32393" xr:uid="{9DF0746B-5CAD-41C4-A9B2-B6B92493289E}"/>
    <cellStyle name="Normal 12 3 11 2 5 3" xfId="32394" xr:uid="{1A1F698B-FE59-4CA7-B0CC-C7D3D8013EF6}"/>
    <cellStyle name="Normal 12 3 11 2 6" xfId="14492" xr:uid="{7151EB45-A861-46DF-A40A-F94153A8E155}"/>
    <cellStyle name="Normal 12 3 11 2 6 2" xfId="32395" xr:uid="{7D597CD8-4535-45D8-892B-8B9DC73E8A2B}"/>
    <cellStyle name="Normal 12 3 11 2 7" xfId="32396" xr:uid="{01C566FC-8F84-447E-8E19-8AA4D67F7C12}"/>
    <cellStyle name="Normal 12 3 11 3" xfId="2618" xr:uid="{2A54743B-9DB4-4FC6-8EF6-A77058DE27F6}"/>
    <cellStyle name="Normal 12 3 11 3 2" xfId="8108" xr:uid="{6A3643DC-40E1-4CA6-BCDC-11946FC5CA2F}"/>
    <cellStyle name="Normal 12 3 11 3 2 2" xfId="20918" xr:uid="{E7706231-3EB0-4E63-9247-5C77C5EECCF2}"/>
    <cellStyle name="Normal 12 3 11 3 2 2 2" xfId="32397" xr:uid="{47BF1AEE-E38E-490B-9D19-E8D618061573}"/>
    <cellStyle name="Normal 12 3 11 3 2 3" xfId="32398" xr:uid="{0EAA1645-8A28-458C-AF6B-15FA1EE82A0E}"/>
    <cellStyle name="Normal 12 3 11 3 3" xfId="15428" xr:uid="{D2C0049F-A325-498D-A351-DD047A3706DD}"/>
    <cellStyle name="Normal 12 3 11 3 3 2" xfId="32399" xr:uid="{6114E79E-C68B-4D57-984E-04CCEBB9A18B}"/>
    <cellStyle name="Normal 12 3 11 3 4" xfId="32400" xr:uid="{D844AD62-C751-4F10-A846-3FEEB6B63007}"/>
    <cellStyle name="Normal 12 3 11 4" xfId="4448" xr:uid="{A5BB99DC-11E3-46B7-861E-35D513E19DD3}"/>
    <cellStyle name="Normal 12 3 11 4 2" xfId="9938" xr:uid="{FDF17421-91AB-4AF7-BE40-32F018B26998}"/>
    <cellStyle name="Normal 12 3 11 4 2 2" xfId="22748" xr:uid="{FC234EBC-9152-4BF1-A9EE-89341B1C2950}"/>
    <cellStyle name="Normal 12 3 11 4 2 2 2" xfId="32401" xr:uid="{3D953FE7-5CD4-4942-824D-2C5C788C1C4A}"/>
    <cellStyle name="Normal 12 3 11 4 2 3" xfId="32402" xr:uid="{A1CA03D5-9D8A-433F-9C43-AB546718AEBE}"/>
    <cellStyle name="Normal 12 3 11 4 3" xfId="17258" xr:uid="{C1EF764D-399B-4EA8-B818-C4AA9D5740A2}"/>
    <cellStyle name="Normal 12 3 11 4 3 2" xfId="32403" xr:uid="{9D0E01A2-597E-4ADE-97BA-31B9BBDE6F81}"/>
    <cellStyle name="Normal 12 3 11 4 4" xfId="32404" xr:uid="{78A8BDC4-201E-4B51-B4E1-9819C28B4B6B}"/>
    <cellStyle name="Normal 12 3 11 5" xfId="11768" xr:uid="{1013C370-F6CA-4732-93B2-0B139794F114}"/>
    <cellStyle name="Normal 12 3 11 5 2" xfId="24578" xr:uid="{50A628EE-7FA8-4CDB-AF73-54A0F0C70462}"/>
    <cellStyle name="Normal 12 3 11 5 2 2" xfId="32405" xr:uid="{13371CA6-40C2-4187-87D2-69CEE9150AFA}"/>
    <cellStyle name="Normal 12 3 11 5 3" xfId="32406" xr:uid="{7536CED1-E07D-45CF-8C71-C18DFA6FE67B}"/>
    <cellStyle name="Normal 12 3 11 6" xfId="6278" xr:uid="{7A84E0F4-9B20-4E0B-88C7-FBCBA2F9F31C}"/>
    <cellStyle name="Normal 12 3 11 6 2" xfId="19088" xr:uid="{45E0A9AB-9244-4865-B5E5-C85A227D4194}"/>
    <cellStyle name="Normal 12 3 11 6 2 2" xfId="32407" xr:uid="{D6FD5F2D-9B5E-481C-A755-BD1F610CFE52}"/>
    <cellStyle name="Normal 12 3 11 6 3" xfId="32408" xr:uid="{FE52A917-B0DD-4E5B-9AF0-553E520E5C4F}"/>
    <cellStyle name="Normal 12 3 11 7" xfId="13598" xr:uid="{3335C3F9-200E-46AC-ACCE-8953AE14EA0A}"/>
    <cellStyle name="Normal 12 3 11 7 2" xfId="32409" xr:uid="{19568B10-177B-47DA-9FC2-B61A898857C3}"/>
    <cellStyle name="Normal 12 3 11 8" xfId="32410" xr:uid="{E390DFFA-941A-4F58-9F68-ECE457A81D64}"/>
    <cellStyle name="Normal 12 3 12" xfId="1188" xr:uid="{98C228D8-550B-4B4E-9C73-006FE4A89DEE}"/>
    <cellStyle name="Normal 12 3 12 2" xfId="3018" xr:uid="{C3E2F225-8AC4-42FF-95BC-BC23A2F21E59}"/>
    <cellStyle name="Normal 12 3 12 2 2" xfId="8508" xr:uid="{DFD6CFF5-29C0-46DF-9E3F-E59F895A7EA5}"/>
    <cellStyle name="Normal 12 3 12 2 2 2" xfId="21318" xr:uid="{44FF75A0-7A30-408A-A384-A6ACA822ABAD}"/>
    <cellStyle name="Normal 12 3 12 2 2 2 2" xfId="32411" xr:uid="{60CB6332-3853-4D14-B88F-346556077B68}"/>
    <cellStyle name="Normal 12 3 12 2 2 3" xfId="32412" xr:uid="{419B3520-7483-4A09-976F-24DFF13A0B95}"/>
    <cellStyle name="Normal 12 3 12 2 3" xfId="15828" xr:uid="{7FDE3647-A683-46AA-B603-F70B8F17D1FE}"/>
    <cellStyle name="Normal 12 3 12 2 3 2" xfId="32413" xr:uid="{A27D1EB4-94F6-42D7-AF99-F7C17D578CC9}"/>
    <cellStyle name="Normal 12 3 12 2 4" xfId="32414" xr:uid="{6E950A24-674B-4489-A0D7-26A017AEB05D}"/>
    <cellStyle name="Normal 12 3 12 3" xfId="4848" xr:uid="{3A2BE906-DE25-4D9F-AF53-A912E7106698}"/>
    <cellStyle name="Normal 12 3 12 3 2" xfId="10338" xr:uid="{4D59CFC2-80AC-4CA1-893A-88F774E4864C}"/>
    <cellStyle name="Normal 12 3 12 3 2 2" xfId="23148" xr:uid="{3B426546-A0A2-449C-A83D-DE5FAF02A5F8}"/>
    <cellStyle name="Normal 12 3 12 3 2 2 2" xfId="32415" xr:uid="{380CB3D8-D5B8-4B57-AD08-087C8EC81812}"/>
    <cellStyle name="Normal 12 3 12 3 2 3" xfId="32416" xr:uid="{12A011CD-4A5E-4EC4-9720-92FD6602C682}"/>
    <cellStyle name="Normal 12 3 12 3 3" xfId="17658" xr:uid="{62F55ADE-9EC1-4F09-8015-DA257BE1B598}"/>
    <cellStyle name="Normal 12 3 12 3 3 2" xfId="32417" xr:uid="{ED962F6E-19D3-49A4-BDBE-2B1A01C20A6D}"/>
    <cellStyle name="Normal 12 3 12 3 4" xfId="32418" xr:uid="{70114CEB-C41C-4FF9-AD3B-A701BC7B8C43}"/>
    <cellStyle name="Normal 12 3 12 4" xfId="12168" xr:uid="{0B48E723-A37E-43F1-BA4E-B8427AA27C85}"/>
    <cellStyle name="Normal 12 3 12 4 2" xfId="24978" xr:uid="{5EF2459D-F08A-431F-AF43-B7FFFA801849}"/>
    <cellStyle name="Normal 12 3 12 4 2 2" xfId="32419" xr:uid="{F59392D9-A860-4D81-AA8C-74BC2A4E1557}"/>
    <cellStyle name="Normal 12 3 12 4 3" xfId="32420" xr:uid="{57167894-94A1-40C0-B9A8-6DCB6D8675CA}"/>
    <cellStyle name="Normal 12 3 12 5" xfId="6678" xr:uid="{08E4B30A-E052-44AB-8610-C4F67B4361BD}"/>
    <cellStyle name="Normal 12 3 12 5 2" xfId="19488" xr:uid="{8C62BF3D-97AF-47C3-BFAF-6F6F615FF333}"/>
    <cellStyle name="Normal 12 3 12 5 2 2" xfId="32421" xr:uid="{47299F19-409C-424B-B945-FB960826B448}"/>
    <cellStyle name="Normal 12 3 12 5 3" xfId="32422" xr:uid="{40B77D1C-036A-4CBD-AFC4-3A4C3F8CA8A5}"/>
    <cellStyle name="Normal 12 3 12 6" xfId="13998" xr:uid="{D898C16F-DF56-42C0-8751-4A0AB45237B6}"/>
    <cellStyle name="Normal 12 3 12 6 2" xfId="32423" xr:uid="{934574F0-D40B-4A2B-9595-BFEBFA96669A}"/>
    <cellStyle name="Normal 12 3 12 7" xfId="32424" xr:uid="{8B1575C4-BCDE-4975-8380-B2B951E85E4C}"/>
    <cellStyle name="Normal 12 3 13" xfId="2083" xr:uid="{78FDC053-517A-4854-ADB3-B5DC234023D9}"/>
    <cellStyle name="Normal 12 3 13 2" xfId="3913" xr:uid="{F046A9D8-5028-45EA-9C3C-614F78E892AF}"/>
    <cellStyle name="Normal 12 3 13 2 2" xfId="9403" xr:uid="{D4CD00C5-D788-4F03-9979-848F48EDBEBB}"/>
    <cellStyle name="Normal 12 3 13 2 2 2" xfId="22213" xr:uid="{2AADE7C6-102F-455A-B6F8-7BED836FF493}"/>
    <cellStyle name="Normal 12 3 13 2 2 2 2" xfId="32425" xr:uid="{7BF5BFC2-1D93-4697-895E-D5124D133A44}"/>
    <cellStyle name="Normal 12 3 13 2 2 3" xfId="32426" xr:uid="{D2AFA086-8E76-4B12-9E97-E3FD356D8852}"/>
    <cellStyle name="Normal 12 3 13 2 3" xfId="16723" xr:uid="{31DB3FA0-DA19-4EDB-B85F-1D5BC222CDD5}"/>
    <cellStyle name="Normal 12 3 13 2 3 2" xfId="32427" xr:uid="{97EAF866-7972-480D-87FA-5555D163B676}"/>
    <cellStyle name="Normal 12 3 13 2 4" xfId="32428" xr:uid="{1F93E8DD-C95A-4727-BDC0-1DA294A32704}"/>
    <cellStyle name="Normal 12 3 13 3" xfId="5743" xr:uid="{4C982208-302F-44E0-BE71-E3BF84A4F6A9}"/>
    <cellStyle name="Normal 12 3 13 3 2" xfId="11233" xr:uid="{2AF72E3F-BA94-4D2A-8E81-BFFA7C837DF9}"/>
    <cellStyle name="Normal 12 3 13 3 2 2" xfId="24043" xr:uid="{8CA52E30-20F4-46B3-893A-473442F05ED8}"/>
    <cellStyle name="Normal 12 3 13 3 2 2 2" xfId="32429" xr:uid="{F0B2F2C9-07A4-4422-8816-F9B74CC60D2E}"/>
    <cellStyle name="Normal 12 3 13 3 2 3" xfId="32430" xr:uid="{006BE263-9677-4B47-9B7D-91B6B59EAD85}"/>
    <cellStyle name="Normal 12 3 13 3 3" xfId="18553" xr:uid="{670A7805-049A-43E3-9A31-0E02DAC4A40F}"/>
    <cellStyle name="Normal 12 3 13 3 3 2" xfId="32431" xr:uid="{5D2E6108-127A-4BB9-837D-8EE79B7DBDCB}"/>
    <cellStyle name="Normal 12 3 13 3 4" xfId="32432" xr:uid="{A89E0AF3-2584-490E-A9FB-298EC3126099}"/>
    <cellStyle name="Normal 12 3 13 4" xfId="13063" xr:uid="{337469A6-DD92-4BD1-B6C9-BD768956B39F}"/>
    <cellStyle name="Normal 12 3 13 4 2" xfId="25873" xr:uid="{9004A19F-65F4-412A-86CC-92426219849B}"/>
    <cellStyle name="Normal 12 3 13 4 2 2" xfId="32433" xr:uid="{80F15A79-A7B6-4F9E-8D0C-681C03521FC1}"/>
    <cellStyle name="Normal 12 3 13 4 3" xfId="32434" xr:uid="{9F8438FF-FBBB-45FF-9F29-F36EB163B09C}"/>
    <cellStyle name="Normal 12 3 13 5" xfId="7573" xr:uid="{9539EF28-6A87-4614-90D9-CC573D780380}"/>
    <cellStyle name="Normal 12 3 13 5 2" xfId="20383" xr:uid="{1239CD22-EDB0-4BB7-8DCE-FA04212D42BC}"/>
    <cellStyle name="Normal 12 3 13 5 2 2" xfId="32435" xr:uid="{195B9C0D-9118-49CD-9BC1-2A707119E10F}"/>
    <cellStyle name="Normal 12 3 13 5 3" xfId="32436" xr:uid="{65CC5878-14B5-468F-A721-E8043A156847}"/>
    <cellStyle name="Normal 12 3 13 6" xfId="14893" xr:uid="{C3265E8C-79FD-4571-B4E1-B0F9847766C6}"/>
    <cellStyle name="Normal 12 3 13 6 2" xfId="32437" xr:uid="{70ABE0C9-606C-4C46-AB46-E00ECAAFF06B}"/>
    <cellStyle name="Normal 12 3 13 7" xfId="32438" xr:uid="{3D148F1B-3E05-41BB-BFB5-D2CCBDB41FF6}"/>
    <cellStyle name="Normal 12 3 14" xfId="2124" xr:uid="{12F6D2D2-A480-4599-A7DD-5C55CBE5DD06}"/>
    <cellStyle name="Normal 12 3 14 2" xfId="7614" xr:uid="{78FB735D-3EFF-4667-A163-8892B71DCB21}"/>
    <cellStyle name="Normal 12 3 14 2 2" xfId="20424" xr:uid="{717BA40D-E1B2-4024-B8FC-C3FF6145587B}"/>
    <cellStyle name="Normal 12 3 14 2 2 2" xfId="32439" xr:uid="{605C687E-36D0-4E88-99D9-AEE11755F33B}"/>
    <cellStyle name="Normal 12 3 14 2 3" xfId="32440" xr:uid="{E2D4353B-DD2A-467F-981A-2CCCD64D9E25}"/>
    <cellStyle name="Normal 12 3 14 3" xfId="14934" xr:uid="{B8FE1413-8177-4A73-B44F-58E92D678180}"/>
    <cellStyle name="Normal 12 3 14 3 2" xfId="32441" xr:uid="{66456543-BD4A-4C5D-9B9E-C27F7A4FD1C0}"/>
    <cellStyle name="Normal 12 3 14 4" xfId="32442" xr:uid="{0C164C34-CCCE-47AA-B834-2631C67E9A38}"/>
    <cellStyle name="Normal 12 3 15" xfId="3954" xr:uid="{CA067C84-2B47-42BA-9353-011ED44CF3C8}"/>
    <cellStyle name="Normal 12 3 15 2" xfId="9444" xr:uid="{F954F216-1C25-4A0A-AE64-F141FA26D155}"/>
    <cellStyle name="Normal 12 3 15 2 2" xfId="22254" xr:uid="{3E0CADA5-62FB-45CD-B577-6F42BE1836D3}"/>
    <cellStyle name="Normal 12 3 15 2 2 2" xfId="32443" xr:uid="{80382E28-5D9A-4305-8B99-9327CD10B5E7}"/>
    <cellStyle name="Normal 12 3 15 2 3" xfId="32444" xr:uid="{A9BC4354-3F27-4220-B425-EA83307A502D}"/>
    <cellStyle name="Normal 12 3 15 3" xfId="16764" xr:uid="{E3569E9C-3764-49E9-B8BF-B56D17DFAC9F}"/>
    <cellStyle name="Normal 12 3 15 3 2" xfId="32445" xr:uid="{7AD547B9-D5CF-4C29-9037-13E0862787E6}"/>
    <cellStyle name="Normal 12 3 15 4" xfId="32446" xr:uid="{548523E0-3C50-494B-9305-B31E29CA6FED}"/>
    <cellStyle name="Normal 12 3 16" xfId="11274" xr:uid="{3D639138-6611-4293-87E6-E21AC83F0250}"/>
    <cellStyle name="Normal 12 3 16 2" xfId="24084" xr:uid="{DFF142C0-6069-4945-AD5D-78C6C5BFDA78}"/>
    <cellStyle name="Normal 12 3 16 2 2" xfId="32447" xr:uid="{AFE5089D-C3CF-46EC-8F4A-95630DEDE8C3}"/>
    <cellStyle name="Normal 12 3 16 3" xfId="32448" xr:uid="{583DB1F9-0187-4586-88C3-38C0A0099D35}"/>
    <cellStyle name="Normal 12 3 17" xfId="5784" xr:uid="{D13773EA-96F8-46C1-903A-AA9CD7A04451}"/>
    <cellStyle name="Normal 12 3 17 2" xfId="18594" xr:uid="{7C4A8B98-B543-4D9A-A171-23D935E7B07E}"/>
    <cellStyle name="Normal 12 3 17 2 2" xfId="32449" xr:uid="{6C8A0EED-62A4-422F-8979-CB67421DC9E1}"/>
    <cellStyle name="Normal 12 3 17 3" xfId="32450" xr:uid="{B2A3F781-C83D-436C-AE9F-37787337DB2E}"/>
    <cellStyle name="Normal 12 3 18" xfId="13104" xr:uid="{AF6AA94F-A1CC-4187-85B1-E479C8641E5C}"/>
    <cellStyle name="Normal 12 3 18 2" xfId="32451" xr:uid="{40390CB9-75DB-459F-A435-F119AFDA21FE}"/>
    <cellStyle name="Normal 12 3 19" xfId="32452" xr:uid="{A67D7741-CFA2-4A66-976D-A5C41C94A9AA}"/>
    <cellStyle name="Normal 12 3 2" xfId="251" xr:uid="{77429227-9CC3-443A-B2A3-AB34F71AD3F2}"/>
    <cellStyle name="Normal 12 3 2 10" xfId="2088" xr:uid="{D4FEA450-4061-4E24-BE8D-867A818BD1ED}"/>
    <cellStyle name="Normal 12 3 2 10 2" xfId="3918" xr:uid="{C45BBD5D-A1E0-4E0B-9992-9A26D54B48C3}"/>
    <cellStyle name="Normal 12 3 2 10 2 2" xfId="9408" xr:uid="{88F8381D-96AB-448E-87F8-F69DF8E9BCB7}"/>
    <cellStyle name="Normal 12 3 2 10 2 2 2" xfId="22218" xr:uid="{188A7D21-EA69-4B28-8751-73A85FBC7C0A}"/>
    <cellStyle name="Normal 12 3 2 10 2 2 2 2" xfId="32453" xr:uid="{077A945B-DD96-43BF-86C0-2AECC2C01C50}"/>
    <cellStyle name="Normal 12 3 2 10 2 2 3" xfId="32454" xr:uid="{6E179BAE-4946-4DAE-A48D-C4C53FD73314}"/>
    <cellStyle name="Normal 12 3 2 10 2 3" xfId="16728" xr:uid="{47498C99-47FD-4B68-BB4B-E5E648192AD9}"/>
    <cellStyle name="Normal 12 3 2 10 2 3 2" xfId="32455" xr:uid="{881F588A-E0A5-4BE2-A140-664B1DC2900A}"/>
    <cellStyle name="Normal 12 3 2 10 2 4" xfId="32456" xr:uid="{9CFDDB46-B801-4F80-8759-6ECEA5A5765D}"/>
    <cellStyle name="Normal 12 3 2 10 3" xfId="5748" xr:uid="{E8315567-8C24-40E2-8A29-43CCEDAD80CD}"/>
    <cellStyle name="Normal 12 3 2 10 3 2" xfId="11238" xr:uid="{6465E097-C583-4E9C-8645-9CB24DC13549}"/>
    <cellStyle name="Normal 12 3 2 10 3 2 2" xfId="24048" xr:uid="{F8A500C1-9524-4AA3-8AF3-9DD67889DE0A}"/>
    <cellStyle name="Normal 12 3 2 10 3 2 2 2" xfId="32457" xr:uid="{10BFC12E-FD2C-4675-A418-86D1069E23E0}"/>
    <cellStyle name="Normal 12 3 2 10 3 2 3" xfId="32458" xr:uid="{4E2582AD-C99A-42F6-90B4-8B80A36B846E}"/>
    <cellStyle name="Normal 12 3 2 10 3 3" xfId="18558" xr:uid="{9C080CF6-75D8-491B-9DDF-7227ED12A34F}"/>
    <cellStyle name="Normal 12 3 2 10 3 3 2" xfId="32459" xr:uid="{10DFD4B2-BEFF-411D-978F-F3AB7E977F55}"/>
    <cellStyle name="Normal 12 3 2 10 3 4" xfId="32460" xr:uid="{96EA33A9-C17E-47C5-9D8B-A70A790FB0A7}"/>
    <cellStyle name="Normal 12 3 2 10 4" xfId="13068" xr:uid="{DB092CAD-4E2C-47AC-8C7D-2996E1153E20}"/>
    <cellStyle name="Normal 12 3 2 10 4 2" xfId="25878" xr:uid="{5C832FBF-FE50-45CD-9660-6A57D41174D4}"/>
    <cellStyle name="Normal 12 3 2 10 4 2 2" xfId="32461" xr:uid="{7586D8A9-942C-4CD1-922F-FDE996E73957}"/>
    <cellStyle name="Normal 12 3 2 10 4 3" xfId="32462" xr:uid="{6308AC31-28F6-41B5-809D-FCB00FE6C364}"/>
    <cellStyle name="Normal 12 3 2 10 5" xfId="7578" xr:uid="{D1E7BCF4-156A-47DC-BA92-4E9992E59CFB}"/>
    <cellStyle name="Normal 12 3 2 10 5 2" xfId="20388" xr:uid="{F5CFF19F-53F2-4E5B-B738-8E0ED0BCC0E3}"/>
    <cellStyle name="Normal 12 3 2 10 5 2 2" xfId="32463" xr:uid="{699FEEC9-2DF5-4448-9D51-C302D290956E}"/>
    <cellStyle name="Normal 12 3 2 10 5 3" xfId="32464" xr:uid="{DF35B5F5-1D30-417D-91B5-F1F80429089D}"/>
    <cellStyle name="Normal 12 3 2 10 6" xfId="14898" xr:uid="{7AB8D5DB-56DF-44A1-A18C-825B1BD2FC48}"/>
    <cellStyle name="Normal 12 3 2 10 6 2" xfId="32465" xr:uid="{4E56AB56-E860-4CFF-96AF-86FFB9434342}"/>
    <cellStyle name="Normal 12 3 2 10 7" xfId="32466" xr:uid="{5FD45BC4-6277-4B63-9F69-1E3068E9F680}"/>
    <cellStyle name="Normal 12 3 2 11" xfId="2129" xr:uid="{0EA37573-8411-4DD1-9E55-1D31B1FE102C}"/>
    <cellStyle name="Normal 12 3 2 11 2" xfId="7619" xr:uid="{B04D5A23-A0F2-4A8F-B84F-9E4FE70C2C28}"/>
    <cellStyle name="Normal 12 3 2 11 2 2" xfId="20429" xr:uid="{526D6CF1-4264-4690-8D89-19E3A51D121B}"/>
    <cellStyle name="Normal 12 3 2 11 2 2 2" xfId="32467" xr:uid="{F0B72F7C-1F2F-4538-8691-D912C196A469}"/>
    <cellStyle name="Normal 12 3 2 11 2 3" xfId="32468" xr:uid="{4C8E96BD-1B7D-4D07-9E27-259A55D6883D}"/>
    <cellStyle name="Normal 12 3 2 11 3" xfId="14939" xr:uid="{7380FC10-E8D2-4DC7-B588-55344F21FC2C}"/>
    <cellStyle name="Normal 12 3 2 11 3 2" xfId="32469" xr:uid="{CDDE276A-A248-4E2B-9416-A458B479FAAE}"/>
    <cellStyle name="Normal 12 3 2 11 4" xfId="32470" xr:uid="{DCD2247E-5345-43E6-9DA5-0A299A9EFC16}"/>
    <cellStyle name="Normal 12 3 2 12" xfId="3959" xr:uid="{6112EC8D-4B98-4DE0-B26E-06D4EDB06E7A}"/>
    <cellStyle name="Normal 12 3 2 12 2" xfId="9449" xr:uid="{513C28D7-D2F8-459F-86FD-9D41A42FC405}"/>
    <cellStyle name="Normal 12 3 2 12 2 2" xfId="22259" xr:uid="{10F4C0D8-840D-446B-A740-87DDAA4E242F}"/>
    <cellStyle name="Normal 12 3 2 12 2 2 2" xfId="32471" xr:uid="{5EF519B9-5709-4419-B231-4656174472FC}"/>
    <cellStyle name="Normal 12 3 2 12 2 3" xfId="32472" xr:uid="{8D49E82F-96F7-452A-B843-8F5628A818FD}"/>
    <cellStyle name="Normal 12 3 2 12 3" xfId="16769" xr:uid="{9F278C3D-112C-4164-8878-038467377F95}"/>
    <cellStyle name="Normal 12 3 2 12 3 2" xfId="32473" xr:uid="{AC32CE33-F4D5-44E4-844D-B41F0A0B23BA}"/>
    <cellStyle name="Normal 12 3 2 12 4" xfId="32474" xr:uid="{57D14EB5-9DC1-4CDA-800E-920AC12764A5}"/>
    <cellStyle name="Normal 12 3 2 13" xfId="11279" xr:uid="{700B1252-B77F-48FF-9B95-73C3B3417540}"/>
    <cellStyle name="Normal 12 3 2 13 2" xfId="24089" xr:uid="{542B00FD-2EE8-48EF-8636-6E0C55E6CA5A}"/>
    <cellStyle name="Normal 12 3 2 13 2 2" xfId="32475" xr:uid="{30174AC7-35A2-4FB6-8086-29C34946525D}"/>
    <cellStyle name="Normal 12 3 2 13 3" xfId="32476" xr:uid="{3DC9B59B-F2E1-459F-8C70-6C07AB164D2C}"/>
    <cellStyle name="Normal 12 3 2 14" xfId="5789" xr:uid="{E135158E-D884-4848-B80B-8A8FE72B1044}"/>
    <cellStyle name="Normal 12 3 2 14 2" xfId="18599" xr:uid="{210ACCAB-5A81-4397-9A67-8D2F051D80DA}"/>
    <cellStyle name="Normal 12 3 2 14 2 2" xfId="32477" xr:uid="{7A44A802-C8C1-4292-BF71-DEC7E05EAB5C}"/>
    <cellStyle name="Normal 12 3 2 14 3" xfId="32478" xr:uid="{C7EA7DB1-71CF-4EA9-9EF5-0391BBAF18E9}"/>
    <cellStyle name="Normal 12 3 2 15" xfId="13109" xr:uid="{6C27E235-495F-4731-9052-244A5F562693}"/>
    <cellStyle name="Normal 12 3 2 15 2" xfId="32479" xr:uid="{1DE1ABA7-48EB-48F2-9583-D4333EE22558}"/>
    <cellStyle name="Normal 12 3 2 16" xfId="32480" xr:uid="{1E256AE8-8180-40CF-B50D-9786A89B458C}"/>
    <cellStyle name="Normal 12 3 2 2" xfId="271" xr:uid="{D98056CA-670C-4536-AB7B-C891D27279B1}"/>
    <cellStyle name="Normal 12 3 2 2 10" xfId="3979" xr:uid="{CA32EBBE-1485-4739-BD8F-F517843C4196}"/>
    <cellStyle name="Normal 12 3 2 2 10 2" xfId="9469" xr:uid="{F03A9492-C162-4DA9-9A13-59086D5CFCBC}"/>
    <cellStyle name="Normal 12 3 2 2 10 2 2" xfId="22279" xr:uid="{62A3BD68-9A8C-4CA7-AE2E-7B69B3D4209B}"/>
    <cellStyle name="Normal 12 3 2 2 10 2 2 2" xfId="32481" xr:uid="{380BB8CF-D2FC-4816-A432-17263893671B}"/>
    <cellStyle name="Normal 12 3 2 2 10 2 3" xfId="32482" xr:uid="{37995324-0450-429B-8454-971E243723E6}"/>
    <cellStyle name="Normal 12 3 2 2 10 3" xfId="16789" xr:uid="{11842346-F905-4C6D-B3B2-CEAB061CACC1}"/>
    <cellStyle name="Normal 12 3 2 2 10 3 2" xfId="32483" xr:uid="{A37D5418-C423-4F86-AEC7-1C20633EC106}"/>
    <cellStyle name="Normal 12 3 2 2 10 4" xfId="32484" xr:uid="{E286C02B-DDCD-4044-BD69-A6BC3A0E3CC2}"/>
    <cellStyle name="Normal 12 3 2 2 11" xfId="11299" xr:uid="{0B7D6877-D6B0-4350-9F23-F51FAACF27BE}"/>
    <cellStyle name="Normal 12 3 2 2 11 2" xfId="24109" xr:uid="{78EDD1A8-1024-4911-ACA5-3C16267D054A}"/>
    <cellStyle name="Normal 12 3 2 2 11 2 2" xfId="32485" xr:uid="{3BA92DE0-EBE0-468D-BB16-1AD3A0248691}"/>
    <cellStyle name="Normal 12 3 2 2 11 3" xfId="32486" xr:uid="{966F0E64-F456-4608-AA6A-224159726B9D}"/>
    <cellStyle name="Normal 12 3 2 2 12" xfId="5809" xr:uid="{DC3C3237-3EFC-4CEC-9BB3-509A2731050C}"/>
    <cellStyle name="Normal 12 3 2 2 12 2" xfId="18619" xr:uid="{8044E4E1-7431-4EF6-9D9D-BC414AC0F802}"/>
    <cellStyle name="Normal 12 3 2 2 12 2 2" xfId="32487" xr:uid="{A3B71FCE-3D72-4DC4-8200-87ADBFA811DF}"/>
    <cellStyle name="Normal 12 3 2 2 12 3" xfId="32488" xr:uid="{C7F3C64C-22F5-4F75-BB42-F7EB022F844E}"/>
    <cellStyle name="Normal 12 3 2 2 13" xfId="13129" xr:uid="{09B0DE90-FCAD-4B97-B1FF-F0104594DFD3}"/>
    <cellStyle name="Normal 12 3 2 2 13 2" xfId="32489" xr:uid="{95E1DCFB-BE53-4830-A6D6-27D8D5EADE75}"/>
    <cellStyle name="Normal 12 3 2 2 14" xfId="32490" xr:uid="{7C1A0E18-F6CF-441E-BED7-3F637A173D62}"/>
    <cellStyle name="Normal 12 3 2 2 2" xfId="358" xr:uid="{FD04025A-10C3-453C-BCFF-33260E763895}"/>
    <cellStyle name="Normal 12 3 2 2 2 10" xfId="5850" xr:uid="{6ABCCD3E-CBA4-433B-9394-81AF30D0E2F3}"/>
    <cellStyle name="Normal 12 3 2 2 2 10 2" xfId="18660" xr:uid="{967E7D88-5D7A-4E97-A24D-B0C4F6FA5E9E}"/>
    <cellStyle name="Normal 12 3 2 2 2 10 2 2" xfId="32491" xr:uid="{3395AE20-FE8B-4FE6-9B5D-2ECC57936378}"/>
    <cellStyle name="Normal 12 3 2 2 2 10 3" xfId="32492" xr:uid="{8F081EE8-7186-4378-8764-852628B6C5D6}"/>
    <cellStyle name="Normal 12 3 2 2 2 11" xfId="13170" xr:uid="{56D9A7A2-E4E3-4192-8BE4-25A95585B6D0}"/>
    <cellStyle name="Normal 12 3 2 2 2 11 2" xfId="32493" xr:uid="{5FEDD8D3-E3AA-4708-9167-8187C668FFC3}"/>
    <cellStyle name="Normal 12 3 2 2 2 12" xfId="32494" xr:uid="{8936B399-1CBD-41C7-BE43-F1379B2F5D5E}"/>
    <cellStyle name="Normal 12 3 2 2 2 2" xfId="587" xr:uid="{5B1A2272-2F3F-410E-A329-66416CE022EA}"/>
    <cellStyle name="Normal 12 3 2 2 2 2 2" xfId="986" xr:uid="{9F842D33-EAA3-4B49-A539-74F6DA5DC992}"/>
    <cellStyle name="Normal 12 3 2 2 2 2 2 2" xfId="1881" xr:uid="{B3692E56-66EA-425D-8DE5-3B80FDA0A04B}"/>
    <cellStyle name="Normal 12 3 2 2 2 2 2 2 2" xfId="3711" xr:uid="{43C2EECD-C788-4215-91D2-41E8CCD47AF4}"/>
    <cellStyle name="Normal 12 3 2 2 2 2 2 2 2 2" xfId="9201" xr:uid="{9186A8F0-425C-47AB-8828-23CA0251770C}"/>
    <cellStyle name="Normal 12 3 2 2 2 2 2 2 2 2 2" xfId="22011" xr:uid="{C4126FD6-E123-4F8B-996C-24F07FB402DA}"/>
    <cellStyle name="Normal 12 3 2 2 2 2 2 2 2 2 2 2" xfId="32495" xr:uid="{E32A0372-90FB-4DC1-9968-8A5BF72EE01A}"/>
    <cellStyle name="Normal 12 3 2 2 2 2 2 2 2 2 3" xfId="32496" xr:uid="{D473F292-021C-485E-B5D5-11099433FA12}"/>
    <cellStyle name="Normal 12 3 2 2 2 2 2 2 2 3" xfId="16521" xr:uid="{C9C5741E-5DB4-475A-86E8-000BE2D21C06}"/>
    <cellStyle name="Normal 12 3 2 2 2 2 2 2 2 3 2" xfId="32497" xr:uid="{A0CDBA00-19EA-4BB9-ABCC-3730EA71902C}"/>
    <cellStyle name="Normal 12 3 2 2 2 2 2 2 2 4" xfId="32498" xr:uid="{4A8B8959-40EF-4059-B95A-EAD2DA7A4A57}"/>
    <cellStyle name="Normal 12 3 2 2 2 2 2 2 3" xfId="5541" xr:uid="{4AF31867-710D-4556-8314-F127C74E1C0F}"/>
    <cellStyle name="Normal 12 3 2 2 2 2 2 2 3 2" xfId="11031" xr:uid="{9E606A33-681A-4D57-96BE-C2E12BEE5C18}"/>
    <cellStyle name="Normal 12 3 2 2 2 2 2 2 3 2 2" xfId="23841" xr:uid="{22CFA2C7-7BDA-4846-8295-91439A94EBEB}"/>
    <cellStyle name="Normal 12 3 2 2 2 2 2 2 3 2 2 2" xfId="32499" xr:uid="{A1CDEE98-9FED-4CBB-B6CA-1B557B1EC5CB}"/>
    <cellStyle name="Normal 12 3 2 2 2 2 2 2 3 2 3" xfId="32500" xr:uid="{12893F59-4062-41B4-9AA0-C78D5862C353}"/>
    <cellStyle name="Normal 12 3 2 2 2 2 2 2 3 3" xfId="18351" xr:uid="{F83F4133-99A3-41D6-A0DE-C3096CD13C85}"/>
    <cellStyle name="Normal 12 3 2 2 2 2 2 2 3 3 2" xfId="32501" xr:uid="{D951629F-19E8-448A-BB69-4E1D5ECAB44B}"/>
    <cellStyle name="Normal 12 3 2 2 2 2 2 2 3 4" xfId="32502" xr:uid="{1603172B-0086-4E74-BA97-8E1F09653BB5}"/>
    <cellStyle name="Normal 12 3 2 2 2 2 2 2 4" xfId="12861" xr:uid="{664D52BA-EC5C-4342-92A8-90DF45C44B9C}"/>
    <cellStyle name="Normal 12 3 2 2 2 2 2 2 4 2" xfId="25671" xr:uid="{B9520FB4-3665-439F-AE29-DEB68282199D}"/>
    <cellStyle name="Normal 12 3 2 2 2 2 2 2 4 2 2" xfId="32503" xr:uid="{1C2FC7C5-502E-4A29-B24E-B000ED344315}"/>
    <cellStyle name="Normal 12 3 2 2 2 2 2 2 4 3" xfId="32504" xr:uid="{F905FB59-5A5A-4B8A-B1D6-66183928CD42}"/>
    <cellStyle name="Normal 12 3 2 2 2 2 2 2 5" xfId="7371" xr:uid="{EB07430A-A23D-4F85-BAF0-A5D83307F65C}"/>
    <cellStyle name="Normal 12 3 2 2 2 2 2 2 5 2" xfId="20181" xr:uid="{93B4F8E7-A584-4884-B069-5755F8832502}"/>
    <cellStyle name="Normal 12 3 2 2 2 2 2 2 5 2 2" xfId="32505" xr:uid="{66AF73DB-F0C3-4B87-AF31-348658BBC49F}"/>
    <cellStyle name="Normal 12 3 2 2 2 2 2 2 5 3" xfId="32506" xr:uid="{3BE58B9B-7E51-4BC3-AC80-EC4FCABA2055}"/>
    <cellStyle name="Normal 12 3 2 2 2 2 2 2 6" xfId="14691" xr:uid="{AE4FA913-B4CD-4CE3-98A0-9E847A5AA5D0}"/>
    <cellStyle name="Normal 12 3 2 2 2 2 2 2 6 2" xfId="32507" xr:uid="{9628989F-9719-4E08-939C-22B91FF31B01}"/>
    <cellStyle name="Normal 12 3 2 2 2 2 2 2 7" xfId="32508" xr:uid="{D0002C43-318F-4337-875E-F8559290828B}"/>
    <cellStyle name="Normal 12 3 2 2 2 2 2 3" xfId="2817" xr:uid="{C1141408-1D06-4C32-9A06-488DFD97BF7C}"/>
    <cellStyle name="Normal 12 3 2 2 2 2 2 3 2" xfId="8307" xr:uid="{702B2FFF-1E71-4412-9FDA-C0B855812842}"/>
    <cellStyle name="Normal 12 3 2 2 2 2 2 3 2 2" xfId="21117" xr:uid="{2D708CF7-1BF5-47FA-A150-77023F119800}"/>
    <cellStyle name="Normal 12 3 2 2 2 2 2 3 2 2 2" xfId="32509" xr:uid="{9A3FE916-43B4-4051-A09B-77E53E876FD9}"/>
    <cellStyle name="Normal 12 3 2 2 2 2 2 3 2 3" xfId="32510" xr:uid="{A48C5C86-7AB2-4777-A066-956C8654A11B}"/>
    <cellStyle name="Normal 12 3 2 2 2 2 2 3 3" xfId="15627" xr:uid="{1FCFF843-CC97-40DF-981C-0E47B16F8FEE}"/>
    <cellStyle name="Normal 12 3 2 2 2 2 2 3 3 2" xfId="32511" xr:uid="{41DFB1FD-E97E-4631-B264-D2C1CB63887F}"/>
    <cellStyle name="Normal 12 3 2 2 2 2 2 3 4" xfId="32512" xr:uid="{DA794F76-BB7F-4655-A513-933E56A58C9B}"/>
    <cellStyle name="Normal 12 3 2 2 2 2 2 4" xfId="4647" xr:uid="{452EDE5E-3434-4F1D-92D4-FE731FAA5D0C}"/>
    <cellStyle name="Normal 12 3 2 2 2 2 2 4 2" xfId="10137" xr:uid="{33BA8F0D-74D8-4DF1-B7C1-04B9904F396D}"/>
    <cellStyle name="Normal 12 3 2 2 2 2 2 4 2 2" xfId="22947" xr:uid="{96A43244-91AB-4844-8843-D1C34A31BB6F}"/>
    <cellStyle name="Normal 12 3 2 2 2 2 2 4 2 2 2" xfId="32513" xr:uid="{42899480-2410-4506-B468-CB285CF925FF}"/>
    <cellStyle name="Normal 12 3 2 2 2 2 2 4 2 3" xfId="32514" xr:uid="{6F835E41-105F-4E9A-A8B0-884FC7436D39}"/>
    <cellStyle name="Normal 12 3 2 2 2 2 2 4 3" xfId="17457" xr:uid="{4A184640-3E98-4A5A-B590-48DAC383ED3F}"/>
    <cellStyle name="Normal 12 3 2 2 2 2 2 4 3 2" xfId="32515" xr:uid="{2C3153FF-2727-4F74-9701-ECFC8C24A17E}"/>
    <cellStyle name="Normal 12 3 2 2 2 2 2 4 4" xfId="32516" xr:uid="{DF695FD7-1EA4-4F43-B291-F3E222ECC980}"/>
    <cellStyle name="Normal 12 3 2 2 2 2 2 5" xfId="11967" xr:uid="{92CD08B2-218B-40C1-97FE-693DE1B55BDB}"/>
    <cellStyle name="Normal 12 3 2 2 2 2 2 5 2" xfId="24777" xr:uid="{0A61A4B8-8FA0-4476-A7EA-F57945005CE0}"/>
    <cellStyle name="Normal 12 3 2 2 2 2 2 5 2 2" xfId="32517" xr:uid="{6C82614F-123F-435E-A491-4440490A729F}"/>
    <cellStyle name="Normal 12 3 2 2 2 2 2 5 3" xfId="32518" xr:uid="{D098D135-9AA7-4938-9D2E-C058D0A85CA4}"/>
    <cellStyle name="Normal 12 3 2 2 2 2 2 6" xfId="6477" xr:uid="{5D7EC945-32B8-4C8F-ABF7-E35F06EC7FD2}"/>
    <cellStyle name="Normal 12 3 2 2 2 2 2 6 2" xfId="19287" xr:uid="{78832E74-5DFD-4971-89D4-3B9168F1E3F3}"/>
    <cellStyle name="Normal 12 3 2 2 2 2 2 6 2 2" xfId="32519" xr:uid="{BC72FAF2-C2F7-4DF7-A782-8BE7DAFC486B}"/>
    <cellStyle name="Normal 12 3 2 2 2 2 2 6 3" xfId="32520" xr:uid="{99A15824-E209-496D-9A55-76A13869CE26}"/>
    <cellStyle name="Normal 12 3 2 2 2 2 2 7" xfId="13797" xr:uid="{7933D19E-00DA-4CA4-9676-914D1DC34E48}"/>
    <cellStyle name="Normal 12 3 2 2 2 2 2 7 2" xfId="32521" xr:uid="{502771A2-174D-4070-8433-DCD77136A177}"/>
    <cellStyle name="Normal 12 3 2 2 2 2 2 8" xfId="32522" xr:uid="{927B2704-4753-48C6-90F1-B2EAEC3471D9}"/>
    <cellStyle name="Normal 12 3 2 2 2 2 3" xfId="1482" xr:uid="{3A79D0BC-A453-492B-B876-23E7565258D8}"/>
    <cellStyle name="Normal 12 3 2 2 2 2 3 2" xfId="3312" xr:uid="{B2658EBB-D52C-4EFF-8029-905BD4C6C24A}"/>
    <cellStyle name="Normal 12 3 2 2 2 2 3 2 2" xfId="8802" xr:uid="{641338AC-1CF8-442F-93BF-22C5BB303D3E}"/>
    <cellStyle name="Normal 12 3 2 2 2 2 3 2 2 2" xfId="21612" xr:uid="{D278D383-0A65-4C27-BA5E-D8286246F865}"/>
    <cellStyle name="Normal 12 3 2 2 2 2 3 2 2 2 2" xfId="32523" xr:uid="{F0CC2499-3BB9-44AD-B6FD-20DF3B35EB12}"/>
    <cellStyle name="Normal 12 3 2 2 2 2 3 2 2 3" xfId="32524" xr:uid="{AA089402-9035-4679-AFD9-2F6094537105}"/>
    <cellStyle name="Normal 12 3 2 2 2 2 3 2 3" xfId="16122" xr:uid="{1F307E53-B283-454A-91A6-98615E388424}"/>
    <cellStyle name="Normal 12 3 2 2 2 2 3 2 3 2" xfId="32525" xr:uid="{0DC0AA0A-08CA-47CC-AA9D-A1F070CCF490}"/>
    <cellStyle name="Normal 12 3 2 2 2 2 3 2 4" xfId="32526" xr:uid="{EFEDF6D1-DD9A-47CC-B28B-CFF24433450E}"/>
    <cellStyle name="Normal 12 3 2 2 2 2 3 3" xfId="5142" xr:uid="{7B9EEB06-BF74-4EAE-ABA0-E72D93BFB2F7}"/>
    <cellStyle name="Normal 12 3 2 2 2 2 3 3 2" xfId="10632" xr:uid="{4B00976F-1167-44E3-B872-B082BA00F6E3}"/>
    <cellStyle name="Normal 12 3 2 2 2 2 3 3 2 2" xfId="23442" xr:uid="{256288DF-9EE6-4411-A92B-B72BDF27AAD8}"/>
    <cellStyle name="Normal 12 3 2 2 2 2 3 3 2 2 2" xfId="32527" xr:uid="{9B5AA427-C247-4C51-9BA1-474C17226FCF}"/>
    <cellStyle name="Normal 12 3 2 2 2 2 3 3 2 3" xfId="32528" xr:uid="{FCB5BA5F-751D-405C-89F6-A774633E57FD}"/>
    <cellStyle name="Normal 12 3 2 2 2 2 3 3 3" xfId="17952" xr:uid="{5EE097B1-3239-452D-8DC0-83B5D8A3F56F}"/>
    <cellStyle name="Normal 12 3 2 2 2 2 3 3 3 2" xfId="32529" xr:uid="{9B47C8DF-8134-40CD-BBCF-B624DF9897B7}"/>
    <cellStyle name="Normal 12 3 2 2 2 2 3 3 4" xfId="32530" xr:uid="{A58BEE08-52C0-4205-8089-7AE0A7F49EA6}"/>
    <cellStyle name="Normal 12 3 2 2 2 2 3 4" xfId="12462" xr:uid="{FF5B59D3-E733-4E05-A0EF-90114122350E}"/>
    <cellStyle name="Normal 12 3 2 2 2 2 3 4 2" xfId="25272" xr:uid="{2DAB207D-37D1-4A63-B7A7-D822F2D40A6C}"/>
    <cellStyle name="Normal 12 3 2 2 2 2 3 4 2 2" xfId="32531" xr:uid="{767932C2-AC80-4F55-A091-6FBD39369521}"/>
    <cellStyle name="Normal 12 3 2 2 2 2 3 4 3" xfId="32532" xr:uid="{5EEE7319-829C-456A-8949-6C8FB0622D3A}"/>
    <cellStyle name="Normal 12 3 2 2 2 2 3 5" xfId="6972" xr:uid="{C1A1CEC9-4D2B-4852-895F-45FDD54E2C54}"/>
    <cellStyle name="Normal 12 3 2 2 2 2 3 5 2" xfId="19782" xr:uid="{DE965B40-B1A8-4A29-B55D-D44E245200F0}"/>
    <cellStyle name="Normal 12 3 2 2 2 2 3 5 2 2" xfId="32533" xr:uid="{BAE02A0D-BB99-479E-AC5D-8761937FE140}"/>
    <cellStyle name="Normal 12 3 2 2 2 2 3 5 3" xfId="32534" xr:uid="{86C45E74-5D2F-4F54-BC96-1B7B0A20069A}"/>
    <cellStyle name="Normal 12 3 2 2 2 2 3 6" xfId="14292" xr:uid="{3FBE9754-3C5E-44FE-AE16-1320167CD221}"/>
    <cellStyle name="Normal 12 3 2 2 2 2 3 6 2" xfId="32535" xr:uid="{083775E7-1F02-4429-A4B1-E80DA5676F4B}"/>
    <cellStyle name="Normal 12 3 2 2 2 2 3 7" xfId="32536" xr:uid="{2CC6AA6F-355F-454F-8620-2B78094DCB7F}"/>
    <cellStyle name="Normal 12 3 2 2 2 2 4" xfId="2418" xr:uid="{513CFB66-8011-44F8-A956-41DC4D13F3B5}"/>
    <cellStyle name="Normal 12 3 2 2 2 2 4 2" xfId="7908" xr:uid="{05AE73A4-6DE2-45F5-8327-A6850032C13B}"/>
    <cellStyle name="Normal 12 3 2 2 2 2 4 2 2" xfId="20718" xr:uid="{9EDB6333-3FBF-46B6-93C6-112B9C0092E6}"/>
    <cellStyle name="Normal 12 3 2 2 2 2 4 2 2 2" xfId="32537" xr:uid="{AB98FABD-C8F1-4F21-9D94-945145D48E99}"/>
    <cellStyle name="Normal 12 3 2 2 2 2 4 2 3" xfId="32538" xr:uid="{8A21286C-02C7-41D3-866D-DBC84B00CDFF}"/>
    <cellStyle name="Normal 12 3 2 2 2 2 4 3" xfId="15228" xr:uid="{E364B854-8F5B-419D-8834-CABA98862B8C}"/>
    <cellStyle name="Normal 12 3 2 2 2 2 4 3 2" xfId="32539" xr:uid="{199D767B-E508-45D3-BB7F-4359F78553C9}"/>
    <cellStyle name="Normal 12 3 2 2 2 2 4 4" xfId="32540" xr:uid="{8AEAC19F-BC7A-43D9-862C-03E4CFA7502D}"/>
    <cellStyle name="Normal 12 3 2 2 2 2 5" xfId="4248" xr:uid="{500AFF3D-B5FF-464D-B7BF-E3D2066C71A7}"/>
    <cellStyle name="Normal 12 3 2 2 2 2 5 2" xfId="9738" xr:uid="{EFE47938-6047-4126-807D-CE3F8D15F3E3}"/>
    <cellStyle name="Normal 12 3 2 2 2 2 5 2 2" xfId="22548" xr:uid="{67CDCAFF-4F3F-45E1-9104-5FC4FB68829D}"/>
    <cellStyle name="Normal 12 3 2 2 2 2 5 2 2 2" xfId="32541" xr:uid="{B836F8AF-BD0E-4A87-BE37-3E63452F5F5C}"/>
    <cellStyle name="Normal 12 3 2 2 2 2 5 2 3" xfId="32542" xr:uid="{01F6AFB6-5BF2-4FD9-82BD-1EE26CFBBFAC}"/>
    <cellStyle name="Normal 12 3 2 2 2 2 5 3" xfId="17058" xr:uid="{D0B31998-6010-4D66-9A63-1C15B423B2F8}"/>
    <cellStyle name="Normal 12 3 2 2 2 2 5 3 2" xfId="32543" xr:uid="{AB146947-D97C-4EC7-AE8D-227C19C4F118}"/>
    <cellStyle name="Normal 12 3 2 2 2 2 5 4" xfId="32544" xr:uid="{1B7F3669-9DB0-40B1-BFC4-BDCC9984A2F6}"/>
    <cellStyle name="Normal 12 3 2 2 2 2 6" xfId="11568" xr:uid="{D3E0EAD0-E5F4-43B7-973F-447505F6569B}"/>
    <cellStyle name="Normal 12 3 2 2 2 2 6 2" xfId="24378" xr:uid="{FE3169F7-C921-4244-B1D9-F0822953F124}"/>
    <cellStyle name="Normal 12 3 2 2 2 2 6 2 2" xfId="32545" xr:uid="{1158C96F-EDC6-46CB-9088-55B01713DB90}"/>
    <cellStyle name="Normal 12 3 2 2 2 2 6 3" xfId="32546" xr:uid="{14BCE9DD-0F95-4659-84D2-BB0B8CE75C03}"/>
    <cellStyle name="Normal 12 3 2 2 2 2 7" xfId="6078" xr:uid="{BA641CE1-90FC-4B55-BF5F-9EF7482EBD06}"/>
    <cellStyle name="Normal 12 3 2 2 2 2 7 2" xfId="18888" xr:uid="{B6833659-CB36-4627-9582-77D93167464E}"/>
    <cellStyle name="Normal 12 3 2 2 2 2 7 2 2" xfId="32547" xr:uid="{99AFC767-0F7F-4B21-81F2-9E3894B047FB}"/>
    <cellStyle name="Normal 12 3 2 2 2 2 7 3" xfId="32548" xr:uid="{1973A74E-8981-466C-8E79-9D238AFEE7E3}"/>
    <cellStyle name="Normal 12 3 2 2 2 2 8" xfId="13398" xr:uid="{038C695E-2576-4D4F-9A18-40CAF1C8DFA2}"/>
    <cellStyle name="Normal 12 3 2 2 2 2 8 2" xfId="32549" xr:uid="{84C733C7-09D2-4A85-882F-FDB9884E938F}"/>
    <cellStyle name="Normal 12 3 2 2 2 2 9" xfId="32550" xr:uid="{9FEF1DDC-A3FB-4413-B443-2B3352FC8E2C}"/>
    <cellStyle name="Normal 12 3 2 2 2 3" xfId="719" xr:uid="{58A7E8E8-16BD-499B-A8B3-A712783A92D1}"/>
    <cellStyle name="Normal 12 3 2 2 2 3 2" xfId="1119" xr:uid="{91E31845-EED2-4F4D-8279-2D58CCFFE9F3}"/>
    <cellStyle name="Normal 12 3 2 2 2 3 2 2" xfId="2014" xr:uid="{F7E3FECD-0080-4F1D-9C99-5D08E7A5CE90}"/>
    <cellStyle name="Normal 12 3 2 2 2 3 2 2 2" xfId="3844" xr:uid="{B529C236-07D5-4236-815A-6FF6C67E7E3B}"/>
    <cellStyle name="Normal 12 3 2 2 2 3 2 2 2 2" xfId="9334" xr:uid="{787E4F21-E75D-4D72-8DF4-7E34039188D1}"/>
    <cellStyle name="Normal 12 3 2 2 2 3 2 2 2 2 2" xfId="22144" xr:uid="{7AC2A176-2597-4136-9740-A651EBD2F254}"/>
    <cellStyle name="Normal 12 3 2 2 2 3 2 2 2 2 2 2" xfId="32551" xr:uid="{0DE17A32-E533-409D-A1AF-61A501455CA7}"/>
    <cellStyle name="Normal 12 3 2 2 2 3 2 2 2 2 3" xfId="32552" xr:uid="{11E1C9D4-7403-4FDE-A23E-10C4911530D7}"/>
    <cellStyle name="Normal 12 3 2 2 2 3 2 2 2 3" xfId="16654" xr:uid="{744C32AE-0814-4924-92DD-136B2000E054}"/>
    <cellStyle name="Normal 12 3 2 2 2 3 2 2 2 3 2" xfId="32553" xr:uid="{A6080363-C94D-46A8-9674-CBD1629CAAE6}"/>
    <cellStyle name="Normal 12 3 2 2 2 3 2 2 2 4" xfId="32554" xr:uid="{D9D94B9F-3988-41E2-A69C-994945416BFE}"/>
    <cellStyle name="Normal 12 3 2 2 2 3 2 2 3" xfId="5674" xr:uid="{CD3775A5-1737-4378-8BAD-DE5EBF1AA4BF}"/>
    <cellStyle name="Normal 12 3 2 2 2 3 2 2 3 2" xfId="11164" xr:uid="{2B1654F4-BB26-44F7-9600-3B327D94A494}"/>
    <cellStyle name="Normal 12 3 2 2 2 3 2 2 3 2 2" xfId="23974" xr:uid="{A2C69C54-212A-450F-99C1-20FE694DEC6F}"/>
    <cellStyle name="Normal 12 3 2 2 2 3 2 2 3 2 2 2" xfId="32555" xr:uid="{7E9CB678-22FB-462E-A745-75F88595B734}"/>
    <cellStyle name="Normal 12 3 2 2 2 3 2 2 3 2 3" xfId="32556" xr:uid="{BF2964DA-C4C5-4E2F-96AB-DA8FE2DDC08C}"/>
    <cellStyle name="Normal 12 3 2 2 2 3 2 2 3 3" xfId="18484" xr:uid="{75D1F465-3666-46D8-8661-2EBAB737ED67}"/>
    <cellStyle name="Normal 12 3 2 2 2 3 2 2 3 3 2" xfId="32557" xr:uid="{5188752D-4B35-4984-8779-C08AB3C05925}"/>
    <cellStyle name="Normal 12 3 2 2 2 3 2 2 3 4" xfId="32558" xr:uid="{41805474-C5BE-4988-8DC0-4EC6FB4A08CA}"/>
    <cellStyle name="Normal 12 3 2 2 2 3 2 2 4" xfId="12994" xr:uid="{AAE683E5-997F-40A2-BFDF-E47E11E7376A}"/>
    <cellStyle name="Normal 12 3 2 2 2 3 2 2 4 2" xfId="25804" xr:uid="{1AF9AE40-771B-45F1-90FD-94D284210051}"/>
    <cellStyle name="Normal 12 3 2 2 2 3 2 2 4 2 2" xfId="32559" xr:uid="{D1539FEA-9B44-450C-AC08-642F3A467124}"/>
    <cellStyle name="Normal 12 3 2 2 2 3 2 2 4 3" xfId="32560" xr:uid="{B984EECD-0CD6-40BB-80EB-DD1A43CD9BD0}"/>
    <cellStyle name="Normal 12 3 2 2 2 3 2 2 5" xfId="7504" xr:uid="{FDE4ECFD-5984-4CAF-88D3-D68836B8B425}"/>
    <cellStyle name="Normal 12 3 2 2 2 3 2 2 5 2" xfId="20314" xr:uid="{9B2507FD-D6CD-4046-847D-10B15575D2F3}"/>
    <cellStyle name="Normal 12 3 2 2 2 3 2 2 5 2 2" xfId="32561" xr:uid="{280A03F6-A0B2-4DD4-B615-E9246207D475}"/>
    <cellStyle name="Normal 12 3 2 2 2 3 2 2 5 3" xfId="32562" xr:uid="{68D94EAC-39D1-447E-ADFF-C696234FDF01}"/>
    <cellStyle name="Normal 12 3 2 2 2 3 2 2 6" xfId="14824" xr:uid="{CE76DD6E-7A1A-47B9-88C6-A54B48073CFB}"/>
    <cellStyle name="Normal 12 3 2 2 2 3 2 2 6 2" xfId="32563" xr:uid="{E65B4AF9-25BB-4388-9F76-7AB77B1F9671}"/>
    <cellStyle name="Normal 12 3 2 2 2 3 2 2 7" xfId="32564" xr:uid="{3265E390-C010-4632-A11D-C6F02EDA4115}"/>
    <cellStyle name="Normal 12 3 2 2 2 3 2 3" xfId="2950" xr:uid="{AFC962F5-00C5-41B5-A7ED-58368C02BC1E}"/>
    <cellStyle name="Normal 12 3 2 2 2 3 2 3 2" xfId="8440" xr:uid="{3C0A598F-B422-4AF5-900D-DCFF39F8747C}"/>
    <cellStyle name="Normal 12 3 2 2 2 3 2 3 2 2" xfId="21250" xr:uid="{778955DC-A3E9-4B57-BDE0-1A4997BE0DD6}"/>
    <cellStyle name="Normal 12 3 2 2 2 3 2 3 2 2 2" xfId="32565" xr:uid="{77A75220-C025-46B6-B75E-B85BB00B1A36}"/>
    <cellStyle name="Normal 12 3 2 2 2 3 2 3 2 3" xfId="32566" xr:uid="{BD7C6261-E9DC-490E-BE62-091FC166ABD2}"/>
    <cellStyle name="Normal 12 3 2 2 2 3 2 3 3" xfId="15760" xr:uid="{5CFDEAAA-266E-4BC4-BCD4-234D0DAEDE19}"/>
    <cellStyle name="Normal 12 3 2 2 2 3 2 3 3 2" xfId="32567" xr:uid="{DA8D2A85-89AB-4467-BBF8-D86955DF3C9E}"/>
    <cellStyle name="Normal 12 3 2 2 2 3 2 3 4" xfId="32568" xr:uid="{25300E9C-88D5-4BF1-B2DA-892E12DBD03C}"/>
    <cellStyle name="Normal 12 3 2 2 2 3 2 4" xfId="4780" xr:uid="{F31AE355-B98E-44F8-88E3-B4C55BED849D}"/>
    <cellStyle name="Normal 12 3 2 2 2 3 2 4 2" xfId="10270" xr:uid="{C1D8618C-FC10-420C-AE09-F6BBBC2787D1}"/>
    <cellStyle name="Normal 12 3 2 2 2 3 2 4 2 2" xfId="23080" xr:uid="{A8BE2C39-63F7-4B92-A375-4089CE63E749}"/>
    <cellStyle name="Normal 12 3 2 2 2 3 2 4 2 2 2" xfId="32569" xr:uid="{DF7E0057-7F5C-4633-93D8-280DD72D5A6D}"/>
    <cellStyle name="Normal 12 3 2 2 2 3 2 4 2 3" xfId="32570" xr:uid="{F42CEA16-1B9D-400E-A976-F4241AC14D42}"/>
    <cellStyle name="Normal 12 3 2 2 2 3 2 4 3" xfId="17590" xr:uid="{EA7371C8-BB9A-4866-B98B-5994E881CC19}"/>
    <cellStyle name="Normal 12 3 2 2 2 3 2 4 3 2" xfId="32571" xr:uid="{ECA96A31-FBF8-4C29-B8BA-949DB4CB4DBE}"/>
    <cellStyle name="Normal 12 3 2 2 2 3 2 4 4" xfId="32572" xr:uid="{F33B61EA-23CC-40BE-A4E2-A15AC6FBF7BD}"/>
    <cellStyle name="Normal 12 3 2 2 2 3 2 5" xfId="12100" xr:uid="{D6FD0083-9DCC-46A1-9364-05546D697ED8}"/>
    <cellStyle name="Normal 12 3 2 2 2 3 2 5 2" xfId="24910" xr:uid="{C7849413-769B-48C9-B9EC-6E5871A32AFF}"/>
    <cellStyle name="Normal 12 3 2 2 2 3 2 5 2 2" xfId="32573" xr:uid="{EE8D1109-5F95-465F-93E2-75E7E0C657AA}"/>
    <cellStyle name="Normal 12 3 2 2 2 3 2 5 3" xfId="32574" xr:uid="{F1213383-6287-40CD-A9EC-39531EFBBD6F}"/>
    <cellStyle name="Normal 12 3 2 2 2 3 2 6" xfId="6610" xr:uid="{EC55A426-0B6C-4C70-972F-CC7C99AFE878}"/>
    <cellStyle name="Normal 12 3 2 2 2 3 2 6 2" xfId="19420" xr:uid="{CEEC3F43-6911-465E-AC5C-79A8283B42CA}"/>
    <cellStyle name="Normal 12 3 2 2 2 3 2 6 2 2" xfId="32575" xr:uid="{689FDACC-FE53-4F20-9BB2-680BFF716992}"/>
    <cellStyle name="Normal 12 3 2 2 2 3 2 6 3" xfId="32576" xr:uid="{0EBC73D1-3DE4-47A1-98D3-0FF06A62A627}"/>
    <cellStyle name="Normal 12 3 2 2 2 3 2 7" xfId="13930" xr:uid="{D64F6C34-6426-42C0-97C5-6AE41713FCEE}"/>
    <cellStyle name="Normal 12 3 2 2 2 3 2 7 2" xfId="32577" xr:uid="{4BFDD0D0-A2BF-47BB-BD57-347493C47466}"/>
    <cellStyle name="Normal 12 3 2 2 2 3 2 8" xfId="32578" xr:uid="{1640ECB0-8314-4845-967F-CB67D5B9F167}"/>
    <cellStyle name="Normal 12 3 2 2 2 3 3" xfId="1614" xr:uid="{4174EFF4-4A58-48F8-B2F0-ACFC936A6FF1}"/>
    <cellStyle name="Normal 12 3 2 2 2 3 3 2" xfId="3444" xr:uid="{50016A8E-8E0F-4B0A-A690-F5EDBD44A750}"/>
    <cellStyle name="Normal 12 3 2 2 2 3 3 2 2" xfId="8934" xr:uid="{C956EA4A-A0E9-40D5-B19E-714D954E758B}"/>
    <cellStyle name="Normal 12 3 2 2 2 3 3 2 2 2" xfId="21744" xr:uid="{FE0E88C0-4FCD-4A64-A055-C91886A399EA}"/>
    <cellStyle name="Normal 12 3 2 2 2 3 3 2 2 2 2" xfId="32579" xr:uid="{11A272A3-D975-4510-B808-B68FBE63EDD2}"/>
    <cellStyle name="Normal 12 3 2 2 2 3 3 2 2 3" xfId="32580" xr:uid="{1AB288E1-199F-4B35-988D-EC28468EB19C}"/>
    <cellStyle name="Normal 12 3 2 2 2 3 3 2 3" xfId="16254" xr:uid="{78AB896F-0F37-460F-82B6-31F38C3AEE67}"/>
    <cellStyle name="Normal 12 3 2 2 2 3 3 2 3 2" xfId="32581" xr:uid="{E73ADE4E-6476-4A99-A969-2D68340E6558}"/>
    <cellStyle name="Normal 12 3 2 2 2 3 3 2 4" xfId="32582" xr:uid="{717FE407-C1C9-42AF-BA67-E31AE7439F13}"/>
    <cellStyle name="Normal 12 3 2 2 2 3 3 3" xfId="5274" xr:uid="{F825E3CB-ABA3-4B81-9703-3C6AF78D03E9}"/>
    <cellStyle name="Normal 12 3 2 2 2 3 3 3 2" xfId="10764" xr:uid="{5CF50234-120D-49E0-B5FC-98F136E97392}"/>
    <cellStyle name="Normal 12 3 2 2 2 3 3 3 2 2" xfId="23574" xr:uid="{7AA5E6C6-C99A-4F2D-82D1-4419C7F754DB}"/>
    <cellStyle name="Normal 12 3 2 2 2 3 3 3 2 2 2" xfId="32583" xr:uid="{793319F0-096F-4986-B876-2FD15DD904DA}"/>
    <cellStyle name="Normal 12 3 2 2 2 3 3 3 2 3" xfId="32584" xr:uid="{53B428F9-C58B-415B-8456-796F548DF36D}"/>
    <cellStyle name="Normal 12 3 2 2 2 3 3 3 3" xfId="18084" xr:uid="{FA4F8070-7563-44FC-B64D-10DD7296197A}"/>
    <cellStyle name="Normal 12 3 2 2 2 3 3 3 3 2" xfId="32585" xr:uid="{BCF40AF5-3E94-4C02-821D-E25C592E0477}"/>
    <cellStyle name="Normal 12 3 2 2 2 3 3 3 4" xfId="32586" xr:uid="{BD55BC8D-A2E1-4E7F-A8C1-59EEFE58CCC4}"/>
    <cellStyle name="Normal 12 3 2 2 2 3 3 4" xfId="12594" xr:uid="{2E702ADA-EA05-45E6-9286-A0AD4196A502}"/>
    <cellStyle name="Normal 12 3 2 2 2 3 3 4 2" xfId="25404" xr:uid="{91F4F95B-D883-4D3C-9109-E9E5905EAE72}"/>
    <cellStyle name="Normal 12 3 2 2 2 3 3 4 2 2" xfId="32587" xr:uid="{C5E1DD62-35B0-41A0-9CAB-40511CF36CE4}"/>
    <cellStyle name="Normal 12 3 2 2 2 3 3 4 3" xfId="32588" xr:uid="{B3809B70-7EB9-4FDB-9EC3-31239288BD0E}"/>
    <cellStyle name="Normal 12 3 2 2 2 3 3 5" xfId="7104" xr:uid="{21867758-FD2D-4FE7-B9A0-A1F7D0A1829D}"/>
    <cellStyle name="Normal 12 3 2 2 2 3 3 5 2" xfId="19914" xr:uid="{8D2959C0-7A17-4C3E-A062-17E92CA8229D}"/>
    <cellStyle name="Normal 12 3 2 2 2 3 3 5 2 2" xfId="32589" xr:uid="{29B6A4F9-9946-4DB6-A1C6-7BB0568871AB}"/>
    <cellStyle name="Normal 12 3 2 2 2 3 3 5 3" xfId="32590" xr:uid="{3CE5A77C-12A8-4CB1-BF3A-0348AF01B1F8}"/>
    <cellStyle name="Normal 12 3 2 2 2 3 3 6" xfId="14424" xr:uid="{3C75E0AD-90BA-486D-A3D5-E8786C29BC91}"/>
    <cellStyle name="Normal 12 3 2 2 2 3 3 6 2" xfId="32591" xr:uid="{FDE4EFCE-F46B-4C8A-BE4F-CF6D028CA5FE}"/>
    <cellStyle name="Normal 12 3 2 2 2 3 3 7" xfId="32592" xr:uid="{02B8A1D0-A380-4DDC-9172-849DF01F1637}"/>
    <cellStyle name="Normal 12 3 2 2 2 3 4" xfId="2550" xr:uid="{71252C46-40F5-47A1-9C82-03C79B03A5CD}"/>
    <cellStyle name="Normal 12 3 2 2 2 3 4 2" xfId="8040" xr:uid="{7A070CCE-0378-4C47-9A94-5A9989B9B26C}"/>
    <cellStyle name="Normal 12 3 2 2 2 3 4 2 2" xfId="20850" xr:uid="{A0072649-92E4-47CD-B46D-16CBA3125CFD}"/>
    <cellStyle name="Normal 12 3 2 2 2 3 4 2 2 2" xfId="32593" xr:uid="{7C183124-D07A-4DCA-868A-4F2E5DAC0F7C}"/>
    <cellStyle name="Normal 12 3 2 2 2 3 4 2 3" xfId="32594" xr:uid="{391F99BB-182C-4777-9BE5-E3323D33A4C3}"/>
    <cellStyle name="Normal 12 3 2 2 2 3 4 3" xfId="15360" xr:uid="{9E54EF60-48C2-4BDC-B6B9-38C40A3DE946}"/>
    <cellStyle name="Normal 12 3 2 2 2 3 4 3 2" xfId="32595" xr:uid="{C7D6DBF2-A64A-4869-9D12-80D33A27458E}"/>
    <cellStyle name="Normal 12 3 2 2 2 3 4 4" xfId="32596" xr:uid="{278DE755-5343-4A78-889C-CB969A7B9A03}"/>
    <cellStyle name="Normal 12 3 2 2 2 3 5" xfId="4380" xr:uid="{B4C5D5C7-57FC-4756-943B-4C09A3C2B512}"/>
    <cellStyle name="Normal 12 3 2 2 2 3 5 2" xfId="9870" xr:uid="{ACA35233-2B8F-4D1A-9F43-77BEF7FBA432}"/>
    <cellStyle name="Normal 12 3 2 2 2 3 5 2 2" xfId="22680" xr:uid="{DDEC217D-D6E5-4CEB-AB7A-2C3FCB86F196}"/>
    <cellStyle name="Normal 12 3 2 2 2 3 5 2 2 2" xfId="32597" xr:uid="{449E60BD-E591-4DB7-9A79-8996808E94E3}"/>
    <cellStyle name="Normal 12 3 2 2 2 3 5 2 3" xfId="32598" xr:uid="{BDC82E92-238E-40BE-A88A-ABD37BDB57A6}"/>
    <cellStyle name="Normal 12 3 2 2 2 3 5 3" xfId="17190" xr:uid="{90C4995B-7C87-410C-AAA9-4360A7724FE5}"/>
    <cellStyle name="Normal 12 3 2 2 2 3 5 3 2" xfId="32599" xr:uid="{8D81156E-5D44-41F8-BCB7-19140BC43BAC}"/>
    <cellStyle name="Normal 12 3 2 2 2 3 5 4" xfId="32600" xr:uid="{C0B65BD4-2513-4B88-85AD-36144E9FA53B}"/>
    <cellStyle name="Normal 12 3 2 2 2 3 6" xfId="11700" xr:uid="{A5AAEEAE-32CD-4BE3-B810-0558B1F92064}"/>
    <cellStyle name="Normal 12 3 2 2 2 3 6 2" xfId="24510" xr:uid="{86810356-8D24-4750-9AF7-715DDE2A938E}"/>
    <cellStyle name="Normal 12 3 2 2 2 3 6 2 2" xfId="32601" xr:uid="{305A4BCF-4B4A-4C1B-9C32-3938A5F9A9C9}"/>
    <cellStyle name="Normal 12 3 2 2 2 3 6 3" xfId="32602" xr:uid="{A6AF7048-2E2B-4639-B794-B2CA57A8BA5D}"/>
    <cellStyle name="Normal 12 3 2 2 2 3 7" xfId="6210" xr:uid="{B0E3004B-3E9C-4625-A258-CDAC0C85C829}"/>
    <cellStyle name="Normal 12 3 2 2 2 3 7 2" xfId="19020" xr:uid="{0484E263-723F-4B2A-BD83-9A2987C007D2}"/>
    <cellStyle name="Normal 12 3 2 2 2 3 7 2 2" xfId="32603" xr:uid="{9FB01E22-1C29-4834-BFDD-DDA38260DC63}"/>
    <cellStyle name="Normal 12 3 2 2 2 3 7 3" xfId="32604" xr:uid="{EF3A6011-684B-4F6C-A9D7-F0F1801F5F6B}"/>
    <cellStyle name="Normal 12 3 2 2 2 3 8" xfId="13530" xr:uid="{BBCAB0CD-9ABF-4175-B1DE-DDEBA9A4AFA5}"/>
    <cellStyle name="Normal 12 3 2 2 2 3 8 2" xfId="32605" xr:uid="{E6A2A3BC-C74F-42D3-9C9E-AE46D9E54292}"/>
    <cellStyle name="Normal 12 3 2 2 2 3 9" xfId="32606" xr:uid="{873A5F98-6159-49F0-BF9A-E70586D9447E}"/>
    <cellStyle name="Normal 12 3 2 2 2 4" xfId="494" xr:uid="{4C5AF4E8-52E0-48BC-AC96-7441017D8D05}"/>
    <cellStyle name="Normal 12 3 2 2 2 4 2" xfId="1389" xr:uid="{52759293-8159-4577-9187-41E670B2B643}"/>
    <cellStyle name="Normal 12 3 2 2 2 4 2 2" xfId="3219" xr:uid="{A599693B-F034-4F5D-8612-A1A0FF43398F}"/>
    <cellStyle name="Normal 12 3 2 2 2 4 2 2 2" xfId="8709" xr:uid="{86F14668-417D-48BC-8F6A-ED5C6C95BB5B}"/>
    <cellStyle name="Normal 12 3 2 2 2 4 2 2 2 2" xfId="21519" xr:uid="{6B92B643-AD44-401D-BC14-C1C62D12BA1A}"/>
    <cellStyle name="Normal 12 3 2 2 2 4 2 2 2 2 2" xfId="32607" xr:uid="{C6A8EEAE-DDE7-431D-B23C-CBDD185EBA79}"/>
    <cellStyle name="Normal 12 3 2 2 2 4 2 2 2 3" xfId="32608" xr:uid="{971C7615-0496-4253-824D-A1A4F8C22E50}"/>
    <cellStyle name="Normal 12 3 2 2 2 4 2 2 3" xfId="16029" xr:uid="{C9F961D2-D101-48DC-A8CD-768834994C2A}"/>
    <cellStyle name="Normal 12 3 2 2 2 4 2 2 3 2" xfId="32609" xr:uid="{4A55950C-9898-486D-8488-C83E94A7176F}"/>
    <cellStyle name="Normal 12 3 2 2 2 4 2 2 4" xfId="32610" xr:uid="{6EC6537C-3801-4429-AF5E-C91D84194A92}"/>
    <cellStyle name="Normal 12 3 2 2 2 4 2 3" xfId="5049" xr:uid="{B12B5A47-DE3E-4402-A664-B998C7CF17CD}"/>
    <cellStyle name="Normal 12 3 2 2 2 4 2 3 2" xfId="10539" xr:uid="{2CDD934F-6826-4767-ADEA-631978A0CC4C}"/>
    <cellStyle name="Normal 12 3 2 2 2 4 2 3 2 2" xfId="23349" xr:uid="{506EE055-098D-4684-8DE2-08BCEDF75176}"/>
    <cellStyle name="Normal 12 3 2 2 2 4 2 3 2 2 2" xfId="32611" xr:uid="{F70387E4-883E-425B-AA07-76BDD24F84D7}"/>
    <cellStyle name="Normal 12 3 2 2 2 4 2 3 2 3" xfId="32612" xr:uid="{E2DC8CC1-7C8D-493E-911F-D98F847A2AE5}"/>
    <cellStyle name="Normal 12 3 2 2 2 4 2 3 3" xfId="17859" xr:uid="{0D85AF3F-C474-461B-BD98-BD0BE870861A}"/>
    <cellStyle name="Normal 12 3 2 2 2 4 2 3 3 2" xfId="32613" xr:uid="{FA29135B-DEDF-40B4-9945-659136ACEC3B}"/>
    <cellStyle name="Normal 12 3 2 2 2 4 2 3 4" xfId="32614" xr:uid="{E4BE67A4-5D69-468C-9940-DD8023924B7D}"/>
    <cellStyle name="Normal 12 3 2 2 2 4 2 4" xfId="12369" xr:uid="{B89EDDCE-B9FF-4E29-AB59-08230118F839}"/>
    <cellStyle name="Normal 12 3 2 2 2 4 2 4 2" xfId="25179" xr:uid="{2F897A7F-A099-47CA-A09A-41E192ECA399}"/>
    <cellStyle name="Normal 12 3 2 2 2 4 2 4 2 2" xfId="32615" xr:uid="{BBAA4F8B-130F-44F0-9802-00C1BF4D3D33}"/>
    <cellStyle name="Normal 12 3 2 2 2 4 2 4 3" xfId="32616" xr:uid="{178A3D99-F414-4B9F-B423-94484857D257}"/>
    <cellStyle name="Normal 12 3 2 2 2 4 2 5" xfId="6879" xr:uid="{CCC72821-F396-451B-B458-1DFE70FECF4A}"/>
    <cellStyle name="Normal 12 3 2 2 2 4 2 5 2" xfId="19689" xr:uid="{DD27D85C-1162-4993-B16E-512620375163}"/>
    <cellStyle name="Normal 12 3 2 2 2 4 2 5 2 2" xfId="32617" xr:uid="{02D1C957-E018-4C2F-980E-771053A81091}"/>
    <cellStyle name="Normal 12 3 2 2 2 4 2 5 3" xfId="32618" xr:uid="{4C39FE02-C2F4-4CB5-92B5-CBC73A5A181F}"/>
    <cellStyle name="Normal 12 3 2 2 2 4 2 6" xfId="14199" xr:uid="{7B1AEF45-F9D8-4561-AADE-06A860F9921B}"/>
    <cellStyle name="Normal 12 3 2 2 2 4 2 6 2" xfId="32619" xr:uid="{1C8E0A33-5184-437D-9B01-3396C2455558}"/>
    <cellStyle name="Normal 12 3 2 2 2 4 2 7" xfId="32620" xr:uid="{F9C6DD57-5692-4CB4-B25D-8185F0204F73}"/>
    <cellStyle name="Normal 12 3 2 2 2 4 3" xfId="2325" xr:uid="{C34EBEA0-EE70-4783-97D9-73246AA6BAF4}"/>
    <cellStyle name="Normal 12 3 2 2 2 4 3 2" xfId="7815" xr:uid="{00038389-2484-447A-B3DF-D8886588052A}"/>
    <cellStyle name="Normal 12 3 2 2 2 4 3 2 2" xfId="20625" xr:uid="{F66703C2-739A-4D00-8C1E-16393A86CAC4}"/>
    <cellStyle name="Normal 12 3 2 2 2 4 3 2 2 2" xfId="32621" xr:uid="{0C9B0C2C-0BB3-48F4-90AD-F8675A94A0D9}"/>
    <cellStyle name="Normal 12 3 2 2 2 4 3 2 3" xfId="32622" xr:uid="{78854CA8-F2C7-4B2C-A0D4-256DC792F722}"/>
    <cellStyle name="Normal 12 3 2 2 2 4 3 3" xfId="15135" xr:uid="{A7A4794C-35BA-4CB7-99A4-5A54C7254B19}"/>
    <cellStyle name="Normal 12 3 2 2 2 4 3 3 2" xfId="32623" xr:uid="{92C5A53F-A022-4032-91AD-BC64C7B98218}"/>
    <cellStyle name="Normal 12 3 2 2 2 4 3 4" xfId="32624" xr:uid="{3019693F-B9D0-4632-9F1D-9A83D7315B4E}"/>
    <cellStyle name="Normal 12 3 2 2 2 4 4" xfId="4155" xr:uid="{ED57C301-2794-41DB-9089-ACA094F963B3}"/>
    <cellStyle name="Normal 12 3 2 2 2 4 4 2" xfId="9645" xr:uid="{C67F4C82-B5C7-429B-A5BA-8BF74890F91C}"/>
    <cellStyle name="Normal 12 3 2 2 2 4 4 2 2" xfId="22455" xr:uid="{132CB239-76AB-42D5-9E7B-3C5E48C4DAFB}"/>
    <cellStyle name="Normal 12 3 2 2 2 4 4 2 2 2" xfId="32625" xr:uid="{8D340CB1-601A-41C6-9391-5FD846D87820}"/>
    <cellStyle name="Normal 12 3 2 2 2 4 4 2 3" xfId="32626" xr:uid="{0E041969-99BB-4DFF-AEE0-7D261486EC59}"/>
    <cellStyle name="Normal 12 3 2 2 2 4 4 3" xfId="16965" xr:uid="{5555A0E5-AB80-4049-A1E2-C3710252F3EC}"/>
    <cellStyle name="Normal 12 3 2 2 2 4 4 3 2" xfId="32627" xr:uid="{96DFFA32-7E9D-40BD-9179-4D0D2933E93A}"/>
    <cellStyle name="Normal 12 3 2 2 2 4 4 4" xfId="32628" xr:uid="{F158E33E-5FC8-43AB-88AC-1A178CF6C483}"/>
    <cellStyle name="Normal 12 3 2 2 2 4 5" xfId="11475" xr:uid="{DF9BCF89-1493-4DF2-898F-68C9CD5BB54B}"/>
    <cellStyle name="Normal 12 3 2 2 2 4 5 2" xfId="24285" xr:uid="{C35B4C84-36AE-4B57-BE66-ABAA53F7BF99}"/>
    <cellStyle name="Normal 12 3 2 2 2 4 5 2 2" xfId="32629" xr:uid="{2ECBF9F2-9A00-46D4-AA21-4055FDE31524}"/>
    <cellStyle name="Normal 12 3 2 2 2 4 5 3" xfId="32630" xr:uid="{36E30456-0C6D-4262-8BE3-2A28ECB37DF8}"/>
    <cellStyle name="Normal 12 3 2 2 2 4 6" xfId="5985" xr:uid="{23D73AC4-5DAD-44F3-88EE-98D740345CEA}"/>
    <cellStyle name="Normal 12 3 2 2 2 4 6 2" xfId="18795" xr:uid="{EA6CDA9F-47C1-4DCE-BBC6-F4EF08F54B63}"/>
    <cellStyle name="Normal 12 3 2 2 2 4 6 2 2" xfId="32631" xr:uid="{8843B45C-FC63-4438-9BCB-EA417E8F0280}"/>
    <cellStyle name="Normal 12 3 2 2 2 4 6 3" xfId="32632" xr:uid="{77B6399A-C5E1-4EB2-92DA-C8D364520BAA}"/>
    <cellStyle name="Normal 12 3 2 2 2 4 7" xfId="13305" xr:uid="{EA7C3EA3-5714-4A6D-B569-D41FA69BD420}"/>
    <cellStyle name="Normal 12 3 2 2 2 4 7 2" xfId="32633" xr:uid="{E56B69F5-11DF-4A9C-AA8F-D8272CD1D413}"/>
    <cellStyle name="Normal 12 3 2 2 2 4 8" xfId="32634" xr:uid="{8DEA494C-E9D5-49C1-BF34-674D0ACE4EE4}"/>
    <cellStyle name="Normal 12 3 2 2 2 5" xfId="853" xr:uid="{3A292E1D-B41A-49EB-A0A4-030B6CB5C131}"/>
    <cellStyle name="Normal 12 3 2 2 2 5 2" xfId="1748" xr:uid="{086F1F5B-A7AE-4F28-9C05-F126B26B259B}"/>
    <cellStyle name="Normal 12 3 2 2 2 5 2 2" xfId="3578" xr:uid="{89B94180-ACB4-47C4-BFA1-B3E49295E62F}"/>
    <cellStyle name="Normal 12 3 2 2 2 5 2 2 2" xfId="9068" xr:uid="{8114FC8E-93F2-44FF-8897-1639E7FFF37B}"/>
    <cellStyle name="Normal 12 3 2 2 2 5 2 2 2 2" xfId="21878" xr:uid="{F22A6C81-96B5-4FA8-A9D7-D46F012AAB71}"/>
    <cellStyle name="Normal 12 3 2 2 2 5 2 2 2 2 2" xfId="32635" xr:uid="{3B7A7142-658E-43CC-9849-F2C9F3E8EA3C}"/>
    <cellStyle name="Normal 12 3 2 2 2 5 2 2 2 3" xfId="32636" xr:uid="{343C41FE-2CC6-434E-97BE-966225A326CA}"/>
    <cellStyle name="Normal 12 3 2 2 2 5 2 2 3" xfId="16388" xr:uid="{99A234CE-CBF8-403C-84B1-305560476E57}"/>
    <cellStyle name="Normal 12 3 2 2 2 5 2 2 3 2" xfId="32637" xr:uid="{7F1286A8-7035-4280-9303-A6AA49604BFB}"/>
    <cellStyle name="Normal 12 3 2 2 2 5 2 2 4" xfId="32638" xr:uid="{1C724644-788F-4B19-9236-DB2946CDE749}"/>
    <cellStyle name="Normal 12 3 2 2 2 5 2 3" xfId="5408" xr:uid="{EF89F3EE-98A3-479C-B578-BE2612873791}"/>
    <cellStyle name="Normal 12 3 2 2 2 5 2 3 2" xfId="10898" xr:uid="{5BE0862C-2EB4-4735-851A-1FE5C0E1C425}"/>
    <cellStyle name="Normal 12 3 2 2 2 5 2 3 2 2" xfId="23708" xr:uid="{B8AB00DE-1906-4073-B1F8-842832FE7221}"/>
    <cellStyle name="Normal 12 3 2 2 2 5 2 3 2 2 2" xfId="32639" xr:uid="{5213AF94-348D-466F-BF82-2C847334C498}"/>
    <cellStyle name="Normal 12 3 2 2 2 5 2 3 2 3" xfId="32640" xr:uid="{CC09D7CE-9BE7-455A-8A68-1E961038CC94}"/>
    <cellStyle name="Normal 12 3 2 2 2 5 2 3 3" xfId="18218" xr:uid="{A7B53C65-F8CA-4515-A08E-C7E2720CC620}"/>
    <cellStyle name="Normal 12 3 2 2 2 5 2 3 3 2" xfId="32641" xr:uid="{0A7C7E3C-F256-48AC-A4C0-4E8374797C9F}"/>
    <cellStyle name="Normal 12 3 2 2 2 5 2 3 4" xfId="32642" xr:uid="{318A6BBB-7DF6-4738-A024-AB2193848025}"/>
    <cellStyle name="Normal 12 3 2 2 2 5 2 4" xfId="12728" xr:uid="{8A202D60-4B58-44AC-B68E-C096C99B9595}"/>
    <cellStyle name="Normal 12 3 2 2 2 5 2 4 2" xfId="25538" xr:uid="{A389205D-66CD-4FD1-93E9-D0A376CCCC72}"/>
    <cellStyle name="Normal 12 3 2 2 2 5 2 4 2 2" xfId="32643" xr:uid="{9B0EE915-958A-4607-BD72-41FFA5AA3F6A}"/>
    <cellStyle name="Normal 12 3 2 2 2 5 2 4 3" xfId="32644" xr:uid="{292738FC-2CD6-4BB6-9B4C-211E3F6181A8}"/>
    <cellStyle name="Normal 12 3 2 2 2 5 2 5" xfId="7238" xr:uid="{CA3B1B84-832C-4E4D-B259-9D3F26E8E75F}"/>
    <cellStyle name="Normal 12 3 2 2 2 5 2 5 2" xfId="20048" xr:uid="{03FCE8E9-242C-4DD2-B36D-BA75B45B344B}"/>
    <cellStyle name="Normal 12 3 2 2 2 5 2 5 2 2" xfId="32645" xr:uid="{6C0C3905-640A-494F-8EF2-F91C7AA79881}"/>
    <cellStyle name="Normal 12 3 2 2 2 5 2 5 3" xfId="32646" xr:uid="{D84FE995-5F90-48C2-9762-19CC5B224BEA}"/>
    <cellStyle name="Normal 12 3 2 2 2 5 2 6" xfId="14558" xr:uid="{40E53C43-6D99-4139-BF3A-F6BB3FEBECB6}"/>
    <cellStyle name="Normal 12 3 2 2 2 5 2 6 2" xfId="32647" xr:uid="{C6E00F88-5871-4EBC-9016-35B4C59B0D53}"/>
    <cellStyle name="Normal 12 3 2 2 2 5 2 7" xfId="32648" xr:uid="{0EEF497B-6015-4849-B24F-897A79ACC10D}"/>
    <cellStyle name="Normal 12 3 2 2 2 5 3" xfId="2684" xr:uid="{15BA95B6-1CAF-4948-B9D5-674B0C5FF0D5}"/>
    <cellStyle name="Normal 12 3 2 2 2 5 3 2" xfId="8174" xr:uid="{BA7234D8-4B7F-4236-B564-BBF3188C1C66}"/>
    <cellStyle name="Normal 12 3 2 2 2 5 3 2 2" xfId="20984" xr:uid="{9FE1876C-953D-4D97-ACB1-875B191BE8D9}"/>
    <cellStyle name="Normal 12 3 2 2 2 5 3 2 2 2" xfId="32649" xr:uid="{FBCEE3AF-DF40-45A2-9271-15674047EDCD}"/>
    <cellStyle name="Normal 12 3 2 2 2 5 3 2 3" xfId="32650" xr:uid="{D970F015-4E57-41EE-A4AE-63318050B140}"/>
    <cellStyle name="Normal 12 3 2 2 2 5 3 3" xfId="15494" xr:uid="{8C8A7F80-A1C8-4C99-ABAA-D843E291A987}"/>
    <cellStyle name="Normal 12 3 2 2 2 5 3 3 2" xfId="32651" xr:uid="{7D485ADA-DB23-47A6-9665-F9699F31476A}"/>
    <cellStyle name="Normal 12 3 2 2 2 5 3 4" xfId="32652" xr:uid="{E462D409-5D34-4604-9727-64DA180169CD}"/>
    <cellStyle name="Normal 12 3 2 2 2 5 4" xfId="4514" xr:uid="{311857F8-36BC-4C07-9623-B5740D67ECC7}"/>
    <cellStyle name="Normal 12 3 2 2 2 5 4 2" xfId="10004" xr:uid="{86AFF0C5-B687-4CC9-AF25-6264B01217C2}"/>
    <cellStyle name="Normal 12 3 2 2 2 5 4 2 2" xfId="22814" xr:uid="{076AAF78-F68E-47EC-A72B-9F8650151BFC}"/>
    <cellStyle name="Normal 12 3 2 2 2 5 4 2 2 2" xfId="32653" xr:uid="{943001D8-48FB-4ADC-9C93-87F4C1732B42}"/>
    <cellStyle name="Normal 12 3 2 2 2 5 4 2 3" xfId="32654" xr:uid="{A09C3914-EE60-4120-AB2C-579D0DC2C9C5}"/>
    <cellStyle name="Normal 12 3 2 2 2 5 4 3" xfId="17324" xr:uid="{CF5382A3-E0E7-4C12-A904-E08833AD62EA}"/>
    <cellStyle name="Normal 12 3 2 2 2 5 4 3 2" xfId="32655" xr:uid="{9AC3764E-D885-4412-A3F9-118088BC433F}"/>
    <cellStyle name="Normal 12 3 2 2 2 5 4 4" xfId="32656" xr:uid="{0953811F-6A43-4849-A651-63A469637DDD}"/>
    <cellStyle name="Normal 12 3 2 2 2 5 5" xfId="11834" xr:uid="{1FEDA4A9-2C7A-47C0-A4E4-7A50802BD147}"/>
    <cellStyle name="Normal 12 3 2 2 2 5 5 2" xfId="24644" xr:uid="{9BA751E6-345B-4C9D-A436-B8A07DAE5782}"/>
    <cellStyle name="Normal 12 3 2 2 2 5 5 2 2" xfId="32657" xr:uid="{7E1D2494-A358-4CE4-AD98-5BB2A9BC0218}"/>
    <cellStyle name="Normal 12 3 2 2 2 5 5 3" xfId="32658" xr:uid="{EB510538-DFF1-4999-A238-766E8618815B}"/>
    <cellStyle name="Normal 12 3 2 2 2 5 6" xfId="6344" xr:uid="{B459ACA3-517D-4D16-8427-AD594E8BED1A}"/>
    <cellStyle name="Normal 12 3 2 2 2 5 6 2" xfId="19154" xr:uid="{0ECA8A6D-CAB7-4CE1-9B0C-B446E8FEC334}"/>
    <cellStyle name="Normal 12 3 2 2 2 5 6 2 2" xfId="32659" xr:uid="{FC509898-4966-4A9C-B753-6AA6E2167B17}"/>
    <cellStyle name="Normal 12 3 2 2 2 5 6 3" xfId="32660" xr:uid="{E81E86A9-3600-4374-BAC5-52B697B4D90B}"/>
    <cellStyle name="Normal 12 3 2 2 2 5 7" xfId="13664" xr:uid="{4A816EF2-37A5-464E-AE06-2CBB335A99CF}"/>
    <cellStyle name="Normal 12 3 2 2 2 5 7 2" xfId="32661" xr:uid="{A5B6D772-9D2B-4463-9206-7D62CACD6575}"/>
    <cellStyle name="Normal 12 3 2 2 2 5 8" xfId="32662" xr:uid="{3115387C-DE8D-407A-8347-93D37DB72944}"/>
    <cellStyle name="Normal 12 3 2 2 2 6" xfId="1254" xr:uid="{B170B33C-E2FF-452C-8A33-FB8F7A192D9E}"/>
    <cellStyle name="Normal 12 3 2 2 2 6 2" xfId="3084" xr:uid="{A9ABC7ED-B406-4221-A327-BD15323D25F4}"/>
    <cellStyle name="Normal 12 3 2 2 2 6 2 2" xfId="8574" xr:uid="{67A64BB8-FB3A-4E73-A058-3CED511C8EC2}"/>
    <cellStyle name="Normal 12 3 2 2 2 6 2 2 2" xfId="21384" xr:uid="{6AB59668-EF7F-4A81-A0AB-7BB0F87F0447}"/>
    <cellStyle name="Normal 12 3 2 2 2 6 2 2 2 2" xfId="32663" xr:uid="{80B37442-1738-4D3A-A6CC-79F98C23A26E}"/>
    <cellStyle name="Normal 12 3 2 2 2 6 2 2 3" xfId="32664" xr:uid="{688416BB-1D26-454B-AAF8-BAC271390C98}"/>
    <cellStyle name="Normal 12 3 2 2 2 6 2 3" xfId="15894" xr:uid="{FD08CE80-4A31-4A6C-A339-9B0B84FA68D1}"/>
    <cellStyle name="Normal 12 3 2 2 2 6 2 3 2" xfId="32665" xr:uid="{84185392-5E4F-4810-B8BC-B3CB364C1635}"/>
    <cellStyle name="Normal 12 3 2 2 2 6 2 4" xfId="32666" xr:uid="{3CA3D58D-96B8-4F97-A5BD-256E5CEDC4B6}"/>
    <cellStyle name="Normal 12 3 2 2 2 6 3" xfId="4914" xr:uid="{E73105C6-1142-4CD3-B626-08BF1DA630A4}"/>
    <cellStyle name="Normal 12 3 2 2 2 6 3 2" xfId="10404" xr:uid="{8FBE7046-DC97-42BE-BA13-B920B1E80942}"/>
    <cellStyle name="Normal 12 3 2 2 2 6 3 2 2" xfId="23214" xr:uid="{86CAD3AA-B712-4503-967A-56A4F6A112BA}"/>
    <cellStyle name="Normal 12 3 2 2 2 6 3 2 2 2" xfId="32667" xr:uid="{0A50B2D4-6A3D-4500-B7D3-3CF96493407E}"/>
    <cellStyle name="Normal 12 3 2 2 2 6 3 2 3" xfId="32668" xr:uid="{6056F768-0DC7-4D63-85E1-A4BCC6AD2DB3}"/>
    <cellStyle name="Normal 12 3 2 2 2 6 3 3" xfId="17724" xr:uid="{651BC3C5-C98D-4BB5-A687-31C6E9295598}"/>
    <cellStyle name="Normal 12 3 2 2 2 6 3 3 2" xfId="32669" xr:uid="{5D6390B7-7074-4E64-AD40-744F704346B7}"/>
    <cellStyle name="Normal 12 3 2 2 2 6 3 4" xfId="32670" xr:uid="{E3BA5B44-A9A0-49CA-AAFF-7943F35A1182}"/>
    <cellStyle name="Normal 12 3 2 2 2 6 4" xfId="12234" xr:uid="{45E65639-52AD-4974-BF8E-131D1BA1C54C}"/>
    <cellStyle name="Normal 12 3 2 2 2 6 4 2" xfId="25044" xr:uid="{A6F54EAF-D566-4973-B019-3C3D2AE402AD}"/>
    <cellStyle name="Normal 12 3 2 2 2 6 4 2 2" xfId="32671" xr:uid="{8ECF0234-1DFE-4C62-A611-0E69EA21CD49}"/>
    <cellStyle name="Normal 12 3 2 2 2 6 4 3" xfId="32672" xr:uid="{51807756-F759-4A2A-8FD6-34E36D8072B5}"/>
    <cellStyle name="Normal 12 3 2 2 2 6 5" xfId="6744" xr:uid="{2DC82427-C405-44C0-94AF-47681FE63E13}"/>
    <cellStyle name="Normal 12 3 2 2 2 6 5 2" xfId="19554" xr:uid="{EBF746D8-073E-4062-AA91-5C092A9AB046}"/>
    <cellStyle name="Normal 12 3 2 2 2 6 5 2 2" xfId="32673" xr:uid="{D5878B2B-345A-4202-8BB2-1F1706515F6D}"/>
    <cellStyle name="Normal 12 3 2 2 2 6 5 3" xfId="32674" xr:uid="{8AC0C5DF-0F71-4642-A430-D1DBAA739061}"/>
    <cellStyle name="Normal 12 3 2 2 2 6 6" xfId="14064" xr:uid="{9D9DB6FD-878F-4757-ACFC-E28BF4515CF3}"/>
    <cellStyle name="Normal 12 3 2 2 2 6 6 2" xfId="32675" xr:uid="{EF19649C-0F01-457B-83C1-93E02F4F2D7A}"/>
    <cellStyle name="Normal 12 3 2 2 2 6 7" xfId="32676" xr:uid="{20B7BCBC-EB82-45DC-B64A-2BF427CF6939}"/>
    <cellStyle name="Normal 12 3 2 2 2 7" xfId="2190" xr:uid="{7D234776-65AC-4807-9FBF-E89D7A903ACA}"/>
    <cellStyle name="Normal 12 3 2 2 2 7 2" xfId="7680" xr:uid="{1FCCE03A-3D9D-4425-83BC-563602F8A71D}"/>
    <cellStyle name="Normal 12 3 2 2 2 7 2 2" xfId="20490" xr:uid="{9AB279C1-98BC-4AF7-9F4F-46361BB479E6}"/>
    <cellStyle name="Normal 12 3 2 2 2 7 2 2 2" xfId="32677" xr:uid="{A8CEEFA4-9327-4DA1-9DCF-99D2C2A2ADDA}"/>
    <cellStyle name="Normal 12 3 2 2 2 7 2 3" xfId="32678" xr:uid="{4B1B392D-02FD-4FE1-98BB-D5F6595259EA}"/>
    <cellStyle name="Normal 12 3 2 2 2 7 3" xfId="15000" xr:uid="{120233C8-CC74-41FE-A18F-CD9305D76C44}"/>
    <cellStyle name="Normal 12 3 2 2 2 7 3 2" xfId="32679" xr:uid="{B61CBA83-2C08-4E20-8E26-AA772BA1DD71}"/>
    <cellStyle name="Normal 12 3 2 2 2 7 4" xfId="32680" xr:uid="{93C14B94-3462-494E-BA04-D63B2FDCD1EF}"/>
    <cellStyle name="Normal 12 3 2 2 2 8" xfId="4020" xr:uid="{746A552B-5FEA-459F-A7AF-12E899424FC4}"/>
    <cellStyle name="Normal 12 3 2 2 2 8 2" xfId="9510" xr:uid="{F18B2B13-9847-40E3-A943-30CC876844F4}"/>
    <cellStyle name="Normal 12 3 2 2 2 8 2 2" xfId="22320" xr:uid="{D713BA6B-7BDC-4B34-8F46-364C43C708CF}"/>
    <cellStyle name="Normal 12 3 2 2 2 8 2 2 2" xfId="32681" xr:uid="{4D790BB2-BB6B-4A2B-8B71-9853FE86B820}"/>
    <cellStyle name="Normal 12 3 2 2 2 8 2 3" xfId="32682" xr:uid="{F43BE433-D7F7-4647-B387-199589AD7647}"/>
    <cellStyle name="Normal 12 3 2 2 2 8 3" xfId="16830" xr:uid="{95089A3F-F117-4509-B9AC-B11FD6558877}"/>
    <cellStyle name="Normal 12 3 2 2 2 8 3 2" xfId="32683" xr:uid="{A59A20C5-0697-4AE0-A059-70556B5D469F}"/>
    <cellStyle name="Normal 12 3 2 2 2 8 4" xfId="32684" xr:uid="{8854327A-1653-47A3-BDA2-A19D5DCCDDD0}"/>
    <cellStyle name="Normal 12 3 2 2 2 9" xfId="11340" xr:uid="{0D69617D-D4DB-42F5-B521-6D38B0E77659}"/>
    <cellStyle name="Normal 12 3 2 2 2 9 2" xfId="24150" xr:uid="{3662F360-DE8B-4216-A097-D9147FF636A3}"/>
    <cellStyle name="Normal 12 3 2 2 2 9 2 2" xfId="32685" xr:uid="{98ABEE92-34CE-4163-85E0-DBEC1D2C6D2F}"/>
    <cellStyle name="Normal 12 3 2 2 2 9 3" xfId="32686" xr:uid="{36C5C329-AC64-4DF0-8039-5A050250C78C}"/>
    <cellStyle name="Normal 12 3 2 2 3" xfId="409" xr:uid="{696D4573-7C26-4985-B411-D4891DA29A5D}"/>
    <cellStyle name="Normal 12 3 2 2 3 10" xfId="5901" xr:uid="{47483DFE-A951-4C92-A5EE-9C7B14A5705C}"/>
    <cellStyle name="Normal 12 3 2 2 3 10 2" xfId="18711" xr:uid="{A587C23C-31AF-46D3-9D69-C04066B54E94}"/>
    <cellStyle name="Normal 12 3 2 2 3 10 2 2" xfId="32687" xr:uid="{4929CB7E-F3C6-40EA-8371-3BE4DD9BC1E3}"/>
    <cellStyle name="Normal 12 3 2 2 3 10 3" xfId="32688" xr:uid="{64136181-2F08-4484-A68C-B29BE73B10AF}"/>
    <cellStyle name="Normal 12 3 2 2 3 11" xfId="13221" xr:uid="{DAAE485D-3901-4D22-A052-4AAE2A23F440}"/>
    <cellStyle name="Normal 12 3 2 2 3 11 2" xfId="32689" xr:uid="{E9CA99F4-382A-4680-B857-1BE59454E973}"/>
    <cellStyle name="Normal 12 3 2 2 3 12" xfId="32690" xr:uid="{E0C7A606-1D25-4FE1-9A0E-C2C804B319F6}"/>
    <cellStyle name="Normal 12 3 2 2 3 2" xfId="638" xr:uid="{CD1F289C-DEC0-4EA6-A86C-AA92CC8EB4F3}"/>
    <cellStyle name="Normal 12 3 2 2 3 2 2" xfId="1037" xr:uid="{FE9FC473-DAE3-4692-9A00-75108772B091}"/>
    <cellStyle name="Normal 12 3 2 2 3 2 2 2" xfId="1932" xr:uid="{BBA5C274-18C4-4B94-ABF4-CD311E07BFB2}"/>
    <cellStyle name="Normal 12 3 2 2 3 2 2 2 2" xfId="3762" xr:uid="{C92223C5-E368-4955-A782-691A722A681B}"/>
    <cellStyle name="Normal 12 3 2 2 3 2 2 2 2 2" xfId="9252" xr:uid="{B9991992-4594-4316-A834-72E3C27D37B8}"/>
    <cellStyle name="Normal 12 3 2 2 3 2 2 2 2 2 2" xfId="22062" xr:uid="{1B7825FA-2517-47F7-B5CF-A148A1400B52}"/>
    <cellStyle name="Normal 12 3 2 2 3 2 2 2 2 2 2 2" xfId="32691" xr:uid="{5CA12653-F453-4FD0-A008-712E618535CD}"/>
    <cellStyle name="Normal 12 3 2 2 3 2 2 2 2 2 3" xfId="32692" xr:uid="{A96A3760-12EC-4585-8ABF-53478B1058E9}"/>
    <cellStyle name="Normal 12 3 2 2 3 2 2 2 2 3" xfId="16572" xr:uid="{ED5A1ABA-A53F-4654-913E-8B17F996B68A}"/>
    <cellStyle name="Normal 12 3 2 2 3 2 2 2 2 3 2" xfId="32693" xr:uid="{91A55D64-2F03-4862-9AA9-A44FE791BC08}"/>
    <cellStyle name="Normal 12 3 2 2 3 2 2 2 2 4" xfId="32694" xr:uid="{5B6AD62D-B181-406E-B258-B6473DF04CBB}"/>
    <cellStyle name="Normal 12 3 2 2 3 2 2 2 3" xfId="5592" xr:uid="{0897BB08-B08E-475B-80D7-2FB72F1CD397}"/>
    <cellStyle name="Normal 12 3 2 2 3 2 2 2 3 2" xfId="11082" xr:uid="{EB93036F-A68A-49E3-94AC-BC596E26A3CF}"/>
    <cellStyle name="Normal 12 3 2 2 3 2 2 2 3 2 2" xfId="23892" xr:uid="{B5AA5EB4-4C23-4015-B0AA-D703BF535B02}"/>
    <cellStyle name="Normal 12 3 2 2 3 2 2 2 3 2 2 2" xfId="32695" xr:uid="{EF6EBA5B-5371-48F7-98FE-B460DBFA22D0}"/>
    <cellStyle name="Normal 12 3 2 2 3 2 2 2 3 2 3" xfId="32696" xr:uid="{648E27FE-99B4-40CE-A823-86EDCC3CD8D0}"/>
    <cellStyle name="Normal 12 3 2 2 3 2 2 2 3 3" xfId="18402" xr:uid="{8E836DEC-27F7-4CEF-8C5A-C9A950B448C2}"/>
    <cellStyle name="Normal 12 3 2 2 3 2 2 2 3 3 2" xfId="32697" xr:uid="{94DB5CC6-9741-4CB9-B592-4FE7EF15A775}"/>
    <cellStyle name="Normal 12 3 2 2 3 2 2 2 3 4" xfId="32698" xr:uid="{D9B30BCF-29F3-489E-87B5-02D95FACA173}"/>
    <cellStyle name="Normal 12 3 2 2 3 2 2 2 4" xfId="12912" xr:uid="{5A961D8A-CF13-4BAC-872D-C9CF6A53543B}"/>
    <cellStyle name="Normal 12 3 2 2 3 2 2 2 4 2" xfId="25722" xr:uid="{87248217-FCD0-4339-8B5E-3592F0B52430}"/>
    <cellStyle name="Normal 12 3 2 2 3 2 2 2 4 2 2" xfId="32699" xr:uid="{FB46A9F2-3B31-4350-A276-E35473748CDC}"/>
    <cellStyle name="Normal 12 3 2 2 3 2 2 2 4 3" xfId="32700" xr:uid="{F2EA39FC-4FDE-41CF-BCDA-A4DC1FCA1895}"/>
    <cellStyle name="Normal 12 3 2 2 3 2 2 2 5" xfId="7422" xr:uid="{9F0AEC61-B8DE-4B98-8BE9-09DDF095BCBB}"/>
    <cellStyle name="Normal 12 3 2 2 3 2 2 2 5 2" xfId="20232" xr:uid="{EF4E0801-C661-475C-814F-1A2BB11BA97E}"/>
    <cellStyle name="Normal 12 3 2 2 3 2 2 2 5 2 2" xfId="32701" xr:uid="{F8193A07-B467-4EAD-BD73-51FA9AD4BF92}"/>
    <cellStyle name="Normal 12 3 2 2 3 2 2 2 5 3" xfId="32702" xr:uid="{CB0745DE-C64B-4A08-8E87-326F82D3F217}"/>
    <cellStyle name="Normal 12 3 2 2 3 2 2 2 6" xfId="14742" xr:uid="{5FA7169A-C9E2-4982-891C-C6D88EB52A3F}"/>
    <cellStyle name="Normal 12 3 2 2 3 2 2 2 6 2" xfId="32703" xr:uid="{098A0C36-9FFA-493B-801A-B4FF5477D141}"/>
    <cellStyle name="Normal 12 3 2 2 3 2 2 2 7" xfId="32704" xr:uid="{ACF75659-5E85-446E-8B59-9D8F775EC7A0}"/>
    <cellStyle name="Normal 12 3 2 2 3 2 2 3" xfId="2868" xr:uid="{638A1B01-7FEE-4116-99AC-1989E3587043}"/>
    <cellStyle name="Normal 12 3 2 2 3 2 2 3 2" xfId="8358" xr:uid="{A4371D94-47E4-45A8-A60C-8B1AF49123FB}"/>
    <cellStyle name="Normal 12 3 2 2 3 2 2 3 2 2" xfId="21168" xr:uid="{E2568040-DF61-41FF-B9A7-C399C1583F45}"/>
    <cellStyle name="Normal 12 3 2 2 3 2 2 3 2 2 2" xfId="32705" xr:uid="{D78A867B-94CA-4F12-9213-D72E268D8CD7}"/>
    <cellStyle name="Normal 12 3 2 2 3 2 2 3 2 3" xfId="32706" xr:uid="{0A30CF21-2F8C-425B-8DC7-FC978FACB907}"/>
    <cellStyle name="Normal 12 3 2 2 3 2 2 3 3" xfId="15678" xr:uid="{07ADF4F0-DB4F-4E8A-9C8E-5FC7B44DB441}"/>
    <cellStyle name="Normal 12 3 2 2 3 2 2 3 3 2" xfId="32707" xr:uid="{1A03DE95-DCA2-46EE-BD09-8A48170CF0D9}"/>
    <cellStyle name="Normal 12 3 2 2 3 2 2 3 4" xfId="32708" xr:uid="{F9C85F9E-A84D-4D78-A44D-5EB0788C01A6}"/>
    <cellStyle name="Normal 12 3 2 2 3 2 2 4" xfId="4698" xr:uid="{0F314B98-FF4E-4738-B66C-72EFBB11C1F1}"/>
    <cellStyle name="Normal 12 3 2 2 3 2 2 4 2" xfId="10188" xr:uid="{B9E98EDD-E8BD-489D-B48B-B48C3FF94094}"/>
    <cellStyle name="Normal 12 3 2 2 3 2 2 4 2 2" xfId="22998" xr:uid="{7E892A41-1656-470B-9198-3D4AC34EE353}"/>
    <cellStyle name="Normal 12 3 2 2 3 2 2 4 2 2 2" xfId="32709" xr:uid="{F3DFAE46-EA4C-46E8-A3E0-D8CED9D06ED6}"/>
    <cellStyle name="Normal 12 3 2 2 3 2 2 4 2 3" xfId="32710" xr:uid="{995969B2-E4AB-4E48-B3ED-6824FAFC2EEB}"/>
    <cellStyle name="Normal 12 3 2 2 3 2 2 4 3" xfId="17508" xr:uid="{1E89689C-3AF2-4CF2-ACD2-0FC127D1B65D}"/>
    <cellStyle name="Normal 12 3 2 2 3 2 2 4 3 2" xfId="32711" xr:uid="{3C92D65B-5C78-47F6-B34B-0EDF149BD4BE}"/>
    <cellStyle name="Normal 12 3 2 2 3 2 2 4 4" xfId="32712" xr:uid="{329BC6DE-9530-4823-972D-9B6989ECE424}"/>
    <cellStyle name="Normal 12 3 2 2 3 2 2 5" xfId="12018" xr:uid="{050492AD-477F-476B-A7AF-03B728ABC510}"/>
    <cellStyle name="Normal 12 3 2 2 3 2 2 5 2" xfId="24828" xr:uid="{45A72D2E-3B05-47A5-9D47-08A39B50FB55}"/>
    <cellStyle name="Normal 12 3 2 2 3 2 2 5 2 2" xfId="32713" xr:uid="{8F71FD2D-FCA1-4A3B-9195-C18DAFF43945}"/>
    <cellStyle name="Normal 12 3 2 2 3 2 2 5 3" xfId="32714" xr:uid="{3A7EE397-C00A-49D6-AC69-18D0C577D2C4}"/>
    <cellStyle name="Normal 12 3 2 2 3 2 2 6" xfId="6528" xr:uid="{B5DF3A90-E813-46DD-8C6A-56EDCFC12C1C}"/>
    <cellStyle name="Normal 12 3 2 2 3 2 2 6 2" xfId="19338" xr:uid="{378EF9D9-042D-4548-A2B8-D61E613BE403}"/>
    <cellStyle name="Normal 12 3 2 2 3 2 2 6 2 2" xfId="32715" xr:uid="{99B566C4-7B6A-468E-9083-7211BEDD327E}"/>
    <cellStyle name="Normal 12 3 2 2 3 2 2 6 3" xfId="32716" xr:uid="{F02EF62F-82D5-4845-86A0-D8FB9899B390}"/>
    <cellStyle name="Normal 12 3 2 2 3 2 2 7" xfId="13848" xr:uid="{191BDC20-EE86-4E22-9624-3F920C83B65D}"/>
    <cellStyle name="Normal 12 3 2 2 3 2 2 7 2" xfId="32717" xr:uid="{3A7606B1-0050-4099-B756-7A06BFA43802}"/>
    <cellStyle name="Normal 12 3 2 2 3 2 2 8" xfId="32718" xr:uid="{CFCBC3AB-624D-4957-8784-84040035B8E3}"/>
    <cellStyle name="Normal 12 3 2 2 3 2 3" xfId="1533" xr:uid="{8684A961-0E53-4E6E-8756-8DA337CA28F1}"/>
    <cellStyle name="Normal 12 3 2 2 3 2 3 2" xfId="3363" xr:uid="{05610D92-0982-40C1-B99C-4A7E41380FE2}"/>
    <cellStyle name="Normal 12 3 2 2 3 2 3 2 2" xfId="8853" xr:uid="{16E8A6E2-6363-4085-AAAC-55866E239EA0}"/>
    <cellStyle name="Normal 12 3 2 2 3 2 3 2 2 2" xfId="21663" xr:uid="{5BF1DDF1-C4A1-4887-9E69-3CD97C3036AA}"/>
    <cellStyle name="Normal 12 3 2 2 3 2 3 2 2 2 2" xfId="32719" xr:uid="{2B4DF97A-9E18-47D4-B84D-7B0B43D84744}"/>
    <cellStyle name="Normal 12 3 2 2 3 2 3 2 2 3" xfId="32720" xr:uid="{FC2DAFE0-C8B5-4BE2-987C-F463A63BDF4C}"/>
    <cellStyle name="Normal 12 3 2 2 3 2 3 2 3" xfId="16173" xr:uid="{103C4C51-F4D4-4952-AF2D-9873A231CE48}"/>
    <cellStyle name="Normal 12 3 2 2 3 2 3 2 3 2" xfId="32721" xr:uid="{A08964BA-47B4-43C9-8F21-208B12B3C3A6}"/>
    <cellStyle name="Normal 12 3 2 2 3 2 3 2 4" xfId="32722" xr:uid="{03462992-E91E-4BDE-BEC8-FEFC2FF6FDAC}"/>
    <cellStyle name="Normal 12 3 2 2 3 2 3 3" xfId="5193" xr:uid="{5858B3AC-EFF4-4F16-8B87-323901F68D55}"/>
    <cellStyle name="Normal 12 3 2 2 3 2 3 3 2" xfId="10683" xr:uid="{AC4FE713-AE1B-40DF-8C35-FD26F85F389E}"/>
    <cellStyle name="Normal 12 3 2 2 3 2 3 3 2 2" xfId="23493" xr:uid="{FA2655A2-FB23-4B95-BDA9-7E4866859CD5}"/>
    <cellStyle name="Normal 12 3 2 2 3 2 3 3 2 2 2" xfId="32723" xr:uid="{D704058E-3F0A-4B74-A514-F0D864C62C1A}"/>
    <cellStyle name="Normal 12 3 2 2 3 2 3 3 2 3" xfId="32724" xr:uid="{4135D31F-EC2D-4A88-B3B3-E775AA0E2A00}"/>
    <cellStyle name="Normal 12 3 2 2 3 2 3 3 3" xfId="18003" xr:uid="{64D7B90B-489A-4BEE-A075-C7A42A02FD59}"/>
    <cellStyle name="Normal 12 3 2 2 3 2 3 3 3 2" xfId="32725" xr:uid="{D863AD85-8D17-4C88-8461-CBE14D46AB66}"/>
    <cellStyle name="Normal 12 3 2 2 3 2 3 3 4" xfId="32726" xr:uid="{B6E30DFC-1F2B-4F5F-A885-6BAC4C671718}"/>
    <cellStyle name="Normal 12 3 2 2 3 2 3 4" xfId="12513" xr:uid="{229D1820-A6B2-445C-B004-823A6B506AFD}"/>
    <cellStyle name="Normal 12 3 2 2 3 2 3 4 2" xfId="25323" xr:uid="{ADB6F32F-B5AD-4BD0-9396-79DEFD673AA6}"/>
    <cellStyle name="Normal 12 3 2 2 3 2 3 4 2 2" xfId="32727" xr:uid="{413C42C0-1345-4858-B58B-59DE2DF0679B}"/>
    <cellStyle name="Normal 12 3 2 2 3 2 3 4 3" xfId="32728" xr:uid="{48ACEA4C-BEB0-46DA-B4DD-48087C1FBA40}"/>
    <cellStyle name="Normal 12 3 2 2 3 2 3 5" xfId="7023" xr:uid="{E8BBDDC8-F7B3-4A0F-814D-863DDC005010}"/>
    <cellStyle name="Normal 12 3 2 2 3 2 3 5 2" xfId="19833" xr:uid="{D1C38D77-5EE9-4A3A-B4FF-F85EC751D075}"/>
    <cellStyle name="Normal 12 3 2 2 3 2 3 5 2 2" xfId="32729" xr:uid="{56F39D39-D3E5-4F77-83F8-D8874A5020F0}"/>
    <cellStyle name="Normal 12 3 2 2 3 2 3 5 3" xfId="32730" xr:uid="{B3BE6998-DB0E-486F-954E-4F3E1E6BD77A}"/>
    <cellStyle name="Normal 12 3 2 2 3 2 3 6" xfId="14343" xr:uid="{16586AA5-9663-44FA-A8EE-FB135E0B80FD}"/>
    <cellStyle name="Normal 12 3 2 2 3 2 3 6 2" xfId="32731" xr:uid="{A2CE3FC8-0047-439F-98C9-61E4DD2FCD38}"/>
    <cellStyle name="Normal 12 3 2 2 3 2 3 7" xfId="32732" xr:uid="{C2B834EE-B38E-41B6-B806-ABA31F86DBF8}"/>
    <cellStyle name="Normal 12 3 2 2 3 2 4" xfId="2469" xr:uid="{141AEF2D-A322-474C-A880-99682AD6F872}"/>
    <cellStyle name="Normal 12 3 2 2 3 2 4 2" xfId="7959" xr:uid="{E32F7DFA-7568-4F4A-9105-AF4BDCAAEA0C}"/>
    <cellStyle name="Normal 12 3 2 2 3 2 4 2 2" xfId="20769" xr:uid="{9C5013AE-B3F5-44B9-BDE2-8ECD0C214401}"/>
    <cellStyle name="Normal 12 3 2 2 3 2 4 2 2 2" xfId="32733" xr:uid="{CCDF8036-3BF1-4543-BEFE-5B51922E74A3}"/>
    <cellStyle name="Normal 12 3 2 2 3 2 4 2 3" xfId="32734" xr:uid="{B0F07045-A921-4CB0-BFDB-E437BE7BD012}"/>
    <cellStyle name="Normal 12 3 2 2 3 2 4 3" xfId="15279" xr:uid="{FB6C90AF-A260-413A-A69C-12F170F20047}"/>
    <cellStyle name="Normal 12 3 2 2 3 2 4 3 2" xfId="32735" xr:uid="{931009AD-7F11-46D3-B433-04E3C2BFD632}"/>
    <cellStyle name="Normal 12 3 2 2 3 2 4 4" xfId="32736" xr:uid="{2DEB9F28-86BC-47D8-87E3-883893EBAB35}"/>
    <cellStyle name="Normal 12 3 2 2 3 2 5" xfId="4299" xr:uid="{077022AD-CB50-4979-A755-4A0FAEF2C934}"/>
    <cellStyle name="Normal 12 3 2 2 3 2 5 2" xfId="9789" xr:uid="{3D335D99-81BF-43D4-8E32-08DB97378296}"/>
    <cellStyle name="Normal 12 3 2 2 3 2 5 2 2" xfId="22599" xr:uid="{0A528299-7F6B-4B54-B2C4-8CCE453ADA98}"/>
    <cellStyle name="Normal 12 3 2 2 3 2 5 2 2 2" xfId="32737" xr:uid="{EF340E70-B311-4C6E-BB64-A3C13E4D9688}"/>
    <cellStyle name="Normal 12 3 2 2 3 2 5 2 3" xfId="32738" xr:uid="{62D095BF-B32A-433F-83C2-B8803DD9127D}"/>
    <cellStyle name="Normal 12 3 2 2 3 2 5 3" xfId="17109" xr:uid="{68F9CF10-2013-4271-BCAC-672020A0F828}"/>
    <cellStyle name="Normal 12 3 2 2 3 2 5 3 2" xfId="32739" xr:uid="{69B89503-854A-453F-A20E-E369A6F0EF18}"/>
    <cellStyle name="Normal 12 3 2 2 3 2 5 4" xfId="32740" xr:uid="{9BACC603-B10E-4DAE-A8FC-0A0A1800A31E}"/>
    <cellStyle name="Normal 12 3 2 2 3 2 6" xfId="11619" xr:uid="{A8172E7D-3413-475F-9A1B-1AE38B0E035D}"/>
    <cellStyle name="Normal 12 3 2 2 3 2 6 2" xfId="24429" xr:uid="{6C394487-D5AB-4BEA-B82A-478D60DE53DE}"/>
    <cellStyle name="Normal 12 3 2 2 3 2 6 2 2" xfId="32741" xr:uid="{CC4ADB7E-02C3-4952-8DB7-5553744D0808}"/>
    <cellStyle name="Normal 12 3 2 2 3 2 6 3" xfId="32742" xr:uid="{DC89F7BC-6CBD-4205-A3BD-89A2513331B7}"/>
    <cellStyle name="Normal 12 3 2 2 3 2 7" xfId="6129" xr:uid="{5C791B7B-BFB1-4456-BED1-D8C1E23FBA34}"/>
    <cellStyle name="Normal 12 3 2 2 3 2 7 2" xfId="18939" xr:uid="{0732A62F-1075-447E-9187-7DA8A4CD6FD2}"/>
    <cellStyle name="Normal 12 3 2 2 3 2 7 2 2" xfId="32743" xr:uid="{0B5E657D-0C1F-4FC4-8854-48AF0EB1C2EB}"/>
    <cellStyle name="Normal 12 3 2 2 3 2 7 3" xfId="32744" xr:uid="{DD1D5ADE-093E-4487-BA86-2D592914E1B2}"/>
    <cellStyle name="Normal 12 3 2 2 3 2 8" xfId="13449" xr:uid="{E11A3952-BD3A-48CA-BB91-C6A1138795AC}"/>
    <cellStyle name="Normal 12 3 2 2 3 2 8 2" xfId="32745" xr:uid="{31AA2DDC-18B2-473A-8D2D-DC09815D48CE}"/>
    <cellStyle name="Normal 12 3 2 2 3 2 9" xfId="32746" xr:uid="{511D3215-5FFC-4451-97E9-33DD92DA4D24}"/>
    <cellStyle name="Normal 12 3 2 2 3 3" xfId="770" xr:uid="{CA3C50E5-994E-4D60-9E4B-74117512B3B6}"/>
    <cellStyle name="Normal 12 3 2 2 3 3 2" xfId="1170" xr:uid="{06A1C426-DF4C-45D0-97AE-FC4ABBE06996}"/>
    <cellStyle name="Normal 12 3 2 2 3 3 2 2" xfId="2065" xr:uid="{4AFDCF82-D81E-42DF-AF6E-2D80334788BD}"/>
    <cellStyle name="Normal 12 3 2 2 3 3 2 2 2" xfId="3895" xr:uid="{E86B0522-AF86-4B73-8326-570A99D02830}"/>
    <cellStyle name="Normal 12 3 2 2 3 3 2 2 2 2" xfId="9385" xr:uid="{CFDC25A5-FC8F-4111-ACC6-2A3CB09D0B34}"/>
    <cellStyle name="Normal 12 3 2 2 3 3 2 2 2 2 2" xfId="22195" xr:uid="{895F21CB-1B3D-430F-808F-0F0FFCE94550}"/>
    <cellStyle name="Normal 12 3 2 2 3 3 2 2 2 2 2 2" xfId="32747" xr:uid="{7B1C14C8-707A-4A04-AD32-2CDE962F4F22}"/>
    <cellStyle name="Normal 12 3 2 2 3 3 2 2 2 2 3" xfId="32748" xr:uid="{42D3C531-A35C-4A5F-A999-3EADD9630BBF}"/>
    <cellStyle name="Normal 12 3 2 2 3 3 2 2 2 3" xfId="16705" xr:uid="{4F1954CE-8842-402D-89DA-5A0E2DDF33D1}"/>
    <cellStyle name="Normal 12 3 2 2 3 3 2 2 2 3 2" xfId="32749" xr:uid="{DCB29BA9-4A2A-413E-BF0E-2189D46AEB18}"/>
    <cellStyle name="Normal 12 3 2 2 3 3 2 2 2 4" xfId="32750" xr:uid="{96A3868A-0036-4201-8707-51BCEFD50B5F}"/>
    <cellStyle name="Normal 12 3 2 2 3 3 2 2 3" xfId="5725" xr:uid="{5788736C-8F0F-488D-821E-5314BCDFB2E6}"/>
    <cellStyle name="Normal 12 3 2 2 3 3 2 2 3 2" xfId="11215" xr:uid="{E37C58C9-DF3C-47D5-B871-346FFED9E05D}"/>
    <cellStyle name="Normal 12 3 2 2 3 3 2 2 3 2 2" xfId="24025" xr:uid="{1DD14DA1-42F0-4AAE-8C96-AA01DDBADDBD}"/>
    <cellStyle name="Normal 12 3 2 2 3 3 2 2 3 2 2 2" xfId="32751" xr:uid="{EFE6BFDA-47A9-4F5A-A250-CD4EF67D3641}"/>
    <cellStyle name="Normal 12 3 2 2 3 3 2 2 3 2 3" xfId="32752" xr:uid="{4B6E2A65-E7C5-475B-A3D7-B5D7A437CF5C}"/>
    <cellStyle name="Normal 12 3 2 2 3 3 2 2 3 3" xfId="18535" xr:uid="{7E94E977-9A40-4D0F-B2F9-0D1CD3C028B3}"/>
    <cellStyle name="Normal 12 3 2 2 3 3 2 2 3 3 2" xfId="32753" xr:uid="{8AB3F7BB-64C7-4A59-B0BA-1D589EDD9C78}"/>
    <cellStyle name="Normal 12 3 2 2 3 3 2 2 3 4" xfId="32754" xr:uid="{61B0D325-3596-4964-B7B8-C77FA6C05352}"/>
    <cellStyle name="Normal 12 3 2 2 3 3 2 2 4" xfId="13045" xr:uid="{E754BE78-87F0-4E95-AD0C-5A285A91B24E}"/>
    <cellStyle name="Normal 12 3 2 2 3 3 2 2 4 2" xfId="25855" xr:uid="{D196D99C-3BF0-4671-8E4B-F46356F7228E}"/>
    <cellStyle name="Normal 12 3 2 2 3 3 2 2 4 2 2" xfId="32755" xr:uid="{C97CA9A3-354F-455D-92A2-20958D0D94A9}"/>
    <cellStyle name="Normal 12 3 2 2 3 3 2 2 4 3" xfId="32756" xr:uid="{A727AB62-A6B5-4448-8EFB-66182AAA994D}"/>
    <cellStyle name="Normal 12 3 2 2 3 3 2 2 5" xfId="7555" xr:uid="{EC189428-7D8B-4855-B4D5-A42247B07BF5}"/>
    <cellStyle name="Normal 12 3 2 2 3 3 2 2 5 2" xfId="20365" xr:uid="{3685CABC-370F-45CB-9D87-57872F90B1AB}"/>
    <cellStyle name="Normal 12 3 2 2 3 3 2 2 5 2 2" xfId="32757" xr:uid="{5E336EBC-EF94-4B62-9F6E-ADB573834244}"/>
    <cellStyle name="Normal 12 3 2 2 3 3 2 2 5 3" xfId="32758" xr:uid="{533A2577-3091-48AC-8888-102FCB81F44A}"/>
    <cellStyle name="Normal 12 3 2 2 3 3 2 2 6" xfId="14875" xr:uid="{829E4760-E4A0-4DEB-B7F8-80DC0FD07982}"/>
    <cellStyle name="Normal 12 3 2 2 3 3 2 2 6 2" xfId="32759" xr:uid="{751BAF3D-887C-4B95-9B5C-483BAD6DE711}"/>
    <cellStyle name="Normal 12 3 2 2 3 3 2 2 7" xfId="32760" xr:uid="{CB07C5FE-CCE8-44A7-B3B5-41D0AD41A637}"/>
    <cellStyle name="Normal 12 3 2 2 3 3 2 3" xfId="3001" xr:uid="{564F26F5-93B8-4CA3-A533-E1648FB183ED}"/>
    <cellStyle name="Normal 12 3 2 2 3 3 2 3 2" xfId="8491" xr:uid="{20AA6FA2-6EBB-41B3-8122-3CF3579629D1}"/>
    <cellStyle name="Normal 12 3 2 2 3 3 2 3 2 2" xfId="21301" xr:uid="{BA926E4F-8EA2-4B4B-B14C-32BB660CB28D}"/>
    <cellStyle name="Normal 12 3 2 2 3 3 2 3 2 2 2" xfId="32761" xr:uid="{5310D409-7E49-429F-83E7-F83213A84D33}"/>
    <cellStyle name="Normal 12 3 2 2 3 3 2 3 2 3" xfId="32762" xr:uid="{6DE185A4-7625-4E93-8688-E94C9C6B0B3F}"/>
    <cellStyle name="Normal 12 3 2 2 3 3 2 3 3" xfId="15811" xr:uid="{0CFB3A2B-7BC9-4C50-B3D6-5DBF4C67317B}"/>
    <cellStyle name="Normal 12 3 2 2 3 3 2 3 3 2" xfId="32763" xr:uid="{73665DD7-8832-44AE-AD07-A72333642367}"/>
    <cellStyle name="Normal 12 3 2 2 3 3 2 3 4" xfId="32764" xr:uid="{AABEBEDC-F59B-4085-AE60-1A1046A709CC}"/>
    <cellStyle name="Normal 12 3 2 2 3 3 2 4" xfId="4831" xr:uid="{237C3A6B-5839-4674-8E21-44246F52FE8D}"/>
    <cellStyle name="Normal 12 3 2 2 3 3 2 4 2" xfId="10321" xr:uid="{22509930-96B8-4B0A-B25B-F244CEA5A977}"/>
    <cellStyle name="Normal 12 3 2 2 3 3 2 4 2 2" xfId="23131" xr:uid="{50DDBAEB-3976-4DFF-A825-B6FFA1D47275}"/>
    <cellStyle name="Normal 12 3 2 2 3 3 2 4 2 2 2" xfId="32765" xr:uid="{52626735-68A2-4A68-9893-E0CAD122EBA5}"/>
    <cellStyle name="Normal 12 3 2 2 3 3 2 4 2 3" xfId="32766" xr:uid="{B605DEE3-178F-4B64-8657-22B5881AA021}"/>
    <cellStyle name="Normal 12 3 2 2 3 3 2 4 3" xfId="17641" xr:uid="{B7B0FF3B-3F96-4F50-B3EB-2416A87AC123}"/>
    <cellStyle name="Normal 12 3 2 2 3 3 2 4 3 2" xfId="32767" xr:uid="{8468DBE3-D63D-43A8-BF7C-F1DF688A29ED}"/>
    <cellStyle name="Normal 12 3 2 2 3 3 2 4 4" xfId="32768" xr:uid="{04391792-B232-445C-A97A-3C649DAEAAB4}"/>
    <cellStyle name="Normal 12 3 2 2 3 3 2 5" xfId="12151" xr:uid="{BABBCB05-D3B3-446D-B2E3-A104C0C8D71F}"/>
    <cellStyle name="Normal 12 3 2 2 3 3 2 5 2" xfId="24961" xr:uid="{4205C766-D9FB-418B-8755-E422FC32F9D0}"/>
    <cellStyle name="Normal 12 3 2 2 3 3 2 5 2 2" xfId="32769" xr:uid="{6B0150C6-9A5A-4FE9-A524-F42B57B740EF}"/>
    <cellStyle name="Normal 12 3 2 2 3 3 2 5 3" xfId="32770" xr:uid="{7F0F6AC1-F52E-4940-8E61-4111A62379C5}"/>
    <cellStyle name="Normal 12 3 2 2 3 3 2 6" xfId="6661" xr:uid="{CB7897A8-F2C8-4965-9BA3-243E4F7CE1BF}"/>
    <cellStyle name="Normal 12 3 2 2 3 3 2 6 2" xfId="19471" xr:uid="{24B35797-3A20-438B-ACA4-D1264EC1B5CD}"/>
    <cellStyle name="Normal 12 3 2 2 3 3 2 6 2 2" xfId="32771" xr:uid="{DECF7CBC-1BF0-4681-9158-F2B99C2A4D21}"/>
    <cellStyle name="Normal 12 3 2 2 3 3 2 6 3" xfId="32772" xr:uid="{87170D69-018C-44BB-B43B-C938C9E069B5}"/>
    <cellStyle name="Normal 12 3 2 2 3 3 2 7" xfId="13981" xr:uid="{6419BD15-213E-4F44-926A-D1DD6EDF1862}"/>
    <cellStyle name="Normal 12 3 2 2 3 3 2 7 2" xfId="32773" xr:uid="{84D252A7-6F20-486E-9DB1-7E0D0683FEE3}"/>
    <cellStyle name="Normal 12 3 2 2 3 3 2 8" xfId="32774" xr:uid="{0670B632-45D5-4D74-9B6D-0F2E12BABF4B}"/>
    <cellStyle name="Normal 12 3 2 2 3 3 3" xfId="1665" xr:uid="{7FF821A0-A18B-4071-A493-2611321B9A5F}"/>
    <cellStyle name="Normal 12 3 2 2 3 3 3 2" xfId="3495" xr:uid="{0D16B0B5-CE7A-48DD-A2BE-08E026318728}"/>
    <cellStyle name="Normal 12 3 2 2 3 3 3 2 2" xfId="8985" xr:uid="{F37E2F77-66DF-4042-9AF6-2535EF996697}"/>
    <cellStyle name="Normal 12 3 2 2 3 3 3 2 2 2" xfId="21795" xr:uid="{41492A37-6780-4156-AC02-77FDDC472B15}"/>
    <cellStyle name="Normal 12 3 2 2 3 3 3 2 2 2 2" xfId="32775" xr:uid="{4E42D672-DD90-452E-AADE-B373A75AA481}"/>
    <cellStyle name="Normal 12 3 2 2 3 3 3 2 2 3" xfId="32776" xr:uid="{DF3EACD8-1B4B-4790-B315-47EB926A3EF9}"/>
    <cellStyle name="Normal 12 3 2 2 3 3 3 2 3" xfId="16305" xr:uid="{0AE85E9F-89B2-4D4D-B778-CE8CC69C0315}"/>
    <cellStyle name="Normal 12 3 2 2 3 3 3 2 3 2" xfId="32777" xr:uid="{2DE2F42E-D178-4652-A806-664FBA8F0B98}"/>
    <cellStyle name="Normal 12 3 2 2 3 3 3 2 4" xfId="32778" xr:uid="{B041C09A-6BE5-4C78-A471-3B45A4B198E2}"/>
    <cellStyle name="Normal 12 3 2 2 3 3 3 3" xfId="5325" xr:uid="{0177DFB8-E528-4B85-98A3-3917EFDD7B4F}"/>
    <cellStyle name="Normal 12 3 2 2 3 3 3 3 2" xfId="10815" xr:uid="{2EC4C88B-E005-4F6F-ACDE-296B58FF002B}"/>
    <cellStyle name="Normal 12 3 2 2 3 3 3 3 2 2" xfId="23625" xr:uid="{78209D8A-B2B6-437D-9D0D-479027C36723}"/>
    <cellStyle name="Normal 12 3 2 2 3 3 3 3 2 2 2" xfId="32779" xr:uid="{8F3704B9-DC8B-413B-8D24-99E0D182F828}"/>
    <cellStyle name="Normal 12 3 2 2 3 3 3 3 2 3" xfId="32780" xr:uid="{DC0D6B8C-500C-4773-AD31-5463D65295F5}"/>
    <cellStyle name="Normal 12 3 2 2 3 3 3 3 3" xfId="18135" xr:uid="{D0807003-84FD-4E4E-99AF-8300416CB5DB}"/>
    <cellStyle name="Normal 12 3 2 2 3 3 3 3 3 2" xfId="32781" xr:uid="{9EB28AC5-915A-45FD-840C-8FBF0EC26E44}"/>
    <cellStyle name="Normal 12 3 2 2 3 3 3 3 4" xfId="32782" xr:uid="{3947FF81-5D5B-423F-8A43-93FFE2E8DE12}"/>
    <cellStyle name="Normal 12 3 2 2 3 3 3 4" xfId="12645" xr:uid="{FF6ABADB-AF80-4201-BEE4-FEED31CDC297}"/>
    <cellStyle name="Normal 12 3 2 2 3 3 3 4 2" xfId="25455" xr:uid="{B2EEC2D0-1626-473A-BD4E-1A3359B74CAF}"/>
    <cellStyle name="Normal 12 3 2 2 3 3 3 4 2 2" xfId="32783" xr:uid="{5A6BB6EB-39E3-4F46-B62A-7F13670209F1}"/>
    <cellStyle name="Normal 12 3 2 2 3 3 3 4 3" xfId="32784" xr:uid="{B2868009-431E-4602-9978-B6BC80DEC8C0}"/>
    <cellStyle name="Normal 12 3 2 2 3 3 3 5" xfId="7155" xr:uid="{3F257230-089F-41CF-9767-191F6B3312A1}"/>
    <cellStyle name="Normal 12 3 2 2 3 3 3 5 2" xfId="19965" xr:uid="{F58A1E55-7C21-4F86-A41E-57E5C7ED1F1A}"/>
    <cellStyle name="Normal 12 3 2 2 3 3 3 5 2 2" xfId="32785" xr:uid="{2F766432-2FCE-4726-A125-67247B71C70F}"/>
    <cellStyle name="Normal 12 3 2 2 3 3 3 5 3" xfId="32786" xr:uid="{26A5B5B1-E82B-43C2-AF4A-A46B7C43AC70}"/>
    <cellStyle name="Normal 12 3 2 2 3 3 3 6" xfId="14475" xr:uid="{C5193B43-18D2-4E48-BD93-784E0C59BF97}"/>
    <cellStyle name="Normal 12 3 2 2 3 3 3 6 2" xfId="32787" xr:uid="{8DB421B3-6EFF-41FE-9D76-39D2E7905EEF}"/>
    <cellStyle name="Normal 12 3 2 2 3 3 3 7" xfId="32788" xr:uid="{B917B099-89B3-4005-9212-DFB891A44FE3}"/>
    <cellStyle name="Normal 12 3 2 2 3 3 4" xfId="2601" xr:uid="{4BB1DBB3-EF94-44FF-AB12-4A7B54F0453E}"/>
    <cellStyle name="Normal 12 3 2 2 3 3 4 2" xfId="8091" xr:uid="{E376FEEE-3A7C-4690-AE5C-86EB668FC03F}"/>
    <cellStyle name="Normal 12 3 2 2 3 3 4 2 2" xfId="20901" xr:uid="{F5343187-5FF1-4F3E-9201-2AA35A0A89AB}"/>
    <cellStyle name="Normal 12 3 2 2 3 3 4 2 2 2" xfId="32789" xr:uid="{B1E82F19-8507-43CF-9452-85EBF40D692E}"/>
    <cellStyle name="Normal 12 3 2 2 3 3 4 2 3" xfId="32790" xr:uid="{1013C50F-C9E3-450A-A3EB-C4C663E0C947}"/>
    <cellStyle name="Normal 12 3 2 2 3 3 4 3" xfId="15411" xr:uid="{38F81A3D-B176-432C-BDF4-40E25A9BED6C}"/>
    <cellStyle name="Normal 12 3 2 2 3 3 4 3 2" xfId="32791" xr:uid="{A774651D-CB1D-43AA-80EC-0CA0A3F2A107}"/>
    <cellStyle name="Normal 12 3 2 2 3 3 4 4" xfId="32792" xr:uid="{06AF284E-89ED-4A6A-A8CE-C17471C8A26A}"/>
    <cellStyle name="Normal 12 3 2 2 3 3 5" xfId="4431" xr:uid="{EE0446BE-0CB2-4B4B-9F30-3305470C810A}"/>
    <cellStyle name="Normal 12 3 2 2 3 3 5 2" xfId="9921" xr:uid="{9DCC7681-0AE2-4060-BA6C-49F8CC0A6366}"/>
    <cellStyle name="Normal 12 3 2 2 3 3 5 2 2" xfId="22731" xr:uid="{0B0B6A5E-FC40-4E0E-8B3C-2665289BB63F}"/>
    <cellStyle name="Normal 12 3 2 2 3 3 5 2 2 2" xfId="32793" xr:uid="{D54AA170-E463-4F17-B0FF-E8580810A1DB}"/>
    <cellStyle name="Normal 12 3 2 2 3 3 5 2 3" xfId="32794" xr:uid="{5F0790E8-7D6C-49FA-AB42-21A9250612D1}"/>
    <cellStyle name="Normal 12 3 2 2 3 3 5 3" xfId="17241" xr:uid="{DB5635CF-B820-4ABA-9D40-6ABD8B586D23}"/>
    <cellStyle name="Normal 12 3 2 2 3 3 5 3 2" xfId="32795" xr:uid="{AEC3AF0B-5C37-4BBF-B7EA-8FDF57E1BDF9}"/>
    <cellStyle name="Normal 12 3 2 2 3 3 5 4" xfId="32796" xr:uid="{905BDF70-2215-4039-9B8D-5ACCC5013460}"/>
    <cellStyle name="Normal 12 3 2 2 3 3 6" xfId="11751" xr:uid="{928515C6-B52D-4DB4-8870-C5F5A1DFEBE0}"/>
    <cellStyle name="Normal 12 3 2 2 3 3 6 2" xfId="24561" xr:uid="{5566A49C-B797-42B4-A6F1-402F7C48D17A}"/>
    <cellStyle name="Normal 12 3 2 2 3 3 6 2 2" xfId="32797" xr:uid="{F5A47A4C-D8CF-4B34-8C22-AF410099126B}"/>
    <cellStyle name="Normal 12 3 2 2 3 3 6 3" xfId="32798" xr:uid="{14F37793-6859-4131-90FF-7A25BC67CBB9}"/>
    <cellStyle name="Normal 12 3 2 2 3 3 7" xfId="6261" xr:uid="{2D146BCB-6B02-4B93-A642-20F42814F7DF}"/>
    <cellStyle name="Normal 12 3 2 2 3 3 7 2" xfId="19071" xr:uid="{379347E3-82FE-4C80-ABE3-57974FED4C82}"/>
    <cellStyle name="Normal 12 3 2 2 3 3 7 2 2" xfId="32799" xr:uid="{6FF7D175-5580-4926-AD25-780B00E5FBA0}"/>
    <cellStyle name="Normal 12 3 2 2 3 3 7 3" xfId="32800" xr:uid="{39BF8E0A-5905-45D0-9641-351E62DD2543}"/>
    <cellStyle name="Normal 12 3 2 2 3 3 8" xfId="13581" xr:uid="{A9EB97E3-F737-4700-BF81-8632B7DF9881}"/>
    <cellStyle name="Normal 12 3 2 2 3 3 8 2" xfId="32801" xr:uid="{C18C0054-D954-45A1-B6A6-DD79D8CADBD0}"/>
    <cellStyle name="Normal 12 3 2 2 3 3 9" xfId="32802" xr:uid="{07160A29-E008-419C-B14E-5B73585CA3A2}"/>
    <cellStyle name="Normal 12 3 2 2 3 4" xfId="545" xr:uid="{4C4AF0C7-6199-4887-856A-42058A643EBE}"/>
    <cellStyle name="Normal 12 3 2 2 3 4 2" xfId="1440" xr:uid="{1523E824-4603-4B4C-BA50-B415CF5B7BF7}"/>
    <cellStyle name="Normal 12 3 2 2 3 4 2 2" xfId="3270" xr:uid="{45DCBDA0-77DA-420E-97C9-A495CED02A3B}"/>
    <cellStyle name="Normal 12 3 2 2 3 4 2 2 2" xfId="8760" xr:uid="{49E84D15-A79A-459C-A478-33C43E587688}"/>
    <cellStyle name="Normal 12 3 2 2 3 4 2 2 2 2" xfId="21570" xr:uid="{47EDD463-9373-413D-9AC9-D440832E691F}"/>
    <cellStyle name="Normal 12 3 2 2 3 4 2 2 2 2 2" xfId="32803" xr:uid="{33D217D6-F097-4D43-8CC6-C3D4B5CFDBF1}"/>
    <cellStyle name="Normal 12 3 2 2 3 4 2 2 2 3" xfId="32804" xr:uid="{C21243A1-5D38-4BE1-A53F-073C7A74FF0F}"/>
    <cellStyle name="Normal 12 3 2 2 3 4 2 2 3" xfId="16080" xr:uid="{93DECAA2-EBE8-4A20-91D0-2C29DB1C950B}"/>
    <cellStyle name="Normal 12 3 2 2 3 4 2 2 3 2" xfId="32805" xr:uid="{163A90D4-925D-43E3-9230-1057A9773BB0}"/>
    <cellStyle name="Normal 12 3 2 2 3 4 2 2 4" xfId="32806" xr:uid="{FBA7BD3B-B7DA-45FC-B7F4-11103EFF4658}"/>
    <cellStyle name="Normal 12 3 2 2 3 4 2 3" xfId="5100" xr:uid="{1A8DF85F-A86F-4688-88B9-597E623B1119}"/>
    <cellStyle name="Normal 12 3 2 2 3 4 2 3 2" xfId="10590" xr:uid="{2A25607C-9F9F-461B-AF04-C8E3B42ED75C}"/>
    <cellStyle name="Normal 12 3 2 2 3 4 2 3 2 2" xfId="23400" xr:uid="{6F0A9A83-FD17-4B95-A9F3-47EE4E94E55F}"/>
    <cellStyle name="Normal 12 3 2 2 3 4 2 3 2 2 2" xfId="32807" xr:uid="{215AE408-8078-4116-ADD4-16B678011914}"/>
    <cellStyle name="Normal 12 3 2 2 3 4 2 3 2 3" xfId="32808" xr:uid="{B0C700ED-719F-4257-AAFE-8B9A1022EF6C}"/>
    <cellStyle name="Normal 12 3 2 2 3 4 2 3 3" xfId="17910" xr:uid="{0937D218-4AF7-4CEF-BFC8-2DA88CD31615}"/>
    <cellStyle name="Normal 12 3 2 2 3 4 2 3 3 2" xfId="32809" xr:uid="{C8A20EDF-F9E8-449E-9A4D-27B65423155C}"/>
    <cellStyle name="Normal 12 3 2 2 3 4 2 3 4" xfId="32810" xr:uid="{F6448E52-5067-4048-A33A-B2D008B151D0}"/>
    <cellStyle name="Normal 12 3 2 2 3 4 2 4" xfId="12420" xr:uid="{62CD3AF1-B642-4914-945A-684DDCFEFABA}"/>
    <cellStyle name="Normal 12 3 2 2 3 4 2 4 2" xfId="25230" xr:uid="{256C18D7-3C56-4069-A367-0803680ADEA2}"/>
    <cellStyle name="Normal 12 3 2 2 3 4 2 4 2 2" xfId="32811" xr:uid="{E72DD278-ABDF-4EB2-901A-B74CAEAFA7FB}"/>
    <cellStyle name="Normal 12 3 2 2 3 4 2 4 3" xfId="32812" xr:uid="{A88E558F-5D07-4A97-8FDE-9A344C266940}"/>
    <cellStyle name="Normal 12 3 2 2 3 4 2 5" xfId="6930" xr:uid="{931DE98D-0246-4D31-A021-715DEDD296B9}"/>
    <cellStyle name="Normal 12 3 2 2 3 4 2 5 2" xfId="19740" xr:uid="{6C928DD6-E759-47C2-9382-EF68C836898B}"/>
    <cellStyle name="Normal 12 3 2 2 3 4 2 5 2 2" xfId="32813" xr:uid="{80049DC0-D279-4469-9053-EEE7481EE5DE}"/>
    <cellStyle name="Normal 12 3 2 2 3 4 2 5 3" xfId="32814" xr:uid="{D6803709-790F-47AF-9AB9-8AF10F773E50}"/>
    <cellStyle name="Normal 12 3 2 2 3 4 2 6" xfId="14250" xr:uid="{7F405DEB-F0B5-4C0B-9688-0FC347E592DF}"/>
    <cellStyle name="Normal 12 3 2 2 3 4 2 6 2" xfId="32815" xr:uid="{32FD493A-4667-44F8-89F4-310DAD21A91C}"/>
    <cellStyle name="Normal 12 3 2 2 3 4 2 7" xfId="32816" xr:uid="{2B064CC4-0117-4599-9187-4827104EF436}"/>
    <cellStyle name="Normal 12 3 2 2 3 4 3" xfId="2376" xr:uid="{015B223E-D063-435D-91D5-8FA71690ED7C}"/>
    <cellStyle name="Normal 12 3 2 2 3 4 3 2" xfId="7866" xr:uid="{A9C394B2-882D-4F36-B820-E2F83FF5F689}"/>
    <cellStyle name="Normal 12 3 2 2 3 4 3 2 2" xfId="20676" xr:uid="{291DE16F-E5D4-458A-8EE1-81349AEAC6DB}"/>
    <cellStyle name="Normal 12 3 2 2 3 4 3 2 2 2" xfId="32817" xr:uid="{639C37B8-59B1-4172-AF0E-5F932097E240}"/>
    <cellStyle name="Normal 12 3 2 2 3 4 3 2 3" xfId="32818" xr:uid="{A75C799C-4BA6-447E-B0A4-48CD6CA84BC6}"/>
    <cellStyle name="Normal 12 3 2 2 3 4 3 3" xfId="15186" xr:uid="{998E7D65-010C-4FA0-8DAD-2079CD8DB508}"/>
    <cellStyle name="Normal 12 3 2 2 3 4 3 3 2" xfId="32819" xr:uid="{85083B26-75DC-4FFF-9CCB-F0F057A5F9AE}"/>
    <cellStyle name="Normal 12 3 2 2 3 4 3 4" xfId="32820" xr:uid="{82DFE86E-F3DA-4532-99AA-5B6F9D0151CC}"/>
    <cellStyle name="Normal 12 3 2 2 3 4 4" xfId="4206" xr:uid="{9ED053B6-744D-4038-8ECF-8E347A6F72DA}"/>
    <cellStyle name="Normal 12 3 2 2 3 4 4 2" xfId="9696" xr:uid="{102721CF-84E1-40A4-B166-C374E0A6B110}"/>
    <cellStyle name="Normal 12 3 2 2 3 4 4 2 2" xfId="22506" xr:uid="{8EE6DC49-F917-451E-B006-872976B05E02}"/>
    <cellStyle name="Normal 12 3 2 2 3 4 4 2 2 2" xfId="32821" xr:uid="{9B9606BE-C891-46B8-8AF2-AA52918CD66D}"/>
    <cellStyle name="Normal 12 3 2 2 3 4 4 2 3" xfId="32822" xr:uid="{82AD5DFA-AF3A-4974-9B2E-18B4EFF585F6}"/>
    <cellStyle name="Normal 12 3 2 2 3 4 4 3" xfId="17016" xr:uid="{1C0F55E2-1623-4C56-92A6-7D18ED4DC33B}"/>
    <cellStyle name="Normal 12 3 2 2 3 4 4 3 2" xfId="32823" xr:uid="{B2F7AF34-DC13-458C-A836-1A692936A76B}"/>
    <cellStyle name="Normal 12 3 2 2 3 4 4 4" xfId="32824" xr:uid="{986EE220-2608-4CBB-B721-1981F880712E}"/>
    <cellStyle name="Normal 12 3 2 2 3 4 5" xfId="11526" xr:uid="{B721A0A1-9CB8-4898-8C3A-FD4B24C1C080}"/>
    <cellStyle name="Normal 12 3 2 2 3 4 5 2" xfId="24336" xr:uid="{37CA691A-4B3A-4DD2-8AAB-34175C933372}"/>
    <cellStyle name="Normal 12 3 2 2 3 4 5 2 2" xfId="32825" xr:uid="{C00B8785-C9A4-47BF-AB04-7E7C3AB6AAEE}"/>
    <cellStyle name="Normal 12 3 2 2 3 4 5 3" xfId="32826" xr:uid="{C328BB93-C87A-462D-ADEF-08D28E715702}"/>
    <cellStyle name="Normal 12 3 2 2 3 4 6" xfId="6036" xr:uid="{89992698-E86B-42A5-A34D-06D8223B36AE}"/>
    <cellStyle name="Normal 12 3 2 2 3 4 6 2" xfId="18846" xr:uid="{58069F2D-70BA-482C-ABC9-7A38E9BB34BD}"/>
    <cellStyle name="Normal 12 3 2 2 3 4 6 2 2" xfId="32827" xr:uid="{54E23B5F-48A6-4AD6-A1C3-5FBC280F17A4}"/>
    <cellStyle name="Normal 12 3 2 2 3 4 6 3" xfId="32828" xr:uid="{27810C0D-0593-4A22-BB5D-551D53B87C28}"/>
    <cellStyle name="Normal 12 3 2 2 3 4 7" xfId="13356" xr:uid="{1C8A3D99-F734-4391-A891-1CF9143B2820}"/>
    <cellStyle name="Normal 12 3 2 2 3 4 7 2" xfId="32829" xr:uid="{0F4FC78B-BF84-4534-9F95-76CE37EA6972}"/>
    <cellStyle name="Normal 12 3 2 2 3 4 8" xfId="32830" xr:uid="{F9C2144C-BE42-4DD6-B140-4409384C7372}"/>
    <cellStyle name="Normal 12 3 2 2 3 5" xfId="904" xr:uid="{F35FABD5-CA78-41EE-AE60-5FDA91E7D060}"/>
    <cellStyle name="Normal 12 3 2 2 3 5 2" xfId="1799" xr:uid="{932EE8C0-E218-481E-861C-D79FB3735B91}"/>
    <cellStyle name="Normal 12 3 2 2 3 5 2 2" xfId="3629" xr:uid="{E51CC0E3-CE86-4D71-8242-05E074B4C82F}"/>
    <cellStyle name="Normal 12 3 2 2 3 5 2 2 2" xfId="9119" xr:uid="{38CB6D8F-A46A-4DA0-8584-31A2EDC4889B}"/>
    <cellStyle name="Normal 12 3 2 2 3 5 2 2 2 2" xfId="21929" xr:uid="{5753D2BF-866F-452A-82A2-3E781E4963A0}"/>
    <cellStyle name="Normal 12 3 2 2 3 5 2 2 2 2 2" xfId="32831" xr:uid="{DDE485F4-679A-4C00-9F9F-10070E5C1698}"/>
    <cellStyle name="Normal 12 3 2 2 3 5 2 2 2 3" xfId="32832" xr:uid="{DFE9A2DD-9865-4426-8085-9A4BC9A6B0BD}"/>
    <cellStyle name="Normal 12 3 2 2 3 5 2 2 3" xfId="16439" xr:uid="{DFC8B140-0F1C-47CF-8BCA-D1B4B372A85E}"/>
    <cellStyle name="Normal 12 3 2 2 3 5 2 2 3 2" xfId="32833" xr:uid="{5DE1724B-96BA-4181-B79A-CE1B00B28FEC}"/>
    <cellStyle name="Normal 12 3 2 2 3 5 2 2 4" xfId="32834" xr:uid="{D51E5714-E991-401D-A56B-B72FAB890E0F}"/>
    <cellStyle name="Normal 12 3 2 2 3 5 2 3" xfId="5459" xr:uid="{A75E1448-EB91-4561-8A47-241FE7D7335A}"/>
    <cellStyle name="Normal 12 3 2 2 3 5 2 3 2" xfId="10949" xr:uid="{AC887D2F-8B39-4368-B02C-5EAD4EDAD898}"/>
    <cellStyle name="Normal 12 3 2 2 3 5 2 3 2 2" xfId="23759" xr:uid="{648FDC39-72A6-46BB-AF03-D24F6BC8C929}"/>
    <cellStyle name="Normal 12 3 2 2 3 5 2 3 2 2 2" xfId="32835" xr:uid="{1CA86BEB-0B09-411F-BEB4-5D7E7B3BEAC1}"/>
    <cellStyle name="Normal 12 3 2 2 3 5 2 3 2 3" xfId="32836" xr:uid="{F8980884-017D-40A8-8BC9-482FFF1BFF3A}"/>
    <cellStyle name="Normal 12 3 2 2 3 5 2 3 3" xfId="18269" xr:uid="{5E7366ED-7DD1-43C8-BBDA-EC8A176ADE49}"/>
    <cellStyle name="Normal 12 3 2 2 3 5 2 3 3 2" xfId="32837" xr:uid="{1EED86EB-1749-45E0-A3AC-12C7D263BFF8}"/>
    <cellStyle name="Normal 12 3 2 2 3 5 2 3 4" xfId="32838" xr:uid="{40BA8BDD-C1BE-4765-B2D8-3768F5F89F93}"/>
    <cellStyle name="Normal 12 3 2 2 3 5 2 4" xfId="12779" xr:uid="{28812A20-5C3E-4119-9D14-908ED2C6DBD8}"/>
    <cellStyle name="Normal 12 3 2 2 3 5 2 4 2" xfId="25589" xr:uid="{A1F41F2C-CE56-48CA-B3A1-793AEB724A60}"/>
    <cellStyle name="Normal 12 3 2 2 3 5 2 4 2 2" xfId="32839" xr:uid="{978E82FB-5188-4CB8-B03C-B28E1719D184}"/>
    <cellStyle name="Normal 12 3 2 2 3 5 2 4 3" xfId="32840" xr:uid="{015F7172-F1E2-4337-8015-FE7F99EB53A1}"/>
    <cellStyle name="Normal 12 3 2 2 3 5 2 5" xfId="7289" xr:uid="{81845F6D-82B5-4586-BFF2-5182B449EEAE}"/>
    <cellStyle name="Normal 12 3 2 2 3 5 2 5 2" xfId="20099" xr:uid="{C984B481-B8A3-42D6-9D26-CEC63F93D7C7}"/>
    <cellStyle name="Normal 12 3 2 2 3 5 2 5 2 2" xfId="32841" xr:uid="{F161118F-FFC7-4A00-89DE-CAC3ADA42FD5}"/>
    <cellStyle name="Normal 12 3 2 2 3 5 2 5 3" xfId="32842" xr:uid="{6627C765-CDB1-45B1-894A-59F1D19C59D7}"/>
    <cellStyle name="Normal 12 3 2 2 3 5 2 6" xfId="14609" xr:uid="{37A4591F-F9C7-43B1-9975-A0B59FAC8A19}"/>
    <cellStyle name="Normal 12 3 2 2 3 5 2 6 2" xfId="32843" xr:uid="{4D97C70C-C7F9-487C-AB24-8E9DEB648AA4}"/>
    <cellStyle name="Normal 12 3 2 2 3 5 2 7" xfId="32844" xr:uid="{D137DE0C-563B-4BF3-B98A-EE435C34E1C3}"/>
    <cellStyle name="Normal 12 3 2 2 3 5 3" xfId="2735" xr:uid="{BB8C4363-0378-4D24-BD64-0DA5B7C01CBF}"/>
    <cellStyle name="Normal 12 3 2 2 3 5 3 2" xfId="8225" xr:uid="{E785274F-5A0C-423C-B7BE-42A9317A2507}"/>
    <cellStyle name="Normal 12 3 2 2 3 5 3 2 2" xfId="21035" xr:uid="{7DED43B0-1AD2-4EF4-906E-513297B3B86B}"/>
    <cellStyle name="Normal 12 3 2 2 3 5 3 2 2 2" xfId="32845" xr:uid="{00B41683-0351-45E2-B465-5EF451CA4368}"/>
    <cellStyle name="Normal 12 3 2 2 3 5 3 2 3" xfId="32846" xr:uid="{8E603281-7CD9-45B4-883F-8B840E25A554}"/>
    <cellStyle name="Normal 12 3 2 2 3 5 3 3" xfId="15545" xr:uid="{9AE2F3B9-1C9B-474A-B803-422557C104B7}"/>
    <cellStyle name="Normal 12 3 2 2 3 5 3 3 2" xfId="32847" xr:uid="{0C83D087-0E7E-4404-98E1-FC20E8D81926}"/>
    <cellStyle name="Normal 12 3 2 2 3 5 3 4" xfId="32848" xr:uid="{550A3644-D2C0-4844-8967-9D442B4EA5D7}"/>
    <cellStyle name="Normal 12 3 2 2 3 5 4" xfId="4565" xr:uid="{60B4CD80-EE61-4EC4-B9B8-F63B463420D3}"/>
    <cellStyle name="Normal 12 3 2 2 3 5 4 2" xfId="10055" xr:uid="{BB0F6F76-1423-4147-A808-995EF20029A0}"/>
    <cellStyle name="Normal 12 3 2 2 3 5 4 2 2" xfId="22865" xr:uid="{A71FD647-18EE-46D4-8A27-524439BFE0EF}"/>
    <cellStyle name="Normal 12 3 2 2 3 5 4 2 2 2" xfId="32849" xr:uid="{359963C4-D766-4285-B350-67735DBCF0BC}"/>
    <cellStyle name="Normal 12 3 2 2 3 5 4 2 3" xfId="32850" xr:uid="{77195890-137B-4258-8DC1-A620299791F1}"/>
    <cellStyle name="Normal 12 3 2 2 3 5 4 3" xfId="17375" xr:uid="{987129EB-F8BE-4F43-AEC2-637DBFCCBA21}"/>
    <cellStyle name="Normal 12 3 2 2 3 5 4 3 2" xfId="32851" xr:uid="{B990050F-BA01-43AC-A2CA-866D26E35F28}"/>
    <cellStyle name="Normal 12 3 2 2 3 5 4 4" xfId="32852" xr:uid="{0B0E9999-3ED7-4098-A071-E9CBB6F8354F}"/>
    <cellStyle name="Normal 12 3 2 2 3 5 5" xfId="11885" xr:uid="{E0CCA38A-327A-412A-88C6-B7310E742D73}"/>
    <cellStyle name="Normal 12 3 2 2 3 5 5 2" xfId="24695" xr:uid="{DB8B5F99-3426-45F5-AF14-22E290EF9CFE}"/>
    <cellStyle name="Normal 12 3 2 2 3 5 5 2 2" xfId="32853" xr:uid="{BF7F0B73-3568-4990-BAF8-99FAD85E524E}"/>
    <cellStyle name="Normal 12 3 2 2 3 5 5 3" xfId="32854" xr:uid="{900F1738-F627-45EB-A164-45DF2DEA0538}"/>
    <cellStyle name="Normal 12 3 2 2 3 5 6" xfId="6395" xr:uid="{0BABE0CF-3642-443B-A07B-492BE2FC3146}"/>
    <cellStyle name="Normal 12 3 2 2 3 5 6 2" xfId="19205" xr:uid="{F9BF8F62-5E26-455F-8BC6-CC2974C62C43}"/>
    <cellStyle name="Normal 12 3 2 2 3 5 6 2 2" xfId="32855" xr:uid="{73843B05-DB4F-4C33-BD8C-235750655854}"/>
    <cellStyle name="Normal 12 3 2 2 3 5 6 3" xfId="32856" xr:uid="{4B23EE2B-EEC5-41C8-860A-22A9A495AC78}"/>
    <cellStyle name="Normal 12 3 2 2 3 5 7" xfId="13715" xr:uid="{8C1B94E8-DEC4-4659-85A3-E8504EB60B81}"/>
    <cellStyle name="Normal 12 3 2 2 3 5 7 2" xfId="32857" xr:uid="{3DD6DB25-05FC-4322-8EAD-A9568A51D9A9}"/>
    <cellStyle name="Normal 12 3 2 2 3 5 8" xfId="32858" xr:uid="{D87F4190-9E4D-4285-A4D8-39176DC1BA36}"/>
    <cellStyle name="Normal 12 3 2 2 3 6" xfId="1305" xr:uid="{3DFC4B83-E66C-46DA-A0D1-D0180EEF349D}"/>
    <cellStyle name="Normal 12 3 2 2 3 6 2" xfId="3135" xr:uid="{974E6AD6-9072-4FED-BBEA-1E31540559B7}"/>
    <cellStyle name="Normal 12 3 2 2 3 6 2 2" xfId="8625" xr:uid="{9C3245ED-A420-4739-9701-7A240AC6A7EE}"/>
    <cellStyle name="Normal 12 3 2 2 3 6 2 2 2" xfId="21435" xr:uid="{72E597A8-3165-426C-A3AC-747A5F6CB939}"/>
    <cellStyle name="Normal 12 3 2 2 3 6 2 2 2 2" xfId="32859" xr:uid="{33B4C1A3-A56D-4A43-964C-45089F6096B2}"/>
    <cellStyle name="Normal 12 3 2 2 3 6 2 2 3" xfId="32860" xr:uid="{A7253D01-3067-4E2A-940B-06E4996CA79B}"/>
    <cellStyle name="Normal 12 3 2 2 3 6 2 3" xfId="15945" xr:uid="{BD419D51-9368-4E81-9F0A-1C1B7BDB7723}"/>
    <cellStyle name="Normal 12 3 2 2 3 6 2 3 2" xfId="32861" xr:uid="{9F2886A0-C93E-482C-B543-4DA85E8B9681}"/>
    <cellStyle name="Normal 12 3 2 2 3 6 2 4" xfId="32862" xr:uid="{4C401B51-52A9-49AF-BFE2-970BBF2B31CA}"/>
    <cellStyle name="Normal 12 3 2 2 3 6 3" xfId="4965" xr:uid="{B2BC5283-A1E0-4253-816A-1B8FE12F6FD2}"/>
    <cellStyle name="Normal 12 3 2 2 3 6 3 2" xfId="10455" xr:uid="{2857BC59-11FA-48C9-94FE-EC73C549A136}"/>
    <cellStyle name="Normal 12 3 2 2 3 6 3 2 2" xfId="23265" xr:uid="{4A093F49-BE8C-4929-B61E-D4EAAEB5D7AC}"/>
    <cellStyle name="Normal 12 3 2 2 3 6 3 2 2 2" xfId="32863" xr:uid="{B433C27C-1E46-496E-942A-F6FC489C3602}"/>
    <cellStyle name="Normal 12 3 2 2 3 6 3 2 3" xfId="32864" xr:uid="{6F82F880-3610-44A0-9D08-B1E2E60D0A85}"/>
    <cellStyle name="Normal 12 3 2 2 3 6 3 3" xfId="17775" xr:uid="{2666A70F-B4B4-4A57-B088-5884B8ADFEAD}"/>
    <cellStyle name="Normal 12 3 2 2 3 6 3 3 2" xfId="32865" xr:uid="{6E549BA2-37CE-431B-8AB3-D6564D2AF7AC}"/>
    <cellStyle name="Normal 12 3 2 2 3 6 3 4" xfId="32866" xr:uid="{762F1BE3-CB3C-48ED-9E3F-D4EBA5445563}"/>
    <cellStyle name="Normal 12 3 2 2 3 6 4" xfId="12285" xr:uid="{D9B37B81-636D-48BC-9A7D-CE0B924A34E6}"/>
    <cellStyle name="Normal 12 3 2 2 3 6 4 2" xfId="25095" xr:uid="{3A6824CA-F6B8-46DA-A33F-C4CACD92B3CA}"/>
    <cellStyle name="Normal 12 3 2 2 3 6 4 2 2" xfId="32867" xr:uid="{C6C6A501-3CCC-4DCC-9C51-809847B05797}"/>
    <cellStyle name="Normal 12 3 2 2 3 6 4 3" xfId="32868" xr:uid="{FAF45154-1646-4666-A658-23C22FE1D972}"/>
    <cellStyle name="Normal 12 3 2 2 3 6 5" xfId="6795" xr:uid="{B3133839-C73A-42FD-BF9C-28CE96669238}"/>
    <cellStyle name="Normal 12 3 2 2 3 6 5 2" xfId="19605" xr:uid="{D4EDEB24-3C30-4462-A267-AD4D4A4CAC27}"/>
    <cellStyle name="Normal 12 3 2 2 3 6 5 2 2" xfId="32869" xr:uid="{B39B4280-B750-48A6-AD2B-367DCBE16FAB}"/>
    <cellStyle name="Normal 12 3 2 2 3 6 5 3" xfId="32870" xr:uid="{29375B81-4324-4959-B636-FC7E4EF926AD}"/>
    <cellStyle name="Normal 12 3 2 2 3 6 6" xfId="14115" xr:uid="{3817B65C-A35F-4F40-8557-E5220CAF5E72}"/>
    <cellStyle name="Normal 12 3 2 2 3 6 6 2" xfId="32871" xr:uid="{F7AA7C77-6076-4A55-B619-32029565CB3A}"/>
    <cellStyle name="Normal 12 3 2 2 3 6 7" xfId="32872" xr:uid="{949A1837-8DF7-4597-8D37-675191FBD8E4}"/>
    <cellStyle name="Normal 12 3 2 2 3 7" xfId="2241" xr:uid="{D8824785-8C7D-4080-8FC6-9C8E5850B847}"/>
    <cellStyle name="Normal 12 3 2 2 3 7 2" xfId="7731" xr:uid="{3BC05E53-6DB3-4791-BC34-4AD70A34E6D4}"/>
    <cellStyle name="Normal 12 3 2 2 3 7 2 2" xfId="20541" xr:uid="{F5247711-323A-485F-9778-E08FA65ADE75}"/>
    <cellStyle name="Normal 12 3 2 2 3 7 2 2 2" xfId="32873" xr:uid="{1303D613-30D8-40A8-AA7C-5D53F875E2EB}"/>
    <cellStyle name="Normal 12 3 2 2 3 7 2 3" xfId="32874" xr:uid="{606BD7EA-7445-4852-A937-656F8063F456}"/>
    <cellStyle name="Normal 12 3 2 2 3 7 3" xfId="15051" xr:uid="{8742FF04-B1B7-43D6-A0C3-6216814CFD7D}"/>
    <cellStyle name="Normal 12 3 2 2 3 7 3 2" xfId="32875" xr:uid="{0B7795FA-5991-4326-B76C-9CADEB0C9995}"/>
    <cellStyle name="Normal 12 3 2 2 3 7 4" xfId="32876" xr:uid="{BA4EBDBA-E08D-4EFE-87E9-20AC20CC0B46}"/>
    <cellStyle name="Normal 12 3 2 2 3 8" xfId="4071" xr:uid="{A1141167-2BEE-4474-99C4-5811C28C8888}"/>
    <cellStyle name="Normal 12 3 2 2 3 8 2" xfId="9561" xr:uid="{F08BA5E7-E4F3-4167-8E04-46777837420E}"/>
    <cellStyle name="Normal 12 3 2 2 3 8 2 2" xfId="22371" xr:uid="{C78CEA89-DD48-45A0-B014-7F44B53C0F2A}"/>
    <cellStyle name="Normal 12 3 2 2 3 8 2 2 2" xfId="32877" xr:uid="{68846706-19B8-4AFE-A66F-186CFF356FE7}"/>
    <cellStyle name="Normal 12 3 2 2 3 8 2 3" xfId="32878" xr:uid="{EC5DD74D-AE7B-43B7-B953-B2EA00B7ED57}"/>
    <cellStyle name="Normal 12 3 2 2 3 8 3" xfId="16881" xr:uid="{7BD6ABE1-2A7D-4FD4-8402-1C750D529DCD}"/>
    <cellStyle name="Normal 12 3 2 2 3 8 3 2" xfId="32879" xr:uid="{D4200C6D-C3BA-4BB2-BD66-EB7843949BD7}"/>
    <cellStyle name="Normal 12 3 2 2 3 8 4" xfId="32880" xr:uid="{CE8E76F3-5E8E-4B68-AE52-D6E74612BF30}"/>
    <cellStyle name="Normal 12 3 2 2 3 9" xfId="11391" xr:uid="{D09BE836-27CB-4385-A2C3-51D8A77ADB06}"/>
    <cellStyle name="Normal 12 3 2 2 3 9 2" xfId="24201" xr:uid="{110D49B5-6127-48CE-A7EB-0E8EB7793D69}"/>
    <cellStyle name="Normal 12 3 2 2 3 9 2 2" xfId="32881" xr:uid="{FF762F77-FADB-4A07-9B49-B51967452B62}"/>
    <cellStyle name="Normal 12 3 2 2 3 9 3" xfId="32882" xr:uid="{155DE05E-E355-4BDD-A910-E30F7FC7CECF}"/>
    <cellStyle name="Normal 12 3 2 2 4" xfId="438" xr:uid="{56031599-C27E-4C62-AAD0-C11A3441869C}"/>
    <cellStyle name="Normal 12 3 2 2 4 2" xfId="945" xr:uid="{D281DA42-1D1A-4EC0-B422-7C7956963A4B}"/>
    <cellStyle name="Normal 12 3 2 2 4 2 2" xfId="1840" xr:uid="{1796EDD6-FBC1-428D-A8D4-0915B24B0BF6}"/>
    <cellStyle name="Normal 12 3 2 2 4 2 2 2" xfId="3670" xr:uid="{6C4DB39A-514D-4B7C-A1D6-65AACCFDBC45}"/>
    <cellStyle name="Normal 12 3 2 2 4 2 2 2 2" xfId="9160" xr:uid="{AABE39C9-58C9-4E5B-A332-A00FE23659B3}"/>
    <cellStyle name="Normal 12 3 2 2 4 2 2 2 2 2" xfId="21970" xr:uid="{A4B17AE1-394E-4E6C-A861-344EB885408E}"/>
    <cellStyle name="Normal 12 3 2 2 4 2 2 2 2 2 2" xfId="32883" xr:uid="{13846F8A-2C24-4331-BD97-BF5C24D25986}"/>
    <cellStyle name="Normal 12 3 2 2 4 2 2 2 2 3" xfId="32884" xr:uid="{4D30D6D1-578E-4E61-B045-6FD960FC9E3E}"/>
    <cellStyle name="Normal 12 3 2 2 4 2 2 2 3" xfId="16480" xr:uid="{F28CF74B-1236-4E37-A383-00BE00099ACB}"/>
    <cellStyle name="Normal 12 3 2 2 4 2 2 2 3 2" xfId="32885" xr:uid="{DCAD9658-D068-471C-A6EB-C871B4307D19}"/>
    <cellStyle name="Normal 12 3 2 2 4 2 2 2 4" xfId="32886" xr:uid="{2FBA761C-2D52-4FD6-8DCF-9C3803D24A79}"/>
    <cellStyle name="Normal 12 3 2 2 4 2 2 3" xfId="5500" xr:uid="{7103C9FC-525B-40AE-B4D0-AA920B60E15A}"/>
    <cellStyle name="Normal 12 3 2 2 4 2 2 3 2" xfId="10990" xr:uid="{A901CA30-6EF1-4E09-8796-6B6316080F94}"/>
    <cellStyle name="Normal 12 3 2 2 4 2 2 3 2 2" xfId="23800" xr:uid="{5F00FD7D-68A0-4717-BAE5-008FCFA4418B}"/>
    <cellStyle name="Normal 12 3 2 2 4 2 2 3 2 2 2" xfId="32887" xr:uid="{688AC2A2-FA00-4938-BE1D-48A62F4FDEE2}"/>
    <cellStyle name="Normal 12 3 2 2 4 2 2 3 2 3" xfId="32888" xr:uid="{89F9ABA3-569B-4009-A578-A7774F8F0078}"/>
    <cellStyle name="Normal 12 3 2 2 4 2 2 3 3" xfId="18310" xr:uid="{051ECF68-421E-4C65-823F-F55104283CC1}"/>
    <cellStyle name="Normal 12 3 2 2 4 2 2 3 3 2" xfId="32889" xr:uid="{A4BB8B5B-373C-43E8-8466-7E5ED94B0591}"/>
    <cellStyle name="Normal 12 3 2 2 4 2 2 3 4" xfId="32890" xr:uid="{9E78A42D-ED61-438C-B90C-A7A644AF6FCC}"/>
    <cellStyle name="Normal 12 3 2 2 4 2 2 4" xfId="12820" xr:uid="{058B3F93-0BC9-45D1-94E7-B5B0DEF8D8E9}"/>
    <cellStyle name="Normal 12 3 2 2 4 2 2 4 2" xfId="25630" xr:uid="{272924ED-5371-48CE-9B0A-E635D04E8532}"/>
    <cellStyle name="Normal 12 3 2 2 4 2 2 4 2 2" xfId="32891" xr:uid="{B91CE889-FD63-435F-963C-78606CCB5A13}"/>
    <cellStyle name="Normal 12 3 2 2 4 2 2 4 3" xfId="32892" xr:uid="{ED069E26-0B26-4DE4-B365-3E8C0335772B}"/>
    <cellStyle name="Normal 12 3 2 2 4 2 2 5" xfId="7330" xr:uid="{7D618680-CC80-405F-9ED6-47F401F6D01C}"/>
    <cellStyle name="Normal 12 3 2 2 4 2 2 5 2" xfId="20140" xr:uid="{E50A7BBE-1FC8-4C40-A735-14F46D4F35F5}"/>
    <cellStyle name="Normal 12 3 2 2 4 2 2 5 2 2" xfId="32893" xr:uid="{154951A4-E656-45E7-A629-EE9BB3E0851F}"/>
    <cellStyle name="Normal 12 3 2 2 4 2 2 5 3" xfId="32894" xr:uid="{4EAEDAC0-8CB2-4FC9-83D6-50E2301162C1}"/>
    <cellStyle name="Normal 12 3 2 2 4 2 2 6" xfId="14650" xr:uid="{E7BC5F2F-EA8E-4C9C-9E56-737108067E58}"/>
    <cellStyle name="Normal 12 3 2 2 4 2 2 6 2" xfId="32895" xr:uid="{268410E5-B36A-4594-9546-33C1511A3028}"/>
    <cellStyle name="Normal 12 3 2 2 4 2 2 7" xfId="32896" xr:uid="{6334374B-952A-403F-BD54-B5BF2354B7C2}"/>
    <cellStyle name="Normal 12 3 2 2 4 2 3" xfId="2776" xr:uid="{A8BB1E6C-0D17-469D-9C3D-67BF78DB7AFF}"/>
    <cellStyle name="Normal 12 3 2 2 4 2 3 2" xfId="8266" xr:uid="{9B217296-FB23-4992-8EDC-0EC0A28B5FE8}"/>
    <cellStyle name="Normal 12 3 2 2 4 2 3 2 2" xfId="21076" xr:uid="{B1B77E61-7FA3-483E-94CA-32E5EEAA673A}"/>
    <cellStyle name="Normal 12 3 2 2 4 2 3 2 2 2" xfId="32897" xr:uid="{4F99E34F-1811-4B1F-A41D-14D1306DE9C1}"/>
    <cellStyle name="Normal 12 3 2 2 4 2 3 2 3" xfId="32898" xr:uid="{F245A82C-568C-471A-A433-19B8A4F4AEC3}"/>
    <cellStyle name="Normal 12 3 2 2 4 2 3 3" xfId="15586" xr:uid="{1C926A8A-1D74-4FE2-B234-3900FADFD107}"/>
    <cellStyle name="Normal 12 3 2 2 4 2 3 3 2" xfId="32899" xr:uid="{F6537BDC-3866-4F8A-A867-095D641EEF5F}"/>
    <cellStyle name="Normal 12 3 2 2 4 2 3 4" xfId="32900" xr:uid="{1AB1A726-FFC6-4B14-872F-26EA8B555E02}"/>
    <cellStyle name="Normal 12 3 2 2 4 2 4" xfId="4606" xr:uid="{3D02D863-792C-4A46-9599-C18E6D1D35FB}"/>
    <cellStyle name="Normal 12 3 2 2 4 2 4 2" xfId="10096" xr:uid="{703553BC-B4C0-4162-BA0D-620CFD56709A}"/>
    <cellStyle name="Normal 12 3 2 2 4 2 4 2 2" xfId="22906" xr:uid="{92C36658-4F6F-48A5-A986-CE7020A6A1F9}"/>
    <cellStyle name="Normal 12 3 2 2 4 2 4 2 2 2" xfId="32901" xr:uid="{3229FD9B-DFD0-425B-85DD-182221284ECA}"/>
    <cellStyle name="Normal 12 3 2 2 4 2 4 2 3" xfId="32902" xr:uid="{DBF28A4F-C8EA-4CE0-AD58-C27E0DBC23F3}"/>
    <cellStyle name="Normal 12 3 2 2 4 2 4 3" xfId="17416" xr:uid="{29FFA81B-3966-4D7C-855E-994AAE99CA88}"/>
    <cellStyle name="Normal 12 3 2 2 4 2 4 3 2" xfId="32903" xr:uid="{3EA15B87-5CE4-487C-9C06-3963491A3A65}"/>
    <cellStyle name="Normal 12 3 2 2 4 2 4 4" xfId="32904" xr:uid="{D1881619-D36E-4295-A406-45CA85A51D4B}"/>
    <cellStyle name="Normal 12 3 2 2 4 2 5" xfId="11926" xr:uid="{9EC51D7E-24C7-4755-BF66-D5715736647E}"/>
    <cellStyle name="Normal 12 3 2 2 4 2 5 2" xfId="24736" xr:uid="{D9985891-036B-42F4-BADE-3858F61A2670}"/>
    <cellStyle name="Normal 12 3 2 2 4 2 5 2 2" xfId="32905" xr:uid="{1A0C4513-7C4F-42DC-82BB-90A4F3A4AE23}"/>
    <cellStyle name="Normal 12 3 2 2 4 2 5 3" xfId="32906" xr:uid="{3DD11691-9C76-47AE-9DD3-CBF335E57A57}"/>
    <cellStyle name="Normal 12 3 2 2 4 2 6" xfId="6436" xr:uid="{EA26F883-18D0-4274-8FFA-677094CE0E54}"/>
    <cellStyle name="Normal 12 3 2 2 4 2 6 2" xfId="19246" xr:uid="{82494D0C-C43C-483E-9595-896222F6288F}"/>
    <cellStyle name="Normal 12 3 2 2 4 2 6 2 2" xfId="32907" xr:uid="{9F4AF95D-B129-48EF-8446-AE7D3C988749}"/>
    <cellStyle name="Normal 12 3 2 2 4 2 6 3" xfId="32908" xr:uid="{E64D11B6-F84A-4934-AB29-173B93865A67}"/>
    <cellStyle name="Normal 12 3 2 2 4 2 7" xfId="13756" xr:uid="{7E536F42-CFC7-44BC-B203-C319C3D1F72B}"/>
    <cellStyle name="Normal 12 3 2 2 4 2 7 2" xfId="32909" xr:uid="{423EA146-00E7-48E4-B1A0-0F648936B66A}"/>
    <cellStyle name="Normal 12 3 2 2 4 2 8" xfId="32910" xr:uid="{6901A500-113C-4E8B-9425-F0D0B5CB0A69}"/>
    <cellStyle name="Normal 12 3 2 2 4 3" xfId="1333" xr:uid="{69E65A0D-750B-48B4-939E-1DFAA06D185E}"/>
    <cellStyle name="Normal 12 3 2 2 4 3 2" xfId="3163" xr:uid="{62EBF969-F3D9-45B9-BB8F-D83E81763B08}"/>
    <cellStyle name="Normal 12 3 2 2 4 3 2 2" xfId="8653" xr:uid="{ED40DC36-ED79-4235-A025-AC0FFAC2DABA}"/>
    <cellStyle name="Normal 12 3 2 2 4 3 2 2 2" xfId="21463" xr:uid="{F979C854-E0AD-4EDD-9BA5-A0AC3961F252}"/>
    <cellStyle name="Normal 12 3 2 2 4 3 2 2 2 2" xfId="32911" xr:uid="{4C3C59E4-DF59-4856-931D-E21475C7B0F2}"/>
    <cellStyle name="Normal 12 3 2 2 4 3 2 2 3" xfId="32912" xr:uid="{887BAA53-5DC9-49F4-B7E2-A8058827EFD6}"/>
    <cellStyle name="Normal 12 3 2 2 4 3 2 3" xfId="15973" xr:uid="{11A57ACE-6E49-43C8-A8C1-7FCB20419D99}"/>
    <cellStyle name="Normal 12 3 2 2 4 3 2 3 2" xfId="32913" xr:uid="{7008AD8C-9719-4451-94F9-E5980FEEA950}"/>
    <cellStyle name="Normal 12 3 2 2 4 3 2 4" xfId="32914" xr:uid="{3A772192-3DA3-4F9B-8C00-2FED31632CD0}"/>
    <cellStyle name="Normal 12 3 2 2 4 3 3" xfId="4993" xr:uid="{2F4831E2-6174-4F30-8A4F-5339B48B5586}"/>
    <cellStyle name="Normal 12 3 2 2 4 3 3 2" xfId="10483" xr:uid="{CA4E27A5-4869-43DB-971D-0DF7AAF3DA58}"/>
    <cellStyle name="Normal 12 3 2 2 4 3 3 2 2" xfId="23293" xr:uid="{EB67722A-7D21-46F3-9EFC-4756747DAA59}"/>
    <cellStyle name="Normal 12 3 2 2 4 3 3 2 2 2" xfId="32915" xr:uid="{54285A17-CFC8-44E2-8604-CA73C724B540}"/>
    <cellStyle name="Normal 12 3 2 2 4 3 3 2 3" xfId="32916" xr:uid="{B237D69B-8DFD-43ED-830A-D42F2643C882}"/>
    <cellStyle name="Normal 12 3 2 2 4 3 3 3" xfId="17803" xr:uid="{DFE83F11-72B7-4E47-8EAE-BE8ECC284F00}"/>
    <cellStyle name="Normal 12 3 2 2 4 3 3 3 2" xfId="32917" xr:uid="{7080985C-712E-4C0C-A77E-8E7CE7BDFB5F}"/>
    <cellStyle name="Normal 12 3 2 2 4 3 3 4" xfId="32918" xr:uid="{CB30C30C-AACC-46F8-9C60-1630751F5654}"/>
    <cellStyle name="Normal 12 3 2 2 4 3 4" xfId="12313" xr:uid="{3452C5BE-C058-4A7A-88B5-C8E31BBA981D}"/>
    <cellStyle name="Normal 12 3 2 2 4 3 4 2" xfId="25123" xr:uid="{9CD680CC-E1E1-40D2-A28B-C4D8BB082281}"/>
    <cellStyle name="Normal 12 3 2 2 4 3 4 2 2" xfId="32919" xr:uid="{A64ACC0B-7E48-4571-800D-AC88577FEEE4}"/>
    <cellStyle name="Normal 12 3 2 2 4 3 4 3" xfId="32920" xr:uid="{969EC45B-E6B9-43E4-B8F9-9448E76F2073}"/>
    <cellStyle name="Normal 12 3 2 2 4 3 5" xfId="6823" xr:uid="{7DF4C388-0FAF-4865-A6A0-20E318E4676F}"/>
    <cellStyle name="Normal 12 3 2 2 4 3 5 2" xfId="19633" xr:uid="{BA51F899-7850-4624-9083-6269BB75E70D}"/>
    <cellStyle name="Normal 12 3 2 2 4 3 5 2 2" xfId="32921" xr:uid="{D7D5B434-D9B2-4C48-8C0C-922539670422}"/>
    <cellStyle name="Normal 12 3 2 2 4 3 5 3" xfId="32922" xr:uid="{65BEC0E7-C628-4B0C-BD36-8E314403A12E}"/>
    <cellStyle name="Normal 12 3 2 2 4 3 6" xfId="14143" xr:uid="{83D25CBD-BA07-41D6-ACC1-C62DE790A2ED}"/>
    <cellStyle name="Normal 12 3 2 2 4 3 6 2" xfId="32923" xr:uid="{546CE872-47E5-4828-A887-3715565309F6}"/>
    <cellStyle name="Normal 12 3 2 2 4 3 7" xfId="32924" xr:uid="{03636D3B-283E-4EA1-97FE-5EA851D5534A}"/>
    <cellStyle name="Normal 12 3 2 2 4 4" xfId="2269" xr:uid="{7139A694-C3CE-4458-AAAB-BC7166615AB8}"/>
    <cellStyle name="Normal 12 3 2 2 4 4 2" xfId="7759" xr:uid="{39088DE0-4FAC-4767-A7B4-57D7D43281B1}"/>
    <cellStyle name="Normal 12 3 2 2 4 4 2 2" xfId="20569" xr:uid="{2CFA55F2-6F0B-4BC5-9C2A-D09512D577E2}"/>
    <cellStyle name="Normal 12 3 2 2 4 4 2 2 2" xfId="32925" xr:uid="{08EB0529-2C41-4E8D-AC96-D6162B140554}"/>
    <cellStyle name="Normal 12 3 2 2 4 4 2 3" xfId="32926" xr:uid="{492BF4F7-636B-4BCD-A988-7DE2F287475C}"/>
    <cellStyle name="Normal 12 3 2 2 4 4 3" xfId="15079" xr:uid="{BAFBD4D3-6B2A-49B3-AB7A-6DF28329488F}"/>
    <cellStyle name="Normal 12 3 2 2 4 4 3 2" xfId="32927" xr:uid="{7FC1DA33-AE58-496F-8DDF-D829AB34F519}"/>
    <cellStyle name="Normal 12 3 2 2 4 4 4" xfId="32928" xr:uid="{3DCDC6AE-6AE2-498C-A271-3182889BE32C}"/>
    <cellStyle name="Normal 12 3 2 2 4 5" xfId="4099" xr:uid="{3625FDB5-99F5-4C8D-B92C-4450AFBC2C18}"/>
    <cellStyle name="Normal 12 3 2 2 4 5 2" xfId="9589" xr:uid="{19887CCE-577F-4FEA-838D-F471A6A952CE}"/>
    <cellStyle name="Normal 12 3 2 2 4 5 2 2" xfId="22399" xr:uid="{30E9800E-DFE0-4537-9C78-A3EE4BF356B1}"/>
    <cellStyle name="Normal 12 3 2 2 4 5 2 2 2" xfId="32929" xr:uid="{31B80147-FB48-467D-9339-CE0996077752}"/>
    <cellStyle name="Normal 12 3 2 2 4 5 2 3" xfId="32930" xr:uid="{02E5984C-3D78-4733-8D6A-B8BEC5816F7C}"/>
    <cellStyle name="Normal 12 3 2 2 4 5 3" xfId="16909" xr:uid="{B2C4B3FE-A51B-470D-8110-50DD4E12F439}"/>
    <cellStyle name="Normal 12 3 2 2 4 5 3 2" xfId="32931" xr:uid="{79FA7170-71A9-44F1-B091-CBA17583D0C5}"/>
    <cellStyle name="Normal 12 3 2 2 4 5 4" xfId="32932" xr:uid="{FB3E720B-1021-4B6F-93BD-9C3EAF9A8D9D}"/>
    <cellStyle name="Normal 12 3 2 2 4 6" xfId="11419" xr:uid="{2B05BED7-4B3B-4F27-8BA8-63816442D639}"/>
    <cellStyle name="Normal 12 3 2 2 4 6 2" xfId="24229" xr:uid="{88011B85-51A2-4C23-B25B-47EE0D97416C}"/>
    <cellStyle name="Normal 12 3 2 2 4 6 2 2" xfId="32933" xr:uid="{DC789FE2-40F1-454B-844A-507444968F26}"/>
    <cellStyle name="Normal 12 3 2 2 4 6 3" xfId="32934" xr:uid="{8DAA5D1D-90DC-402F-A883-9F5793E01AC5}"/>
    <cellStyle name="Normal 12 3 2 2 4 7" xfId="5929" xr:uid="{8220C5B2-9B25-430A-85CC-BAF5794D90F2}"/>
    <cellStyle name="Normal 12 3 2 2 4 7 2" xfId="18739" xr:uid="{34C874C0-5AB5-4B97-A6BB-73A8BF07BA8E}"/>
    <cellStyle name="Normal 12 3 2 2 4 7 2 2" xfId="32935" xr:uid="{71D1AC87-EE43-4A64-822E-C41190D1C4A5}"/>
    <cellStyle name="Normal 12 3 2 2 4 7 3" xfId="32936" xr:uid="{00983D5D-2EE8-45A4-9DCC-0AA0B2E0CC31}"/>
    <cellStyle name="Normal 12 3 2 2 4 8" xfId="13249" xr:uid="{B66D378D-54C3-411C-AF00-C9268562D3DC}"/>
    <cellStyle name="Normal 12 3 2 2 4 8 2" xfId="32937" xr:uid="{CB001E80-0649-442C-B530-1B01588C4EC4}"/>
    <cellStyle name="Normal 12 3 2 2 4 9" xfId="32938" xr:uid="{DA8AD25E-638F-4BBE-B280-FB72CEE98027}"/>
    <cellStyle name="Normal 12 3 2 2 5" xfId="678" xr:uid="{82BD959E-51D4-42A1-8270-9F5CEE3E6D6C}"/>
    <cellStyle name="Normal 12 3 2 2 5 2" xfId="1078" xr:uid="{7B81FF6D-6D98-4475-9ABB-4F2268B87925}"/>
    <cellStyle name="Normal 12 3 2 2 5 2 2" xfId="1973" xr:uid="{0ADE15A6-1D7A-49FC-A0E9-49479037B47D}"/>
    <cellStyle name="Normal 12 3 2 2 5 2 2 2" xfId="3803" xr:uid="{1BF7A41F-1747-4738-8874-88B5B0362398}"/>
    <cellStyle name="Normal 12 3 2 2 5 2 2 2 2" xfId="9293" xr:uid="{EE1B39EB-62E2-430E-B25D-3C11FE1B3B48}"/>
    <cellStyle name="Normal 12 3 2 2 5 2 2 2 2 2" xfId="22103" xr:uid="{21889E2B-3FA9-4826-A6FC-15E9A9A7BC13}"/>
    <cellStyle name="Normal 12 3 2 2 5 2 2 2 2 2 2" xfId="32939" xr:uid="{705552A1-8CB7-4427-B5D8-F94C5E7025AE}"/>
    <cellStyle name="Normal 12 3 2 2 5 2 2 2 2 3" xfId="32940" xr:uid="{156E8FAA-9433-40C0-B2F7-EC630D58A6C1}"/>
    <cellStyle name="Normal 12 3 2 2 5 2 2 2 3" xfId="16613" xr:uid="{C313DB3F-FAED-4E76-8A8F-13D0F8EEFA27}"/>
    <cellStyle name="Normal 12 3 2 2 5 2 2 2 3 2" xfId="32941" xr:uid="{E53AB6A5-F80F-4AA0-886E-F6A15F8B95F9}"/>
    <cellStyle name="Normal 12 3 2 2 5 2 2 2 4" xfId="32942" xr:uid="{DFA31D68-D1E1-4603-B12B-8AB8C70E893A}"/>
    <cellStyle name="Normal 12 3 2 2 5 2 2 3" xfId="5633" xr:uid="{0CFF8F60-F52E-4F66-8E3F-86C911DADBEC}"/>
    <cellStyle name="Normal 12 3 2 2 5 2 2 3 2" xfId="11123" xr:uid="{C73566A3-ECF6-440D-8287-415D6BC31F03}"/>
    <cellStyle name="Normal 12 3 2 2 5 2 2 3 2 2" xfId="23933" xr:uid="{A1C5A1BB-35D2-44A4-AC06-AEE645999E6D}"/>
    <cellStyle name="Normal 12 3 2 2 5 2 2 3 2 2 2" xfId="32943" xr:uid="{8EA0E77E-B879-4064-B28D-08E4EA6051FA}"/>
    <cellStyle name="Normal 12 3 2 2 5 2 2 3 2 3" xfId="32944" xr:uid="{448BD50C-486F-40F5-8C14-8954B4A3843A}"/>
    <cellStyle name="Normal 12 3 2 2 5 2 2 3 3" xfId="18443" xr:uid="{B3B61E7D-69BA-4CAE-ABB1-1ADD68DCA7BD}"/>
    <cellStyle name="Normal 12 3 2 2 5 2 2 3 3 2" xfId="32945" xr:uid="{ADF9F14A-1146-4959-B3B9-F32BFFCBBB5C}"/>
    <cellStyle name="Normal 12 3 2 2 5 2 2 3 4" xfId="32946" xr:uid="{9F15FE49-FE64-40E3-AB11-0C445E8D51F8}"/>
    <cellStyle name="Normal 12 3 2 2 5 2 2 4" xfId="12953" xr:uid="{7C4432D0-F016-49C1-9A1D-8473505A5199}"/>
    <cellStyle name="Normal 12 3 2 2 5 2 2 4 2" xfId="25763" xr:uid="{F4FAB8B9-143F-4C7D-8A7B-FD987CB8EE06}"/>
    <cellStyle name="Normal 12 3 2 2 5 2 2 4 2 2" xfId="32947" xr:uid="{974ACC36-6035-4156-BC83-BF3B4FD1E084}"/>
    <cellStyle name="Normal 12 3 2 2 5 2 2 4 3" xfId="32948" xr:uid="{AF24CBE5-99EA-4F4F-AEEC-6692641DE601}"/>
    <cellStyle name="Normal 12 3 2 2 5 2 2 5" xfId="7463" xr:uid="{1C89B034-B707-4746-8E70-968E1564F42D}"/>
    <cellStyle name="Normal 12 3 2 2 5 2 2 5 2" xfId="20273" xr:uid="{2BC6C22B-2599-4474-8C95-1AEA71A3A881}"/>
    <cellStyle name="Normal 12 3 2 2 5 2 2 5 2 2" xfId="32949" xr:uid="{7037F143-D1EA-4C38-8B46-290FAE7F3939}"/>
    <cellStyle name="Normal 12 3 2 2 5 2 2 5 3" xfId="32950" xr:uid="{508A9A51-7962-4657-ACFE-403E8F53A18D}"/>
    <cellStyle name="Normal 12 3 2 2 5 2 2 6" xfId="14783" xr:uid="{56E7F168-BE99-4871-8973-4E0B1E551B5E}"/>
    <cellStyle name="Normal 12 3 2 2 5 2 2 6 2" xfId="32951" xr:uid="{E2499A75-3317-4E9F-8F78-D68299F02F00}"/>
    <cellStyle name="Normal 12 3 2 2 5 2 2 7" xfId="32952" xr:uid="{CC18ED23-D8C5-48FF-9BBC-259669F81F7F}"/>
    <cellStyle name="Normal 12 3 2 2 5 2 3" xfId="2909" xr:uid="{B2E1C7FE-85ED-43D1-98E7-D2B4A71E9BDB}"/>
    <cellStyle name="Normal 12 3 2 2 5 2 3 2" xfId="8399" xr:uid="{591BCB65-595D-4A75-9BD2-8AD1407E634F}"/>
    <cellStyle name="Normal 12 3 2 2 5 2 3 2 2" xfId="21209" xr:uid="{F7E40342-D910-4CFF-8BD1-E8DBE140AE4B}"/>
    <cellStyle name="Normal 12 3 2 2 5 2 3 2 2 2" xfId="32953" xr:uid="{3CC2E02A-1E86-4F10-9929-4D1C20191EF4}"/>
    <cellStyle name="Normal 12 3 2 2 5 2 3 2 3" xfId="32954" xr:uid="{8E3D85EF-FAD0-438F-BEC6-7C80E8D8AC30}"/>
    <cellStyle name="Normal 12 3 2 2 5 2 3 3" xfId="15719" xr:uid="{B0BE1063-CCA6-4EFD-9B7C-96F5610F19DD}"/>
    <cellStyle name="Normal 12 3 2 2 5 2 3 3 2" xfId="32955" xr:uid="{A891EA5F-E72E-44F2-B2EB-03E84ECAF967}"/>
    <cellStyle name="Normal 12 3 2 2 5 2 3 4" xfId="32956" xr:uid="{2AA3990A-F2FE-49BA-B037-BDBD215CA029}"/>
    <cellStyle name="Normal 12 3 2 2 5 2 4" xfId="4739" xr:uid="{A1B77A03-DFEA-4796-9A07-80AF3E720090}"/>
    <cellStyle name="Normal 12 3 2 2 5 2 4 2" xfId="10229" xr:uid="{C546D899-89A3-41F0-96F2-C2BE72CA300D}"/>
    <cellStyle name="Normal 12 3 2 2 5 2 4 2 2" xfId="23039" xr:uid="{9533955E-EB7E-42CE-9152-A45A6756C4CF}"/>
    <cellStyle name="Normal 12 3 2 2 5 2 4 2 2 2" xfId="32957" xr:uid="{A0C83091-2BFD-4C81-9682-73EFA9E53AF2}"/>
    <cellStyle name="Normal 12 3 2 2 5 2 4 2 3" xfId="32958" xr:uid="{86776D73-63B2-4F2E-828E-B98BFF8DEE1E}"/>
    <cellStyle name="Normal 12 3 2 2 5 2 4 3" xfId="17549" xr:uid="{1471D1C2-F62C-4E88-900B-4ED67803FC1A}"/>
    <cellStyle name="Normal 12 3 2 2 5 2 4 3 2" xfId="32959" xr:uid="{A7B08F98-5888-49E9-8C3F-04D3EB8E3677}"/>
    <cellStyle name="Normal 12 3 2 2 5 2 4 4" xfId="32960" xr:uid="{187DBC85-03B3-484F-8F23-2CD04936C030}"/>
    <cellStyle name="Normal 12 3 2 2 5 2 5" xfId="12059" xr:uid="{17839135-EACB-456D-BFFA-40DCF54240F8}"/>
    <cellStyle name="Normal 12 3 2 2 5 2 5 2" xfId="24869" xr:uid="{0679E2A9-40F4-42C6-988D-B36322EEED68}"/>
    <cellStyle name="Normal 12 3 2 2 5 2 5 2 2" xfId="32961" xr:uid="{C6A06930-5302-4FEE-BD5E-FC5B40D8A0D0}"/>
    <cellStyle name="Normal 12 3 2 2 5 2 5 3" xfId="32962" xr:uid="{35AC8252-18DB-481F-9FFD-EDB1D985B024}"/>
    <cellStyle name="Normal 12 3 2 2 5 2 6" xfId="6569" xr:uid="{88CA4F85-F2D6-4FC8-B5D8-59F9E08E7522}"/>
    <cellStyle name="Normal 12 3 2 2 5 2 6 2" xfId="19379" xr:uid="{2A48FB34-B7C9-4536-8132-94ADA3BA24AB}"/>
    <cellStyle name="Normal 12 3 2 2 5 2 6 2 2" xfId="32963" xr:uid="{C9AE9EBE-8195-4F87-8C58-6F8F6A60E45E}"/>
    <cellStyle name="Normal 12 3 2 2 5 2 6 3" xfId="32964" xr:uid="{1A8E3CDF-C2D5-4262-AD49-65BA40198B03}"/>
    <cellStyle name="Normal 12 3 2 2 5 2 7" xfId="13889" xr:uid="{72D928FB-4751-472A-A778-EA72DC6633FB}"/>
    <cellStyle name="Normal 12 3 2 2 5 2 7 2" xfId="32965" xr:uid="{BABAA865-A9E0-41D3-B0EA-4CB38BC7443B}"/>
    <cellStyle name="Normal 12 3 2 2 5 2 8" xfId="32966" xr:uid="{BEAF22CE-1ACA-4A9D-9F4D-C976D6D2DDAF}"/>
    <cellStyle name="Normal 12 3 2 2 5 3" xfId="1573" xr:uid="{DAF198CE-0A5D-4EF5-BAE8-98ACDC348092}"/>
    <cellStyle name="Normal 12 3 2 2 5 3 2" xfId="3403" xr:uid="{390FC33C-434F-448B-9504-0E227F9216AF}"/>
    <cellStyle name="Normal 12 3 2 2 5 3 2 2" xfId="8893" xr:uid="{61C4F2F7-B54B-43DA-BAF7-9D96366EC742}"/>
    <cellStyle name="Normal 12 3 2 2 5 3 2 2 2" xfId="21703" xr:uid="{6DD3E8F3-CDEC-4CEE-9525-C1ECBC7A5BE8}"/>
    <cellStyle name="Normal 12 3 2 2 5 3 2 2 2 2" xfId="32967" xr:uid="{1B18DDE1-2B94-4EE2-8D37-DF119EF7DAAF}"/>
    <cellStyle name="Normal 12 3 2 2 5 3 2 2 3" xfId="32968" xr:uid="{3F701842-F1BE-4705-9838-E99225C1D681}"/>
    <cellStyle name="Normal 12 3 2 2 5 3 2 3" xfId="16213" xr:uid="{18E167DB-5107-4ADA-A8A2-019AA37C96EE}"/>
    <cellStyle name="Normal 12 3 2 2 5 3 2 3 2" xfId="32969" xr:uid="{72C59EE4-506D-4F37-B891-6B20E12C3FB7}"/>
    <cellStyle name="Normal 12 3 2 2 5 3 2 4" xfId="32970" xr:uid="{367FD57B-433C-42C9-A0B9-0DE4DADC77F3}"/>
    <cellStyle name="Normal 12 3 2 2 5 3 3" xfId="5233" xr:uid="{BE122A5F-06F7-4A4C-8D7A-B82EF43AD115}"/>
    <cellStyle name="Normal 12 3 2 2 5 3 3 2" xfId="10723" xr:uid="{EDEF3A8A-7341-4040-BA13-50C35BCF0BFB}"/>
    <cellStyle name="Normal 12 3 2 2 5 3 3 2 2" xfId="23533" xr:uid="{E40B7963-AF2B-4390-A367-4DDB6783B4A3}"/>
    <cellStyle name="Normal 12 3 2 2 5 3 3 2 2 2" xfId="32971" xr:uid="{080ED663-A9C6-47AC-BDE5-8874A5F57CDE}"/>
    <cellStyle name="Normal 12 3 2 2 5 3 3 2 3" xfId="32972" xr:uid="{DE9F7366-307B-4A5F-A2A0-D05F8F003D3D}"/>
    <cellStyle name="Normal 12 3 2 2 5 3 3 3" xfId="18043" xr:uid="{5ACF4B8B-21DD-4D2B-AF50-10572CBC28B6}"/>
    <cellStyle name="Normal 12 3 2 2 5 3 3 3 2" xfId="32973" xr:uid="{A59F6F52-57D9-4967-B755-8A73AEA0A2C4}"/>
    <cellStyle name="Normal 12 3 2 2 5 3 3 4" xfId="32974" xr:uid="{CCEA710B-9CF5-4C13-8289-317151D7CB57}"/>
    <cellStyle name="Normal 12 3 2 2 5 3 4" xfId="12553" xr:uid="{2C2F1B98-B610-4186-A527-9B9E129F1E0E}"/>
    <cellStyle name="Normal 12 3 2 2 5 3 4 2" xfId="25363" xr:uid="{783D91E5-15D7-4CF0-8EF5-61F83AD097A1}"/>
    <cellStyle name="Normal 12 3 2 2 5 3 4 2 2" xfId="32975" xr:uid="{892A6B12-6A5E-4C92-A355-B91D737C5972}"/>
    <cellStyle name="Normal 12 3 2 2 5 3 4 3" xfId="32976" xr:uid="{94417884-7DBA-41FC-81BF-79E3E0797875}"/>
    <cellStyle name="Normal 12 3 2 2 5 3 5" xfId="7063" xr:uid="{4B446CB3-491A-473D-8046-2EEE9CA9F02F}"/>
    <cellStyle name="Normal 12 3 2 2 5 3 5 2" xfId="19873" xr:uid="{B6490EB2-B9BC-4120-B5DF-4DC012565126}"/>
    <cellStyle name="Normal 12 3 2 2 5 3 5 2 2" xfId="32977" xr:uid="{CDAA06AA-47BB-455B-A71E-3AE6604C71DF}"/>
    <cellStyle name="Normal 12 3 2 2 5 3 5 3" xfId="32978" xr:uid="{4BF8752A-63E2-4FAE-9A21-8A5A683CC412}"/>
    <cellStyle name="Normal 12 3 2 2 5 3 6" xfId="14383" xr:uid="{76B95CB5-6C04-4AA6-9307-5C5F41ED572D}"/>
    <cellStyle name="Normal 12 3 2 2 5 3 6 2" xfId="32979" xr:uid="{6EC43452-262D-4F0F-9DA7-1D78320BAC35}"/>
    <cellStyle name="Normal 12 3 2 2 5 3 7" xfId="32980" xr:uid="{A925A8D4-F169-44AE-80F4-2A46426B45F4}"/>
    <cellStyle name="Normal 12 3 2 2 5 4" xfId="2509" xr:uid="{D466E7D5-454C-4B41-9084-B789FC68601D}"/>
    <cellStyle name="Normal 12 3 2 2 5 4 2" xfId="7999" xr:uid="{4A6C8307-D090-4C1B-A24A-C5E6810DB7A8}"/>
    <cellStyle name="Normal 12 3 2 2 5 4 2 2" xfId="20809" xr:uid="{36EDEC4E-FC3E-4BD5-A320-EF4F01CEAC55}"/>
    <cellStyle name="Normal 12 3 2 2 5 4 2 2 2" xfId="32981" xr:uid="{C5A1FF89-AFFC-483B-B8FE-A87B5D1A9763}"/>
    <cellStyle name="Normal 12 3 2 2 5 4 2 3" xfId="32982" xr:uid="{48D9765C-7712-42B8-901F-2A736948FF1B}"/>
    <cellStyle name="Normal 12 3 2 2 5 4 3" xfId="15319" xr:uid="{5BCDD59B-C52E-4848-A55F-5AB3A99B5680}"/>
    <cellStyle name="Normal 12 3 2 2 5 4 3 2" xfId="32983" xr:uid="{F3926445-B00D-4A83-8CCD-912D1C1AC88A}"/>
    <cellStyle name="Normal 12 3 2 2 5 4 4" xfId="32984" xr:uid="{DFF3E5FD-1483-4B6F-B4FC-547187E2F2D8}"/>
    <cellStyle name="Normal 12 3 2 2 5 5" xfId="4339" xr:uid="{88742085-3DB6-44C2-925C-6A320D5A519A}"/>
    <cellStyle name="Normal 12 3 2 2 5 5 2" xfId="9829" xr:uid="{FBED2172-D1F2-47C4-A814-071CE330E091}"/>
    <cellStyle name="Normal 12 3 2 2 5 5 2 2" xfId="22639" xr:uid="{C753E6C0-FD2A-4EC5-BD02-DFCA7B62A94F}"/>
    <cellStyle name="Normal 12 3 2 2 5 5 2 2 2" xfId="32985" xr:uid="{790D76D0-1BAE-49D8-9207-5D2F49C2FA12}"/>
    <cellStyle name="Normal 12 3 2 2 5 5 2 3" xfId="32986" xr:uid="{94BAD5BC-BFFC-403A-A0CF-3045B760A475}"/>
    <cellStyle name="Normal 12 3 2 2 5 5 3" xfId="17149" xr:uid="{24219BF6-4005-4A75-8369-C87E85253C03}"/>
    <cellStyle name="Normal 12 3 2 2 5 5 3 2" xfId="32987" xr:uid="{639B7870-52F0-4BB6-BA6B-BA1E49C2439C}"/>
    <cellStyle name="Normal 12 3 2 2 5 5 4" xfId="32988" xr:uid="{27063749-33C7-418D-BDFE-7DACAE662F99}"/>
    <cellStyle name="Normal 12 3 2 2 5 6" xfId="11659" xr:uid="{B46CD4DF-3E00-4E6E-9607-BD5F50684D51}"/>
    <cellStyle name="Normal 12 3 2 2 5 6 2" xfId="24469" xr:uid="{BAAF64F2-538F-47CD-998E-B0549B5AF56B}"/>
    <cellStyle name="Normal 12 3 2 2 5 6 2 2" xfId="32989" xr:uid="{8FB0CC43-A651-40D3-9399-C5A68E4D88ED}"/>
    <cellStyle name="Normal 12 3 2 2 5 6 3" xfId="32990" xr:uid="{D3D9DE62-CBDA-4D00-BC26-7DCA35E356BE}"/>
    <cellStyle name="Normal 12 3 2 2 5 7" xfId="6169" xr:uid="{881A4583-A227-4FC8-B1B5-95EF58AC8555}"/>
    <cellStyle name="Normal 12 3 2 2 5 7 2" xfId="18979" xr:uid="{9902EC94-98A7-43EF-BD9A-FC1645F0F88E}"/>
    <cellStyle name="Normal 12 3 2 2 5 7 2 2" xfId="32991" xr:uid="{BC72B40B-2C94-40FB-831C-ECCE8E0BE0F8}"/>
    <cellStyle name="Normal 12 3 2 2 5 7 3" xfId="32992" xr:uid="{85A1E0B1-5838-44B5-806E-AA523E235A58}"/>
    <cellStyle name="Normal 12 3 2 2 5 8" xfId="13489" xr:uid="{13009BE9-30E4-4649-A388-4B67DAEF289C}"/>
    <cellStyle name="Normal 12 3 2 2 5 8 2" xfId="32993" xr:uid="{9676E1D3-422D-41B1-9276-7D944B380A2E}"/>
    <cellStyle name="Normal 12 3 2 2 5 9" xfId="32994" xr:uid="{F34F6673-A029-4920-933B-BBB7A57C8730}"/>
    <cellStyle name="Normal 12 3 2 2 6" xfId="812" xr:uid="{D74920C6-C8CF-4785-9E28-D477AF4946B0}"/>
    <cellStyle name="Normal 12 3 2 2 6 2" xfId="1707" xr:uid="{AEFF5E2C-4713-4879-A2A1-D1818462B6F8}"/>
    <cellStyle name="Normal 12 3 2 2 6 2 2" xfId="3537" xr:uid="{A2B6A1A4-E806-4089-95F3-6BA1FCA10E2B}"/>
    <cellStyle name="Normal 12 3 2 2 6 2 2 2" xfId="9027" xr:uid="{1EBD2473-0035-401A-A708-9AC3D96751CE}"/>
    <cellStyle name="Normal 12 3 2 2 6 2 2 2 2" xfId="21837" xr:uid="{9E0956B2-8286-46FF-BA7B-4051DE283EB6}"/>
    <cellStyle name="Normal 12 3 2 2 6 2 2 2 2 2" xfId="32995" xr:uid="{E47E0F95-2C83-4139-981D-50EC25C63D55}"/>
    <cellStyle name="Normal 12 3 2 2 6 2 2 2 3" xfId="32996" xr:uid="{920EE34A-DC8E-46B5-956A-E58A9BC5F2AD}"/>
    <cellStyle name="Normal 12 3 2 2 6 2 2 3" xfId="16347" xr:uid="{E4DDE796-3118-4936-8529-53C5267E3247}"/>
    <cellStyle name="Normal 12 3 2 2 6 2 2 3 2" xfId="32997" xr:uid="{2441E236-9AA1-48EA-9EB8-2127D01C461F}"/>
    <cellStyle name="Normal 12 3 2 2 6 2 2 4" xfId="32998" xr:uid="{E96EF5B5-CACF-4F38-A743-3117B7E58D92}"/>
    <cellStyle name="Normal 12 3 2 2 6 2 3" xfId="5367" xr:uid="{491C5F3F-38D3-45AF-827C-78254A56C2EC}"/>
    <cellStyle name="Normal 12 3 2 2 6 2 3 2" xfId="10857" xr:uid="{53FBFBD9-3EA6-49B8-A485-D009BBBA8821}"/>
    <cellStyle name="Normal 12 3 2 2 6 2 3 2 2" xfId="23667" xr:uid="{7C42E482-869B-4BCF-A87E-D09D76DCA194}"/>
    <cellStyle name="Normal 12 3 2 2 6 2 3 2 2 2" xfId="32999" xr:uid="{AF587F7E-85D1-462E-8B68-9FF167423619}"/>
    <cellStyle name="Normal 12 3 2 2 6 2 3 2 3" xfId="33000" xr:uid="{85EBC065-D47C-4883-A536-286FAE8B9188}"/>
    <cellStyle name="Normal 12 3 2 2 6 2 3 3" xfId="18177" xr:uid="{A245C044-B4FC-45CE-9718-EDAFB68D4A97}"/>
    <cellStyle name="Normal 12 3 2 2 6 2 3 3 2" xfId="33001" xr:uid="{9D3AB4DA-15D4-4965-B2C3-A09B3FCAAD07}"/>
    <cellStyle name="Normal 12 3 2 2 6 2 3 4" xfId="33002" xr:uid="{DE0A7776-110A-4B1E-A0D8-E28AC80B52B1}"/>
    <cellStyle name="Normal 12 3 2 2 6 2 4" xfId="12687" xr:uid="{1916ABAD-D482-4D97-B726-8C59A1FEA3E9}"/>
    <cellStyle name="Normal 12 3 2 2 6 2 4 2" xfId="25497" xr:uid="{6459F67B-77B9-4C7B-8654-AC5B1AE7454E}"/>
    <cellStyle name="Normal 12 3 2 2 6 2 4 2 2" xfId="33003" xr:uid="{5CFB3172-6830-432B-BEC7-DC8ED823C161}"/>
    <cellStyle name="Normal 12 3 2 2 6 2 4 3" xfId="33004" xr:uid="{BDCE37F3-8E4F-4D00-B5A3-904CECB5EDA1}"/>
    <cellStyle name="Normal 12 3 2 2 6 2 5" xfId="7197" xr:uid="{1D7B6FF9-65A9-4195-B5D0-6ECC9734E2D9}"/>
    <cellStyle name="Normal 12 3 2 2 6 2 5 2" xfId="20007" xr:uid="{644870C6-26D8-47B5-8CB5-B61C605E4B22}"/>
    <cellStyle name="Normal 12 3 2 2 6 2 5 2 2" xfId="33005" xr:uid="{7184B606-2900-4A73-AA08-130D08A83CF9}"/>
    <cellStyle name="Normal 12 3 2 2 6 2 5 3" xfId="33006" xr:uid="{93BF8A32-3349-4F21-9056-9463DCF45563}"/>
    <cellStyle name="Normal 12 3 2 2 6 2 6" xfId="14517" xr:uid="{C39F822F-1291-4CB2-830F-EEA99464EA1C}"/>
    <cellStyle name="Normal 12 3 2 2 6 2 6 2" xfId="33007" xr:uid="{5D8C7BF7-47D1-426D-8C71-717BFD10601B}"/>
    <cellStyle name="Normal 12 3 2 2 6 2 7" xfId="33008" xr:uid="{73FA3619-AEA5-4A12-90FC-197A969DD69A}"/>
    <cellStyle name="Normal 12 3 2 2 6 3" xfId="2643" xr:uid="{6603E107-CDBD-4CD0-A12B-C7A6EEC1E260}"/>
    <cellStyle name="Normal 12 3 2 2 6 3 2" xfId="8133" xr:uid="{1E3CEDE8-3A58-470D-980B-6D538A0D656B}"/>
    <cellStyle name="Normal 12 3 2 2 6 3 2 2" xfId="20943" xr:uid="{517E9E49-D183-4104-A0B9-34BA257FF82E}"/>
    <cellStyle name="Normal 12 3 2 2 6 3 2 2 2" xfId="33009" xr:uid="{82701F53-18B8-4DD4-9206-DCDFE4A537C9}"/>
    <cellStyle name="Normal 12 3 2 2 6 3 2 3" xfId="33010" xr:uid="{4541BA63-FD2E-47B4-9CB3-088E25898A9D}"/>
    <cellStyle name="Normal 12 3 2 2 6 3 3" xfId="15453" xr:uid="{3D567D63-79E1-4406-87D7-242F1A8198BE}"/>
    <cellStyle name="Normal 12 3 2 2 6 3 3 2" xfId="33011" xr:uid="{C9FF27BC-B4E7-4361-9C8D-9B880D6F4BD5}"/>
    <cellStyle name="Normal 12 3 2 2 6 3 4" xfId="33012" xr:uid="{4DB1B2A3-566B-49EA-B2B4-978B8D56B0E2}"/>
    <cellStyle name="Normal 12 3 2 2 6 4" xfId="4473" xr:uid="{F3A3B1A1-85C2-49F3-A159-5923C4CDEF4A}"/>
    <cellStyle name="Normal 12 3 2 2 6 4 2" xfId="9963" xr:uid="{9FC5AC94-C2F9-4588-970E-D990BBDF3068}"/>
    <cellStyle name="Normal 12 3 2 2 6 4 2 2" xfId="22773" xr:uid="{1D9DEA2C-FFF2-48C7-8B7B-08007C68A441}"/>
    <cellStyle name="Normal 12 3 2 2 6 4 2 2 2" xfId="33013" xr:uid="{F1F61FDE-69F7-4450-851C-E6CC5D460CD1}"/>
    <cellStyle name="Normal 12 3 2 2 6 4 2 3" xfId="33014" xr:uid="{7D9655B4-E600-4728-895A-824217B08D26}"/>
    <cellStyle name="Normal 12 3 2 2 6 4 3" xfId="17283" xr:uid="{5A3CF91E-CE17-4449-9510-7DC2A7B5AA08}"/>
    <cellStyle name="Normal 12 3 2 2 6 4 3 2" xfId="33015" xr:uid="{F2FF70AB-2CA7-415D-BC9A-7165A04DA128}"/>
    <cellStyle name="Normal 12 3 2 2 6 4 4" xfId="33016" xr:uid="{B982D75E-E9D8-41E3-BDAA-8351187ED7B7}"/>
    <cellStyle name="Normal 12 3 2 2 6 5" xfId="11793" xr:uid="{AA2106A3-D5D0-4A01-AC01-DA8DA9EAD1C7}"/>
    <cellStyle name="Normal 12 3 2 2 6 5 2" xfId="24603" xr:uid="{CFFDBDE9-CF46-4373-BB7B-BE1DCC1ED48A}"/>
    <cellStyle name="Normal 12 3 2 2 6 5 2 2" xfId="33017" xr:uid="{293131EE-C7B6-42B7-B3A1-C88B0CDE06F5}"/>
    <cellStyle name="Normal 12 3 2 2 6 5 3" xfId="33018" xr:uid="{09A34746-CB9F-4A28-90ED-133E8F938897}"/>
    <cellStyle name="Normal 12 3 2 2 6 6" xfId="6303" xr:uid="{8A9C9BC8-1A1F-47D8-8C9A-375F9BD7C9C8}"/>
    <cellStyle name="Normal 12 3 2 2 6 6 2" xfId="19113" xr:uid="{185ABA1B-B2A4-43A4-8E6A-4FCF6770E099}"/>
    <cellStyle name="Normal 12 3 2 2 6 6 2 2" xfId="33019" xr:uid="{5C1316D4-02E4-4D7F-87AC-39EC35D53C94}"/>
    <cellStyle name="Normal 12 3 2 2 6 6 3" xfId="33020" xr:uid="{2A0276D9-B3AE-403C-A2F4-0AA49693E3CA}"/>
    <cellStyle name="Normal 12 3 2 2 6 7" xfId="13623" xr:uid="{058791CD-8315-463E-A9C9-F5B592B2CA18}"/>
    <cellStyle name="Normal 12 3 2 2 6 7 2" xfId="33021" xr:uid="{D736BB52-B358-4815-B43B-3459FA86EF01}"/>
    <cellStyle name="Normal 12 3 2 2 6 8" xfId="33022" xr:uid="{DAB74E3C-945B-403B-8321-5C4E843AEE5E}"/>
    <cellStyle name="Normal 12 3 2 2 7" xfId="1213" xr:uid="{2DF1EF88-99EB-4DCC-A00B-43B93B396D31}"/>
    <cellStyle name="Normal 12 3 2 2 7 2" xfId="3043" xr:uid="{AE70C021-BDD4-43C1-B2B3-80C14D02FCA5}"/>
    <cellStyle name="Normal 12 3 2 2 7 2 2" xfId="8533" xr:uid="{5F911BDE-2514-473B-8F7F-144222C44733}"/>
    <cellStyle name="Normal 12 3 2 2 7 2 2 2" xfId="21343" xr:uid="{82D21E2F-9BBF-4B8F-AB00-7A1ACC52921B}"/>
    <cellStyle name="Normal 12 3 2 2 7 2 2 2 2" xfId="33023" xr:uid="{9A080AC5-C882-4E13-9298-9330499EE6F0}"/>
    <cellStyle name="Normal 12 3 2 2 7 2 2 3" xfId="33024" xr:uid="{D2CC597A-7B7E-4206-86C1-4CAF63CF983F}"/>
    <cellStyle name="Normal 12 3 2 2 7 2 3" xfId="15853" xr:uid="{88021316-2EBA-4DAC-93F8-2CE0A47005D2}"/>
    <cellStyle name="Normal 12 3 2 2 7 2 3 2" xfId="33025" xr:uid="{2B95C376-E818-4798-A3E3-8D3AEA8F48D5}"/>
    <cellStyle name="Normal 12 3 2 2 7 2 4" xfId="33026" xr:uid="{9E144987-F30E-4995-A3B8-538B6724CD6A}"/>
    <cellStyle name="Normal 12 3 2 2 7 3" xfId="4873" xr:uid="{8C90F509-8BA0-47E3-9D26-AC36BE6EBBDE}"/>
    <cellStyle name="Normal 12 3 2 2 7 3 2" xfId="10363" xr:uid="{D4103927-0A7D-483F-A6EB-A6A42FAA8B0E}"/>
    <cellStyle name="Normal 12 3 2 2 7 3 2 2" xfId="23173" xr:uid="{17F3E14A-DB2C-40DD-AE59-17B1FAA30BAB}"/>
    <cellStyle name="Normal 12 3 2 2 7 3 2 2 2" xfId="33027" xr:uid="{49E57DF1-FF43-4E11-80EB-EF2989D27C4E}"/>
    <cellStyle name="Normal 12 3 2 2 7 3 2 3" xfId="33028" xr:uid="{AD10B623-D3A4-4E48-8DF3-3343AD19953E}"/>
    <cellStyle name="Normal 12 3 2 2 7 3 3" xfId="17683" xr:uid="{A1257701-9E98-4FC6-BDC7-4E48AA7C1F08}"/>
    <cellStyle name="Normal 12 3 2 2 7 3 3 2" xfId="33029" xr:uid="{0E23CC6C-33B4-48A8-ADB8-3D6EDD960A35}"/>
    <cellStyle name="Normal 12 3 2 2 7 3 4" xfId="33030" xr:uid="{428027E2-0FC4-4021-A043-BE63C3055B47}"/>
    <cellStyle name="Normal 12 3 2 2 7 4" xfId="12193" xr:uid="{226C2CA0-349D-48EC-9ECE-F34DDF8A8287}"/>
    <cellStyle name="Normal 12 3 2 2 7 4 2" xfId="25003" xr:uid="{697A41F6-FE4A-411E-BFF7-77E85E332C84}"/>
    <cellStyle name="Normal 12 3 2 2 7 4 2 2" xfId="33031" xr:uid="{2B0E7103-994F-427D-80ED-F2B3A2BE54D4}"/>
    <cellStyle name="Normal 12 3 2 2 7 4 3" xfId="33032" xr:uid="{C8CE17C2-89A6-4B77-9D4D-9FB8FA4C8B4D}"/>
    <cellStyle name="Normal 12 3 2 2 7 5" xfId="6703" xr:uid="{0BA3D693-71A4-4348-8BC7-D88498C31ED6}"/>
    <cellStyle name="Normal 12 3 2 2 7 5 2" xfId="19513" xr:uid="{F10FAB91-C617-4F2A-8D95-1F8E510DD23F}"/>
    <cellStyle name="Normal 12 3 2 2 7 5 2 2" xfId="33033" xr:uid="{D7BE2BDB-835B-4A8A-97C8-2457AA83A71F}"/>
    <cellStyle name="Normal 12 3 2 2 7 5 3" xfId="33034" xr:uid="{E2A56677-DD54-4822-9738-3CE8E131D3E9}"/>
    <cellStyle name="Normal 12 3 2 2 7 6" xfId="14023" xr:uid="{C3FA64FA-7AA1-4CE9-B3E4-240316C78B30}"/>
    <cellStyle name="Normal 12 3 2 2 7 6 2" xfId="33035" xr:uid="{C930DE7D-6362-4407-A5CE-CF818EFD2B40}"/>
    <cellStyle name="Normal 12 3 2 2 7 7" xfId="33036" xr:uid="{96C40415-84DD-41E8-8518-AC1680A0FE01}"/>
    <cellStyle name="Normal 12 3 2 2 8" xfId="2108" xr:uid="{BCF971A9-07F0-4D01-A12E-4F2356E41A30}"/>
    <cellStyle name="Normal 12 3 2 2 8 2" xfId="3938" xr:uid="{7054082A-7A85-4003-86D3-308706E1B343}"/>
    <cellStyle name="Normal 12 3 2 2 8 2 2" xfId="9428" xr:uid="{4EFFE534-051D-4C94-B3F7-96A624E9F233}"/>
    <cellStyle name="Normal 12 3 2 2 8 2 2 2" xfId="22238" xr:uid="{CC967442-B831-44AF-A2FA-263A7B53A6B2}"/>
    <cellStyle name="Normal 12 3 2 2 8 2 2 2 2" xfId="33037" xr:uid="{A587D1FB-0044-4A1E-9815-E3B2F5C6A45F}"/>
    <cellStyle name="Normal 12 3 2 2 8 2 2 3" xfId="33038" xr:uid="{00166930-9026-4212-BC32-10D9EF27AE36}"/>
    <cellStyle name="Normal 12 3 2 2 8 2 3" xfId="16748" xr:uid="{18621662-C8ED-4FF4-A993-A15573D7FBCA}"/>
    <cellStyle name="Normal 12 3 2 2 8 2 3 2" xfId="33039" xr:uid="{E84FED7F-A939-4946-BAD0-5A1DA00697FE}"/>
    <cellStyle name="Normal 12 3 2 2 8 2 4" xfId="33040" xr:uid="{24EA970C-15AE-4615-98CE-392BF90E562B}"/>
    <cellStyle name="Normal 12 3 2 2 8 3" xfId="5768" xr:uid="{F6B85521-9A46-49C4-9E18-AB29629C1A16}"/>
    <cellStyle name="Normal 12 3 2 2 8 3 2" xfId="11258" xr:uid="{BE233050-2E4E-4403-A4F2-A0FB5C6F8C1C}"/>
    <cellStyle name="Normal 12 3 2 2 8 3 2 2" xfId="24068" xr:uid="{92203FA2-0F93-478D-BCC2-3FEE1AC7397F}"/>
    <cellStyle name="Normal 12 3 2 2 8 3 2 2 2" xfId="33041" xr:uid="{80AA7F3F-09F3-4E53-8A78-5B94AFA559DF}"/>
    <cellStyle name="Normal 12 3 2 2 8 3 2 3" xfId="33042" xr:uid="{9B054A48-6AEF-4616-83A2-A8B89335F6AE}"/>
    <cellStyle name="Normal 12 3 2 2 8 3 3" xfId="18578" xr:uid="{F0A886A3-B0C9-4A60-B629-C94493AEB9A5}"/>
    <cellStyle name="Normal 12 3 2 2 8 3 3 2" xfId="33043" xr:uid="{7DAE6C22-CB5E-4019-863C-2CDB78ECAA3E}"/>
    <cellStyle name="Normal 12 3 2 2 8 3 4" xfId="33044" xr:uid="{52E38AD4-B21B-4D9D-9403-6155432CA4F1}"/>
    <cellStyle name="Normal 12 3 2 2 8 4" xfId="13088" xr:uid="{B4D14C8E-C6E1-4856-9D29-EA5AD0773A74}"/>
    <cellStyle name="Normal 12 3 2 2 8 4 2" xfId="25898" xr:uid="{A1F9CD20-50CE-4025-ABA6-DBFF928B2BA1}"/>
    <cellStyle name="Normal 12 3 2 2 8 4 2 2" xfId="33045" xr:uid="{5338CEFF-604F-4744-A77C-D902C40457ED}"/>
    <cellStyle name="Normal 12 3 2 2 8 4 3" xfId="33046" xr:uid="{BEFB8D9D-C64A-4E4A-91CD-337AC3637884}"/>
    <cellStyle name="Normal 12 3 2 2 8 5" xfId="7598" xr:uid="{BB97CE9B-7875-42FF-99FD-5D5137991679}"/>
    <cellStyle name="Normal 12 3 2 2 8 5 2" xfId="20408" xr:uid="{0F706A58-3EE8-46CA-95D2-6C51E2C608A8}"/>
    <cellStyle name="Normal 12 3 2 2 8 5 2 2" xfId="33047" xr:uid="{18E1BC35-58F7-4FCD-AACC-18693903772D}"/>
    <cellStyle name="Normal 12 3 2 2 8 5 3" xfId="33048" xr:uid="{B4E2916A-129C-4B98-A7B5-8B489FF8867A}"/>
    <cellStyle name="Normal 12 3 2 2 8 6" xfId="14918" xr:uid="{1C27A6CB-6161-46C8-A192-30FEA2A27DB4}"/>
    <cellStyle name="Normal 12 3 2 2 8 6 2" xfId="33049" xr:uid="{57C8EC86-6F2F-4AC9-B526-005B9E2B9B6F}"/>
    <cellStyle name="Normal 12 3 2 2 8 7" xfId="33050" xr:uid="{7E0044FD-EA2B-4A88-A108-580DA52791F4}"/>
    <cellStyle name="Normal 12 3 2 2 9" xfId="2149" xr:uid="{AFFDBA09-ECD3-463D-96F1-02C2BF23C936}"/>
    <cellStyle name="Normal 12 3 2 2 9 2" xfId="7639" xr:uid="{B16A2C6E-BB85-4BD8-8C54-1AA439B0446B}"/>
    <cellStyle name="Normal 12 3 2 2 9 2 2" xfId="20449" xr:uid="{83791863-7607-4191-BB05-96B9268647E8}"/>
    <cellStyle name="Normal 12 3 2 2 9 2 2 2" xfId="33051" xr:uid="{D0C16B09-CC4D-4184-8891-A84794C6E4CC}"/>
    <cellStyle name="Normal 12 3 2 2 9 2 3" xfId="33052" xr:uid="{AD51135C-05A9-4A7B-980F-8E67E750B963}"/>
    <cellStyle name="Normal 12 3 2 2 9 3" xfId="14959" xr:uid="{77AA1BC2-C7D2-4C9F-9BC2-896B3C1BFA93}"/>
    <cellStyle name="Normal 12 3 2 2 9 3 2" xfId="33053" xr:uid="{05F91FEB-0195-4404-A536-3624B6255E42}"/>
    <cellStyle name="Normal 12 3 2 2 9 4" xfId="33054" xr:uid="{EC40D4AB-9D16-463F-B579-01DC126C9FB9}"/>
    <cellStyle name="Normal 12 3 2 3" xfId="379" xr:uid="{20D3E3C8-0B3B-4DFC-8BBE-C73DFF774548}"/>
    <cellStyle name="Normal 12 3 2 3 10" xfId="5871" xr:uid="{2B0C39CD-8527-4FCC-94D9-982C8BBDEC8D}"/>
    <cellStyle name="Normal 12 3 2 3 10 2" xfId="18681" xr:uid="{DC896384-2257-43E4-A9AC-EBFADF7DF6B3}"/>
    <cellStyle name="Normal 12 3 2 3 10 2 2" xfId="33055" xr:uid="{9FC75505-DEE9-4E8C-988B-A4063ECF51EF}"/>
    <cellStyle name="Normal 12 3 2 3 10 3" xfId="33056" xr:uid="{C4C91083-30F5-4E54-ABF5-81A7BF4BDA7C}"/>
    <cellStyle name="Normal 12 3 2 3 11" xfId="13191" xr:uid="{90617270-9071-4095-9A2B-BB94D143A35B}"/>
    <cellStyle name="Normal 12 3 2 3 11 2" xfId="33057" xr:uid="{00146E59-AFD9-4932-B18D-88AEB3A69E1F}"/>
    <cellStyle name="Normal 12 3 2 3 12" xfId="33058" xr:uid="{2DAAE507-4CE4-4CEC-B09C-BBFD59570469}"/>
    <cellStyle name="Normal 12 3 2 3 2" xfId="608" xr:uid="{8FFAB181-E3A9-48D0-B445-9D46F0E855AD}"/>
    <cellStyle name="Normal 12 3 2 3 2 2" xfId="1007" xr:uid="{7B343D5B-3F83-479D-9C87-89C633CD3E10}"/>
    <cellStyle name="Normal 12 3 2 3 2 2 2" xfId="1902" xr:uid="{7203D0E7-D6DD-4E2B-8799-EA60908EB8E0}"/>
    <cellStyle name="Normal 12 3 2 3 2 2 2 2" xfId="3732" xr:uid="{4DBF338D-DCE0-4189-B707-FA095E6C84CD}"/>
    <cellStyle name="Normal 12 3 2 3 2 2 2 2 2" xfId="9222" xr:uid="{B8B1D80D-CB7E-4419-970D-A7DAD34F6894}"/>
    <cellStyle name="Normal 12 3 2 3 2 2 2 2 2 2" xfId="22032" xr:uid="{8D87BEE5-EF5F-4EAD-8759-3CC00EDA4249}"/>
    <cellStyle name="Normal 12 3 2 3 2 2 2 2 2 2 2" xfId="33059" xr:uid="{51079E66-DD7A-48A5-A661-A1B530B2D1FE}"/>
    <cellStyle name="Normal 12 3 2 3 2 2 2 2 2 3" xfId="33060" xr:uid="{EA7FD0D1-802C-46DE-94AE-1CD3DAD2C528}"/>
    <cellStyle name="Normal 12 3 2 3 2 2 2 2 3" xfId="16542" xr:uid="{A4F5FA71-D197-405F-8CD8-8FBEED46D3F8}"/>
    <cellStyle name="Normal 12 3 2 3 2 2 2 2 3 2" xfId="33061" xr:uid="{C1FE7BA5-3F9D-431C-ACF7-5C8573BD58AB}"/>
    <cellStyle name="Normal 12 3 2 3 2 2 2 2 4" xfId="33062" xr:uid="{39593318-EC0A-4594-802D-3C2319917985}"/>
    <cellStyle name="Normal 12 3 2 3 2 2 2 3" xfId="5562" xr:uid="{57632592-14D3-41DC-B8F9-B57CDD656E17}"/>
    <cellStyle name="Normal 12 3 2 3 2 2 2 3 2" xfId="11052" xr:uid="{2C8BE68E-B95A-449A-8A66-368B9981FE8A}"/>
    <cellStyle name="Normal 12 3 2 3 2 2 2 3 2 2" xfId="23862" xr:uid="{73E42A50-9215-42CA-B126-73D6A6A38D57}"/>
    <cellStyle name="Normal 12 3 2 3 2 2 2 3 2 2 2" xfId="33063" xr:uid="{A3D0D652-F9C4-4E9F-B4B6-C2A1888744AC}"/>
    <cellStyle name="Normal 12 3 2 3 2 2 2 3 2 3" xfId="33064" xr:uid="{C887359A-79BF-46C6-B98E-3443703A6ADD}"/>
    <cellStyle name="Normal 12 3 2 3 2 2 2 3 3" xfId="18372" xr:uid="{48A15A85-888F-4160-BE69-CEB59E01A651}"/>
    <cellStyle name="Normal 12 3 2 3 2 2 2 3 3 2" xfId="33065" xr:uid="{D50C42A2-ACE6-404C-9401-AFC3D212F286}"/>
    <cellStyle name="Normal 12 3 2 3 2 2 2 3 4" xfId="33066" xr:uid="{F44AD042-2D99-4FEC-BB8F-25B5983F48CA}"/>
    <cellStyle name="Normal 12 3 2 3 2 2 2 4" xfId="12882" xr:uid="{C31AA924-5198-4659-A1E1-C3A947A68DCE}"/>
    <cellStyle name="Normal 12 3 2 3 2 2 2 4 2" xfId="25692" xr:uid="{53ABD7C9-5BFD-46F5-8B41-5C5E3695D508}"/>
    <cellStyle name="Normal 12 3 2 3 2 2 2 4 2 2" xfId="33067" xr:uid="{A2495AF6-0706-4EFC-9421-F732368029D7}"/>
    <cellStyle name="Normal 12 3 2 3 2 2 2 4 3" xfId="33068" xr:uid="{28B65749-4B24-4116-A294-D5D90C96E486}"/>
    <cellStyle name="Normal 12 3 2 3 2 2 2 5" xfId="7392" xr:uid="{83DDA0F1-0C3F-4C83-BCA2-BF50BCC60F7A}"/>
    <cellStyle name="Normal 12 3 2 3 2 2 2 5 2" xfId="20202" xr:uid="{BC508B1E-2CC3-4618-B50E-15CC6D93AB35}"/>
    <cellStyle name="Normal 12 3 2 3 2 2 2 5 2 2" xfId="33069" xr:uid="{4C8031F0-734E-42FF-97C8-1A5933B70115}"/>
    <cellStyle name="Normal 12 3 2 3 2 2 2 5 3" xfId="33070" xr:uid="{23A56FB8-9350-4ACD-BE41-9375AFEA32B3}"/>
    <cellStyle name="Normal 12 3 2 3 2 2 2 6" xfId="14712" xr:uid="{0D09EE04-74D5-4B80-98B1-179249BA386D}"/>
    <cellStyle name="Normal 12 3 2 3 2 2 2 6 2" xfId="33071" xr:uid="{3857A8C0-1D47-4569-8EB5-A9765EC1C1FD}"/>
    <cellStyle name="Normal 12 3 2 3 2 2 2 7" xfId="33072" xr:uid="{16008FEE-7D22-423E-86D0-02CDD5EA0029}"/>
    <cellStyle name="Normal 12 3 2 3 2 2 3" xfId="2838" xr:uid="{2AE57118-849B-40FD-9DBA-CD1E48D16E35}"/>
    <cellStyle name="Normal 12 3 2 3 2 2 3 2" xfId="8328" xr:uid="{28765A11-B979-4AD5-847A-D7892464E792}"/>
    <cellStyle name="Normal 12 3 2 3 2 2 3 2 2" xfId="21138" xr:uid="{B02601CF-4EED-4548-82B6-9A6753390C1E}"/>
    <cellStyle name="Normal 12 3 2 3 2 2 3 2 2 2" xfId="33073" xr:uid="{57777B6B-670D-43AD-9D8A-137B336CCA9A}"/>
    <cellStyle name="Normal 12 3 2 3 2 2 3 2 3" xfId="33074" xr:uid="{6606866A-0F7E-41BE-A441-CF43CEA5AE25}"/>
    <cellStyle name="Normal 12 3 2 3 2 2 3 3" xfId="15648" xr:uid="{AFBBF438-3D19-4365-94A2-281E5511BC5F}"/>
    <cellStyle name="Normal 12 3 2 3 2 2 3 3 2" xfId="33075" xr:uid="{6ECC2F9A-1486-4A22-BA85-D5F636F6110C}"/>
    <cellStyle name="Normal 12 3 2 3 2 2 3 4" xfId="33076" xr:uid="{D2819FC4-9D8F-41DD-B3A4-B9E2B61C7DB1}"/>
    <cellStyle name="Normal 12 3 2 3 2 2 4" xfId="4668" xr:uid="{47D8D850-691E-45A7-A728-BC875BA22600}"/>
    <cellStyle name="Normal 12 3 2 3 2 2 4 2" xfId="10158" xr:uid="{850EEB79-0048-4AFA-BACE-16512E0971AA}"/>
    <cellStyle name="Normal 12 3 2 3 2 2 4 2 2" xfId="22968" xr:uid="{3613A945-4046-4E08-836E-ED6AA44D8A77}"/>
    <cellStyle name="Normal 12 3 2 3 2 2 4 2 2 2" xfId="33077" xr:uid="{45AB722C-563C-4DD2-BE2F-D36DB77367C3}"/>
    <cellStyle name="Normal 12 3 2 3 2 2 4 2 3" xfId="33078" xr:uid="{D1A06230-6038-4F3A-855B-E59E99E9ED5F}"/>
    <cellStyle name="Normal 12 3 2 3 2 2 4 3" xfId="17478" xr:uid="{38C9ABC6-7074-450C-8B27-843F28353A2C}"/>
    <cellStyle name="Normal 12 3 2 3 2 2 4 3 2" xfId="33079" xr:uid="{1CA05B5F-5F56-435F-A2B5-11A7F995F2C1}"/>
    <cellStyle name="Normal 12 3 2 3 2 2 4 4" xfId="33080" xr:uid="{72D8967F-817A-40D6-B1CF-77674BE32EE4}"/>
    <cellStyle name="Normal 12 3 2 3 2 2 5" xfId="11988" xr:uid="{6F3BDE99-A55F-4C80-AF52-636C2E7D319D}"/>
    <cellStyle name="Normal 12 3 2 3 2 2 5 2" xfId="24798" xr:uid="{D8DC030F-429F-411E-AB88-B1A8693D3963}"/>
    <cellStyle name="Normal 12 3 2 3 2 2 5 2 2" xfId="33081" xr:uid="{A91B258C-ECC0-4956-B79E-7E9400D1A0A3}"/>
    <cellStyle name="Normal 12 3 2 3 2 2 5 3" xfId="33082" xr:uid="{5499D4BD-3A9D-4EA1-94E2-82FBAC5F2996}"/>
    <cellStyle name="Normal 12 3 2 3 2 2 6" xfId="6498" xr:uid="{261557BA-F70C-4135-9B7F-936D9D1146D3}"/>
    <cellStyle name="Normal 12 3 2 3 2 2 6 2" xfId="19308" xr:uid="{A86C1E08-BB49-46A7-AA63-DB34CF8F97F1}"/>
    <cellStyle name="Normal 12 3 2 3 2 2 6 2 2" xfId="33083" xr:uid="{B8F9AE56-E1AE-4AE4-9891-BC712499FBAC}"/>
    <cellStyle name="Normal 12 3 2 3 2 2 6 3" xfId="33084" xr:uid="{3349CD41-EA3D-443D-B826-1C940F015945}"/>
    <cellStyle name="Normal 12 3 2 3 2 2 7" xfId="13818" xr:uid="{C6396C88-D05A-4935-AD94-C87B68661425}"/>
    <cellStyle name="Normal 12 3 2 3 2 2 7 2" xfId="33085" xr:uid="{C7BA32E8-2D5C-40BA-A787-9E3C90C2C9B5}"/>
    <cellStyle name="Normal 12 3 2 3 2 2 8" xfId="33086" xr:uid="{AD2A6175-77BC-48D5-B350-1ECB2A42B768}"/>
    <cellStyle name="Normal 12 3 2 3 2 3" xfId="1503" xr:uid="{94F7FA62-E73B-45D0-A952-8AE5222CC0FB}"/>
    <cellStyle name="Normal 12 3 2 3 2 3 2" xfId="3333" xr:uid="{7FE49D40-8789-4841-B5FD-AB6D1E1DA65A}"/>
    <cellStyle name="Normal 12 3 2 3 2 3 2 2" xfId="8823" xr:uid="{99D8BACE-CFCB-4C7D-B2C5-180CEC03C5FF}"/>
    <cellStyle name="Normal 12 3 2 3 2 3 2 2 2" xfId="21633" xr:uid="{3B995844-C020-4C23-9758-309AB5F41D1C}"/>
    <cellStyle name="Normal 12 3 2 3 2 3 2 2 2 2" xfId="33087" xr:uid="{FAA8C530-9BD5-4C8E-8ABE-0624494D42CD}"/>
    <cellStyle name="Normal 12 3 2 3 2 3 2 2 3" xfId="33088" xr:uid="{CF51AFAE-6B2F-492E-A484-8001AD919438}"/>
    <cellStyle name="Normal 12 3 2 3 2 3 2 3" xfId="16143" xr:uid="{F13E6DA6-8804-43CA-91D8-180E8B2E9AF0}"/>
    <cellStyle name="Normal 12 3 2 3 2 3 2 3 2" xfId="33089" xr:uid="{A683F5CD-5D88-4231-9B16-248AEFCB23A8}"/>
    <cellStyle name="Normal 12 3 2 3 2 3 2 4" xfId="33090" xr:uid="{214CD179-8A90-4734-A476-2C7EE0716E4E}"/>
    <cellStyle name="Normal 12 3 2 3 2 3 3" xfId="5163" xr:uid="{8255ED5C-78D8-49D9-AD9A-E461293B2D32}"/>
    <cellStyle name="Normal 12 3 2 3 2 3 3 2" xfId="10653" xr:uid="{3A0C0C7E-DB0B-44E8-A613-4B0ABB9A659C}"/>
    <cellStyle name="Normal 12 3 2 3 2 3 3 2 2" xfId="23463" xr:uid="{4EF46A67-D43C-4C4D-AE79-8BB709F2D6DE}"/>
    <cellStyle name="Normal 12 3 2 3 2 3 3 2 2 2" xfId="33091" xr:uid="{78B4094E-AC16-4F5D-BEB8-CE86BF4B2493}"/>
    <cellStyle name="Normal 12 3 2 3 2 3 3 2 3" xfId="33092" xr:uid="{8D32A451-C15E-4CB5-BD8E-06D39B9172D4}"/>
    <cellStyle name="Normal 12 3 2 3 2 3 3 3" xfId="17973" xr:uid="{B32E4C44-9A79-4A9C-8E7E-357AA5F81009}"/>
    <cellStyle name="Normal 12 3 2 3 2 3 3 3 2" xfId="33093" xr:uid="{58EB7B48-CF0C-4075-87EC-3E2294159F46}"/>
    <cellStyle name="Normal 12 3 2 3 2 3 3 4" xfId="33094" xr:uid="{E2890408-597E-463E-A2E4-2D6DE004494F}"/>
    <cellStyle name="Normal 12 3 2 3 2 3 4" xfId="12483" xr:uid="{40AAB300-622C-4030-A95C-18103E58645C}"/>
    <cellStyle name="Normal 12 3 2 3 2 3 4 2" xfId="25293" xr:uid="{3F107B5B-5484-4278-B7CB-56F09850A674}"/>
    <cellStyle name="Normal 12 3 2 3 2 3 4 2 2" xfId="33095" xr:uid="{2CF979C1-3D82-4EC1-ACF5-BE9DCAF3461A}"/>
    <cellStyle name="Normal 12 3 2 3 2 3 4 3" xfId="33096" xr:uid="{261D3DE2-8796-445B-923C-DCD2DCF077AC}"/>
    <cellStyle name="Normal 12 3 2 3 2 3 5" xfId="6993" xr:uid="{5EFDB709-C08E-4C54-92BA-49AF7446CD5A}"/>
    <cellStyle name="Normal 12 3 2 3 2 3 5 2" xfId="19803" xr:uid="{0C23DE05-5C5D-4479-8423-50A4E1BDB3F6}"/>
    <cellStyle name="Normal 12 3 2 3 2 3 5 2 2" xfId="33097" xr:uid="{389189EE-006D-4093-A241-B97030160339}"/>
    <cellStyle name="Normal 12 3 2 3 2 3 5 3" xfId="33098" xr:uid="{DF1253CC-5818-4D6E-9D2E-E60E494C83DD}"/>
    <cellStyle name="Normal 12 3 2 3 2 3 6" xfId="14313" xr:uid="{0FC968D3-4315-4AAA-A0A7-554BEF252033}"/>
    <cellStyle name="Normal 12 3 2 3 2 3 6 2" xfId="33099" xr:uid="{060843C5-D298-4127-813B-B2BDF50FAAAA}"/>
    <cellStyle name="Normal 12 3 2 3 2 3 7" xfId="33100" xr:uid="{A8EC4492-2DB4-4829-9BFB-B20B039F2DB8}"/>
    <cellStyle name="Normal 12 3 2 3 2 4" xfId="2439" xr:uid="{3EAF34D6-A9ED-4948-96A9-6578AB012DC4}"/>
    <cellStyle name="Normal 12 3 2 3 2 4 2" xfId="7929" xr:uid="{E7871575-A56F-4BFD-8E50-4C14B613E2B6}"/>
    <cellStyle name="Normal 12 3 2 3 2 4 2 2" xfId="20739" xr:uid="{BBD397B1-1211-4EF2-9E37-208738BE26FF}"/>
    <cellStyle name="Normal 12 3 2 3 2 4 2 2 2" xfId="33101" xr:uid="{67ABBB23-F4A6-46A2-B28B-3AA4802BD9BD}"/>
    <cellStyle name="Normal 12 3 2 3 2 4 2 3" xfId="33102" xr:uid="{FC804592-76F2-4C58-A441-7E1D758C26F9}"/>
    <cellStyle name="Normal 12 3 2 3 2 4 3" xfId="15249" xr:uid="{4FC64B37-D3AD-470B-B483-25AC81EBEC1F}"/>
    <cellStyle name="Normal 12 3 2 3 2 4 3 2" xfId="33103" xr:uid="{E6A77473-3F4D-4832-964B-8AC489C7474E}"/>
    <cellStyle name="Normal 12 3 2 3 2 4 4" xfId="33104" xr:uid="{B50123C9-787D-4869-A286-06D84D7D02B2}"/>
    <cellStyle name="Normal 12 3 2 3 2 5" xfId="4269" xr:uid="{E8CF0DCB-D2E7-4BEE-ACFC-AA933135ACC6}"/>
    <cellStyle name="Normal 12 3 2 3 2 5 2" xfId="9759" xr:uid="{374A3B81-54B1-436C-8387-9556A6D8A446}"/>
    <cellStyle name="Normal 12 3 2 3 2 5 2 2" xfId="22569" xr:uid="{F000129A-1583-437A-8A5A-0C66019A7ABC}"/>
    <cellStyle name="Normal 12 3 2 3 2 5 2 2 2" xfId="33105" xr:uid="{F29289A7-2C78-4D43-BEDC-E21A7E0DEF94}"/>
    <cellStyle name="Normal 12 3 2 3 2 5 2 3" xfId="33106" xr:uid="{EDB1CF19-80EA-4C21-9078-DEB959FEB477}"/>
    <cellStyle name="Normal 12 3 2 3 2 5 3" xfId="17079" xr:uid="{70AB4A16-F260-4D22-B6C8-CB8902FD5D6F}"/>
    <cellStyle name="Normal 12 3 2 3 2 5 3 2" xfId="33107" xr:uid="{75804451-014A-44E8-B72D-152D5C17C5E0}"/>
    <cellStyle name="Normal 12 3 2 3 2 5 4" xfId="33108" xr:uid="{E63D304E-2C72-444B-B192-32249B5CD234}"/>
    <cellStyle name="Normal 12 3 2 3 2 6" xfId="11589" xr:uid="{79EE3574-9B4B-424D-AF1A-568B0E08BC1A}"/>
    <cellStyle name="Normal 12 3 2 3 2 6 2" xfId="24399" xr:uid="{C78AB115-6164-4106-8E99-44166DF49C44}"/>
    <cellStyle name="Normal 12 3 2 3 2 6 2 2" xfId="33109" xr:uid="{B8B5EC46-63A7-4AEF-94AD-4C5E1478B221}"/>
    <cellStyle name="Normal 12 3 2 3 2 6 3" xfId="33110" xr:uid="{1D96F37F-A3F9-4F80-86A3-3B39BA4DE7D5}"/>
    <cellStyle name="Normal 12 3 2 3 2 7" xfId="6099" xr:uid="{94685A7B-F9D5-4410-81E7-32A76A0BB1A0}"/>
    <cellStyle name="Normal 12 3 2 3 2 7 2" xfId="18909" xr:uid="{F8CC70E3-2246-42E0-B966-31784FE10D2C}"/>
    <cellStyle name="Normal 12 3 2 3 2 7 2 2" xfId="33111" xr:uid="{C674F9FD-4145-4B4C-8C8C-57BCEE26BAB2}"/>
    <cellStyle name="Normal 12 3 2 3 2 7 3" xfId="33112" xr:uid="{40A8F1F4-FEE1-49E9-85D6-E08072E8F1F3}"/>
    <cellStyle name="Normal 12 3 2 3 2 8" xfId="13419" xr:uid="{68D9BDD5-C3F3-4FB5-B472-AA5F1854B659}"/>
    <cellStyle name="Normal 12 3 2 3 2 8 2" xfId="33113" xr:uid="{53FC04D3-4A32-4098-84CD-D079EDA2B10D}"/>
    <cellStyle name="Normal 12 3 2 3 2 9" xfId="33114" xr:uid="{6FCF1677-BF3D-4E9B-828E-A9794BAFFF20}"/>
    <cellStyle name="Normal 12 3 2 3 3" xfId="740" xr:uid="{F06B65F9-25F6-4A8C-B625-5DB76AB85864}"/>
    <cellStyle name="Normal 12 3 2 3 3 2" xfId="1140" xr:uid="{9DA0551B-B3CB-4642-B46C-A992C91F2CCF}"/>
    <cellStyle name="Normal 12 3 2 3 3 2 2" xfId="2035" xr:uid="{688FE41F-97DB-42CF-AC29-1EE519B57118}"/>
    <cellStyle name="Normal 12 3 2 3 3 2 2 2" xfId="3865" xr:uid="{D88C81FD-4C45-43EB-B255-7BEB4040C78F}"/>
    <cellStyle name="Normal 12 3 2 3 3 2 2 2 2" xfId="9355" xr:uid="{2B32B0F7-01D5-4277-9EA7-8392CE2CC563}"/>
    <cellStyle name="Normal 12 3 2 3 3 2 2 2 2 2" xfId="22165" xr:uid="{0DCD8ADC-31BC-4DB0-B11F-73CF9DB80014}"/>
    <cellStyle name="Normal 12 3 2 3 3 2 2 2 2 2 2" xfId="33115" xr:uid="{BD1A72D9-A765-494A-97AD-E25755A247E1}"/>
    <cellStyle name="Normal 12 3 2 3 3 2 2 2 2 3" xfId="33116" xr:uid="{F586B0E1-8A8F-4EB4-B6E2-0EFD9BF7AEC2}"/>
    <cellStyle name="Normal 12 3 2 3 3 2 2 2 3" xfId="16675" xr:uid="{07A0C0E8-CC2D-4CC1-844A-328F5C87E02F}"/>
    <cellStyle name="Normal 12 3 2 3 3 2 2 2 3 2" xfId="33117" xr:uid="{C1D6230B-9451-4EFC-AF6B-EB5AFB7A73D4}"/>
    <cellStyle name="Normal 12 3 2 3 3 2 2 2 4" xfId="33118" xr:uid="{2F5F720B-8554-466B-AA1A-95AAD0ED6B4F}"/>
    <cellStyle name="Normal 12 3 2 3 3 2 2 3" xfId="5695" xr:uid="{EAED09E0-4482-4555-A5D0-CB346E525218}"/>
    <cellStyle name="Normal 12 3 2 3 3 2 2 3 2" xfId="11185" xr:uid="{34F45520-4B54-4853-B758-D00E00A0AAA3}"/>
    <cellStyle name="Normal 12 3 2 3 3 2 2 3 2 2" xfId="23995" xr:uid="{FB3427EF-A20A-41FE-8D23-614DBAD47C76}"/>
    <cellStyle name="Normal 12 3 2 3 3 2 2 3 2 2 2" xfId="33119" xr:uid="{302E8D1B-6607-4842-BAE2-1A297EA60187}"/>
    <cellStyle name="Normal 12 3 2 3 3 2 2 3 2 3" xfId="33120" xr:uid="{69D748EC-194D-4E12-8FA7-0EE5AD4759EE}"/>
    <cellStyle name="Normal 12 3 2 3 3 2 2 3 3" xfId="18505" xr:uid="{F4783181-0A36-4AEF-95D1-B5DBAA0C97EC}"/>
    <cellStyle name="Normal 12 3 2 3 3 2 2 3 3 2" xfId="33121" xr:uid="{529D0E9D-5B68-4B52-A0B7-7793DAC5D684}"/>
    <cellStyle name="Normal 12 3 2 3 3 2 2 3 4" xfId="33122" xr:uid="{2CD33F60-98D2-4BE6-892A-7A2D7B8CA265}"/>
    <cellStyle name="Normal 12 3 2 3 3 2 2 4" xfId="13015" xr:uid="{682F444C-F7C2-48CD-B8BF-B175A867F7EC}"/>
    <cellStyle name="Normal 12 3 2 3 3 2 2 4 2" xfId="25825" xr:uid="{DB4DEB5F-8B5A-4D48-837D-1264769DECD0}"/>
    <cellStyle name="Normal 12 3 2 3 3 2 2 4 2 2" xfId="33123" xr:uid="{C1EAE5D0-8E85-4B71-9867-0F0B40FBB4E8}"/>
    <cellStyle name="Normal 12 3 2 3 3 2 2 4 3" xfId="33124" xr:uid="{519426B8-9657-446A-BBB8-7701836E853B}"/>
    <cellStyle name="Normal 12 3 2 3 3 2 2 5" xfId="7525" xr:uid="{4AAA1E37-E1C1-4676-9734-D92EAC744142}"/>
    <cellStyle name="Normal 12 3 2 3 3 2 2 5 2" xfId="20335" xr:uid="{F5DC3C86-7F27-4E81-91E7-FD69E38C1E55}"/>
    <cellStyle name="Normal 12 3 2 3 3 2 2 5 2 2" xfId="33125" xr:uid="{5F285736-E4FA-4AD5-BCD0-62AD6E51F217}"/>
    <cellStyle name="Normal 12 3 2 3 3 2 2 5 3" xfId="33126" xr:uid="{189152F2-00B1-402C-9853-D5C781C48950}"/>
    <cellStyle name="Normal 12 3 2 3 3 2 2 6" xfId="14845" xr:uid="{F3D44925-1C21-41CD-B035-834F5302574A}"/>
    <cellStyle name="Normal 12 3 2 3 3 2 2 6 2" xfId="33127" xr:uid="{AD59CAF1-16E4-4BB2-AE45-08896D15377D}"/>
    <cellStyle name="Normal 12 3 2 3 3 2 2 7" xfId="33128" xr:uid="{5C396B86-AAF5-40AB-B95F-A4B1E1C5D10E}"/>
    <cellStyle name="Normal 12 3 2 3 3 2 3" xfId="2971" xr:uid="{27E07C22-25E5-4EC5-AEDB-E50E1A42B1D9}"/>
    <cellStyle name="Normal 12 3 2 3 3 2 3 2" xfId="8461" xr:uid="{C0EEC493-59A6-4E59-B782-B3A26BD75A0A}"/>
    <cellStyle name="Normal 12 3 2 3 3 2 3 2 2" xfId="21271" xr:uid="{536BA9AB-94F4-44DA-B871-3E67FC251E24}"/>
    <cellStyle name="Normal 12 3 2 3 3 2 3 2 2 2" xfId="33129" xr:uid="{824C47CA-92D8-4833-92FD-1572762153F9}"/>
    <cellStyle name="Normal 12 3 2 3 3 2 3 2 3" xfId="33130" xr:uid="{E2719B52-2B30-40B7-B891-D5CDEE3C16B4}"/>
    <cellStyle name="Normal 12 3 2 3 3 2 3 3" xfId="15781" xr:uid="{E2E21F2F-5015-4BCB-AB2C-E62EAB04DE87}"/>
    <cellStyle name="Normal 12 3 2 3 3 2 3 3 2" xfId="33131" xr:uid="{F06AA7BE-C05F-4FD9-9C1B-17DF9F12443D}"/>
    <cellStyle name="Normal 12 3 2 3 3 2 3 4" xfId="33132" xr:uid="{72D3F731-DD6F-4D2A-B1D6-F0357470FB9F}"/>
    <cellStyle name="Normal 12 3 2 3 3 2 4" xfId="4801" xr:uid="{E0D11A2D-4D16-4C8A-93C7-FDDCD30B7AF4}"/>
    <cellStyle name="Normal 12 3 2 3 3 2 4 2" xfId="10291" xr:uid="{BF345C83-99DA-43DB-951B-C305F0AAC4F4}"/>
    <cellStyle name="Normal 12 3 2 3 3 2 4 2 2" xfId="23101" xr:uid="{0467F752-D7E7-4A27-9660-6D5C9D39B13F}"/>
    <cellStyle name="Normal 12 3 2 3 3 2 4 2 2 2" xfId="33133" xr:uid="{608B9F77-582C-410D-BBDE-A16F5F4D1419}"/>
    <cellStyle name="Normal 12 3 2 3 3 2 4 2 3" xfId="33134" xr:uid="{512790C7-5E3F-4B9A-8260-6546DC0086D0}"/>
    <cellStyle name="Normal 12 3 2 3 3 2 4 3" xfId="17611" xr:uid="{0F12A6B1-8DEF-4FAA-A864-08044F3E7D15}"/>
    <cellStyle name="Normal 12 3 2 3 3 2 4 3 2" xfId="33135" xr:uid="{6F0E6A57-B7DC-4C8D-A4CA-58B50727AA06}"/>
    <cellStyle name="Normal 12 3 2 3 3 2 4 4" xfId="33136" xr:uid="{06512E79-8672-4354-AF69-78EDD44FE985}"/>
    <cellStyle name="Normal 12 3 2 3 3 2 5" xfId="12121" xr:uid="{EDDDCC69-1A04-4A9E-9629-17BCFC8237F3}"/>
    <cellStyle name="Normal 12 3 2 3 3 2 5 2" xfId="24931" xr:uid="{8C9016F4-ABC1-4B7A-922C-6127C17A2CF5}"/>
    <cellStyle name="Normal 12 3 2 3 3 2 5 2 2" xfId="33137" xr:uid="{CFD07724-4FAB-479E-9120-BBFE5E9F852C}"/>
    <cellStyle name="Normal 12 3 2 3 3 2 5 3" xfId="33138" xr:uid="{DB59604A-7131-4DD6-AF16-84DCBA14FF98}"/>
    <cellStyle name="Normal 12 3 2 3 3 2 6" xfId="6631" xr:uid="{4B9950CC-A839-4082-8905-C598301452B4}"/>
    <cellStyle name="Normal 12 3 2 3 3 2 6 2" xfId="19441" xr:uid="{16F3A03B-D048-4DF5-8886-A9937DBF6416}"/>
    <cellStyle name="Normal 12 3 2 3 3 2 6 2 2" xfId="33139" xr:uid="{A5BBFFC0-CB2E-41BE-B9FC-48C98EA4C087}"/>
    <cellStyle name="Normal 12 3 2 3 3 2 6 3" xfId="33140" xr:uid="{5408A2A7-AB33-4AF0-8ED9-DB7DA204DC4F}"/>
    <cellStyle name="Normal 12 3 2 3 3 2 7" xfId="13951" xr:uid="{5ED3F4D1-4E10-469E-9749-B864AA644C50}"/>
    <cellStyle name="Normal 12 3 2 3 3 2 7 2" xfId="33141" xr:uid="{F2426E81-05E6-4FA0-98E6-F21095851E70}"/>
    <cellStyle name="Normal 12 3 2 3 3 2 8" xfId="33142" xr:uid="{8D9ACC91-D11D-4D72-80DF-CEB28B166C6A}"/>
    <cellStyle name="Normal 12 3 2 3 3 3" xfId="1635" xr:uid="{469B37C1-85F5-45F5-933F-F03F8E1FF5B4}"/>
    <cellStyle name="Normal 12 3 2 3 3 3 2" xfId="3465" xr:uid="{B2979C83-9011-4D01-968A-D71C3AA86A0C}"/>
    <cellStyle name="Normal 12 3 2 3 3 3 2 2" xfId="8955" xr:uid="{F04A61A0-6CEF-4FC2-BF2C-690591B8B107}"/>
    <cellStyle name="Normal 12 3 2 3 3 3 2 2 2" xfId="21765" xr:uid="{EAA735B0-2F63-48AE-A697-5F943F657CE5}"/>
    <cellStyle name="Normal 12 3 2 3 3 3 2 2 2 2" xfId="33143" xr:uid="{11F96473-F9C9-4661-A822-8B2BD248BFC0}"/>
    <cellStyle name="Normal 12 3 2 3 3 3 2 2 3" xfId="33144" xr:uid="{F1A62D8D-240F-4DE5-BCCF-ACA61232C591}"/>
    <cellStyle name="Normal 12 3 2 3 3 3 2 3" xfId="16275" xr:uid="{88034A40-6F36-46F0-9A64-4C1F40EEDDF2}"/>
    <cellStyle name="Normal 12 3 2 3 3 3 2 3 2" xfId="33145" xr:uid="{3F408500-087A-4B17-A317-BE981C719101}"/>
    <cellStyle name="Normal 12 3 2 3 3 3 2 4" xfId="33146" xr:uid="{E5C572D4-D8E2-4370-8D2A-3C3D38F51B2D}"/>
    <cellStyle name="Normal 12 3 2 3 3 3 3" xfId="5295" xr:uid="{E8ED21A0-2944-46EF-8CDA-F33AF1887A2E}"/>
    <cellStyle name="Normal 12 3 2 3 3 3 3 2" xfId="10785" xr:uid="{2538EE9E-520F-4629-B596-5582F6A1800D}"/>
    <cellStyle name="Normal 12 3 2 3 3 3 3 2 2" xfId="23595" xr:uid="{DDF48547-CB1A-42D9-B42E-953FEECBD2DB}"/>
    <cellStyle name="Normal 12 3 2 3 3 3 3 2 2 2" xfId="33147" xr:uid="{A265A2DB-36BE-4B99-9BE4-BF78C9326D92}"/>
    <cellStyle name="Normal 12 3 2 3 3 3 3 2 3" xfId="33148" xr:uid="{A36533B1-63E7-4107-90B3-10B59B943BCC}"/>
    <cellStyle name="Normal 12 3 2 3 3 3 3 3" xfId="18105" xr:uid="{B0840257-73DC-4619-9F13-55DA830328F5}"/>
    <cellStyle name="Normal 12 3 2 3 3 3 3 3 2" xfId="33149" xr:uid="{9F16C690-D1B1-4A5D-9784-412F7824EA89}"/>
    <cellStyle name="Normal 12 3 2 3 3 3 3 4" xfId="33150" xr:uid="{FC58B3EE-1780-4C81-93A0-4DD4DF737955}"/>
    <cellStyle name="Normal 12 3 2 3 3 3 4" xfId="12615" xr:uid="{307C90A8-122F-4031-9CE3-22B05E38F3A6}"/>
    <cellStyle name="Normal 12 3 2 3 3 3 4 2" xfId="25425" xr:uid="{ED4E9990-6143-4646-9753-6D1DCCAE9E66}"/>
    <cellStyle name="Normal 12 3 2 3 3 3 4 2 2" xfId="33151" xr:uid="{43226843-55D0-4536-BDB0-151844684C60}"/>
    <cellStyle name="Normal 12 3 2 3 3 3 4 3" xfId="33152" xr:uid="{00006314-F12F-4E35-A3FD-A021E673F672}"/>
    <cellStyle name="Normal 12 3 2 3 3 3 5" xfId="7125" xr:uid="{BE214E45-CD0A-4BCA-BA5C-4C2223DB79D9}"/>
    <cellStyle name="Normal 12 3 2 3 3 3 5 2" xfId="19935" xr:uid="{B4BB3E79-9FF2-443E-8BF3-3D9930440518}"/>
    <cellStyle name="Normal 12 3 2 3 3 3 5 2 2" xfId="33153" xr:uid="{C6E294D1-778B-4D1F-8A0E-D3AE9F21778C}"/>
    <cellStyle name="Normal 12 3 2 3 3 3 5 3" xfId="33154" xr:uid="{572A6682-5972-4F54-9672-46959A5AD7E7}"/>
    <cellStyle name="Normal 12 3 2 3 3 3 6" xfId="14445" xr:uid="{47FCFBCE-595F-4C4E-96CD-870A24D74BF7}"/>
    <cellStyle name="Normal 12 3 2 3 3 3 6 2" xfId="33155" xr:uid="{F52FFA2B-D814-4168-A53E-F1F69498533A}"/>
    <cellStyle name="Normal 12 3 2 3 3 3 7" xfId="33156" xr:uid="{CC7628DA-D799-49A5-BA9F-9F338983ACD1}"/>
    <cellStyle name="Normal 12 3 2 3 3 4" xfId="2571" xr:uid="{8E981CA7-9C75-40CD-8D7D-55DDE9EED2F7}"/>
    <cellStyle name="Normal 12 3 2 3 3 4 2" xfId="8061" xr:uid="{8A5EA54F-4FE6-4B5D-A301-4AB4AF7335B5}"/>
    <cellStyle name="Normal 12 3 2 3 3 4 2 2" xfId="20871" xr:uid="{BDFA2923-2B4A-4F51-935E-E1F939E214BF}"/>
    <cellStyle name="Normal 12 3 2 3 3 4 2 2 2" xfId="33157" xr:uid="{6FB896D4-65B1-430A-9D1B-45BA2F3CD57C}"/>
    <cellStyle name="Normal 12 3 2 3 3 4 2 3" xfId="33158" xr:uid="{8D25E06C-86B8-4B00-97C1-683F83BAF267}"/>
    <cellStyle name="Normal 12 3 2 3 3 4 3" xfId="15381" xr:uid="{AAD99511-1280-462B-B613-48BD7BD50C20}"/>
    <cellStyle name="Normal 12 3 2 3 3 4 3 2" xfId="33159" xr:uid="{AD43CC42-1E28-42B0-B44C-A7ACEE7EEDC6}"/>
    <cellStyle name="Normal 12 3 2 3 3 4 4" xfId="33160" xr:uid="{36941D44-A13B-4ABE-B70A-C9009541554B}"/>
    <cellStyle name="Normal 12 3 2 3 3 5" xfId="4401" xr:uid="{0CE9DEFA-DF1F-4A64-9DBD-EA639196C92F}"/>
    <cellStyle name="Normal 12 3 2 3 3 5 2" xfId="9891" xr:uid="{EB130FC6-E484-4530-BBDE-B57078B84ABD}"/>
    <cellStyle name="Normal 12 3 2 3 3 5 2 2" xfId="22701" xr:uid="{4A2B74F1-9842-4C31-8C8F-36CB96373013}"/>
    <cellStyle name="Normal 12 3 2 3 3 5 2 2 2" xfId="33161" xr:uid="{14E0B3A6-9D47-4D18-AEE2-FBC64B81BB42}"/>
    <cellStyle name="Normal 12 3 2 3 3 5 2 3" xfId="33162" xr:uid="{9EBB3746-62CA-413B-8155-3D97EDB34509}"/>
    <cellStyle name="Normal 12 3 2 3 3 5 3" xfId="17211" xr:uid="{C04EB7FE-07C2-456C-AD74-FCFA2B63A8E5}"/>
    <cellStyle name="Normal 12 3 2 3 3 5 3 2" xfId="33163" xr:uid="{FD71434C-726F-49BB-80A2-C21B4581B4BB}"/>
    <cellStyle name="Normal 12 3 2 3 3 5 4" xfId="33164" xr:uid="{E1708E5A-12B9-4C7F-B2B2-AE30582413C1}"/>
    <cellStyle name="Normal 12 3 2 3 3 6" xfId="11721" xr:uid="{8510CD8C-7177-4A02-9BBE-8CD4033A01F8}"/>
    <cellStyle name="Normal 12 3 2 3 3 6 2" xfId="24531" xr:uid="{D5F3D7D6-85E0-43A2-9DF0-AE7318B289C0}"/>
    <cellStyle name="Normal 12 3 2 3 3 6 2 2" xfId="33165" xr:uid="{352BEF89-7382-4B23-8E90-B88288B4E622}"/>
    <cellStyle name="Normal 12 3 2 3 3 6 3" xfId="33166" xr:uid="{21EF151C-487C-4939-A29E-6BDDA2823EED}"/>
    <cellStyle name="Normal 12 3 2 3 3 7" xfId="6231" xr:uid="{127A33B9-E6D1-44A8-A25C-AFAB2BED5EA0}"/>
    <cellStyle name="Normal 12 3 2 3 3 7 2" xfId="19041" xr:uid="{F0115826-C01E-4BFA-9A54-70AEB24A2B9B}"/>
    <cellStyle name="Normal 12 3 2 3 3 7 2 2" xfId="33167" xr:uid="{F829A8A5-0F17-4088-BDDC-F9550C538801}"/>
    <cellStyle name="Normal 12 3 2 3 3 7 3" xfId="33168" xr:uid="{9791690A-93EA-478F-B3E6-FCA47AFE3C88}"/>
    <cellStyle name="Normal 12 3 2 3 3 8" xfId="13551" xr:uid="{F4C0E9C2-23E6-4FE4-91E6-769DA305DE45}"/>
    <cellStyle name="Normal 12 3 2 3 3 8 2" xfId="33169" xr:uid="{CB90AF54-C305-4189-A719-DF1ACC8707AB}"/>
    <cellStyle name="Normal 12 3 2 3 3 9" xfId="33170" xr:uid="{3B7BB3A1-4E36-4531-91EF-B4E1CDA9178A}"/>
    <cellStyle name="Normal 12 3 2 3 4" xfId="515" xr:uid="{3F7A6ED5-02C8-4B4F-8528-C56E703DECBF}"/>
    <cellStyle name="Normal 12 3 2 3 4 2" xfId="1410" xr:uid="{255A1BA4-528C-4812-9ABA-EE7C419D43F2}"/>
    <cellStyle name="Normal 12 3 2 3 4 2 2" xfId="3240" xr:uid="{0793B07F-D165-4C88-BC36-B6D6F49EF7A4}"/>
    <cellStyle name="Normal 12 3 2 3 4 2 2 2" xfId="8730" xr:uid="{5D326EEC-910E-47C0-B070-1BB4BB822C72}"/>
    <cellStyle name="Normal 12 3 2 3 4 2 2 2 2" xfId="21540" xr:uid="{AA067D6A-6D39-4EF5-9C9C-2B7013478980}"/>
    <cellStyle name="Normal 12 3 2 3 4 2 2 2 2 2" xfId="33171" xr:uid="{5D3E4927-2F20-4319-9426-560BFB4433B0}"/>
    <cellStyle name="Normal 12 3 2 3 4 2 2 2 3" xfId="33172" xr:uid="{1A2AC096-884D-4160-BA40-0134F92A98E6}"/>
    <cellStyle name="Normal 12 3 2 3 4 2 2 3" xfId="16050" xr:uid="{BAB8B326-B79F-4049-837F-D27C8C144ADD}"/>
    <cellStyle name="Normal 12 3 2 3 4 2 2 3 2" xfId="33173" xr:uid="{C7E04374-FE46-4EDF-9A6C-953D18439394}"/>
    <cellStyle name="Normal 12 3 2 3 4 2 2 4" xfId="33174" xr:uid="{82738259-B1AD-4AB1-B500-2E02B20AF828}"/>
    <cellStyle name="Normal 12 3 2 3 4 2 3" xfId="5070" xr:uid="{0B428393-CFBE-4D86-987C-042974D11E7B}"/>
    <cellStyle name="Normal 12 3 2 3 4 2 3 2" xfId="10560" xr:uid="{7B208C7A-51E0-4BEA-98CF-BB87D64D9201}"/>
    <cellStyle name="Normal 12 3 2 3 4 2 3 2 2" xfId="23370" xr:uid="{D7FC9853-E147-49E1-8A37-CB29B158E680}"/>
    <cellStyle name="Normal 12 3 2 3 4 2 3 2 2 2" xfId="33175" xr:uid="{07AED597-A2EF-4703-A215-D2E92BBDE9CB}"/>
    <cellStyle name="Normal 12 3 2 3 4 2 3 2 3" xfId="33176" xr:uid="{C23A0A4D-BD8A-41D3-BDBB-D65CF286C08A}"/>
    <cellStyle name="Normal 12 3 2 3 4 2 3 3" xfId="17880" xr:uid="{AD72A0CB-0DD3-4425-A7FE-AF0C0E1B51F7}"/>
    <cellStyle name="Normal 12 3 2 3 4 2 3 3 2" xfId="33177" xr:uid="{A349F995-DEB6-4136-8D38-57BED2893B0F}"/>
    <cellStyle name="Normal 12 3 2 3 4 2 3 4" xfId="33178" xr:uid="{36E1B624-00A4-46B2-B3B8-A5EA9A8B53FD}"/>
    <cellStyle name="Normal 12 3 2 3 4 2 4" xfId="12390" xr:uid="{3DF529C5-B032-4E0C-837D-FBD48C986DEE}"/>
    <cellStyle name="Normal 12 3 2 3 4 2 4 2" xfId="25200" xr:uid="{2A951C3E-5A96-43B9-83C0-8933F810D0D6}"/>
    <cellStyle name="Normal 12 3 2 3 4 2 4 2 2" xfId="33179" xr:uid="{29FC0FDD-8644-43A0-B362-A69210986E82}"/>
    <cellStyle name="Normal 12 3 2 3 4 2 4 3" xfId="33180" xr:uid="{A33C0B3D-0380-42FD-9D64-BA7AEA3B9214}"/>
    <cellStyle name="Normal 12 3 2 3 4 2 5" xfId="6900" xr:uid="{0143F57E-519F-4FFB-B016-94893F2E1F9A}"/>
    <cellStyle name="Normal 12 3 2 3 4 2 5 2" xfId="19710" xr:uid="{DC0658BC-F4F7-4360-B1E5-25F41866B149}"/>
    <cellStyle name="Normal 12 3 2 3 4 2 5 2 2" xfId="33181" xr:uid="{E6FD7D9D-5EC4-4366-9691-98C19E1AE466}"/>
    <cellStyle name="Normal 12 3 2 3 4 2 5 3" xfId="33182" xr:uid="{9387ECB4-E325-4E1B-AFD1-A224B38D8C3F}"/>
    <cellStyle name="Normal 12 3 2 3 4 2 6" xfId="14220" xr:uid="{4DEFE8D7-6C6A-4860-91F2-DDD416F20DB5}"/>
    <cellStyle name="Normal 12 3 2 3 4 2 6 2" xfId="33183" xr:uid="{9667AB77-68DA-4052-8FC8-B7259ADA846A}"/>
    <cellStyle name="Normal 12 3 2 3 4 2 7" xfId="33184" xr:uid="{65D17643-1808-40DA-91AF-B6153E5B3A80}"/>
    <cellStyle name="Normal 12 3 2 3 4 3" xfId="2346" xr:uid="{56A2D921-FA28-48D7-AB18-CAA1E7676137}"/>
    <cellStyle name="Normal 12 3 2 3 4 3 2" xfId="7836" xr:uid="{E0483E49-4D4D-4D46-9FB4-1DC43C9ADA23}"/>
    <cellStyle name="Normal 12 3 2 3 4 3 2 2" xfId="20646" xr:uid="{3F1BD7F8-8257-4B1A-A798-A1028EA0EB6F}"/>
    <cellStyle name="Normal 12 3 2 3 4 3 2 2 2" xfId="33185" xr:uid="{12D0CAE9-5CB2-4427-8313-6BC5C3F55846}"/>
    <cellStyle name="Normal 12 3 2 3 4 3 2 3" xfId="33186" xr:uid="{300F643E-0A34-4305-88EC-A88C5D00DA8D}"/>
    <cellStyle name="Normal 12 3 2 3 4 3 3" xfId="15156" xr:uid="{55AA6F9C-777B-4EA4-BE51-6186CF18F6AC}"/>
    <cellStyle name="Normal 12 3 2 3 4 3 3 2" xfId="33187" xr:uid="{E49B5D63-DC99-43AC-8FAD-EE2FEEBC23D1}"/>
    <cellStyle name="Normal 12 3 2 3 4 3 4" xfId="33188" xr:uid="{BD76F454-D550-46EB-89F5-AC7FC9F59386}"/>
    <cellStyle name="Normal 12 3 2 3 4 4" xfId="4176" xr:uid="{9088B1B9-0755-4962-98CB-17EC280315D2}"/>
    <cellStyle name="Normal 12 3 2 3 4 4 2" xfId="9666" xr:uid="{493C765F-E9C7-4E95-8CC8-089E5863F5AD}"/>
    <cellStyle name="Normal 12 3 2 3 4 4 2 2" xfId="22476" xr:uid="{80FD4F1D-7D78-4015-A5BC-99FE75806A3B}"/>
    <cellStyle name="Normal 12 3 2 3 4 4 2 2 2" xfId="33189" xr:uid="{164633C1-4AE7-4306-829D-60D4E1B5CF66}"/>
    <cellStyle name="Normal 12 3 2 3 4 4 2 3" xfId="33190" xr:uid="{0BAD86F1-5F17-40ED-AE1A-114AAA7FF64B}"/>
    <cellStyle name="Normal 12 3 2 3 4 4 3" xfId="16986" xr:uid="{4ABBE5F1-1EAF-453F-8724-7B0B56400442}"/>
    <cellStyle name="Normal 12 3 2 3 4 4 3 2" xfId="33191" xr:uid="{CC2C928A-7333-4886-B138-746769A4BAC0}"/>
    <cellStyle name="Normal 12 3 2 3 4 4 4" xfId="33192" xr:uid="{D53B8D00-79E5-49F2-8C9E-A284956ADD88}"/>
    <cellStyle name="Normal 12 3 2 3 4 5" xfId="11496" xr:uid="{F25D5D73-7454-4FBE-A1AD-F872A8B13EB9}"/>
    <cellStyle name="Normal 12 3 2 3 4 5 2" xfId="24306" xr:uid="{99770F0D-DBFA-4C47-9BCA-524A221F4C9D}"/>
    <cellStyle name="Normal 12 3 2 3 4 5 2 2" xfId="33193" xr:uid="{B9B60E58-09DA-4E42-8563-AF111E701352}"/>
    <cellStyle name="Normal 12 3 2 3 4 5 3" xfId="33194" xr:uid="{58A82F02-0501-4C91-A3E8-1A418A48E34F}"/>
    <cellStyle name="Normal 12 3 2 3 4 6" xfId="6006" xr:uid="{CE9B39FF-D1CB-44AB-BA2D-15E26BEAD5E6}"/>
    <cellStyle name="Normal 12 3 2 3 4 6 2" xfId="18816" xr:uid="{96E6064F-6393-4B80-9544-AC5F28C2DAA9}"/>
    <cellStyle name="Normal 12 3 2 3 4 6 2 2" xfId="33195" xr:uid="{0646EB6F-9C8E-43DD-A68E-0F49E91BA8FE}"/>
    <cellStyle name="Normal 12 3 2 3 4 6 3" xfId="33196" xr:uid="{A1981708-527B-43A6-B20C-91E3F82C94FC}"/>
    <cellStyle name="Normal 12 3 2 3 4 7" xfId="13326" xr:uid="{7DB6DF19-8501-439E-BEF7-7B8BFF5F59B6}"/>
    <cellStyle name="Normal 12 3 2 3 4 7 2" xfId="33197" xr:uid="{9ADF0205-3403-41F4-ADC1-313F1212F9EE}"/>
    <cellStyle name="Normal 12 3 2 3 4 8" xfId="33198" xr:uid="{8B67B453-401C-4138-9127-87B377F644AC}"/>
    <cellStyle name="Normal 12 3 2 3 5" xfId="874" xr:uid="{4D7832B1-CAF6-45EA-98E1-557DDF1BA84A}"/>
    <cellStyle name="Normal 12 3 2 3 5 2" xfId="1769" xr:uid="{60E1FAA0-5668-421B-AA26-EACC7E5169F3}"/>
    <cellStyle name="Normal 12 3 2 3 5 2 2" xfId="3599" xr:uid="{0A25407E-905D-4EE2-8792-ABA46623337C}"/>
    <cellStyle name="Normal 12 3 2 3 5 2 2 2" xfId="9089" xr:uid="{81FA5AA5-891D-4182-8CAA-9279CC57F0B9}"/>
    <cellStyle name="Normal 12 3 2 3 5 2 2 2 2" xfId="21899" xr:uid="{40BEB15A-AB1C-418C-BE7C-D005D219E414}"/>
    <cellStyle name="Normal 12 3 2 3 5 2 2 2 2 2" xfId="33199" xr:uid="{87FAD1B3-7DD2-438A-8E6B-07AA92E33EB8}"/>
    <cellStyle name="Normal 12 3 2 3 5 2 2 2 3" xfId="33200" xr:uid="{FFD1777A-9FF6-46E8-A48B-22A830167DE4}"/>
    <cellStyle name="Normal 12 3 2 3 5 2 2 3" xfId="16409" xr:uid="{DF50FB77-E368-43E0-B61A-485EFB83F35C}"/>
    <cellStyle name="Normal 12 3 2 3 5 2 2 3 2" xfId="33201" xr:uid="{E393E991-D3B3-4618-BA17-0CA7A8771F27}"/>
    <cellStyle name="Normal 12 3 2 3 5 2 2 4" xfId="33202" xr:uid="{06BB0576-B9C8-4CF4-95F3-F8D19961E4E3}"/>
    <cellStyle name="Normal 12 3 2 3 5 2 3" xfId="5429" xr:uid="{A4708FEE-E8C1-4EDE-9107-0C4C411470C4}"/>
    <cellStyle name="Normal 12 3 2 3 5 2 3 2" xfId="10919" xr:uid="{CC017AC8-6AEB-40D5-82C3-860FA1964961}"/>
    <cellStyle name="Normal 12 3 2 3 5 2 3 2 2" xfId="23729" xr:uid="{82BDE92B-A745-44A4-979C-B936A2679CBD}"/>
    <cellStyle name="Normal 12 3 2 3 5 2 3 2 2 2" xfId="33203" xr:uid="{42EBA96B-2196-49FB-AB0F-4299D2CB807A}"/>
    <cellStyle name="Normal 12 3 2 3 5 2 3 2 3" xfId="33204" xr:uid="{19A3CB9B-CB9A-45BD-AC63-8F5AE8E3EBB6}"/>
    <cellStyle name="Normal 12 3 2 3 5 2 3 3" xfId="18239" xr:uid="{6D77F75C-8D08-4618-847D-65031BFC6119}"/>
    <cellStyle name="Normal 12 3 2 3 5 2 3 3 2" xfId="33205" xr:uid="{79ECEDA4-CDAD-4CC8-A543-20F9E58B1682}"/>
    <cellStyle name="Normal 12 3 2 3 5 2 3 4" xfId="33206" xr:uid="{25AE70E6-44B3-4FF6-AE28-CB5F74C14951}"/>
    <cellStyle name="Normal 12 3 2 3 5 2 4" xfId="12749" xr:uid="{504C0BE9-4703-49D3-82A2-F0A065F70947}"/>
    <cellStyle name="Normal 12 3 2 3 5 2 4 2" xfId="25559" xr:uid="{1A6F3892-A4E1-4D4B-ADEC-AA5D5EBD38C6}"/>
    <cellStyle name="Normal 12 3 2 3 5 2 4 2 2" xfId="33207" xr:uid="{1D6D8C5B-5C24-4558-9830-6EB7251FE0F9}"/>
    <cellStyle name="Normal 12 3 2 3 5 2 4 3" xfId="33208" xr:uid="{CF5B1A19-F9DF-48E1-8C19-CD6D4FBFA1DC}"/>
    <cellStyle name="Normal 12 3 2 3 5 2 5" xfId="7259" xr:uid="{BE7DB142-7E62-4FF2-B8A8-6CEED8BC79BE}"/>
    <cellStyle name="Normal 12 3 2 3 5 2 5 2" xfId="20069" xr:uid="{4FB07DCC-3EE9-43F2-9443-3DD7612DAE5B}"/>
    <cellStyle name="Normal 12 3 2 3 5 2 5 2 2" xfId="33209" xr:uid="{02A2826F-4544-4DDE-9EC9-91979A325F90}"/>
    <cellStyle name="Normal 12 3 2 3 5 2 5 3" xfId="33210" xr:uid="{6A5D2F9A-8FEB-475D-B8B0-0453E097142B}"/>
    <cellStyle name="Normal 12 3 2 3 5 2 6" xfId="14579" xr:uid="{D1AE074F-942C-4CF4-B3A4-2D83A2381D90}"/>
    <cellStyle name="Normal 12 3 2 3 5 2 6 2" xfId="33211" xr:uid="{A107F97C-D1F5-4670-ADD5-E63003145FEB}"/>
    <cellStyle name="Normal 12 3 2 3 5 2 7" xfId="33212" xr:uid="{765617B4-DE3A-42F1-89CA-4250ACBC98C3}"/>
    <cellStyle name="Normal 12 3 2 3 5 3" xfId="2705" xr:uid="{E6A677CE-7647-4C23-BC0D-3601E826FD4D}"/>
    <cellStyle name="Normal 12 3 2 3 5 3 2" xfId="8195" xr:uid="{5CFD89ED-3C34-4F15-8691-0A472E1C134A}"/>
    <cellStyle name="Normal 12 3 2 3 5 3 2 2" xfId="21005" xr:uid="{E8E85698-A19F-4854-908C-4E3E622964C7}"/>
    <cellStyle name="Normal 12 3 2 3 5 3 2 2 2" xfId="33213" xr:uid="{67DFE3BA-9632-4128-A6BA-81725B25039D}"/>
    <cellStyle name="Normal 12 3 2 3 5 3 2 3" xfId="33214" xr:uid="{57F20850-B388-4D9F-B3B1-D768133E99B0}"/>
    <cellStyle name="Normal 12 3 2 3 5 3 3" xfId="15515" xr:uid="{4ABBE73A-D604-418E-9922-09F605B25CCD}"/>
    <cellStyle name="Normal 12 3 2 3 5 3 3 2" xfId="33215" xr:uid="{6411EED0-FC7B-4427-925A-224291E03882}"/>
    <cellStyle name="Normal 12 3 2 3 5 3 4" xfId="33216" xr:uid="{80C7365D-CD08-43CF-A388-DD1936C5EC48}"/>
    <cellStyle name="Normal 12 3 2 3 5 4" xfId="4535" xr:uid="{7C70C174-9CC0-4326-8F82-9BE99032D947}"/>
    <cellStyle name="Normal 12 3 2 3 5 4 2" xfId="10025" xr:uid="{F118E20C-D99D-415D-B633-BCE5F28D29B6}"/>
    <cellStyle name="Normal 12 3 2 3 5 4 2 2" xfId="22835" xr:uid="{5E958D25-E27C-4C38-B4F7-6E318A41BB5F}"/>
    <cellStyle name="Normal 12 3 2 3 5 4 2 2 2" xfId="33217" xr:uid="{3F4A1893-20DD-42A9-A090-BC1EA9B70D66}"/>
    <cellStyle name="Normal 12 3 2 3 5 4 2 3" xfId="33218" xr:uid="{2A82E769-1F8A-4E7C-B244-8516DE6A8B75}"/>
    <cellStyle name="Normal 12 3 2 3 5 4 3" xfId="17345" xr:uid="{D89285FE-8F4D-4CE2-91DB-47F09E4116A6}"/>
    <cellStyle name="Normal 12 3 2 3 5 4 3 2" xfId="33219" xr:uid="{63B697EB-E640-4609-BDBC-5DB9E5EEBD43}"/>
    <cellStyle name="Normal 12 3 2 3 5 4 4" xfId="33220" xr:uid="{BCAFF780-7FC9-4CFC-B696-7F197179AF5B}"/>
    <cellStyle name="Normal 12 3 2 3 5 5" xfId="11855" xr:uid="{F79428AD-BE64-4350-8C3A-11298E2C4510}"/>
    <cellStyle name="Normal 12 3 2 3 5 5 2" xfId="24665" xr:uid="{919A38D9-DEC9-4D62-B2B8-3FE2E3528675}"/>
    <cellStyle name="Normal 12 3 2 3 5 5 2 2" xfId="33221" xr:uid="{BCEA2DE3-CB0C-4E13-B40C-75A30D9A9EEE}"/>
    <cellStyle name="Normal 12 3 2 3 5 5 3" xfId="33222" xr:uid="{EE2AA631-32E2-4DFB-A9B8-344B3040DE97}"/>
    <cellStyle name="Normal 12 3 2 3 5 6" xfId="6365" xr:uid="{88CF056A-ECBC-4977-A598-B0C63FBF393E}"/>
    <cellStyle name="Normal 12 3 2 3 5 6 2" xfId="19175" xr:uid="{8728587B-976C-4B56-B263-349CF23DF79E}"/>
    <cellStyle name="Normal 12 3 2 3 5 6 2 2" xfId="33223" xr:uid="{BECBBAC6-171F-45BC-8093-583F8DD67BBB}"/>
    <cellStyle name="Normal 12 3 2 3 5 6 3" xfId="33224" xr:uid="{57EE9FC9-7438-4BAE-A690-AB584580FF6A}"/>
    <cellStyle name="Normal 12 3 2 3 5 7" xfId="13685" xr:uid="{E89BFABC-3726-4C2D-90D2-33854BAC1FAA}"/>
    <cellStyle name="Normal 12 3 2 3 5 7 2" xfId="33225" xr:uid="{7786DEB9-B5F6-468C-9331-BE1B3CC0D6FC}"/>
    <cellStyle name="Normal 12 3 2 3 5 8" xfId="33226" xr:uid="{C7CC60AE-9833-44A7-8DD2-D4FC0D833F25}"/>
    <cellStyle name="Normal 12 3 2 3 6" xfId="1275" xr:uid="{CC3AAAFA-E925-47A4-950C-2F98098A5C57}"/>
    <cellStyle name="Normal 12 3 2 3 6 2" xfId="3105" xr:uid="{B0465544-5B00-4368-AFAB-8771DD78B184}"/>
    <cellStyle name="Normal 12 3 2 3 6 2 2" xfId="8595" xr:uid="{8F24B214-5908-470C-AE8D-D8BEB367F30D}"/>
    <cellStyle name="Normal 12 3 2 3 6 2 2 2" xfId="21405" xr:uid="{8B5983EB-EC39-4691-BE54-B799E8BB12CC}"/>
    <cellStyle name="Normal 12 3 2 3 6 2 2 2 2" xfId="33227" xr:uid="{C1334886-86E2-49C2-83C9-D162C12B22AA}"/>
    <cellStyle name="Normal 12 3 2 3 6 2 2 3" xfId="33228" xr:uid="{06B11A13-FC61-4CBA-A145-2389DCF54BC5}"/>
    <cellStyle name="Normal 12 3 2 3 6 2 3" xfId="15915" xr:uid="{E32683C6-B988-4DDC-A1B1-5BEE426E0D4B}"/>
    <cellStyle name="Normal 12 3 2 3 6 2 3 2" xfId="33229" xr:uid="{45637BE2-ADD5-4150-8324-31D9DCE99142}"/>
    <cellStyle name="Normal 12 3 2 3 6 2 4" xfId="33230" xr:uid="{C0B2CD02-486B-4F72-8E01-3EE1803E1816}"/>
    <cellStyle name="Normal 12 3 2 3 6 3" xfId="4935" xr:uid="{CD504072-BEE3-420C-B1AF-9F3CA9CFFC70}"/>
    <cellStyle name="Normal 12 3 2 3 6 3 2" xfId="10425" xr:uid="{1BF74252-7EAD-4C88-8733-726F4BD0C7EA}"/>
    <cellStyle name="Normal 12 3 2 3 6 3 2 2" xfId="23235" xr:uid="{035B75D9-A11F-4C40-AF24-6E756C5C6AC5}"/>
    <cellStyle name="Normal 12 3 2 3 6 3 2 2 2" xfId="33231" xr:uid="{078213F9-FCBB-4337-9A57-81E9DEA6459C}"/>
    <cellStyle name="Normal 12 3 2 3 6 3 2 3" xfId="33232" xr:uid="{3941FBF5-4E57-4BDB-A288-2D381EED991A}"/>
    <cellStyle name="Normal 12 3 2 3 6 3 3" xfId="17745" xr:uid="{A7FA9ABF-3F13-47EC-8072-5F615C4E9D4F}"/>
    <cellStyle name="Normal 12 3 2 3 6 3 3 2" xfId="33233" xr:uid="{1B2425FA-CE95-47CA-88DB-CC82CBC6640A}"/>
    <cellStyle name="Normal 12 3 2 3 6 3 4" xfId="33234" xr:uid="{38AA274B-C35F-4F5E-9111-B18810803709}"/>
    <cellStyle name="Normal 12 3 2 3 6 4" xfId="12255" xr:uid="{051D39E3-C15B-48D1-B640-05BFDB4D7D93}"/>
    <cellStyle name="Normal 12 3 2 3 6 4 2" xfId="25065" xr:uid="{9572F831-81CF-48A8-95DC-3862965AD3C5}"/>
    <cellStyle name="Normal 12 3 2 3 6 4 2 2" xfId="33235" xr:uid="{1302C860-D3E2-45BF-8FD4-56BDC4D1F028}"/>
    <cellStyle name="Normal 12 3 2 3 6 4 3" xfId="33236" xr:uid="{3BCD8766-8B69-4BF5-8A02-8BE51B40F77A}"/>
    <cellStyle name="Normal 12 3 2 3 6 5" xfId="6765" xr:uid="{E25BF4BA-509D-4768-8014-7CED5D3FE684}"/>
    <cellStyle name="Normal 12 3 2 3 6 5 2" xfId="19575" xr:uid="{79B44026-FDDE-4EDB-B943-BE86CCA01D68}"/>
    <cellStyle name="Normal 12 3 2 3 6 5 2 2" xfId="33237" xr:uid="{7BC9E610-1350-4932-A994-51283CA1B98E}"/>
    <cellStyle name="Normal 12 3 2 3 6 5 3" xfId="33238" xr:uid="{CD0AAF79-BFA3-4953-99A2-8DF588AE2C49}"/>
    <cellStyle name="Normal 12 3 2 3 6 6" xfId="14085" xr:uid="{A341264B-5EF5-40D2-9F1D-05A2B5C6B288}"/>
    <cellStyle name="Normal 12 3 2 3 6 6 2" xfId="33239" xr:uid="{337C12B2-3B82-4D9F-87BA-11E497E4BE7A}"/>
    <cellStyle name="Normal 12 3 2 3 6 7" xfId="33240" xr:uid="{1855E05B-A3AF-4047-87D1-58A5A5208D2D}"/>
    <cellStyle name="Normal 12 3 2 3 7" xfId="2211" xr:uid="{6CDBB61E-6D09-4542-BB84-DA86640B7C59}"/>
    <cellStyle name="Normal 12 3 2 3 7 2" xfId="7701" xr:uid="{FAAE50F4-6875-4299-8917-B1FDDE5C4769}"/>
    <cellStyle name="Normal 12 3 2 3 7 2 2" xfId="20511" xr:uid="{6E463BE7-A2CE-4DCB-98AD-3B741910B2FE}"/>
    <cellStyle name="Normal 12 3 2 3 7 2 2 2" xfId="33241" xr:uid="{12B2E573-0F9D-46F0-92C9-7D978C6FB2AB}"/>
    <cellStyle name="Normal 12 3 2 3 7 2 3" xfId="33242" xr:uid="{17E18FAD-BB62-4951-A6C5-10F26C3F04ED}"/>
    <cellStyle name="Normal 12 3 2 3 7 3" xfId="15021" xr:uid="{B0B4BC88-C09B-44DC-A4C2-7004E31081FA}"/>
    <cellStyle name="Normal 12 3 2 3 7 3 2" xfId="33243" xr:uid="{807C521E-CB99-417C-B095-9B9AC12AAE8C}"/>
    <cellStyle name="Normal 12 3 2 3 7 4" xfId="33244" xr:uid="{6699F8AF-AF02-44C5-8967-F9076602B161}"/>
    <cellStyle name="Normal 12 3 2 3 8" xfId="4041" xr:uid="{51363A75-A5CA-47B7-ADF3-E0D4D5AD030A}"/>
    <cellStyle name="Normal 12 3 2 3 8 2" xfId="9531" xr:uid="{0270781E-D306-46C2-8633-DD2866578083}"/>
    <cellStyle name="Normal 12 3 2 3 8 2 2" xfId="22341" xr:uid="{FE2C9E1E-1DD6-4EEF-8818-DED92E0C4B67}"/>
    <cellStyle name="Normal 12 3 2 3 8 2 2 2" xfId="33245" xr:uid="{E8B4115D-50F0-4BB3-9DEC-772CFD9297C8}"/>
    <cellStyle name="Normal 12 3 2 3 8 2 3" xfId="33246" xr:uid="{00BD73D2-5B7F-41E0-BB31-58E837151CAB}"/>
    <cellStyle name="Normal 12 3 2 3 8 3" xfId="16851" xr:uid="{70F2470C-8641-4571-8D09-E556043FC854}"/>
    <cellStyle name="Normal 12 3 2 3 8 3 2" xfId="33247" xr:uid="{1F46EC15-88EA-42A4-9D62-4E1B6DE88C9A}"/>
    <cellStyle name="Normal 12 3 2 3 8 4" xfId="33248" xr:uid="{DADF1CB2-53DA-4681-848F-AD5C23DE3B7F}"/>
    <cellStyle name="Normal 12 3 2 3 9" xfId="11361" xr:uid="{2ACC0B9D-E491-4BDF-8048-4CB80BCA599B}"/>
    <cellStyle name="Normal 12 3 2 3 9 2" xfId="24171" xr:uid="{24DC55D7-8076-4F93-AFD3-CDE2746B3EDC}"/>
    <cellStyle name="Normal 12 3 2 3 9 2 2" xfId="33249" xr:uid="{89581554-1866-4F88-8911-FC6645DA6CD8}"/>
    <cellStyle name="Normal 12 3 2 3 9 3" xfId="33250" xr:uid="{FA8DC427-CA3A-4CC9-ABEF-5659153A1861}"/>
    <cellStyle name="Normal 12 3 2 4" xfId="338" xr:uid="{834F6DB5-2604-4E5C-B12A-938EFBA3D70B}"/>
    <cellStyle name="Normal 12 3 2 4 10" xfId="5830" xr:uid="{CFA670D7-283D-4580-817F-1530C2F44703}"/>
    <cellStyle name="Normal 12 3 2 4 10 2" xfId="18640" xr:uid="{CEF4BCF4-BB98-4D1D-9355-756310C91D1E}"/>
    <cellStyle name="Normal 12 3 2 4 10 2 2" xfId="33251" xr:uid="{65534A8B-48BB-44A6-B136-CB5B4DEF275C}"/>
    <cellStyle name="Normal 12 3 2 4 10 3" xfId="33252" xr:uid="{31EE5C9F-2D14-4CCC-BF53-DCC49161F3AC}"/>
    <cellStyle name="Normal 12 3 2 4 11" xfId="13150" xr:uid="{CE7535EA-23F0-4EE5-B512-5FABAAB980AB}"/>
    <cellStyle name="Normal 12 3 2 4 11 2" xfId="33253" xr:uid="{358BBB51-048B-4503-BB25-7B7E9D8957B0}"/>
    <cellStyle name="Normal 12 3 2 4 12" xfId="33254" xr:uid="{2A090C4F-C3E9-41E0-864F-38D66416AF5A}"/>
    <cellStyle name="Normal 12 3 2 4 2" xfId="567" xr:uid="{7D6B1C87-626B-42C2-9E41-8C3AF9B39D70}"/>
    <cellStyle name="Normal 12 3 2 4 2 2" xfId="966" xr:uid="{28626E2D-5C7D-4EFE-9E8D-C690B9307A86}"/>
    <cellStyle name="Normal 12 3 2 4 2 2 2" xfId="1861" xr:uid="{6FBE9998-A6F3-4C4A-975D-D6FABE41D8C5}"/>
    <cellStyle name="Normal 12 3 2 4 2 2 2 2" xfId="3691" xr:uid="{E00A6BAA-178D-40E2-B11E-35935B20E3C8}"/>
    <cellStyle name="Normal 12 3 2 4 2 2 2 2 2" xfId="9181" xr:uid="{D71DFFA8-8474-4F21-AD8C-93075C4294C5}"/>
    <cellStyle name="Normal 12 3 2 4 2 2 2 2 2 2" xfId="21991" xr:uid="{24E728CE-CEE8-46ED-BD7F-A7DB205AF970}"/>
    <cellStyle name="Normal 12 3 2 4 2 2 2 2 2 2 2" xfId="33255" xr:uid="{0392DC4E-AAD0-4EE0-8778-A5CAAE18B0F1}"/>
    <cellStyle name="Normal 12 3 2 4 2 2 2 2 2 3" xfId="33256" xr:uid="{3EA790B1-6652-4BCB-A1FE-9BEA0A42706E}"/>
    <cellStyle name="Normal 12 3 2 4 2 2 2 2 3" xfId="16501" xr:uid="{7EE89101-5521-4E72-AC47-A27EDA7F26AE}"/>
    <cellStyle name="Normal 12 3 2 4 2 2 2 2 3 2" xfId="33257" xr:uid="{FAE03C87-38FF-409D-950D-18D41FEDAF49}"/>
    <cellStyle name="Normal 12 3 2 4 2 2 2 2 4" xfId="33258" xr:uid="{346D7910-66C2-43E4-B550-AA434DE0D3BB}"/>
    <cellStyle name="Normal 12 3 2 4 2 2 2 3" xfId="5521" xr:uid="{26597430-F6C9-4BE1-BCE5-217580C4719C}"/>
    <cellStyle name="Normal 12 3 2 4 2 2 2 3 2" xfId="11011" xr:uid="{40EA7851-9EB0-43A6-B004-6C58CFC08489}"/>
    <cellStyle name="Normal 12 3 2 4 2 2 2 3 2 2" xfId="23821" xr:uid="{06FCED5F-D7CF-466C-8C24-89372462C618}"/>
    <cellStyle name="Normal 12 3 2 4 2 2 2 3 2 2 2" xfId="33259" xr:uid="{8DD77EF9-3644-49E4-9535-B6C3FA7EBD06}"/>
    <cellStyle name="Normal 12 3 2 4 2 2 2 3 2 3" xfId="33260" xr:uid="{E662F134-3580-4725-8F27-C1482FF69B58}"/>
    <cellStyle name="Normal 12 3 2 4 2 2 2 3 3" xfId="18331" xr:uid="{C306DF64-E0C2-4746-A165-AA306EA0086F}"/>
    <cellStyle name="Normal 12 3 2 4 2 2 2 3 3 2" xfId="33261" xr:uid="{F04AE5CD-E242-4029-AFBB-05743FCC8187}"/>
    <cellStyle name="Normal 12 3 2 4 2 2 2 3 4" xfId="33262" xr:uid="{AF3D1AE3-9771-475B-BBC4-527BBE63A2D1}"/>
    <cellStyle name="Normal 12 3 2 4 2 2 2 4" xfId="12841" xr:uid="{00E1EC2B-7965-400F-8FF6-61379E2435DD}"/>
    <cellStyle name="Normal 12 3 2 4 2 2 2 4 2" xfId="25651" xr:uid="{877BA9C5-3011-43CE-9EE6-B03898336D7F}"/>
    <cellStyle name="Normal 12 3 2 4 2 2 2 4 2 2" xfId="33263" xr:uid="{5A885CA7-3A71-4831-9996-D83E5610B208}"/>
    <cellStyle name="Normal 12 3 2 4 2 2 2 4 3" xfId="33264" xr:uid="{82B9CAEB-07BB-4342-8C0A-979C14DB3C8A}"/>
    <cellStyle name="Normal 12 3 2 4 2 2 2 5" xfId="7351" xr:uid="{A1DD4AB6-D003-4689-ABA6-4A9CD887DD98}"/>
    <cellStyle name="Normal 12 3 2 4 2 2 2 5 2" xfId="20161" xr:uid="{84A6CF67-4F66-4FB1-999D-AAFF7DE32BBC}"/>
    <cellStyle name="Normal 12 3 2 4 2 2 2 5 2 2" xfId="33265" xr:uid="{3AB49691-460C-437D-BDAE-3D01E323E2A7}"/>
    <cellStyle name="Normal 12 3 2 4 2 2 2 5 3" xfId="33266" xr:uid="{E9A28343-DC16-4E13-9438-15CE5C67FDB6}"/>
    <cellStyle name="Normal 12 3 2 4 2 2 2 6" xfId="14671" xr:uid="{B7B74D9E-5588-4B49-9B08-33A2E136F16B}"/>
    <cellStyle name="Normal 12 3 2 4 2 2 2 6 2" xfId="33267" xr:uid="{34035FCE-AC49-4107-83DB-D5DA944DD739}"/>
    <cellStyle name="Normal 12 3 2 4 2 2 2 7" xfId="33268" xr:uid="{BEF9A7B6-CB0F-4525-8A56-7E5F99208273}"/>
    <cellStyle name="Normal 12 3 2 4 2 2 3" xfId="2797" xr:uid="{5E368255-B8E4-4222-A514-177D771DCEBB}"/>
    <cellStyle name="Normal 12 3 2 4 2 2 3 2" xfId="8287" xr:uid="{1684DCFB-08D5-49AA-BA40-9AF2628AEBA6}"/>
    <cellStyle name="Normal 12 3 2 4 2 2 3 2 2" xfId="21097" xr:uid="{4CBA5C14-CDD9-43B9-9DE9-0CC87D4693E7}"/>
    <cellStyle name="Normal 12 3 2 4 2 2 3 2 2 2" xfId="33269" xr:uid="{92DBBB09-269F-40B4-B049-DD961CA26C97}"/>
    <cellStyle name="Normal 12 3 2 4 2 2 3 2 3" xfId="33270" xr:uid="{293D9753-9AC4-4E86-BCF4-ED5B49B0F088}"/>
    <cellStyle name="Normal 12 3 2 4 2 2 3 3" xfId="15607" xr:uid="{955DCF70-45BB-4026-907E-7E8B71834DD7}"/>
    <cellStyle name="Normal 12 3 2 4 2 2 3 3 2" xfId="33271" xr:uid="{46548070-A9AB-4933-BE9C-B5762FA0F7AA}"/>
    <cellStyle name="Normal 12 3 2 4 2 2 3 4" xfId="33272" xr:uid="{EA079D20-3C92-41D5-AEB7-09E5957DB384}"/>
    <cellStyle name="Normal 12 3 2 4 2 2 4" xfId="4627" xr:uid="{1629DBE9-6714-43BB-A46A-B5F47BD7F048}"/>
    <cellStyle name="Normal 12 3 2 4 2 2 4 2" xfId="10117" xr:uid="{6EBD6A9C-CCE4-45F6-8B8C-F739729A316F}"/>
    <cellStyle name="Normal 12 3 2 4 2 2 4 2 2" xfId="22927" xr:uid="{D7688C8B-92FC-4856-B36D-244FFF27D117}"/>
    <cellStyle name="Normal 12 3 2 4 2 2 4 2 2 2" xfId="33273" xr:uid="{4E4C7B7E-3596-4A2F-978E-C2E876383898}"/>
    <cellStyle name="Normal 12 3 2 4 2 2 4 2 3" xfId="33274" xr:uid="{06E513C6-448F-4A0B-94D1-23269A9D9DD7}"/>
    <cellStyle name="Normal 12 3 2 4 2 2 4 3" xfId="17437" xr:uid="{7D6C2EDB-C314-445A-8DAA-3963452593D9}"/>
    <cellStyle name="Normal 12 3 2 4 2 2 4 3 2" xfId="33275" xr:uid="{E8433147-9952-48AD-A298-54B0979BCFE1}"/>
    <cellStyle name="Normal 12 3 2 4 2 2 4 4" xfId="33276" xr:uid="{8F718427-75E3-49D2-B611-5EE7D66E9C9B}"/>
    <cellStyle name="Normal 12 3 2 4 2 2 5" xfId="11947" xr:uid="{7FEC97E7-1A6E-4C9A-A63D-E8DA7DFD4742}"/>
    <cellStyle name="Normal 12 3 2 4 2 2 5 2" xfId="24757" xr:uid="{CFDF8FDB-AC9D-4C79-83FB-3F0DA418C39A}"/>
    <cellStyle name="Normal 12 3 2 4 2 2 5 2 2" xfId="33277" xr:uid="{D8E378EC-D382-4221-A56F-C5FB0D76F188}"/>
    <cellStyle name="Normal 12 3 2 4 2 2 5 3" xfId="33278" xr:uid="{3973F906-6EC9-4A59-BC43-564181B739E9}"/>
    <cellStyle name="Normal 12 3 2 4 2 2 6" xfId="6457" xr:uid="{1730273E-558C-4CA9-88D0-3A649C47E8EB}"/>
    <cellStyle name="Normal 12 3 2 4 2 2 6 2" xfId="19267" xr:uid="{6C7DECAC-7C94-4341-B5D7-9DF4A3FA7CF1}"/>
    <cellStyle name="Normal 12 3 2 4 2 2 6 2 2" xfId="33279" xr:uid="{264FB1DD-6C1C-431B-8B68-9357D657F4F7}"/>
    <cellStyle name="Normal 12 3 2 4 2 2 6 3" xfId="33280" xr:uid="{0A6BF6B9-9ECA-4853-817E-26CE08AAB0B0}"/>
    <cellStyle name="Normal 12 3 2 4 2 2 7" xfId="13777" xr:uid="{68CCFC33-94B8-4608-8E64-D0F2ECA79C6C}"/>
    <cellStyle name="Normal 12 3 2 4 2 2 7 2" xfId="33281" xr:uid="{817938B8-BAD8-403D-B1B7-74FCAFB12C08}"/>
    <cellStyle name="Normal 12 3 2 4 2 2 8" xfId="33282" xr:uid="{4A4A483E-FF6A-4A3C-891B-14848B17A206}"/>
    <cellStyle name="Normal 12 3 2 4 2 3" xfId="1462" xr:uid="{94C098B7-A538-4CE9-BA55-0B97D1606277}"/>
    <cellStyle name="Normal 12 3 2 4 2 3 2" xfId="3292" xr:uid="{33DF9032-37ED-4526-BB45-12E7EA87ABEF}"/>
    <cellStyle name="Normal 12 3 2 4 2 3 2 2" xfId="8782" xr:uid="{AD30AA73-3A93-40E3-98B6-7172BB25262B}"/>
    <cellStyle name="Normal 12 3 2 4 2 3 2 2 2" xfId="21592" xr:uid="{935D3F5C-01F1-4620-B93D-F7B4A8AE66D9}"/>
    <cellStyle name="Normal 12 3 2 4 2 3 2 2 2 2" xfId="33283" xr:uid="{9D2BAA00-1B85-4E7A-8544-FB09E4718642}"/>
    <cellStyle name="Normal 12 3 2 4 2 3 2 2 3" xfId="33284" xr:uid="{921BE77C-214C-4788-9B52-3F1568AEEA12}"/>
    <cellStyle name="Normal 12 3 2 4 2 3 2 3" xfId="16102" xr:uid="{6AB74C40-2827-45BA-B0C1-DF8566D34509}"/>
    <cellStyle name="Normal 12 3 2 4 2 3 2 3 2" xfId="33285" xr:uid="{470C76FA-240C-419F-807B-30654C1F46EA}"/>
    <cellStyle name="Normal 12 3 2 4 2 3 2 4" xfId="33286" xr:uid="{E736D01C-2AAA-474C-9DE6-7766CF52BD2A}"/>
    <cellStyle name="Normal 12 3 2 4 2 3 3" xfId="5122" xr:uid="{56FF024F-F108-4844-8D8F-B8E26FA7EF0D}"/>
    <cellStyle name="Normal 12 3 2 4 2 3 3 2" xfId="10612" xr:uid="{B7905AF1-D3F9-423C-8833-B0834EB60BE5}"/>
    <cellStyle name="Normal 12 3 2 4 2 3 3 2 2" xfId="23422" xr:uid="{B1DAE309-437A-4FC9-BF9F-A8F8E4A17DFE}"/>
    <cellStyle name="Normal 12 3 2 4 2 3 3 2 2 2" xfId="33287" xr:uid="{DBD9A6C3-F316-4B98-A378-2F59A342F854}"/>
    <cellStyle name="Normal 12 3 2 4 2 3 3 2 3" xfId="33288" xr:uid="{95E978A4-7398-4379-A9A5-B3D15F40F294}"/>
    <cellStyle name="Normal 12 3 2 4 2 3 3 3" xfId="17932" xr:uid="{3E4C32B0-273C-42DF-B2E9-72207B60F78D}"/>
    <cellStyle name="Normal 12 3 2 4 2 3 3 3 2" xfId="33289" xr:uid="{4968FD03-5296-4B48-A66F-44B94C01D7A5}"/>
    <cellStyle name="Normal 12 3 2 4 2 3 3 4" xfId="33290" xr:uid="{26E5A734-75CE-44CA-814A-89F16152CC6F}"/>
    <cellStyle name="Normal 12 3 2 4 2 3 4" xfId="12442" xr:uid="{3E048260-56E6-421B-A708-B68A1777D9D3}"/>
    <cellStyle name="Normal 12 3 2 4 2 3 4 2" xfId="25252" xr:uid="{94A1DFAD-E06D-4C06-951B-536525E89582}"/>
    <cellStyle name="Normal 12 3 2 4 2 3 4 2 2" xfId="33291" xr:uid="{2C0BCFCB-5D07-438E-9C1B-CCF95ADC149F}"/>
    <cellStyle name="Normal 12 3 2 4 2 3 4 3" xfId="33292" xr:uid="{A6F07F56-A098-4E22-9634-6F96721B3905}"/>
    <cellStyle name="Normal 12 3 2 4 2 3 5" xfId="6952" xr:uid="{10D3EC56-AEE8-4ED2-88A8-B5565291EC0F}"/>
    <cellStyle name="Normal 12 3 2 4 2 3 5 2" xfId="19762" xr:uid="{C87E13B3-A66A-4604-A8F5-840897873F11}"/>
    <cellStyle name="Normal 12 3 2 4 2 3 5 2 2" xfId="33293" xr:uid="{79777526-6E7C-4CB6-A23A-BFA0108DF087}"/>
    <cellStyle name="Normal 12 3 2 4 2 3 5 3" xfId="33294" xr:uid="{01C9048C-6079-4D42-9C94-4C9DDD88FAC0}"/>
    <cellStyle name="Normal 12 3 2 4 2 3 6" xfId="14272" xr:uid="{ED3E31A0-EABB-4847-8AF7-C6F7FD1B4E5F}"/>
    <cellStyle name="Normal 12 3 2 4 2 3 6 2" xfId="33295" xr:uid="{CA60D5CD-C760-4048-AD1F-094F9F5ADC07}"/>
    <cellStyle name="Normal 12 3 2 4 2 3 7" xfId="33296" xr:uid="{26F9350D-A652-466C-9775-99972E66C641}"/>
    <cellStyle name="Normal 12 3 2 4 2 4" xfId="2398" xr:uid="{AB09233F-073C-4B94-B210-60A268AE300B}"/>
    <cellStyle name="Normal 12 3 2 4 2 4 2" xfId="7888" xr:uid="{83291F7F-5785-424E-A637-874FCCFEA0BB}"/>
    <cellStyle name="Normal 12 3 2 4 2 4 2 2" xfId="20698" xr:uid="{4B4F58CF-0E3C-4059-BDF0-471B7F6DAA0F}"/>
    <cellStyle name="Normal 12 3 2 4 2 4 2 2 2" xfId="33297" xr:uid="{24096778-9814-4639-AAFD-B282E9F1EAED}"/>
    <cellStyle name="Normal 12 3 2 4 2 4 2 3" xfId="33298" xr:uid="{CCA2D036-9210-4D0F-8945-3505FD5B6275}"/>
    <cellStyle name="Normal 12 3 2 4 2 4 3" xfId="15208" xr:uid="{1DFE2772-8557-42ED-AF95-B5D4832BDC88}"/>
    <cellStyle name="Normal 12 3 2 4 2 4 3 2" xfId="33299" xr:uid="{9990967F-C3CC-4B75-8695-AEBC13AE894A}"/>
    <cellStyle name="Normal 12 3 2 4 2 4 4" xfId="33300" xr:uid="{AD359F81-CAA8-46E1-B497-F55EF1B83BBC}"/>
    <cellStyle name="Normal 12 3 2 4 2 5" xfId="4228" xr:uid="{6514AD82-DB73-4A50-A436-685423B3E4F4}"/>
    <cellStyle name="Normal 12 3 2 4 2 5 2" xfId="9718" xr:uid="{A2CBE9A9-DC5A-48C8-B73A-14BCB352A5D6}"/>
    <cellStyle name="Normal 12 3 2 4 2 5 2 2" xfId="22528" xr:uid="{D3B191FC-F1B2-442E-9724-F2AA7000C545}"/>
    <cellStyle name="Normal 12 3 2 4 2 5 2 2 2" xfId="33301" xr:uid="{6B6F473D-B1A6-4653-A80F-9EED4871AB99}"/>
    <cellStyle name="Normal 12 3 2 4 2 5 2 3" xfId="33302" xr:uid="{A4BE967D-83D5-4B0A-B7EC-C80EFBA66788}"/>
    <cellStyle name="Normal 12 3 2 4 2 5 3" xfId="17038" xr:uid="{3A5CE405-E49C-4AED-B5AD-255B911A61C1}"/>
    <cellStyle name="Normal 12 3 2 4 2 5 3 2" xfId="33303" xr:uid="{7DD6E0FF-2A9B-45DA-B6D7-A8D73DD627E4}"/>
    <cellStyle name="Normal 12 3 2 4 2 5 4" xfId="33304" xr:uid="{91E37ED5-C574-40E9-A028-A37B04CB7742}"/>
    <cellStyle name="Normal 12 3 2 4 2 6" xfId="11548" xr:uid="{F0C93A39-6489-4159-A563-B28E4A701391}"/>
    <cellStyle name="Normal 12 3 2 4 2 6 2" xfId="24358" xr:uid="{8FA41C57-9AD1-43F4-9C00-66F50A9325D8}"/>
    <cellStyle name="Normal 12 3 2 4 2 6 2 2" xfId="33305" xr:uid="{1632D936-CEA7-4A2B-A903-5C58189A1E3B}"/>
    <cellStyle name="Normal 12 3 2 4 2 6 3" xfId="33306" xr:uid="{EA579467-3743-4A35-8C4B-892BE19067AD}"/>
    <cellStyle name="Normal 12 3 2 4 2 7" xfId="6058" xr:uid="{8D0C316A-4CFD-4A6E-A38F-67E6C189CBD1}"/>
    <cellStyle name="Normal 12 3 2 4 2 7 2" xfId="18868" xr:uid="{E33DD6A1-CA12-4D32-9EA8-DB0B9B755AD3}"/>
    <cellStyle name="Normal 12 3 2 4 2 7 2 2" xfId="33307" xr:uid="{13D9146E-F9C5-4BB0-99A0-08598CB58A05}"/>
    <cellStyle name="Normal 12 3 2 4 2 7 3" xfId="33308" xr:uid="{926B0973-332D-482C-9720-AD8339F18540}"/>
    <cellStyle name="Normal 12 3 2 4 2 8" xfId="13378" xr:uid="{AA55C0DB-9E0F-46B2-BAA8-D29631034AD3}"/>
    <cellStyle name="Normal 12 3 2 4 2 8 2" xfId="33309" xr:uid="{58AE824C-0A8E-406F-9283-982A9DC106A9}"/>
    <cellStyle name="Normal 12 3 2 4 2 9" xfId="33310" xr:uid="{0B79EB3A-4333-4FA6-BE9E-D4ADFA6402FE}"/>
    <cellStyle name="Normal 12 3 2 4 3" xfId="699" xr:uid="{1928C9BA-D0FF-459F-A359-3714D0EA371A}"/>
    <cellStyle name="Normal 12 3 2 4 3 2" xfId="1099" xr:uid="{D060E7C4-D9B3-4EC2-9DE2-545564522C8A}"/>
    <cellStyle name="Normal 12 3 2 4 3 2 2" xfId="1994" xr:uid="{F6CB647A-C48E-475E-ABAB-BFFFDE5BDA7F}"/>
    <cellStyle name="Normal 12 3 2 4 3 2 2 2" xfId="3824" xr:uid="{383012D2-6A7A-470E-A94B-CBFB1DEF0439}"/>
    <cellStyle name="Normal 12 3 2 4 3 2 2 2 2" xfId="9314" xr:uid="{4027E924-CA0E-4FC0-A27B-960CEE9EC71C}"/>
    <cellStyle name="Normal 12 3 2 4 3 2 2 2 2 2" xfId="22124" xr:uid="{764F4A0E-F7A1-45E1-8A4D-29E4E40A1968}"/>
    <cellStyle name="Normal 12 3 2 4 3 2 2 2 2 2 2" xfId="33311" xr:uid="{8B7A0963-EBAF-4C7A-A938-B2FA9654A5E2}"/>
    <cellStyle name="Normal 12 3 2 4 3 2 2 2 2 3" xfId="33312" xr:uid="{BDDE16F1-2D19-4D16-8DE3-E4A0824ABA0D}"/>
    <cellStyle name="Normal 12 3 2 4 3 2 2 2 3" xfId="16634" xr:uid="{FF07DF3D-8159-4DAB-BD08-9FF5463D5761}"/>
    <cellStyle name="Normal 12 3 2 4 3 2 2 2 3 2" xfId="33313" xr:uid="{31F364F4-3469-4EF1-970E-ED1C58949CBD}"/>
    <cellStyle name="Normal 12 3 2 4 3 2 2 2 4" xfId="33314" xr:uid="{C601247E-FFDF-41A0-8074-70433D515FDE}"/>
    <cellStyle name="Normal 12 3 2 4 3 2 2 3" xfId="5654" xr:uid="{765FEAA5-6EA1-40EA-9DF6-B6B2874A93A0}"/>
    <cellStyle name="Normal 12 3 2 4 3 2 2 3 2" xfId="11144" xr:uid="{BC4040EB-4049-4DEC-9380-16D2C6BF9A61}"/>
    <cellStyle name="Normal 12 3 2 4 3 2 2 3 2 2" xfId="23954" xr:uid="{0AB5E5F9-1912-432B-AFD7-659AF1B7A75A}"/>
    <cellStyle name="Normal 12 3 2 4 3 2 2 3 2 2 2" xfId="33315" xr:uid="{D86455A8-0948-46FB-B889-EF66905BFEE0}"/>
    <cellStyle name="Normal 12 3 2 4 3 2 2 3 2 3" xfId="33316" xr:uid="{E4533C8F-3E00-4882-B916-13E070F52D32}"/>
    <cellStyle name="Normal 12 3 2 4 3 2 2 3 3" xfId="18464" xr:uid="{CD717402-4CDC-49D1-A9A9-37A9A5B03A9A}"/>
    <cellStyle name="Normal 12 3 2 4 3 2 2 3 3 2" xfId="33317" xr:uid="{0F1C1616-C533-4738-9EF5-F5773B2067F7}"/>
    <cellStyle name="Normal 12 3 2 4 3 2 2 3 4" xfId="33318" xr:uid="{88A6E957-150F-41CC-8961-429A6040D218}"/>
    <cellStyle name="Normal 12 3 2 4 3 2 2 4" xfId="12974" xr:uid="{BC5A28EA-B715-490A-8F19-EE9937C07A74}"/>
    <cellStyle name="Normal 12 3 2 4 3 2 2 4 2" xfId="25784" xr:uid="{610C0BD8-04C1-4CA5-ADD7-7BE10C18D0F9}"/>
    <cellStyle name="Normal 12 3 2 4 3 2 2 4 2 2" xfId="33319" xr:uid="{1D9C5D35-A417-4A22-BA7C-1C469F267BDB}"/>
    <cellStyle name="Normal 12 3 2 4 3 2 2 4 3" xfId="33320" xr:uid="{E480D674-565C-496D-8A2D-EDBDB800F701}"/>
    <cellStyle name="Normal 12 3 2 4 3 2 2 5" xfId="7484" xr:uid="{5279D176-3725-4F64-AD89-27638F004A53}"/>
    <cellStyle name="Normal 12 3 2 4 3 2 2 5 2" xfId="20294" xr:uid="{E2D8E73B-D185-491C-831C-69D9DFACDAE4}"/>
    <cellStyle name="Normal 12 3 2 4 3 2 2 5 2 2" xfId="33321" xr:uid="{EA39E1EC-060B-46A6-9D94-41424D3012EB}"/>
    <cellStyle name="Normal 12 3 2 4 3 2 2 5 3" xfId="33322" xr:uid="{369B30A2-7BB7-4CFE-89E9-AA0499C3A609}"/>
    <cellStyle name="Normal 12 3 2 4 3 2 2 6" xfId="14804" xr:uid="{589C68EA-78FE-4DC5-A825-23A6697B41F1}"/>
    <cellStyle name="Normal 12 3 2 4 3 2 2 6 2" xfId="33323" xr:uid="{E4AA1FFD-6B1E-4900-8208-EFAB53FF45AD}"/>
    <cellStyle name="Normal 12 3 2 4 3 2 2 7" xfId="33324" xr:uid="{C6732BF0-BB9D-4568-8631-85517645DAD1}"/>
    <cellStyle name="Normal 12 3 2 4 3 2 3" xfId="2930" xr:uid="{4AE66ADD-6580-4BEF-91E6-44267D05E229}"/>
    <cellStyle name="Normal 12 3 2 4 3 2 3 2" xfId="8420" xr:uid="{33A8C5B2-B00A-498E-9675-B7CAC87FAD25}"/>
    <cellStyle name="Normal 12 3 2 4 3 2 3 2 2" xfId="21230" xr:uid="{DD28E96F-02A0-4806-BD4B-69A9C1DCE91F}"/>
    <cellStyle name="Normal 12 3 2 4 3 2 3 2 2 2" xfId="33325" xr:uid="{29699D18-144C-4FC9-9B18-D71412AAB24A}"/>
    <cellStyle name="Normal 12 3 2 4 3 2 3 2 3" xfId="33326" xr:uid="{E08D0B2C-A7BC-4218-ADEE-6CC88256130B}"/>
    <cellStyle name="Normal 12 3 2 4 3 2 3 3" xfId="15740" xr:uid="{A083D5FA-6E63-42AE-9952-659217C08BEE}"/>
    <cellStyle name="Normal 12 3 2 4 3 2 3 3 2" xfId="33327" xr:uid="{7445F8A3-B0A7-489B-9905-0244EB4052D2}"/>
    <cellStyle name="Normal 12 3 2 4 3 2 3 4" xfId="33328" xr:uid="{16D9CAF7-2CE9-488C-B4BC-2B398D6CDF9D}"/>
    <cellStyle name="Normal 12 3 2 4 3 2 4" xfId="4760" xr:uid="{138D66F3-E980-4FBF-8E6F-5628BFF64906}"/>
    <cellStyle name="Normal 12 3 2 4 3 2 4 2" xfId="10250" xr:uid="{973E60BB-6A87-4EC1-BA18-BE2CFC75DEBA}"/>
    <cellStyle name="Normal 12 3 2 4 3 2 4 2 2" xfId="23060" xr:uid="{0DAEF0D8-7671-433C-A4A3-96E57A8B6245}"/>
    <cellStyle name="Normal 12 3 2 4 3 2 4 2 2 2" xfId="33329" xr:uid="{7A9AC987-5350-4AA8-AC87-79440E9E3F98}"/>
    <cellStyle name="Normal 12 3 2 4 3 2 4 2 3" xfId="33330" xr:uid="{4CFD4C32-02D7-4386-8E95-5FAEF86DCF6E}"/>
    <cellStyle name="Normal 12 3 2 4 3 2 4 3" xfId="17570" xr:uid="{5375A595-9AF4-4DC1-AAD2-7EC35AA53F51}"/>
    <cellStyle name="Normal 12 3 2 4 3 2 4 3 2" xfId="33331" xr:uid="{0F36CDCD-57E5-407F-85D8-F290855496E1}"/>
    <cellStyle name="Normal 12 3 2 4 3 2 4 4" xfId="33332" xr:uid="{F40EE8EA-B8A3-4862-8030-3BE3E22A7E9E}"/>
    <cellStyle name="Normal 12 3 2 4 3 2 5" xfId="12080" xr:uid="{DEA37729-20CF-4970-B2A4-3DF9007D11B5}"/>
    <cellStyle name="Normal 12 3 2 4 3 2 5 2" xfId="24890" xr:uid="{7392A71A-043E-4C4E-A162-7A8AD37ECDED}"/>
    <cellStyle name="Normal 12 3 2 4 3 2 5 2 2" xfId="33333" xr:uid="{FBBE8188-2453-4499-ACA0-1DC072AC9CB1}"/>
    <cellStyle name="Normal 12 3 2 4 3 2 5 3" xfId="33334" xr:uid="{7605A62A-7A20-43E2-9A3F-2BEC003B59DC}"/>
    <cellStyle name="Normal 12 3 2 4 3 2 6" xfId="6590" xr:uid="{F957EB62-86E2-4D5E-8A82-DF1677F3BBB9}"/>
    <cellStyle name="Normal 12 3 2 4 3 2 6 2" xfId="19400" xr:uid="{9FEDE547-6DB6-449A-9C3A-4DCEFD522D85}"/>
    <cellStyle name="Normal 12 3 2 4 3 2 6 2 2" xfId="33335" xr:uid="{B7E69E11-560A-4AD4-92B8-DA34A939FA53}"/>
    <cellStyle name="Normal 12 3 2 4 3 2 6 3" xfId="33336" xr:uid="{E8F7672B-5089-4C35-B6BD-030F80F37A80}"/>
    <cellStyle name="Normal 12 3 2 4 3 2 7" xfId="13910" xr:uid="{A09D12B6-55A7-45D7-8773-F66C8C72FA51}"/>
    <cellStyle name="Normal 12 3 2 4 3 2 7 2" xfId="33337" xr:uid="{E8A1AF9C-4824-4047-BF1D-AE7507EE545A}"/>
    <cellStyle name="Normal 12 3 2 4 3 2 8" xfId="33338" xr:uid="{5FBCA004-6D80-4B4A-9435-486726043A1A}"/>
    <cellStyle name="Normal 12 3 2 4 3 3" xfId="1594" xr:uid="{A66102D6-51F9-4ADE-91DE-5D90AF9B6A40}"/>
    <cellStyle name="Normal 12 3 2 4 3 3 2" xfId="3424" xr:uid="{43FC02A3-FFA6-4F1C-B7D1-08791E683F5A}"/>
    <cellStyle name="Normal 12 3 2 4 3 3 2 2" xfId="8914" xr:uid="{63DE4261-27DB-4E23-A38C-3DBA62103EC7}"/>
    <cellStyle name="Normal 12 3 2 4 3 3 2 2 2" xfId="21724" xr:uid="{40E39B62-4C94-4D39-87D8-34DF83C556D7}"/>
    <cellStyle name="Normal 12 3 2 4 3 3 2 2 2 2" xfId="33339" xr:uid="{7E40C4C1-17F1-4318-B4AC-008E973A617A}"/>
    <cellStyle name="Normal 12 3 2 4 3 3 2 2 3" xfId="33340" xr:uid="{E70881A6-2350-42B2-9E42-BFE43FF328C2}"/>
    <cellStyle name="Normal 12 3 2 4 3 3 2 3" xfId="16234" xr:uid="{BF2083CB-FC11-433C-9C2F-2C361F499077}"/>
    <cellStyle name="Normal 12 3 2 4 3 3 2 3 2" xfId="33341" xr:uid="{E1C74C4D-997A-4120-BA20-882BC32418BB}"/>
    <cellStyle name="Normal 12 3 2 4 3 3 2 4" xfId="33342" xr:uid="{0901629E-9566-4F70-AAC4-D4186BA39F1E}"/>
    <cellStyle name="Normal 12 3 2 4 3 3 3" xfId="5254" xr:uid="{5D0E3CCB-DDFF-47F1-B21A-245FAF98EDC1}"/>
    <cellStyle name="Normal 12 3 2 4 3 3 3 2" xfId="10744" xr:uid="{CDEBC0C2-F40D-404F-803C-F395F5B1FBE1}"/>
    <cellStyle name="Normal 12 3 2 4 3 3 3 2 2" xfId="23554" xr:uid="{BA8DB8AF-EE84-475E-A61E-9643D14F0F7B}"/>
    <cellStyle name="Normal 12 3 2 4 3 3 3 2 2 2" xfId="33343" xr:uid="{CC2DD024-F570-48D0-A4EA-9EF4B9CB7551}"/>
    <cellStyle name="Normal 12 3 2 4 3 3 3 2 3" xfId="33344" xr:uid="{14BAD374-17F6-45D9-B781-1B270BD246D3}"/>
    <cellStyle name="Normal 12 3 2 4 3 3 3 3" xfId="18064" xr:uid="{9C277C9E-836F-4E75-B3CE-E2A43F191717}"/>
    <cellStyle name="Normal 12 3 2 4 3 3 3 3 2" xfId="33345" xr:uid="{1DEDFCA4-9F7D-4BBF-9880-10ED56B72678}"/>
    <cellStyle name="Normal 12 3 2 4 3 3 3 4" xfId="33346" xr:uid="{D3C7183E-7D9C-426C-AEAB-FC1113F744A4}"/>
    <cellStyle name="Normal 12 3 2 4 3 3 4" xfId="12574" xr:uid="{2377AD47-5A7B-488C-88CA-8649EF7A723C}"/>
    <cellStyle name="Normal 12 3 2 4 3 3 4 2" xfId="25384" xr:uid="{B5C66E61-7F6F-4225-AB22-A41C8F11D334}"/>
    <cellStyle name="Normal 12 3 2 4 3 3 4 2 2" xfId="33347" xr:uid="{E95E34DE-D744-48FC-A593-02FE0DA65D03}"/>
    <cellStyle name="Normal 12 3 2 4 3 3 4 3" xfId="33348" xr:uid="{64DDFB33-7577-4C36-A0D7-56E172E52F61}"/>
    <cellStyle name="Normal 12 3 2 4 3 3 5" xfId="7084" xr:uid="{DE7425D1-A722-460D-BAB6-00F40FC6C250}"/>
    <cellStyle name="Normal 12 3 2 4 3 3 5 2" xfId="19894" xr:uid="{2953A737-8AF6-42CB-88E2-89BF9C93B204}"/>
    <cellStyle name="Normal 12 3 2 4 3 3 5 2 2" xfId="33349" xr:uid="{72037882-5884-4AD9-AC70-24AF23AA1D24}"/>
    <cellStyle name="Normal 12 3 2 4 3 3 5 3" xfId="33350" xr:uid="{F7DE7F38-0607-4D29-8917-2CFC939C3708}"/>
    <cellStyle name="Normal 12 3 2 4 3 3 6" xfId="14404" xr:uid="{77622FE3-6A4F-4CEC-98F9-6CA2B3CD30E2}"/>
    <cellStyle name="Normal 12 3 2 4 3 3 6 2" xfId="33351" xr:uid="{F35AA70F-12FB-4CF2-8DEE-BC760E80A5C3}"/>
    <cellStyle name="Normal 12 3 2 4 3 3 7" xfId="33352" xr:uid="{1856B118-D02E-4E12-9978-535180CAC3A6}"/>
    <cellStyle name="Normal 12 3 2 4 3 4" xfId="2530" xr:uid="{D6DE9FC8-8F2C-48DF-9824-51D05283787E}"/>
    <cellStyle name="Normal 12 3 2 4 3 4 2" xfId="8020" xr:uid="{C3BA3FC9-5451-44F9-9B6B-E096F6A27002}"/>
    <cellStyle name="Normal 12 3 2 4 3 4 2 2" xfId="20830" xr:uid="{9F07894B-0B4C-44D7-BC24-0CC35120479C}"/>
    <cellStyle name="Normal 12 3 2 4 3 4 2 2 2" xfId="33353" xr:uid="{FE8A9856-EEAC-41F3-AE56-C81EDE5D4017}"/>
    <cellStyle name="Normal 12 3 2 4 3 4 2 3" xfId="33354" xr:uid="{0EE47E4C-1AA5-4C84-A5A4-97769CE5F109}"/>
    <cellStyle name="Normal 12 3 2 4 3 4 3" xfId="15340" xr:uid="{48525E2D-C152-4985-AD4A-38E6D9E9130B}"/>
    <cellStyle name="Normal 12 3 2 4 3 4 3 2" xfId="33355" xr:uid="{EF3F91C3-0CED-4ECC-BC3C-A71CF527D7C7}"/>
    <cellStyle name="Normal 12 3 2 4 3 4 4" xfId="33356" xr:uid="{1E240748-519E-4413-9118-463D6DB1C83A}"/>
    <cellStyle name="Normal 12 3 2 4 3 5" xfId="4360" xr:uid="{D2059A57-F075-459E-B584-86EDCF353DE0}"/>
    <cellStyle name="Normal 12 3 2 4 3 5 2" xfId="9850" xr:uid="{1BBB9B4E-9070-41CF-BA87-23BFA5FC35F6}"/>
    <cellStyle name="Normal 12 3 2 4 3 5 2 2" xfId="22660" xr:uid="{A44BAB94-E1EC-4742-BA40-D42C9E35C1D9}"/>
    <cellStyle name="Normal 12 3 2 4 3 5 2 2 2" xfId="33357" xr:uid="{00E8F5F8-6B2B-4AA9-BE27-7FEFBE819C62}"/>
    <cellStyle name="Normal 12 3 2 4 3 5 2 3" xfId="33358" xr:uid="{5809D261-DEA9-4E47-8C0A-06E9C863947E}"/>
    <cellStyle name="Normal 12 3 2 4 3 5 3" xfId="17170" xr:uid="{C8371DF4-7CE5-465B-9233-295B9B75A1C1}"/>
    <cellStyle name="Normal 12 3 2 4 3 5 3 2" xfId="33359" xr:uid="{DC5369E8-01C2-48DE-8539-AA2ED07F84A0}"/>
    <cellStyle name="Normal 12 3 2 4 3 5 4" xfId="33360" xr:uid="{741ED902-17E8-45C2-A45B-908364D4EABD}"/>
    <cellStyle name="Normal 12 3 2 4 3 6" xfId="11680" xr:uid="{D6731B44-2713-45F8-B41E-D7577D2A2312}"/>
    <cellStyle name="Normal 12 3 2 4 3 6 2" xfId="24490" xr:uid="{9985E8CC-DF49-45FE-8CA9-174FB5F951A8}"/>
    <cellStyle name="Normal 12 3 2 4 3 6 2 2" xfId="33361" xr:uid="{B3559D25-E4F7-452C-B0DE-F6C9921FB1F5}"/>
    <cellStyle name="Normal 12 3 2 4 3 6 3" xfId="33362" xr:uid="{12DCE3FB-EF32-4713-9EF0-16E44A20FF4E}"/>
    <cellStyle name="Normal 12 3 2 4 3 7" xfId="6190" xr:uid="{F0986ABE-4E9E-458D-B4FC-AF2EDD5D8588}"/>
    <cellStyle name="Normal 12 3 2 4 3 7 2" xfId="19000" xr:uid="{492316FF-372C-4D42-8D1A-E1A70EE1DC96}"/>
    <cellStyle name="Normal 12 3 2 4 3 7 2 2" xfId="33363" xr:uid="{A7C81A12-BA51-42B1-B99E-61D2B98A55FC}"/>
    <cellStyle name="Normal 12 3 2 4 3 7 3" xfId="33364" xr:uid="{D6A88C69-E267-4A6A-861E-915DDBBBB984}"/>
    <cellStyle name="Normal 12 3 2 4 3 8" xfId="13510" xr:uid="{219B08E0-63E8-4E38-8F84-DAF206D8D472}"/>
    <cellStyle name="Normal 12 3 2 4 3 8 2" xfId="33365" xr:uid="{DC0CC562-2ED7-4F67-BB0B-9B1A13A3CBF5}"/>
    <cellStyle name="Normal 12 3 2 4 3 9" xfId="33366" xr:uid="{7FC2E073-A599-4CA8-B2FD-3CFB4EB58795}"/>
    <cellStyle name="Normal 12 3 2 4 4" xfId="474" xr:uid="{C35B88D3-C000-46C7-939E-0CAD30F4B389}"/>
    <cellStyle name="Normal 12 3 2 4 4 2" xfId="1369" xr:uid="{ADF24134-A286-4D3B-886B-F963AA56620F}"/>
    <cellStyle name="Normal 12 3 2 4 4 2 2" xfId="3199" xr:uid="{F6A0756D-1900-4174-B9E8-1A3474BE2584}"/>
    <cellStyle name="Normal 12 3 2 4 4 2 2 2" xfId="8689" xr:uid="{89642C0F-76C8-4D31-AEE6-0988D41F6D97}"/>
    <cellStyle name="Normal 12 3 2 4 4 2 2 2 2" xfId="21499" xr:uid="{1E2BBED9-397F-49F6-93B3-BF49484F6A35}"/>
    <cellStyle name="Normal 12 3 2 4 4 2 2 2 2 2" xfId="33367" xr:uid="{1D675169-DBC5-4D75-A5D1-9FA96B8FF6C4}"/>
    <cellStyle name="Normal 12 3 2 4 4 2 2 2 3" xfId="33368" xr:uid="{2810E47D-9120-4A60-877B-9F74969379C2}"/>
    <cellStyle name="Normal 12 3 2 4 4 2 2 3" xfId="16009" xr:uid="{38013756-B243-457D-AEB5-E6520E5030BD}"/>
    <cellStyle name="Normal 12 3 2 4 4 2 2 3 2" xfId="33369" xr:uid="{2CA0F8E8-D554-498F-946E-D2E07A9826D6}"/>
    <cellStyle name="Normal 12 3 2 4 4 2 2 4" xfId="33370" xr:uid="{A5FB0D3E-BBF3-4C42-B7D5-4251BD5377A0}"/>
    <cellStyle name="Normal 12 3 2 4 4 2 3" xfId="5029" xr:uid="{6268D521-F5A4-4367-B841-72DA47A34C29}"/>
    <cellStyle name="Normal 12 3 2 4 4 2 3 2" xfId="10519" xr:uid="{889E8D4F-DA06-4986-807C-2A4BB474C438}"/>
    <cellStyle name="Normal 12 3 2 4 4 2 3 2 2" xfId="23329" xr:uid="{0E679180-3D6E-414C-8860-03AC663491A8}"/>
    <cellStyle name="Normal 12 3 2 4 4 2 3 2 2 2" xfId="33371" xr:uid="{AFD30EFB-9F7D-4D47-B0FD-0D71D9788C21}"/>
    <cellStyle name="Normal 12 3 2 4 4 2 3 2 3" xfId="33372" xr:uid="{946E434B-86C7-41CF-98C3-25D8B5B3F49B}"/>
    <cellStyle name="Normal 12 3 2 4 4 2 3 3" xfId="17839" xr:uid="{4F420B95-F676-4EF9-B194-63F4A16FB72E}"/>
    <cellStyle name="Normal 12 3 2 4 4 2 3 3 2" xfId="33373" xr:uid="{E82EF11D-1887-4810-BEF2-8FA019E236CA}"/>
    <cellStyle name="Normal 12 3 2 4 4 2 3 4" xfId="33374" xr:uid="{00B5B207-DD24-4A45-A303-1AF522D75BEB}"/>
    <cellStyle name="Normal 12 3 2 4 4 2 4" xfId="12349" xr:uid="{7EF90C52-B268-4E90-B879-83B839DFE643}"/>
    <cellStyle name="Normal 12 3 2 4 4 2 4 2" xfId="25159" xr:uid="{2C10A328-93A7-429C-90E8-6ABEEC35BF52}"/>
    <cellStyle name="Normal 12 3 2 4 4 2 4 2 2" xfId="33375" xr:uid="{7762FDED-9EE2-4E07-9CF5-AEC98993EBCA}"/>
    <cellStyle name="Normal 12 3 2 4 4 2 4 3" xfId="33376" xr:uid="{56878D12-26D7-45B8-97DA-6EA0A90D033D}"/>
    <cellStyle name="Normal 12 3 2 4 4 2 5" xfId="6859" xr:uid="{678876A7-7230-4CFF-B22E-4E19A777A717}"/>
    <cellStyle name="Normal 12 3 2 4 4 2 5 2" xfId="19669" xr:uid="{16E9EDE6-5085-4C1B-81CF-0E0300BC1C4F}"/>
    <cellStyle name="Normal 12 3 2 4 4 2 5 2 2" xfId="33377" xr:uid="{22576AE5-E59E-49C7-9781-4BAA20E66C0D}"/>
    <cellStyle name="Normal 12 3 2 4 4 2 5 3" xfId="33378" xr:uid="{D56AB259-07E1-4F86-80E8-E959D45FA684}"/>
    <cellStyle name="Normal 12 3 2 4 4 2 6" xfId="14179" xr:uid="{24B5504A-AD4A-4D58-9F82-70C1011F690E}"/>
    <cellStyle name="Normal 12 3 2 4 4 2 6 2" xfId="33379" xr:uid="{3C9DA9BF-0D9B-4531-9825-6C632003964F}"/>
    <cellStyle name="Normal 12 3 2 4 4 2 7" xfId="33380" xr:uid="{DA76031C-2689-41E4-A78D-8D455B6FC876}"/>
    <cellStyle name="Normal 12 3 2 4 4 3" xfId="2305" xr:uid="{8F6CD190-D578-4F3C-A224-C30AFA92E5F6}"/>
    <cellStyle name="Normal 12 3 2 4 4 3 2" xfId="7795" xr:uid="{3F19D53E-3A0D-4CD7-89DA-40569D0B320E}"/>
    <cellStyle name="Normal 12 3 2 4 4 3 2 2" xfId="20605" xr:uid="{82F2CFCA-3F93-4F15-8845-4544BF8A3738}"/>
    <cellStyle name="Normal 12 3 2 4 4 3 2 2 2" xfId="33381" xr:uid="{CC7B0088-C711-4394-A5DC-9A79C657A29F}"/>
    <cellStyle name="Normal 12 3 2 4 4 3 2 3" xfId="33382" xr:uid="{88CE625A-0BFE-4EA0-89B5-386991CD496F}"/>
    <cellStyle name="Normal 12 3 2 4 4 3 3" xfId="15115" xr:uid="{B144FD7E-DD51-41CA-9DE0-29D38E2320E8}"/>
    <cellStyle name="Normal 12 3 2 4 4 3 3 2" xfId="33383" xr:uid="{F31ADCF1-2266-4C2F-BB54-736E5CA23B38}"/>
    <cellStyle name="Normal 12 3 2 4 4 3 4" xfId="33384" xr:uid="{D3119F8C-25AB-41ED-96F9-F41CD96A00B7}"/>
    <cellStyle name="Normal 12 3 2 4 4 4" xfId="4135" xr:uid="{3963623B-187B-401E-91C8-DA29B8DB0A42}"/>
    <cellStyle name="Normal 12 3 2 4 4 4 2" xfId="9625" xr:uid="{BA25ACBE-BFEC-4908-B17D-EFF98C34D530}"/>
    <cellStyle name="Normal 12 3 2 4 4 4 2 2" xfId="22435" xr:uid="{66A8A28E-0CED-4778-BABB-0BD050DF3AB4}"/>
    <cellStyle name="Normal 12 3 2 4 4 4 2 2 2" xfId="33385" xr:uid="{B6073C03-C8CB-43F8-8D60-670E2505EBBE}"/>
    <cellStyle name="Normal 12 3 2 4 4 4 2 3" xfId="33386" xr:uid="{DC43F396-FC52-4F0B-948D-3B77E51E6450}"/>
    <cellStyle name="Normal 12 3 2 4 4 4 3" xfId="16945" xr:uid="{ABFB2311-7712-461E-BE3C-B76B5D5CA3F9}"/>
    <cellStyle name="Normal 12 3 2 4 4 4 3 2" xfId="33387" xr:uid="{5A9F7FA5-D2FD-4159-9F23-C2F5690EF970}"/>
    <cellStyle name="Normal 12 3 2 4 4 4 4" xfId="33388" xr:uid="{7EAE01A6-7BAE-49C4-BA2D-375403A1EBFF}"/>
    <cellStyle name="Normal 12 3 2 4 4 5" xfId="11455" xr:uid="{105F9F6E-48AF-4283-8353-8837ED8E7E4E}"/>
    <cellStyle name="Normal 12 3 2 4 4 5 2" xfId="24265" xr:uid="{1D01E5B3-2279-4030-ADF9-AC168036F06C}"/>
    <cellStyle name="Normal 12 3 2 4 4 5 2 2" xfId="33389" xr:uid="{E6BB2B18-B80F-4E15-9AB4-C8F04D28766A}"/>
    <cellStyle name="Normal 12 3 2 4 4 5 3" xfId="33390" xr:uid="{C392F0D8-F3DF-45A8-B352-99A37638DB54}"/>
    <cellStyle name="Normal 12 3 2 4 4 6" xfId="5965" xr:uid="{9E6B07D0-9ED4-43BB-916C-E38342AA8AE1}"/>
    <cellStyle name="Normal 12 3 2 4 4 6 2" xfId="18775" xr:uid="{904690DD-C5DE-4EC4-957A-CA44112F47F6}"/>
    <cellStyle name="Normal 12 3 2 4 4 6 2 2" xfId="33391" xr:uid="{2C2D3D36-63B6-4D90-BC97-E5ECB801BB26}"/>
    <cellStyle name="Normal 12 3 2 4 4 6 3" xfId="33392" xr:uid="{B880D6FD-226B-4F4D-A8A9-8510D275CB03}"/>
    <cellStyle name="Normal 12 3 2 4 4 7" xfId="13285" xr:uid="{7494114C-5B64-44AE-BADF-C844A43FD02C}"/>
    <cellStyle name="Normal 12 3 2 4 4 7 2" xfId="33393" xr:uid="{956FE887-4D45-4E77-9D87-34A11A973E4D}"/>
    <cellStyle name="Normal 12 3 2 4 4 8" xfId="33394" xr:uid="{58BAE16E-4F9A-46A0-B255-15D15A56899F}"/>
    <cellStyle name="Normal 12 3 2 4 5" xfId="833" xr:uid="{19A39C55-4EDC-4407-9839-5E8904F2F043}"/>
    <cellStyle name="Normal 12 3 2 4 5 2" xfId="1728" xr:uid="{E36F3747-A657-42A9-AD56-4885FD84DE84}"/>
    <cellStyle name="Normal 12 3 2 4 5 2 2" xfId="3558" xr:uid="{CCA024FD-D19B-4C45-972B-878CC728C414}"/>
    <cellStyle name="Normal 12 3 2 4 5 2 2 2" xfId="9048" xr:uid="{DEBCEEAF-9743-46E5-815C-50416C1E28F5}"/>
    <cellStyle name="Normal 12 3 2 4 5 2 2 2 2" xfId="21858" xr:uid="{85296B4C-B4CE-47BA-A346-6C10B38EB5B8}"/>
    <cellStyle name="Normal 12 3 2 4 5 2 2 2 2 2" xfId="33395" xr:uid="{D9FFF783-B327-40CF-83E1-5DD608D10707}"/>
    <cellStyle name="Normal 12 3 2 4 5 2 2 2 3" xfId="33396" xr:uid="{95A7B144-EB89-4F16-9901-D335962DC5E9}"/>
    <cellStyle name="Normal 12 3 2 4 5 2 2 3" xfId="16368" xr:uid="{9683BFE6-5DD4-4737-B8CC-BA63FA45F426}"/>
    <cellStyle name="Normal 12 3 2 4 5 2 2 3 2" xfId="33397" xr:uid="{5C2CA460-2A3E-4932-A39A-8F5BA93A0C87}"/>
    <cellStyle name="Normal 12 3 2 4 5 2 2 4" xfId="33398" xr:uid="{8B971CD2-E837-4252-9339-82BAD9374B0E}"/>
    <cellStyle name="Normal 12 3 2 4 5 2 3" xfId="5388" xr:uid="{C0AA2E19-75A4-4798-94D3-732A37518FEF}"/>
    <cellStyle name="Normal 12 3 2 4 5 2 3 2" xfId="10878" xr:uid="{94F13CFA-595B-472D-B225-0FFEE9217018}"/>
    <cellStyle name="Normal 12 3 2 4 5 2 3 2 2" xfId="23688" xr:uid="{C2FD6070-5D92-47CD-86E9-4DD1E1611DD1}"/>
    <cellStyle name="Normal 12 3 2 4 5 2 3 2 2 2" xfId="33399" xr:uid="{082DA72E-2E51-496A-B7D3-64A289BCDE77}"/>
    <cellStyle name="Normal 12 3 2 4 5 2 3 2 3" xfId="33400" xr:uid="{43E08844-115B-4AB3-90E1-11E108C70A48}"/>
    <cellStyle name="Normal 12 3 2 4 5 2 3 3" xfId="18198" xr:uid="{AE8C933B-2153-4CB8-8811-2804E88979C2}"/>
    <cellStyle name="Normal 12 3 2 4 5 2 3 3 2" xfId="33401" xr:uid="{30D3F2E5-5A11-488C-95A1-573B82EA7746}"/>
    <cellStyle name="Normal 12 3 2 4 5 2 3 4" xfId="33402" xr:uid="{DB454844-DC9B-410F-B82D-1CD1FC6C3AD6}"/>
    <cellStyle name="Normal 12 3 2 4 5 2 4" xfId="12708" xr:uid="{FD4F33EC-B247-4A7C-AF6F-862B68F41384}"/>
    <cellStyle name="Normal 12 3 2 4 5 2 4 2" xfId="25518" xr:uid="{796941DB-2BEE-4FE4-BDA7-99A252600816}"/>
    <cellStyle name="Normal 12 3 2 4 5 2 4 2 2" xfId="33403" xr:uid="{972A36E4-8BE4-4CED-A5E1-3323C56A118F}"/>
    <cellStyle name="Normal 12 3 2 4 5 2 4 3" xfId="33404" xr:uid="{70EAEA2F-EBE0-4BFC-A865-47531A30E785}"/>
    <cellStyle name="Normal 12 3 2 4 5 2 5" xfId="7218" xr:uid="{2EB7C1F5-A7FB-4670-90EE-043B41A70140}"/>
    <cellStyle name="Normal 12 3 2 4 5 2 5 2" xfId="20028" xr:uid="{541EE337-4946-44D6-ADB7-4D315387CC9E}"/>
    <cellStyle name="Normal 12 3 2 4 5 2 5 2 2" xfId="33405" xr:uid="{C22B95C5-B405-4C2A-AC10-A7716328990D}"/>
    <cellStyle name="Normal 12 3 2 4 5 2 5 3" xfId="33406" xr:uid="{0975F890-E072-4E13-BE69-CC90F23617DF}"/>
    <cellStyle name="Normal 12 3 2 4 5 2 6" xfId="14538" xr:uid="{2EB236EE-3142-42F4-8D36-2B32CCEE60CC}"/>
    <cellStyle name="Normal 12 3 2 4 5 2 6 2" xfId="33407" xr:uid="{8C7E7269-270F-4A7C-8D53-DD31F1C791DF}"/>
    <cellStyle name="Normal 12 3 2 4 5 2 7" xfId="33408" xr:uid="{8584E90D-923B-45BC-AB40-B92E67AF2FD9}"/>
    <cellStyle name="Normal 12 3 2 4 5 3" xfId="2664" xr:uid="{C2E75174-B777-4F50-975E-6FE03854689C}"/>
    <cellStyle name="Normal 12 3 2 4 5 3 2" xfId="8154" xr:uid="{8830E947-AAFB-4EDE-8650-5DCB45B96AF5}"/>
    <cellStyle name="Normal 12 3 2 4 5 3 2 2" xfId="20964" xr:uid="{6CCCCE2E-5DD5-4530-B536-5A68AE0A9A28}"/>
    <cellStyle name="Normal 12 3 2 4 5 3 2 2 2" xfId="33409" xr:uid="{12873A3D-10BF-4121-BF36-A53A4D5766EC}"/>
    <cellStyle name="Normal 12 3 2 4 5 3 2 3" xfId="33410" xr:uid="{96D33209-12AD-4976-8E62-0F1C4FDA0356}"/>
    <cellStyle name="Normal 12 3 2 4 5 3 3" xfId="15474" xr:uid="{65BEA911-917A-4605-9E41-9B912308ADED}"/>
    <cellStyle name="Normal 12 3 2 4 5 3 3 2" xfId="33411" xr:uid="{65F0C844-71CC-4455-82C9-C84D532FC195}"/>
    <cellStyle name="Normal 12 3 2 4 5 3 4" xfId="33412" xr:uid="{23211F3F-9FB0-43A8-81B4-97F3C0D68332}"/>
    <cellStyle name="Normal 12 3 2 4 5 4" xfId="4494" xr:uid="{5D61072D-7187-4E5D-8689-CAEFB962ECA6}"/>
    <cellStyle name="Normal 12 3 2 4 5 4 2" xfId="9984" xr:uid="{A80BA96E-9BD0-452F-A6F3-A7A96CC2DAEA}"/>
    <cellStyle name="Normal 12 3 2 4 5 4 2 2" xfId="22794" xr:uid="{98FD44CF-2DC6-4FB8-A6B3-9F563C81CDD4}"/>
    <cellStyle name="Normal 12 3 2 4 5 4 2 2 2" xfId="33413" xr:uid="{3DDD0B4D-8365-4D18-BEAB-B817AA4D781B}"/>
    <cellStyle name="Normal 12 3 2 4 5 4 2 3" xfId="33414" xr:uid="{3B150ACD-F832-4586-8361-986EA906FA73}"/>
    <cellStyle name="Normal 12 3 2 4 5 4 3" xfId="17304" xr:uid="{33011961-1915-462D-ACBF-0267C4D75253}"/>
    <cellStyle name="Normal 12 3 2 4 5 4 3 2" xfId="33415" xr:uid="{DA68A594-ACDC-488A-943E-F73A9A4D1A79}"/>
    <cellStyle name="Normal 12 3 2 4 5 4 4" xfId="33416" xr:uid="{5988BA2B-EA3F-482A-9FAD-BE4B03F1359F}"/>
    <cellStyle name="Normal 12 3 2 4 5 5" xfId="11814" xr:uid="{58C6445F-6C05-4A0E-9C2D-D493A4E15B87}"/>
    <cellStyle name="Normal 12 3 2 4 5 5 2" xfId="24624" xr:uid="{8277F615-041D-4E7B-B6EA-3E5A3E5E7D37}"/>
    <cellStyle name="Normal 12 3 2 4 5 5 2 2" xfId="33417" xr:uid="{EA8FF8FA-3651-4371-8423-B3683ABF9233}"/>
    <cellStyle name="Normal 12 3 2 4 5 5 3" xfId="33418" xr:uid="{44493955-AD8A-4172-A533-90DF7D69B646}"/>
    <cellStyle name="Normal 12 3 2 4 5 6" xfId="6324" xr:uid="{7F38575C-B64C-46E8-9551-31BB70DE5645}"/>
    <cellStyle name="Normal 12 3 2 4 5 6 2" xfId="19134" xr:uid="{CD8241A4-970A-4D14-B30F-1BD84E8D48D8}"/>
    <cellStyle name="Normal 12 3 2 4 5 6 2 2" xfId="33419" xr:uid="{7346F7FE-E718-4027-9359-FCE9CC353DB9}"/>
    <cellStyle name="Normal 12 3 2 4 5 6 3" xfId="33420" xr:uid="{557E73F9-01D1-4748-9729-0DCA97B4026D}"/>
    <cellStyle name="Normal 12 3 2 4 5 7" xfId="13644" xr:uid="{C8E1BD5C-3466-46B5-AA23-4E26E6AD76FB}"/>
    <cellStyle name="Normal 12 3 2 4 5 7 2" xfId="33421" xr:uid="{8B4B5350-235A-4812-AEAF-D701002B3CF7}"/>
    <cellStyle name="Normal 12 3 2 4 5 8" xfId="33422" xr:uid="{6E419840-4EC2-4817-91B4-90085DC4D0DD}"/>
    <cellStyle name="Normal 12 3 2 4 6" xfId="1234" xr:uid="{DA470CC2-3AB6-4ACA-852E-6F2508BF199F}"/>
    <cellStyle name="Normal 12 3 2 4 6 2" xfId="3064" xr:uid="{7EB7E688-0996-486C-BFED-D601EA89370A}"/>
    <cellStyle name="Normal 12 3 2 4 6 2 2" xfId="8554" xr:uid="{A233EAF2-9579-4E32-AF38-A18B84868228}"/>
    <cellStyle name="Normal 12 3 2 4 6 2 2 2" xfId="21364" xr:uid="{41FCAE38-AB03-48E8-A5D6-1E77C9A31ED6}"/>
    <cellStyle name="Normal 12 3 2 4 6 2 2 2 2" xfId="33423" xr:uid="{D643751B-19C0-405E-B184-655EE25AA4A9}"/>
    <cellStyle name="Normal 12 3 2 4 6 2 2 3" xfId="33424" xr:uid="{3099012B-C61A-459D-B643-D44FDECE38DE}"/>
    <cellStyle name="Normal 12 3 2 4 6 2 3" xfId="15874" xr:uid="{C012BFFD-26CC-4B49-ADDD-D18BAC68F2A5}"/>
    <cellStyle name="Normal 12 3 2 4 6 2 3 2" xfId="33425" xr:uid="{0B147614-BEC8-4901-850E-CFC6D4ADC194}"/>
    <cellStyle name="Normal 12 3 2 4 6 2 4" xfId="33426" xr:uid="{F72A4CAB-29E6-40D3-9A25-AF569BDC197A}"/>
    <cellStyle name="Normal 12 3 2 4 6 3" xfId="4894" xr:uid="{487743AE-74EB-4BC6-9125-EA8F8CC361DC}"/>
    <cellStyle name="Normal 12 3 2 4 6 3 2" xfId="10384" xr:uid="{A836EFAD-82C5-43C7-B817-8AB691EC3102}"/>
    <cellStyle name="Normal 12 3 2 4 6 3 2 2" xfId="23194" xr:uid="{8D06FEE9-6A92-4A39-93B0-B44CCE4F11A9}"/>
    <cellStyle name="Normal 12 3 2 4 6 3 2 2 2" xfId="33427" xr:uid="{C7D47A9D-69FA-4830-A71E-45D6483AAC91}"/>
    <cellStyle name="Normal 12 3 2 4 6 3 2 3" xfId="33428" xr:uid="{6AF9DF62-7514-4B0E-B1EA-15644D07DBC8}"/>
    <cellStyle name="Normal 12 3 2 4 6 3 3" xfId="17704" xr:uid="{B6BE7E16-3ECA-42AC-9629-47356DEEB7CC}"/>
    <cellStyle name="Normal 12 3 2 4 6 3 3 2" xfId="33429" xr:uid="{A3F2709B-D49E-4022-8BF5-D546901F39E8}"/>
    <cellStyle name="Normal 12 3 2 4 6 3 4" xfId="33430" xr:uid="{BA634A18-D1B1-4CB0-992E-E277777359BA}"/>
    <cellStyle name="Normal 12 3 2 4 6 4" xfId="12214" xr:uid="{DD0D9938-8341-454E-9B21-60BC9D815E6C}"/>
    <cellStyle name="Normal 12 3 2 4 6 4 2" xfId="25024" xr:uid="{91FF46ED-BFE1-4A51-8851-BFCD056F0B11}"/>
    <cellStyle name="Normal 12 3 2 4 6 4 2 2" xfId="33431" xr:uid="{5F399C92-3A27-4934-AC56-16D736006CF9}"/>
    <cellStyle name="Normal 12 3 2 4 6 4 3" xfId="33432" xr:uid="{54046DC0-48B7-4EF2-A58F-D05A68DA4399}"/>
    <cellStyle name="Normal 12 3 2 4 6 5" xfId="6724" xr:uid="{FE017024-38CB-4BD3-8C3E-74BD0117CF68}"/>
    <cellStyle name="Normal 12 3 2 4 6 5 2" xfId="19534" xr:uid="{14F52568-18CB-43B0-813E-7906BAB85570}"/>
    <cellStyle name="Normal 12 3 2 4 6 5 2 2" xfId="33433" xr:uid="{8924FFC2-2C6A-4441-BEB8-174E390B12B1}"/>
    <cellStyle name="Normal 12 3 2 4 6 5 3" xfId="33434" xr:uid="{0B1AE0C2-D876-4A92-A5D0-FB88C2B274C1}"/>
    <cellStyle name="Normal 12 3 2 4 6 6" xfId="14044" xr:uid="{A8A69D8E-F485-4D59-A0A0-537AA48CE03C}"/>
    <cellStyle name="Normal 12 3 2 4 6 6 2" xfId="33435" xr:uid="{F9E74512-3547-4073-BC82-AB639E4CE729}"/>
    <cellStyle name="Normal 12 3 2 4 6 7" xfId="33436" xr:uid="{1AD1C81F-A146-40BC-B949-5E1D655274B2}"/>
    <cellStyle name="Normal 12 3 2 4 7" xfId="2170" xr:uid="{6C74B6D6-1637-406F-B028-1E5EF8E87457}"/>
    <cellStyle name="Normal 12 3 2 4 7 2" xfId="7660" xr:uid="{15E79505-E365-4F19-AF99-1EC9BE549A4A}"/>
    <cellStyle name="Normal 12 3 2 4 7 2 2" xfId="20470" xr:uid="{E2E9D665-5272-40A9-8B3C-F5D1E1825EC8}"/>
    <cellStyle name="Normal 12 3 2 4 7 2 2 2" xfId="33437" xr:uid="{4D12443B-FDC5-42D6-AFA2-FFC4D4A6FA4F}"/>
    <cellStyle name="Normal 12 3 2 4 7 2 3" xfId="33438" xr:uid="{65457D64-582D-4AB8-B340-A0FDF555E708}"/>
    <cellStyle name="Normal 12 3 2 4 7 3" xfId="14980" xr:uid="{D85F44C0-ED3E-4E95-B070-97A93D127E4F}"/>
    <cellStyle name="Normal 12 3 2 4 7 3 2" xfId="33439" xr:uid="{7689CF28-0B53-41F4-914F-9D9DD4DAE099}"/>
    <cellStyle name="Normal 12 3 2 4 7 4" xfId="33440" xr:uid="{E2DEA94E-D011-44EE-B860-4BBC194F23D6}"/>
    <cellStyle name="Normal 12 3 2 4 8" xfId="4000" xr:uid="{3F6B221F-97A4-4BF9-88A9-985BF6A751CE}"/>
    <cellStyle name="Normal 12 3 2 4 8 2" xfId="9490" xr:uid="{AD10D00E-F8E8-4A2F-A9DB-D316A2A4DACE}"/>
    <cellStyle name="Normal 12 3 2 4 8 2 2" xfId="22300" xr:uid="{D3125849-C08B-45C6-91B0-1DCBEF4CE8F5}"/>
    <cellStyle name="Normal 12 3 2 4 8 2 2 2" xfId="33441" xr:uid="{B93CFC2A-2F8D-489B-810B-D4E1F9680FD2}"/>
    <cellStyle name="Normal 12 3 2 4 8 2 3" xfId="33442" xr:uid="{6A35C78D-D8D1-4B16-A79A-86C477DEEA1F}"/>
    <cellStyle name="Normal 12 3 2 4 8 3" xfId="16810" xr:uid="{98F4EFAF-CD4A-4EED-A634-792AB580FB3F}"/>
    <cellStyle name="Normal 12 3 2 4 8 3 2" xfId="33443" xr:uid="{36C420BD-FD67-4ADE-BFFE-42FCFC42F343}"/>
    <cellStyle name="Normal 12 3 2 4 8 4" xfId="33444" xr:uid="{B56A40BE-7A07-4473-9F4B-4F6448E312C3}"/>
    <cellStyle name="Normal 12 3 2 4 9" xfId="11320" xr:uid="{A5DAA0C1-7ADC-4D19-AC42-9E4F6C8E056B}"/>
    <cellStyle name="Normal 12 3 2 4 9 2" xfId="24130" xr:uid="{87A22D41-345F-4C84-904B-D94CF4AB2D1C}"/>
    <cellStyle name="Normal 12 3 2 4 9 2 2" xfId="33445" xr:uid="{0EBCE536-115B-4696-B724-01372D415C19}"/>
    <cellStyle name="Normal 12 3 2 4 9 3" xfId="33446" xr:uid="{B6390BEA-5ECC-4BF1-A353-22A28EAFCA69}"/>
    <cellStyle name="Normal 12 3 2 5" xfId="389" xr:uid="{323FDAE2-712A-4781-B965-913DB9095772}"/>
    <cellStyle name="Normal 12 3 2 5 10" xfId="5881" xr:uid="{02833751-7AFB-4263-A61A-E7E0214E449A}"/>
    <cellStyle name="Normal 12 3 2 5 10 2" xfId="18691" xr:uid="{09F922C8-2CBF-49AC-B8AF-E5C25A78CAA6}"/>
    <cellStyle name="Normal 12 3 2 5 10 2 2" xfId="33447" xr:uid="{49082058-DE40-42BC-AABB-6B06B49ECA71}"/>
    <cellStyle name="Normal 12 3 2 5 10 3" xfId="33448" xr:uid="{62BC4A2D-04AE-4DCC-BAD0-AB688E0F146D}"/>
    <cellStyle name="Normal 12 3 2 5 11" xfId="13201" xr:uid="{F8A32F38-F3BC-434F-92E5-814CF358F36B}"/>
    <cellStyle name="Normal 12 3 2 5 11 2" xfId="33449" xr:uid="{3A2EADDA-009A-4BC2-9E63-E8DFB7BB1B0F}"/>
    <cellStyle name="Normal 12 3 2 5 12" xfId="33450" xr:uid="{33B41A06-37B8-4108-8ED9-B42BE4495D3C}"/>
    <cellStyle name="Normal 12 3 2 5 2" xfId="618" xr:uid="{8AE288E0-F1EF-4EDB-B66B-A0DDBABB5D41}"/>
    <cellStyle name="Normal 12 3 2 5 2 2" xfId="1017" xr:uid="{EF119E41-9D20-413F-9792-8292ACFE7E03}"/>
    <cellStyle name="Normal 12 3 2 5 2 2 2" xfId="1912" xr:uid="{D46AD8F2-F4F1-4BA7-B8E3-C295E1A275B3}"/>
    <cellStyle name="Normal 12 3 2 5 2 2 2 2" xfId="3742" xr:uid="{F05C292D-6DD8-4F71-BDFE-A2BF29347526}"/>
    <cellStyle name="Normal 12 3 2 5 2 2 2 2 2" xfId="9232" xr:uid="{2C650810-4421-461F-AFD0-95C921D9F54D}"/>
    <cellStyle name="Normal 12 3 2 5 2 2 2 2 2 2" xfId="22042" xr:uid="{08707DA1-044B-432E-A328-6CD5D06D2967}"/>
    <cellStyle name="Normal 12 3 2 5 2 2 2 2 2 2 2" xfId="33451" xr:uid="{AEA5D4F0-1F76-412E-A371-4E1B266F513F}"/>
    <cellStyle name="Normal 12 3 2 5 2 2 2 2 2 3" xfId="33452" xr:uid="{005B226E-1EDE-4A25-A047-076FF1AB52AB}"/>
    <cellStyle name="Normal 12 3 2 5 2 2 2 2 3" xfId="16552" xr:uid="{461B1380-59B6-4C8B-B775-399484E7AA21}"/>
    <cellStyle name="Normal 12 3 2 5 2 2 2 2 3 2" xfId="33453" xr:uid="{D22C5A87-65BB-4509-A437-0B392DECDBE2}"/>
    <cellStyle name="Normal 12 3 2 5 2 2 2 2 4" xfId="33454" xr:uid="{085BCD0B-54EE-454C-A8D4-1F36A994BAB6}"/>
    <cellStyle name="Normal 12 3 2 5 2 2 2 3" xfId="5572" xr:uid="{BDC04061-E809-4311-A0FA-D0C62266B597}"/>
    <cellStyle name="Normal 12 3 2 5 2 2 2 3 2" xfId="11062" xr:uid="{8471DC5B-6023-4371-AC1E-F7F0A04E3AF3}"/>
    <cellStyle name="Normal 12 3 2 5 2 2 2 3 2 2" xfId="23872" xr:uid="{B87AFAB1-4E9D-4898-A065-33E5D882D853}"/>
    <cellStyle name="Normal 12 3 2 5 2 2 2 3 2 2 2" xfId="33455" xr:uid="{076C6A0C-D87E-4F49-AB8E-5C854EBB82AD}"/>
    <cellStyle name="Normal 12 3 2 5 2 2 2 3 2 3" xfId="33456" xr:uid="{34C1F611-EBC1-4475-A3D7-8FEB81251883}"/>
    <cellStyle name="Normal 12 3 2 5 2 2 2 3 3" xfId="18382" xr:uid="{9A6A8670-02FB-4CDF-8063-F7885C13E58B}"/>
    <cellStyle name="Normal 12 3 2 5 2 2 2 3 3 2" xfId="33457" xr:uid="{2DB66A39-2147-4CCF-9F0C-9DCD626329DC}"/>
    <cellStyle name="Normal 12 3 2 5 2 2 2 3 4" xfId="33458" xr:uid="{56D52CC0-EB50-45E9-87E2-CF9CD709F832}"/>
    <cellStyle name="Normal 12 3 2 5 2 2 2 4" xfId="12892" xr:uid="{375370CB-7983-4ED9-BF49-FF9D65F6CEFF}"/>
    <cellStyle name="Normal 12 3 2 5 2 2 2 4 2" xfId="25702" xr:uid="{52C11058-E68A-4996-80D5-C830089DA804}"/>
    <cellStyle name="Normal 12 3 2 5 2 2 2 4 2 2" xfId="33459" xr:uid="{18692354-D18A-485F-AA2E-CF6365200A73}"/>
    <cellStyle name="Normal 12 3 2 5 2 2 2 4 3" xfId="33460" xr:uid="{47479123-789B-40B2-9505-B52414901419}"/>
    <cellStyle name="Normal 12 3 2 5 2 2 2 5" xfId="7402" xr:uid="{D0092959-696C-4DA8-927A-8321D2D13721}"/>
    <cellStyle name="Normal 12 3 2 5 2 2 2 5 2" xfId="20212" xr:uid="{208CF3F5-189B-4337-BA51-A62A31639905}"/>
    <cellStyle name="Normal 12 3 2 5 2 2 2 5 2 2" xfId="33461" xr:uid="{95920874-71EA-4EA2-97D9-5290CF660FBA}"/>
    <cellStyle name="Normal 12 3 2 5 2 2 2 5 3" xfId="33462" xr:uid="{C93ED010-735D-402A-A74B-7053B81E52F6}"/>
    <cellStyle name="Normal 12 3 2 5 2 2 2 6" xfId="14722" xr:uid="{7F8EA022-0E44-4DB2-9839-9D1CDB7FAABE}"/>
    <cellStyle name="Normal 12 3 2 5 2 2 2 6 2" xfId="33463" xr:uid="{9D76383A-2659-4B16-BD29-02BD6E45378B}"/>
    <cellStyle name="Normal 12 3 2 5 2 2 2 7" xfId="33464" xr:uid="{17FEEC16-B55F-4A02-ACDE-3D13D5A802B9}"/>
    <cellStyle name="Normal 12 3 2 5 2 2 3" xfId="2848" xr:uid="{B2AD19CD-5C52-4373-BBAA-6070B5571469}"/>
    <cellStyle name="Normal 12 3 2 5 2 2 3 2" xfId="8338" xr:uid="{09A2DAF7-6F91-476A-9A15-AB39B79DF095}"/>
    <cellStyle name="Normal 12 3 2 5 2 2 3 2 2" xfId="21148" xr:uid="{86D8149E-226B-4D53-A7CE-4524462AB777}"/>
    <cellStyle name="Normal 12 3 2 5 2 2 3 2 2 2" xfId="33465" xr:uid="{C7928294-5545-422C-8059-A06116530876}"/>
    <cellStyle name="Normal 12 3 2 5 2 2 3 2 3" xfId="33466" xr:uid="{62EC0522-4A66-4345-BF5D-C34D018767E0}"/>
    <cellStyle name="Normal 12 3 2 5 2 2 3 3" xfId="15658" xr:uid="{5ACF8660-9A7E-4CD2-8EDE-1BF8554CC542}"/>
    <cellStyle name="Normal 12 3 2 5 2 2 3 3 2" xfId="33467" xr:uid="{6E85AC68-510D-4F7A-96FA-7727D8B142AD}"/>
    <cellStyle name="Normal 12 3 2 5 2 2 3 4" xfId="33468" xr:uid="{80DE4143-EB93-472B-BE2C-116766811FA3}"/>
    <cellStyle name="Normal 12 3 2 5 2 2 4" xfId="4678" xr:uid="{E7862054-1F16-4C21-8A66-A78DFE99E8FF}"/>
    <cellStyle name="Normal 12 3 2 5 2 2 4 2" xfId="10168" xr:uid="{4944EB60-6787-4C5F-A4E7-042170FCCC38}"/>
    <cellStyle name="Normal 12 3 2 5 2 2 4 2 2" xfId="22978" xr:uid="{34520EA0-537A-4F7A-9561-DDE002DE624D}"/>
    <cellStyle name="Normal 12 3 2 5 2 2 4 2 2 2" xfId="33469" xr:uid="{4765C096-FACF-4B52-96FF-D58F81A41866}"/>
    <cellStyle name="Normal 12 3 2 5 2 2 4 2 3" xfId="33470" xr:uid="{E9077403-B160-4266-B921-9E39C6E72153}"/>
    <cellStyle name="Normal 12 3 2 5 2 2 4 3" xfId="17488" xr:uid="{5892106C-2086-426E-AEE4-E91FECB318AC}"/>
    <cellStyle name="Normal 12 3 2 5 2 2 4 3 2" xfId="33471" xr:uid="{4BA59A87-254D-49F5-A000-A90A79060F00}"/>
    <cellStyle name="Normal 12 3 2 5 2 2 4 4" xfId="33472" xr:uid="{D8AA50B3-EFFF-45E9-8E67-8C738055CB6B}"/>
    <cellStyle name="Normal 12 3 2 5 2 2 5" xfId="11998" xr:uid="{A7821F5D-7061-467C-82E9-3088CB563DB3}"/>
    <cellStyle name="Normal 12 3 2 5 2 2 5 2" xfId="24808" xr:uid="{3BABF409-2A8A-48E7-A757-8FDD22FF1A62}"/>
    <cellStyle name="Normal 12 3 2 5 2 2 5 2 2" xfId="33473" xr:uid="{797EB0CA-19C1-4705-986A-6FB528260BFB}"/>
    <cellStyle name="Normal 12 3 2 5 2 2 5 3" xfId="33474" xr:uid="{25969AD9-91EA-4609-B4FA-E3C44B2B6D43}"/>
    <cellStyle name="Normal 12 3 2 5 2 2 6" xfId="6508" xr:uid="{603ADBB4-8EF8-435B-A51E-DC71DCC8BD34}"/>
    <cellStyle name="Normal 12 3 2 5 2 2 6 2" xfId="19318" xr:uid="{E9669806-5860-4430-9A60-E67E7E7AAF0D}"/>
    <cellStyle name="Normal 12 3 2 5 2 2 6 2 2" xfId="33475" xr:uid="{A4A3BE9E-5B17-43BD-A271-1FE5E3A665C3}"/>
    <cellStyle name="Normal 12 3 2 5 2 2 6 3" xfId="33476" xr:uid="{AC56A9E1-6FCD-45DC-A4CD-315664CC4BC4}"/>
    <cellStyle name="Normal 12 3 2 5 2 2 7" xfId="13828" xr:uid="{4F313EA4-7AC2-4C49-A26F-8D4E8FD3B359}"/>
    <cellStyle name="Normal 12 3 2 5 2 2 7 2" xfId="33477" xr:uid="{D0A024FB-A88B-4BAA-84B1-D312A7229FC0}"/>
    <cellStyle name="Normal 12 3 2 5 2 2 8" xfId="33478" xr:uid="{E10779C9-35BF-43FF-9917-7A1992019242}"/>
    <cellStyle name="Normal 12 3 2 5 2 3" xfId="1513" xr:uid="{C6A43F7A-3778-4D00-81BB-18D82E6C83B6}"/>
    <cellStyle name="Normal 12 3 2 5 2 3 2" xfId="3343" xr:uid="{8246C282-1948-4E3B-81A4-7B5D6E10E488}"/>
    <cellStyle name="Normal 12 3 2 5 2 3 2 2" xfId="8833" xr:uid="{7DDC6292-4DD7-42E9-9004-5A85F0A131FC}"/>
    <cellStyle name="Normal 12 3 2 5 2 3 2 2 2" xfId="21643" xr:uid="{0565A4F0-86D4-4643-845C-B4B8E94BF844}"/>
    <cellStyle name="Normal 12 3 2 5 2 3 2 2 2 2" xfId="33479" xr:uid="{5B56150D-A023-4CE3-954C-B6E747D59A76}"/>
    <cellStyle name="Normal 12 3 2 5 2 3 2 2 3" xfId="33480" xr:uid="{6B7C0F1D-BC3F-4A5F-AB6A-856A64E1183C}"/>
    <cellStyle name="Normal 12 3 2 5 2 3 2 3" xfId="16153" xr:uid="{FBBC45FB-B66B-4748-A3D2-928F1AED6ED4}"/>
    <cellStyle name="Normal 12 3 2 5 2 3 2 3 2" xfId="33481" xr:uid="{08D6A7A8-36CA-4930-B1A0-33F0BE4E594F}"/>
    <cellStyle name="Normal 12 3 2 5 2 3 2 4" xfId="33482" xr:uid="{5C83EC1B-9B9E-45EB-ABD2-DA931C560A06}"/>
    <cellStyle name="Normal 12 3 2 5 2 3 3" xfId="5173" xr:uid="{8128FAC8-D11C-41B8-9A18-5BBADAA23BF9}"/>
    <cellStyle name="Normal 12 3 2 5 2 3 3 2" xfId="10663" xr:uid="{5B3CE4E9-42AB-422B-AB2A-1E3193167F01}"/>
    <cellStyle name="Normal 12 3 2 5 2 3 3 2 2" xfId="23473" xr:uid="{0475C3B8-CA1C-4A6E-B418-4913267B9F79}"/>
    <cellStyle name="Normal 12 3 2 5 2 3 3 2 2 2" xfId="33483" xr:uid="{F09DE4E3-0B70-4FBF-8173-0679989E3E7D}"/>
    <cellStyle name="Normal 12 3 2 5 2 3 3 2 3" xfId="33484" xr:uid="{4EA824F2-83F9-4496-B6C1-DE330914EA18}"/>
    <cellStyle name="Normal 12 3 2 5 2 3 3 3" xfId="17983" xr:uid="{22FEBE22-3AEC-48F7-92A4-C1945DC11308}"/>
    <cellStyle name="Normal 12 3 2 5 2 3 3 3 2" xfId="33485" xr:uid="{A2C18FEC-4ABD-4987-8269-3A222EFD55E0}"/>
    <cellStyle name="Normal 12 3 2 5 2 3 3 4" xfId="33486" xr:uid="{DD5B8415-C76E-4EA4-B20A-94410C894B71}"/>
    <cellStyle name="Normal 12 3 2 5 2 3 4" xfId="12493" xr:uid="{853E8B94-33D7-4A70-AE9D-6F792BA64659}"/>
    <cellStyle name="Normal 12 3 2 5 2 3 4 2" xfId="25303" xr:uid="{67374FC0-E043-4C71-8629-A220E6C2C456}"/>
    <cellStyle name="Normal 12 3 2 5 2 3 4 2 2" xfId="33487" xr:uid="{5197F85C-C9F0-4717-85EC-2B23E45C9887}"/>
    <cellStyle name="Normal 12 3 2 5 2 3 4 3" xfId="33488" xr:uid="{170BB21F-694D-4366-8032-380BC375AE43}"/>
    <cellStyle name="Normal 12 3 2 5 2 3 5" xfId="7003" xr:uid="{52858D89-013A-4ED0-B08E-1954E7A18D77}"/>
    <cellStyle name="Normal 12 3 2 5 2 3 5 2" xfId="19813" xr:uid="{455D086B-C511-4D44-9711-5D53D210D061}"/>
    <cellStyle name="Normal 12 3 2 5 2 3 5 2 2" xfId="33489" xr:uid="{EB21EED9-5766-4ADC-8909-123D28C2AEDE}"/>
    <cellStyle name="Normal 12 3 2 5 2 3 5 3" xfId="33490" xr:uid="{637E1446-FAE9-4187-AA51-A8CC06B1F34E}"/>
    <cellStyle name="Normal 12 3 2 5 2 3 6" xfId="14323" xr:uid="{B15BBD18-D29B-4D11-BD46-D8F26575B882}"/>
    <cellStyle name="Normal 12 3 2 5 2 3 6 2" xfId="33491" xr:uid="{F655006F-DC2C-4AAC-8277-B1000A25140E}"/>
    <cellStyle name="Normal 12 3 2 5 2 3 7" xfId="33492" xr:uid="{0680B4E1-7085-45E6-B6AC-B956FEA55888}"/>
    <cellStyle name="Normal 12 3 2 5 2 4" xfId="2449" xr:uid="{7A91F991-60E8-45DA-8419-7C5E82B63210}"/>
    <cellStyle name="Normal 12 3 2 5 2 4 2" xfId="7939" xr:uid="{F7031038-DCEA-4553-A43B-F831C1A351BC}"/>
    <cellStyle name="Normal 12 3 2 5 2 4 2 2" xfId="20749" xr:uid="{E0AD17DE-8EDD-4456-A5C2-8FB8420391B8}"/>
    <cellStyle name="Normal 12 3 2 5 2 4 2 2 2" xfId="33493" xr:uid="{12505339-131F-4729-AFA7-58D9FA7AF162}"/>
    <cellStyle name="Normal 12 3 2 5 2 4 2 3" xfId="33494" xr:uid="{24FD7C84-A0CC-4EC1-87DF-4018E8CEDE49}"/>
    <cellStyle name="Normal 12 3 2 5 2 4 3" xfId="15259" xr:uid="{963AD53D-4698-4F7D-8123-37C64530E5A6}"/>
    <cellStyle name="Normal 12 3 2 5 2 4 3 2" xfId="33495" xr:uid="{660416AC-C4FE-4B97-AF6B-8958B29CCFD3}"/>
    <cellStyle name="Normal 12 3 2 5 2 4 4" xfId="33496" xr:uid="{8C1D2BD7-3AE9-498A-B26B-91538F5C6DFD}"/>
    <cellStyle name="Normal 12 3 2 5 2 5" xfId="4279" xr:uid="{D4F6F004-8909-45AC-BFC9-3110D1625C73}"/>
    <cellStyle name="Normal 12 3 2 5 2 5 2" xfId="9769" xr:uid="{3B5AE160-10DC-4A59-89AF-39976F5B18EB}"/>
    <cellStyle name="Normal 12 3 2 5 2 5 2 2" xfId="22579" xr:uid="{1A766396-9C70-406E-A2CD-65E58576DB6E}"/>
    <cellStyle name="Normal 12 3 2 5 2 5 2 2 2" xfId="33497" xr:uid="{C90F6613-F7CC-4B65-97B5-64DA0668D72E}"/>
    <cellStyle name="Normal 12 3 2 5 2 5 2 3" xfId="33498" xr:uid="{5BB62FB7-40B0-41F1-9C28-B7B2128F8A3A}"/>
    <cellStyle name="Normal 12 3 2 5 2 5 3" xfId="17089" xr:uid="{886A214F-ED98-4929-BF14-4923D10E41CA}"/>
    <cellStyle name="Normal 12 3 2 5 2 5 3 2" xfId="33499" xr:uid="{33112213-FDDB-49BE-A041-5EFA708918D0}"/>
    <cellStyle name="Normal 12 3 2 5 2 5 4" xfId="33500" xr:uid="{1206FD05-578C-42E5-ACE5-537CF50615C7}"/>
    <cellStyle name="Normal 12 3 2 5 2 6" xfId="11599" xr:uid="{3ACBA11D-FE30-4FDC-B5A5-54C70BA7DF42}"/>
    <cellStyle name="Normal 12 3 2 5 2 6 2" xfId="24409" xr:uid="{4C617D80-16C9-42C1-8EAD-1C4AD33E356C}"/>
    <cellStyle name="Normal 12 3 2 5 2 6 2 2" xfId="33501" xr:uid="{55427621-38F0-4C79-A235-B75BDAB54A1D}"/>
    <cellStyle name="Normal 12 3 2 5 2 6 3" xfId="33502" xr:uid="{B4716FB9-C69A-43BB-98A9-8DB3420842CB}"/>
    <cellStyle name="Normal 12 3 2 5 2 7" xfId="6109" xr:uid="{A6310FE5-14B3-47DB-8150-3E7AB8A97FB4}"/>
    <cellStyle name="Normal 12 3 2 5 2 7 2" xfId="18919" xr:uid="{BCA266FB-5851-426F-AE90-E618A2D42008}"/>
    <cellStyle name="Normal 12 3 2 5 2 7 2 2" xfId="33503" xr:uid="{EEFCAACC-2114-47A4-9890-8D857F5F7A44}"/>
    <cellStyle name="Normal 12 3 2 5 2 7 3" xfId="33504" xr:uid="{C109921C-D41B-4065-B370-783485B4DD39}"/>
    <cellStyle name="Normal 12 3 2 5 2 8" xfId="13429" xr:uid="{865512EF-3E7F-44D5-A1CB-79DA51FAD19C}"/>
    <cellStyle name="Normal 12 3 2 5 2 8 2" xfId="33505" xr:uid="{266BBDA7-BFAD-4CAB-9D9F-21120FF9A18E}"/>
    <cellStyle name="Normal 12 3 2 5 2 9" xfId="33506" xr:uid="{B9F42BD8-DB90-4D84-A51B-5949CEE85382}"/>
    <cellStyle name="Normal 12 3 2 5 3" xfId="750" xr:uid="{0815A898-7384-4633-8236-DA9CC7D2F91C}"/>
    <cellStyle name="Normal 12 3 2 5 3 2" xfId="1150" xr:uid="{0AB5D7E0-CD19-497A-B809-76DDB1EA8532}"/>
    <cellStyle name="Normal 12 3 2 5 3 2 2" xfId="2045" xr:uid="{992707D0-C340-4C19-874A-DE2562D364F2}"/>
    <cellStyle name="Normal 12 3 2 5 3 2 2 2" xfId="3875" xr:uid="{C1232DFA-37C7-4120-BB00-47C57C72AB1E}"/>
    <cellStyle name="Normal 12 3 2 5 3 2 2 2 2" xfId="9365" xr:uid="{C0BBF73D-74D2-4E0F-8CF2-BE7DB0454D18}"/>
    <cellStyle name="Normal 12 3 2 5 3 2 2 2 2 2" xfId="22175" xr:uid="{3AF18605-5E87-41AB-9857-8FC2ED05D409}"/>
    <cellStyle name="Normal 12 3 2 5 3 2 2 2 2 2 2" xfId="33507" xr:uid="{1DF8B460-1381-4A94-BEA9-92DBBC0C048F}"/>
    <cellStyle name="Normal 12 3 2 5 3 2 2 2 2 3" xfId="33508" xr:uid="{B957A23E-9E99-49F6-BE2B-64AF1AEF079D}"/>
    <cellStyle name="Normal 12 3 2 5 3 2 2 2 3" xfId="16685" xr:uid="{5B32B065-344F-4048-833D-300A3F02BF60}"/>
    <cellStyle name="Normal 12 3 2 5 3 2 2 2 3 2" xfId="33509" xr:uid="{D7570333-B47C-4599-90B9-7CCBAC41715A}"/>
    <cellStyle name="Normal 12 3 2 5 3 2 2 2 4" xfId="33510" xr:uid="{3A25117A-09DC-41B3-9020-873520E004C1}"/>
    <cellStyle name="Normal 12 3 2 5 3 2 2 3" xfId="5705" xr:uid="{38409CAD-BFF5-4961-AD4B-A959BDF9A787}"/>
    <cellStyle name="Normal 12 3 2 5 3 2 2 3 2" xfId="11195" xr:uid="{D9868187-D18A-4016-8A15-1D6467D3E94F}"/>
    <cellStyle name="Normal 12 3 2 5 3 2 2 3 2 2" xfId="24005" xr:uid="{186A0373-F1CB-4083-B73D-E75E41B7105D}"/>
    <cellStyle name="Normal 12 3 2 5 3 2 2 3 2 2 2" xfId="33511" xr:uid="{A0A715F4-3628-45B2-BE43-BDE7BC962C4F}"/>
    <cellStyle name="Normal 12 3 2 5 3 2 2 3 2 3" xfId="33512" xr:uid="{BA977C37-A29C-458D-86A8-9B1FB3A122BB}"/>
    <cellStyle name="Normal 12 3 2 5 3 2 2 3 3" xfId="18515" xr:uid="{1670819F-A02C-4869-9F70-1F7270D08E8C}"/>
    <cellStyle name="Normal 12 3 2 5 3 2 2 3 3 2" xfId="33513" xr:uid="{478FC2F1-B1BB-4C69-A822-983D27B275BA}"/>
    <cellStyle name="Normal 12 3 2 5 3 2 2 3 4" xfId="33514" xr:uid="{F38AB97A-AFD0-404F-86E2-EDB160A6B821}"/>
    <cellStyle name="Normal 12 3 2 5 3 2 2 4" xfId="13025" xr:uid="{637A3698-963C-499E-B21F-10F1E015A8E6}"/>
    <cellStyle name="Normal 12 3 2 5 3 2 2 4 2" xfId="25835" xr:uid="{1544BAB9-3C5A-4685-855E-30C384F644CD}"/>
    <cellStyle name="Normal 12 3 2 5 3 2 2 4 2 2" xfId="33515" xr:uid="{7BBA7DC1-D276-41C7-AAD9-0E16563945E8}"/>
    <cellStyle name="Normal 12 3 2 5 3 2 2 4 3" xfId="33516" xr:uid="{5E3DCC45-930A-43F6-A27A-EE6F9FDA8DEA}"/>
    <cellStyle name="Normal 12 3 2 5 3 2 2 5" xfId="7535" xr:uid="{29A56752-4F46-431D-B13B-507BAABB1E33}"/>
    <cellStyle name="Normal 12 3 2 5 3 2 2 5 2" xfId="20345" xr:uid="{CF2A4C06-3CB7-4B80-A0AD-62F0621DB5BF}"/>
    <cellStyle name="Normal 12 3 2 5 3 2 2 5 2 2" xfId="33517" xr:uid="{E282AE46-8E4C-4352-876A-8E9588B65173}"/>
    <cellStyle name="Normal 12 3 2 5 3 2 2 5 3" xfId="33518" xr:uid="{3A197C42-79B1-41C9-BF11-756968D04F5B}"/>
    <cellStyle name="Normal 12 3 2 5 3 2 2 6" xfId="14855" xr:uid="{A6EE4A2F-6DCD-47B3-A615-5B499A965F96}"/>
    <cellStyle name="Normal 12 3 2 5 3 2 2 6 2" xfId="33519" xr:uid="{BA2CAA38-E279-481C-A568-38DB0A6758D6}"/>
    <cellStyle name="Normal 12 3 2 5 3 2 2 7" xfId="33520" xr:uid="{6AD5A749-05BD-49F1-8659-9DF97969D334}"/>
    <cellStyle name="Normal 12 3 2 5 3 2 3" xfId="2981" xr:uid="{0FCF3BBB-FE6C-4121-93B2-CFCF95F51B23}"/>
    <cellStyle name="Normal 12 3 2 5 3 2 3 2" xfId="8471" xr:uid="{867B54CE-F150-4CF4-BD63-B3764539C7CE}"/>
    <cellStyle name="Normal 12 3 2 5 3 2 3 2 2" xfId="21281" xr:uid="{1475D6AF-0115-4115-9E5A-18672D82DF23}"/>
    <cellStyle name="Normal 12 3 2 5 3 2 3 2 2 2" xfId="33521" xr:uid="{DC44F11B-5BC8-40FA-8292-09E1D391D1BA}"/>
    <cellStyle name="Normal 12 3 2 5 3 2 3 2 3" xfId="33522" xr:uid="{E4BF05A7-93B5-46D0-81CE-700684FF45E6}"/>
    <cellStyle name="Normal 12 3 2 5 3 2 3 3" xfId="15791" xr:uid="{95BB38E7-EACA-437B-AC88-DBB6B66231FD}"/>
    <cellStyle name="Normal 12 3 2 5 3 2 3 3 2" xfId="33523" xr:uid="{4F8EA72D-7EBC-4979-88A3-C17766F5102E}"/>
    <cellStyle name="Normal 12 3 2 5 3 2 3 4" xfId="33524" xr:uid="{98FFF33A-D67B-4D4D-80AE-1A8CB951998B}"/>
    <cellStyle name="Normal 12 3 2 5 3 2 4" xfId="4811" xr:uid="{E53030E5-D8BC-4157-A420-AB1AEBC3596A}"/>
    <cellStyle name="Normal 12 3 2 5 3 2 4 2" xfId="10301" xr:uid="{A305F486-E2EB-49A0-A4B8-C3BBD6501E20}"/>
    <cellStyle name="Normal 12 3 2 5 3 2 4 2 2" xfId="23111" xr:uid="{BD017699-4724-4447-98DD-828890E9A18A}"/>
    <cellStyle name="Normal 12 3 2 5 3 2 4 2 2 2" xfId="33525" xr:uid="{A4931ECE-D71C-416D-9A9F-D334E46050F9}"/>
    <cellStyle name="Normal 12 3 2 5 3 2 4 2 3" xfId="33526" xr:uid="{6E5445E3-C35E-4423-BA0B-CD4A50B44756}"/>
    <cellStyle name="Normal 12 3 2 5 3 2 4 3" xfId="17621" xr:uid="{13B62729-2E22-4C2C-83F7-93B975832F50}"/>
    <cellStyle name="Normal 12 3 2 5 3 2 4 3 2" xfId="33527" xr:uid="{DB2E3C91-4218-4903-8D1C-CE6A2D70AE70}"/>
    <cellStyle name="Normal 12 3 2 5 3 2 4 4" xfId="33528" xr:uid="{7FB40472-7647-4472-809F-BC874DDEE670}"/>
    <cellStyle name="Normal 12 3 2 5 3 2 5" xfId="12131" xr:uid="{258C3934-FE82-4CDC-8949-30DBE8BA6427}"/>
    <cellStyle name="Normal 12 3 2 5 3 2 5 2" xfId="24941" xr:uid="{C44449A9-F5D0-4AD8-93BD-4E1DAA4552E9}"/>
    <cellStyle name="Normal 12 3 2 5 3 2 5 2 2" xfId="33529" xr:uid="{9527C603-E987-4F0C-B90C-AF84651B0818}"/>
    <cellStyle name="Normal 12 3 2 5 3 2 5 3" xfId="33530" xr:uid="{D1D26E8E-8AF5-465C-803F-082F6BC76292}"/>
    <cellStyle name="Normal 12 3 2 5 3 2 6" xfId="6641" xr:uid="{EAACE196-FAF3-4E83-9166-99D5BCF6AC7D}"/>
    <cellStyle name="Normal 12 3 2 5 3 2 6 2" xfId="19451" xr:uid="{9E7E2E60-0E5A-44F0-8B46-A22B16E11011}"/>
    <cellStyle name="Normal 12 3 2 5 3 2 6 2 2" xfId="33531" xr:uid="{8420F6C8-30AD-436D-8801-141E5DB8151F}"/>
    <cellStyle name="Normal 12 3 2 5 3 2 6 3" xfId="33532" xr:uid="{43592DD9-1D67-4D04-A22C-6BDD9E231986}"/>
    <cellStyle name="Normal 12 3 2 5 3 2 7" xfId="13961" xr:uid="{773791FD-54E0-4636-BFEF-07CF29504220}"/>
    <cellStyle name="Normal 12 3 2 5 3 2 7 2" xfId="33533" xr:uid="{AB4C0E94-59CE-42F8-875A-04D21CDDCDE1}"/>
    <cellStyle name="Normal 12 3 2 5 3 2 8" xfId="33534" xr:uid="{93C00758-8B0A-4568-BF92-AEBD9983956D}"/>
    <cellStyle name="Normal 12 3 2 5 3 3" xfId="1645" xr:uid="{D4CA35F7-762F-4862-B775-915156ADF82D}"/>
    <cellStyle name="Normal 12 3 2 5 3 3 2" xfId="3475" xr:uid="{512BAF44-D07D-490D-A2F2-C53B5E1AE833}"/>
    <cellStyle name="Normal 12 3 2 5 3 3 2 2" xfId="8965" xr:uid="{BBFA6B22-0DED-45C4-B02F-5882E4B80DB1}"/>
    <cellStyle name="Normal 12 3 2 5 3 3 2 2 2" xfId="21775" xr:uid="{5D41F41B-EF4F-4353-9511-25FAB0C1E7CE}"/>
    <cellStyle name="Normal 12 3 2 5 3 3 2 2 2 2" xfId="33535" xr:uid="{58BD8A67-6A17-4587-9941-001ABBA5287A}"/>
    <cellStyle name="Normal 12 3 2 5 3 3 2 2 3" xfId="33536" xr:uid="{6070596F-3BC3-495A-A44F-E1C632825AC2}"/>
    <cellStyle name="Normal 12 3 2 5 3 3 2 3" xfId="16285" xr:uid="{A97FF36C-2B04-4223-9595-7F3CB223104B}"/>
    <cellStyle name="Normal 12 3 2 5 3 3 2 3 2" xfId="33537" xr:uid="{A1EE2131-D181-43C7-BD93-62DBAD5A8787}"/>
    <cellStyle name="Normal 12 3 2 5 3 3 2 4" xfId="33538" xr:uid="{AD4CDCF8-9317-4075-9EDD-AB8F0436736C}"/>
    <cellStyle name="Normal 12 3 2 5 3 3 3" xfId="5305" xr:uid="{4BBD94C3-B2AD-42D4-B59E-D13D1C35997E}"/>
    <cellStyle name="Normal 12 3 2 5 3 3 3 2" xfId="10795" xr:uid="{AB9F9DE9-EE7C-436E-A194-449F39A34D40}"/>
    <cellStyle name="Normal 12 3 2 5 3 3 3 2 2" xfId="23605" xr:uid="{D986800A-CB95-4673-9573-57430F2983F0}"/>
    <cellStyle name="Normal 12 3 2 5 3 3 3 2 2 2" xfId="33539" xr:uid="{2ADBDE24-9B74-478A-B154-C7316FAC0AC5}"/>
    <cellStyle name="Normal 12 3 2 5 3 3 3 2 3" xfId="33540" xr:uid="{0519BA2D-52DA-475E-B8CF-E0C62DF91A85}"/>
    <cellStyle name="Normal 12 3 2 5 3 3 3 3" xfId="18115" xr:uid="{DCDAD79E-F1E4-482B-85FE-8011324CD798}"/>
    <cellStyle name="Normal 12 3 2 5 3 3 3 3 2" xfId="33541" xr:uid="{3856E263-CE83-4854-AF07-080B1BE7B1FA}"/>
    <cellStyle name="Normal 12 3 2 5 3 3 3 4" xfId="33542" xr:uid="{46314DBC-59CA-404B-92A7-905B922CA75D}"/>
    <cellStyle name="Normal 12 3 2 5 3 3 4" xfId="12625" xr:uid="{8197BC24-E43B-4ED0-8355-686E2B76B2B1}"/>
    <cellStyle name="Normal 12 3 2 5 3 3 4 2" xfId="25435" xr:uid="{98F89E6D-BBD4-4EEB-8E20-C0DD57B04BFA}"/>
    <cellStyle name="Normal 12 3 2 5 3 3 4 2 2" xfId="33543" xr:uid="{EBCA690B-1BE0-4A00-B035-85A1E48B1DEE}"/>
    <cellStyle name="Normal 12 3 2 5 3 3 4 3" xfId="33544" xr:uid="{6D95CDA8-7AB3-4100-8EE1-C9A7ACBCA801}"/>
    <cellStyle name="Normal 12 3 2 5 3 3 5" xfId="7135" xr:uid="{0A2CAF7E-EF3B-455D-BCA5-A6C59C2F41F4}"/>
    <cellStyle name="Normal 12 3 2 5 3 3 5 2" xfId="19945" xr:uid="{8FFB907D-7F17-4EEE-AB31-E78F8D87DDCC}"/>
    <cellStyle name="Normal 12 3 2 5 3 3 5 2 2" xfId="33545" xr:uid="{9D365AA8-67F8-4E32-8460-59C112867B42}"/>
    <cellStyle name="Normal 12 3 2 5 3 3 5 3" xfId="33546" xr:uid="{3F4DCFE0-5528-488B-9D07-6A7661882E7C}"/>
    <cellStyle name="Normal 12 3 2 5 3 3 6" xfId="14455" xr:uid="{38C978BA-4481-4C09-84D6-7F76170C7B9D}"/>
    <cellStyle name="Normal 12 3 2 5 3 3 6 2" xfId="33547" xr:uid="{A78B40FF-B77B-45B6-85BC-B49CB1D59A5E}"/>
    <cellStyle name="Normal 12 3 2 5 3 3 7" xfId="33548" xr:uid="{EA5CA41C-773B-4ED5-B3B8-A042C4F966CE}"/>
    <cellStyle name="Normal 12 3 2 5 3 4" xfId="2581" xr:uid="{77EA4F0D-9E1F-4716-B55E-37B7AC649FEE}"/>
    <cellStyle name="Normal 12 3 2 5 3 4 2" xfId="8071" xr:uid="{04A7B9B8-D674-482E-93A6-E7903021B4A5}"/>
    <cellStyle name="Normal 12 3 2 5 3 4 2 2" xfId="20881" xr:uid="{8BFB9E85-F979-4D6E-B29F-880A46C333F7}"/>
    <cellStyle name="Normal 12 3 2 5 3 4 2 2 2" xfId="33549" xr:uid="{4D9854DE-CF52-49CC-9A03-86A6042E65E4}"/>
    <cellStyle name="Normal 12 3 2 5 3 4 2 3" xfId="33550" xr:uid="{59DA6A05-E7D3-46A2-AEAA-B928E7D03D14}"/>
    <cellStyle name="Normal 12 3 2 5 3 4 3" xfId="15391" xr:uid="{4627738F-2F76-46AE-BDF0-DE4B6D07EA1C}"/>
    <cellStyle name="Normal 12 3 2 5 3 4 3 2" xfId="33551" xr:uid="{FEC0E2EF-93DF-4279-B014-DE4B15D111DA}"/>
    <cellStyle name="Normal 12 3 2 5 3 4 4" xfId="33552" xr:uid="{DE201B34-C1C4-422B-A94B-9B95FB99416F}"/>
    <cellStyle name="Normal 12 3 2 5 3 5" xfId="4411" xr:uid="{55C73AE7-423D-48A5-936A-36DC5A767D37}"/>
    <cellStyle name="Normal 12 3 2 5 3 5 2" xfId="9901" xr:uid="{D4E5E831-4D70-4ECB-81A9-E06C80398491}"/>
    <cellStyle name="Normal 12 3 2 5 3 5 2 2" xfId="22711" xr:uid="{69B607CA-7A55-4035-8588-BBEFDF743902}"/>
    <cellStyle name="Normal 12 3 2 5 3 5 2 2 2" xfId="33553" xr:uid="{7358BC74-6D61-4097-B5F5-1CED2228C22E}"/>
    <cellStyle name="Normal 12 3 2 5 3 5 2 3" xfId="33554" xr:uid="{1E380802-2E2A-4EA3-8DB6-5056AA8D6F69}"/>
    <cellStyle name="Normal 12 3 2 5 3 5 3" xfId="17221" xr:uid="{7AEC8E83-D590-4FFC-9418-79A49D5BAE0E}"/>
    <cellStyle name="Normal 12 3 2 5 3 5 3 2" xfId="33555" xr:uid="{7ACE71A2-E563-4CA1-8CDF-923987C09CD0}"/>
    <cellStyle name="Normal 12 3 2 5 3 5 4" xfId="33556" xr:uid="{2EB5CD04-CCE8-4993-A068-5C930C73F54C}"/>
    <cellStyle name="Normal 12 3 2 5 3 6" xfId="11731" xr:uid="{DD399B04-8428-4E26-A1F1-734BC76C4AB3}"/>
    <cellStyle name="Normal 12 3 2 5 3 6 2" xfId="24541" xr:uid="{8BCD8F20-C113-4703-96D2-3467C0B1AD0E}"/>
    <cellStyle name="Normal 12 3 2 5 3 6 2 2" xfId="33557" xr:uid="{38128447-B53F-47AE-B49B-FF598CB99071}"/>
    <cellStyle name="Normal 12 3 2 5 3 6 3" xfId="33558" xr:uid="{7445AC60-C84B-45E5-A2A6-B229CD4F0B95}"/>
    <cellStyle name="Normal 12 3 2 5 3 7" xfId="6241" xr:uid="{2218DE77-6EAD-40F7-BB28-864E8E8CA5DA}"/>
    <cellStyle name="Normal 12 3 2 5 3 7 2" xfId="19051" xr:uid="{510C8318-4AC4-466B-8474-E1A9DC5A0C63}"/>
    <cellStyle name="Normal 12 3 2 5 3 7 2 2" xfId="33559" xr:uid="{1F6EA69A-A380-4796-895A-74D745B0C376}"/>
    <cellStyle name="Normal 12 3 2 5 3 7 3" xfId="33560" xr:uid="{0D6AE24F-CA25-4928-8288-D4E1C8E50718}"/>
    <cellStyle name="Normal 12 3 2 5 3 8" xfId="13561" xr:uid="{E38B777E-7B1C-48CF-B0A0-DC779257DC02}"/>
    <cellStyle name="Normal 12 3 2 5 3 8 2" xfId="33561" xr:uid="{9667D916-A79D-41D3-96F3-C0B9D184C2C4}"/>
    <cellStyle name="Normal 12 3 2 5 3 9" xfId="33562" xr:uid="{A449E452-DBA9-4972-B29B-34F80C168905}"/>
    <cellStyle name="Normal 12 3 2 5 4" xfId="525" xr:uid="{07E0B322-7636-4383-930A-043A98C22E12}"/>
    <cellStyle name="Normal 12 3 2 5 4 2" xfId="1420" xr:uid="{6DDB8C96-A82F-4E9F-96F8-CC18959D810F}"/>
    <cellStyle name="Normal 12 3 2 5 4 2 2" xfId="3250" xr:uid="{8CE510EC-E5F8-4000-B0A5-A84ABB6BC1C1}"/>
    <cellStyle name="Normal 12 3 2 5 4 2 2 2" xfId="8740" xr:uid="{4DC21979-540D-4CE4-B146-C49C0B87D3DA}"/>
    <cellStyle name="Normal 12 3 2 5 4 2 2 2 2" xfId="21550" xr:uid="{2A63C473-6E5B-46B8-A431-DD83BB525527}"/>
    <cellStyle name="Normal 12 3 2 5 4 2 2 2 2 2" xfId="33563" xr:uid="{E129EA30-D2DC-4867-A16E-360B66374806}"/>
    <cellStyle name="Normal 12 3 2 5 4 2 2 2 3" xfId="33564" xr:uid="{BFC6C52C-4835-4734-AFE8-85F5FF092486}"/>
    <cellStyle name="Normal 12 3 2 5 4 2 2 3" xfId="16060" xr:uid="{41BBC666-7ADD-4A19-B078-2DB34A99A2E5}"/>
    <cellStyle name="Normal 12 3 2 5 4 2 2 3 2" xfId="33565" xr:uid="{05D6B558-D464-449B-B0FA-0EF0FC87FEC3}"/>
    <cellStyle name="Normal 12 3 2 5 4 2 2 4" xfId="33566" xr:uid="{0989298F-B0EF-408F-BDF9-03AFBFCEBCC7}"/>
    <cellStyle name="Normal 12 3 2 5 4 2 3" xfId="5080" xr:uid="{88C1BE7E-4A8D-44AF-9E89-30818F02AEAB}"/>
    <cellStyle name="Normal 12 3 2 5 4 2 3 2" xfId="10570" xr:uid="{B4E3B436-DFEE-4E96-B732-7AF498F44A0E}"/>
    <cellStyle name="Normal 12 3 2 5 4 2 3 2 2" xfId="23380" xr:uid="{D452F17F-F1FD-482E-98AF-50237EAC7408}"/>
    <cellStyle name="Normal 12 3 2 5 4 2 3 2 2 2" xfId="33567" xr:uid="{B5EA0375-76BB-4489-AB92-4F03BF9B1289}"/>
    <cellStyle name="Normal 12 3 2 5 4 2 3 2 3" xfId="33568" xr:uid="{064A396C-1A34-4761-A993-6992B23E3A8B}"/>
    <cellStyle name="Normal 12 3 2 5 4 2 3 3" xfId="17890" xr:uid="{C8B1556B-E1C3-4045-8A22-9A91F993FFE5}"/>
    <cellStyle name="Normal 12 3 2 5 4 2 3 3 2" xfId="33569" xr:uid="{89BDD4B1-9316-4F06-8910-00091FF78BD9}"/>
    <cellStyle name="Normal 12 3 2 5 4 2 3 4" xfId="33570" xr:uid="{8E86D5EF-84C3-49E5-ACAD-A4CD6B81AD22}"/>
    <cellStyle name="Normal 12 3 2 5 4 2 4" xfId="12400" xr:uid="{4358A7EA-5156-47DF-8346-0FC9BFC30824}"/>
    <cellStyle name="Normal 12 3 2 5 4 2 4 2" xfId="25210" xr:uid="{643DA7F0-5641-4891-82BF-35869173AC02}"/>
    <cellStyle name="Normal 12 3 2 5 4 2 4 2 2" xfId="33571" xr:uid="{AFC756C4-28B5-41EB-93EE-FD61593CE0D1}"/>
    <cellStyle name="Normal 12 3 2 5 4 2 4 3" xfId="33572" xr:uid="{B6D159B2-50F4-427C-881F-7C8A210C15FE}"/>
    <cellStyle name="Normal 12 3 2 5 4 2 5" xfId="6910" xr:uid="{D1DB8434-2BF5-4989-9D8A-E8A340F7E062}"/>
    <cellStyle name="Normal 12 3 2 5 4 2 5 2" xfId="19720" xr:uid="{65477B2A-486D-4416-AF95-B96B61C0CA81}"/>
    <cellStyle name="Normal 12 3 2 5 4 2 5 2 2" xfId="33573" xr:uid="{CB54431B-5BE8-4859-ACD2-F7064B47EAF0}"/>
    <cellStyle name="Normal 12 3 2 5 4 2 5 3" xfId="33574" xr:uid="{0F5B98E9-A4BE-4366-B3C5-449DE0DF9657}"/>
    <cellStyle name="Normal 12 3 2 5 4 2 6" xfId="14230" xr:uid="{3B252384-144C-403A-8786-1444D1176AE0}"/>
    <cellStyle name="Normal 12 3 2 5 4 2 6 2" xfId="33575" xr:uid="{F8B69A09-2FE1-4224-A1E4-1864FB55646A}"/>
    <cellStyle name="Normal 12 3 2 5 4 2 7" xfId="33576" xr:uid="{29B38917-E9C3-4DB8-8E91-C5170915B69C}"/>
    <cellStyle name="Normal 12 3 2 5 4 3" xfId="2356" xr:uid="{22286572-A759-416F-81D0-F81438ED8913}"/>
    <cellStyle name="Normal 12 3 2 5 4 3 2" xfId="7846" xr:uid="{EB5EA240-3F43-4586-9226-A650FCA77495}"/>
    <cellStyle name="Normal 12 3 2 5 4 3 2 2" xfId="20656" xr:uid="{4B7BBEEF-5BDD-41C6-8BC5-E30E6D6B3D59}"/>
    <cellStyle name="Normal 12 3 2 5 4 3 2 2 2" xfId="33577" xr:uid="{DF579FED-94B6-4297-A079-A26B3CDF3D73}"/>
    <cellStyle name="Normal 12 3 2 5 4 3 2 3" xfId="33578" xr:uid="{8496B28D-606D-4505-9B5E-B63AFBB2791D}"/>
    <cellStyle name="Normal 12 3 2 5 4 3 3" xfId="15166" xr:uid="{9680883E-74DB-472C-87FE-85E4155B10D1}"/>
    <cellStyle name="Normal 12 3 2 5 4 3 3 2" xfId="33579" xr:uid="{88B3BCFA-7D1F-4410-88D7-0A88567966E8}"/>
    <cellStyle name="Normal 12 3 2 5 4 3 4" xfId="33580" xr:uid="{0DA7EC05-C89F-4E81-BB65-BE5B46BDC37B}"/>
    <cellStyle name="Normal 12 3 2 5 4 4" xfId="4186" xr:uid="{4BBCA436-A38C-4D3B-B704-C2A9A5D28E13}"/>
    <cellStyle name="Normal 12 3 2 5 4 4 2" xfId="9676" xr:uid="{FAD264E4-B3E3-46C5-AA15-1457C304AE5C}"/>
    <cellStyle name="Normal 12 3 2 5 4 4 2 2" xfId="22486" xr:uid="{511AE8A5-4209-4447-BFB1-6F3F630B72C5}"/>
    <cellStyle name="Normal 12 3 2 5 4 4 2 2 2" xfId="33581" xr:uid="{C4DD8BF1-C696-45D0-983F-332ECAF8B795}"/>
    <cellStyle name="Normal 12 3 2 5 4 4 2 3" xfId="33582" xr:uid="{A2EDE72F-FDA1-4437-B470-F01FFF8EB272}"/>
    <cellStyle name="Normal 12 3 2 5 4 4 3" xfId="16996" xr:uid="{1EDBE85B-813A-4AF9-B532-B4BB7758A0C0}"/>
    <cellStyle name="Normal 12 3 2 5 4 4 3 2" xfId="33583" xr:uid="{14883B58-DA1D-4598-B8F8-A934371A7A1D}"/>
    <cellStyle name="Normal 12 3 2 5 4 4 4" xfId="33584" xr:uid="{E52457F1-370D-4A42-AAA6-1828486B3545}"/>
    <cellStyle name="Normal 12 3 2 5 4 5" xfId="11506" xr:uid="{92BE6EF7-7607-43A8-8D4D-58F71F08B993}"/>
    <cellStyle name="Normal 12 3 2 5 4 5 2" xfId="24316" xr:uid="{4AB69380-DD8E-48E2-937F-6543688586F9}"/>
    <cellStyle name="Normal 12 3 2 5 4 5 2 2" xfId="33585" xr:uid="{484E1C21-BEDE-4B5D-8DA7-C6D1B159CCA0}"/>
    <cellStyle name="Normal 12 3 2 5 4 5 3" xfId="33586" xr:uid="{C597B5E3-26E5-4B71-9101-8F59DFCFA9EF}"/>
    <cellStyle name="Normal 12 3 2 5 4 6" xfId="6016" xr:uid="{9EEA3110-EF05-4BD9-82C1-5E9FA9346884}"/>
    <cellStyle name="Normal 12 3 2 5 4 6 2" xfId="18826" xr:uid="{9F6C06EA-FC91-4DB7-82CB-E85F1341D006}"/>
    <cellStyle name="Normal 12 3 2 5 4 6 2 2" xfId="33587" xr:uid="{A0AF1536-73B6-41BF-8061-10B38D568E02}"/>
    <cellStyle name="Normal 12 3 2 5 4 6 3" xfId="33588" xr:uid="{B4411A09-23FF-4A6C-89FF-3C92DD013CFA}"/>
    <cellStyle name="Normal 12 3 2 5 4 7" xfId="13336" xr:uid="{782197BF-DD2C-4145-B11A-C411B2F4E191}"/>
    <cellStyle name="Normal 12 3 2 5 4 7 2" xfId="33589" xr:uid="{9B04E74E-CA47-4F9B-8004-A078B7DE12E4}"/>
    <cellStyle name="Normal 12 3 2 5 4 8" xfId="33590" xr:uid="{BF005A41-98F3-409C-BD1B-4062DD018929}"/>
    <cellStyle name="Normal 12 3 2 5 5" xfId="884" xr:uid="{F747F748-3537-431F-80A4-F297303B7A9B}"/>
    <cellStyle name="Normal 12 3 2 5 5 2" xfId="1779" xr:uid="{B008E0AB-8D64-4BA9-8D78-31AF578F6B3E}"/>
    <cellStyle name="Normal 12 3 2 5 5 2 2" xfId="3609" xr:uid="{F56F5AA5-68D7-42B0-A4C0-7C47D14EF34E}"/>
    <cellStyle name="Normal 12 3 2 5 5 2 2 2" xfId="9099" xr:uid="{9E41D82C-7E13-4FE8-B71A-E6A810A4862A}"/>
    <cellStyle name="Normal 12 3 2 5 5 2 2 2 2" xfId="21909" xr:uid="{8E537A46-5423-4914-B98C-134ACC5EA50A}"/>
    <cellStyle name="Normal 12 3 2 5 5 2 2 2 2 2" xfId="33591" xr:uid="{18358F88-E4FE-4FB7-B447-C8D27CE7B930}"/>
    <cellStyle name="Normal 12 3 2 5 5 2 2 2 3" xfId="33592" xr:uid="{79D39665-BB4B-4CF9-9404-9F0D41038A97}"/>
    <cellStyle name="Normal 12 3 2 5 5 2 2 3" xfId="16419" xr:uid="{0E10E482-FE8A-4168-9F16-682B844D71E7}"/>
    <cellStyle name="Normal 12 3 2 5 5 2 2 3 2" xfId="33593" xr:uid="{85E73A4E-544F-4B58-9863-A74A2FD72A5D}"/>
    <cellStyle name="Normal 12 3 2 5 5 2 2 4" xfId="33594" xr:uid="{32B7BBF8-3098-493D-BF25-77B7FBF18BEC}"/>
    <cellStyle name="Normal 12 3 2 5 5 2 3" xfId="5439" xr:uid="{45928CB2-66CD-4461-A144-ED18992DB5CC}"/>
    <cellStyle name="Normal 12 3 2 5 5 2 3 2" xfId="10929" xr:uid="{5630A15A-2CAE-47ED-A5F3-CD76A0D9FB8B}"/>
    <cellStyle name="Normal 12 3 2 5 5 2 3 2 2" xfId="23739" xr:uid="{6E501737-659C-41C7-B39F-356452FA6ACC}"/>
    <cellStyle name="Normal 12 3 2 5 5 2 3 2 2 2" xfId="33595" xr:uid="{D920E982-6322-443E-BBB5-3E7A8750ACB1}"/>
    <cellStyle name="Normal 12 3 2 5 5 2 3 2 3" xfId="33596" xr:uid="{63F00FC1-FA89-4335-8D59-322FAA668EDF}"/>
    <cellStyle name="Normal 12 3 2 5 5 2 3 3" xfId="18249" xr:uid="{7073F296-9702-4681-8CB0-624FA0B54227}"/>
    <cellStyle name="Normal 12 3 2 5 5 2 3 3 2" xfId="33597" xr:uid="{F5395205-B4C6-4FE2-B534-FF03AB940B46}"/>
    <cellStyle name="Normal 12 3 2 5 5 2 3 4" xfId="33598" xr:uid="{CB5F69AC-FB65-4112-AA9A-BBFE42626FF9}"/>
    <cellStyle name="Normal 12 3 2 5 5 2 4" xfId="12759" xr:uid="{A8557B4A-B2C6-42BE-8796-C8514DB34290}"/>
    <cellStyle name="Normal 12 3 2 5 5 2 4 2" xfId="25569" xr:uid="{C2978064-737F-4932-B562-C74F1821AD37}"/>
    <cellStyle name="Normal 12 3 2 5 5 2 4 2 2" xfId="33599" xr:uid="{7B9C2531-7F4B-4E3A-8F50-29A084836C95}"/>
    <cellStyle name="Normal 12 3 2 5 5 2 4 3" xfId="33600" xr:uid="{E6267A96-D316-484D-9E20-72244A736376}"/>
    <cellStyle name="Normal 12 3 2 5 5 2 5" xfId="7269" xr:uid="{ABB2A0AD-D088-4F08-BD03-25C4A1C52419}"/>
    <cellStyle name="Normal 12 3 2 5 5 2 5 2" xfId="20079" xr:uid="{4EAEA8C3-BB9F-41C6-ACD1-DC271795EC3B}"/>
    <cellStyle name="Normal 12 3 2 5 5 2 5 2 2" xfId="33601" xr:uid="{D6054B87-8C9F-427B-A4D3-5A364DAF3921}"/>
    <cellStyle name="Normal 12 3 2 5 5 2 5 3" xfId="33602" xr:uid="{13DEDA94-F5AA-4B1F-9F34-5CC041B89ED8}"/>
    <cellStyle name="Normal 12 3 2 5 5 2 6" xfId="14589" xr:uid="{7F95136F-2246-4434-9F0A-0384BECEE84E}"/>
    <cellStyle name="Normal 12 3 2 5 5 2 6 2" xfId="33603" xr:uid="{8C93D69A-E6A1-4758-B51B-17149CB880F0}"/>
    <cellStyle name="Normal 12 3 2 5 5 2 7" xfId="33604" xr:uid="{740C35FC-5D07-43BD-8825-075D4E1D080B}"/>
    <cellStyle name="Normal 12 3 2 5 5 3" xfId="2715" xr:uid="{07EC9E24-3247-4660-845B-989C8C6AE317}"/>
    <cellStyle name="Normal 12 3 2 5 5 3 2" xfId="8205" xr:uid="{19A20A79-EF1F-4EA3-BAEF-351736336C0F}"/>
    <cellStyle name="Normal 12 3 2 5 5 3 2 2" xfId="21015" xr:uid="{E341763A-A3C1-458D-A9C7-652E31252D56}"/>
    <cellStyle name="Normal 12 3 2 5 5 3 2 2 2" xfId="33605" xr:uid="{B933A616-F19E-42DD-AA28-7F803E1B8933}"/>
    <cellStyle name="Normal 12 3 2 5 5 3 2 3" xfId="33606" xr:uid="{0EA33126-7548-44DA-A227-5FD5B1AA25E5}"/>
    <cellStyle name="Normal 12 3 2 5 5 3 3" xfId="15525" xr:uid="{E1ECA98E-EFFF-421E-9888-B46B4FFC4091}"/>
    <cellStyle name="Normal 12 3 2 5 5 3 3 2" xfId="33607" xr:uid="{DA2B4220-C282-4965-BAB8-CE574F29579F}"/>
    <cellStyle name="Normal 12 3 2 5 5 3 4" xfId="33608" xr:uid="{69E4E816-0DFA-4886-8068-8B12D9A15406}"/>
    <cellStyle name="Normal 12 3 2 5 5 4" xfId="4545" xr:uid="{0F777D6E-7C23-4513-B874-622EDC3A11D1}"/>
    <cellStyle name="Normal 12 3 2 5 5 4 2" xfId="10035" xr:uid="{91D63EF2-D2CE-4BF1-AAF6-73F490A01D01}"/>
    <cellStyle name="Normal 12 3 2 5 5 4 2 2" xfId="22845" xr:uid="{170C4D51-1510-45AB-8A91-486656DF1102}"/>
    <cellStyle name="Normal 12 3 2 5 5 4 2 2 2" xfId="33609" xr:uid="{3084ACA7-BF24-4495-8063-ED06EFC92BD0}"/>
    <cellStyle name="Normal 12 3 2 5 5 4 2 3" xfId="33610" xr:uid="{C971853C-257F-4EE9-9508-FDA2E30CD581}"/>
    <cellStyle name="Normal 12 3 2 5 5 4 3" xfId="17355" xr:uid="{CAF6DC9D-EA4C-4A73-86A3-18A5E8EF50ED}"/>
    <cellStyle name="Normal 12 3 2 5 5 4 3 2" xfId="33611" xr:uid="{B5339C42-6955-400F-B27E-DC048DAAA95E}"/>
    <cellStyle name="Normal 12 3 2 5 5 4 4" xfId="33612" xr:uid="{7FC1863C-C2CA-4AAD-9F93-1BCF64E5CEAE}"/>
    <cellStyle name="Normal 12 3 2 5 5 5" xfId="11865" xr:uid="{037D62A9-149F-4920-8D3D-619A344FB678}"/>
    <cellStyle name="Normal 12 3 2 5 5 5 2" xfId="24675" xr:uid="{93458804-713C-43AF-8557-C1C300E32C20}"/>
    <cellStyle name="Normal 12 3 2 5 5 5 2 2" xfId="33613" xr:uid="{FD6A0938-7BA2-485B-8143-20E809BC055A}"/>
    <cellStyle name="Normal 12 3 2 5 5 5 3" xfId="33614" xr:uid="{ADA3A8C6-131A-40D0-A754-698A812CB929}"/>
    <cellStyle name="Normal 12 3 2 5 5 6" xfId="6375" xr:uid="{C8006F7B-49DB-4D85-B6A1-0BFC2016D328}"/>
    <cellStyle name="Normal 12 3 2 5 5 6 2" xfId="19185" xr:uid="{D880505B-F99E-437D-B84F-0F6616A7D66F}"/>
    <cellStyle name="Normal 12 3 2 5 5 6 2 2" xfId="33615" xr:uid="{C3E379F0-FEA2-4964-B523-0732EF1D1154}"/>
    <cellStyle name="Normal 12 3 2 5 5 6 3" xfId="33616" xr:uid="{5B845ACE-99D4-437F-8363-7606D87612F0}"/>
    <cellStyle name="Normal 12 3 2 5 5 7" xfId="13695" xr:uid="{E078A9A0-16C9-49CA-ADAD-233FEF9F4C35}"/>
    <cellStyle name="Normal 12 3 2 5 5 7 2" xfId="33617" xr:uid="{BD946124-740D-404C-9849-5430206EB4ED}"/>
    <cellStyle name="Normal 12 3 2 5 5 8" xfId="33618" xr:uid="{30763547-707D-4F0A-AF59-478293DC23C8}"/>
    <cellStyle name="Normal 12 3 2 5 6" xfId="1285" xr:uid="{1D952542-5F3F-4563-B08D-2D43685581E8}"/>
    <cellStyle name="Normal 12 3 2 5 6 2" xfId="3115" xr:uid="{134897A3-28FD-4814-A62E-1832A3C408F9}"/>
    <cellStyle name="Normal 12 3 2 5 6 2 2" xfId="8605" xr:uid="{ABD39A5E-86AB-4A30-A5D4-C9BC37B415D0}"/>
    <cellStyle name="Normal 12 3 2 5 6 2 2 2" xfId="21415" xr:uid="{8E5F93FE-125D-47A6-9A6C-43839A0BE7B1}"/>
    <cellStyle name="Normal 12 3 2 5 6 2 2 2 2" xfId="33619" xr:uid="{9E40C585-BE3B-4BE9-95E3-5C63EBA2804C}"/>
    <cellStyle name="Normal 12 3 2 5 6 2 2 3" xfId="33620" xr:uid="{DAB6A5AA-535C-476B-A06D-058542EB7E79}"/>
    <cellStyle name="Normal 12 3 2 5 6 2 3" xfId="15925" xr:uid="{0BCC703B-A3C9-4304-AFAD-B98433460FEB}"/>
    <cellStyle name="Normal 12 3 2 5 6 2 3 2" xfId="33621" xr:uid="{9F9F6046-12DB-4BF8-B897-C50B106B5C9E}"/>
    <cellStyle name="Normal 12 3 2 5 6 2 4" xfId="33622" xr:uid="{39EC2F4C-4A3E-42A5-9DB4-A8538F3767BB}"/>
    <cellStyle name="Normal 12 3 2 5 6 3" xfId="4945" xr:uid="{685680F7-DDD3-47ED-8992-242C27F853EA}"/>
    <cellStyle name="Normal 12 3 2 5 6 3 2" xfId="10435" xr:uid="{117369AB-3671-4E35-B576-66AAEC95E8C3}"/>
    <cellStyle name="Normal 12 3 2 5 6 3 2 2" xfId="23245" xr:uid="{84DA905F-78FD-4599-9572-605C2018CEEF}"/>
    <cellStyle name="Normal 12 3 2 5 6 3 2 2 2" xfId="33623" xr:uid="{742F6F0A-A886-4A23-BF0A-78CDF8B2D398}"/>
    <cellStyle name="Normal 12 3 2 5 6 3 2 3" xfId="33624" xr:uid="{921B3C36-8072-40F2-9C7B-7A1FD88604B6}"/>
    <cellStyle name="Normal 12 3 2 5 6 3 3" xfId="17755" xr:uid="{6DD5C1B2-8356-44CF-80DD-7358BDE19993}"/>
    <cellStyle name="Normal 12 3 2 5 6 3 3 2" xfId="33625" xr:uid="{F9FBAB84-3ED0-4F12-8EF4-ACF7A9401307}"/>
    <cellStyle name="Normal 12 3 2 5 6 3 4" xfId="33626" xr:uid="{0498FE5C-4322-4DE1-AAFB-E80F56783C6A}"/>
    <cellStyle name="Normal 12 3 2 5 6 4" xfId="12265" xr:uid="{1C26F715-4FA3-4C04-A0AA-9DD664B9524C}"/>
    <cellStyle name="Normal 12 3 2 5 6 4 2" xfId="25075" xr:uid="{90D14D3D-BBA8-4AC5-B5CD-D8BC5781338F}"/>
    <cellStyle name="Normal 12 3 2 5 6 4 2 2" xfId="33627" xr:uid="{9103E2D7-08F1-4BA2-A8C2-E84B8DD6D97A}"/>
    <cellStyle name="Normal 12 3 2 5 6 4 3" xfId="33628" xr:uid="{50A2D933-6CBE-4EAA-B288-470EC1853793}"/>
    <cellStyle name="Normal 12 3 2 5 6 5" xfId="6775" xr:uid="{4716E27C-D475-4982-9B5E-1708CFE7A49E}"/>
    <cellStyle name="Normal 12 3 2 5 6 5 2" xfId="19585" xr:uid="{4408DCEE-31C8-407E-91C4-F5D241549AA0}"/>
    <cellStyle name="Normal 12 3 2 5 6 5 2 2" xfId="33629" xr:uid="{54B02F2F-F7D2-480F-93E5-F1CB6C5F577E}"/>
    <cellStyle name="Normal 12 3 2 5 6 5 3" xfId="33630" xr:uid="{18B2FB9E-3826-48DC-8D4A-A86A16C56678}"/>
    <cellStyle name="Normal 12 3 2 5 6 6" xfId="14095" xr:uid="{2D090385-1C90-4799-9DB2-A7C885A6D789}"/>
    <cellStyle name="Normal 12 3 2 5 6 6 2" xfId="33631" xr:uid="{B6C9D212-4AD1-4B31-9F3A-377827EBB3BA}"/>
    <cellStyle name="Normal 12 3 2 5 6 7" xfId="33632" xr:uid="{A581AF45-B353-4B8B-9660-1855A255C8DA}"/>
    <cellStyle name="Normal 12 3 2 5 7" xfId="2221" xr:uid="{3D053448-47FD-4AC4-9C26-30D65AFAD6F6}"/>
    <cellStyle name="Normal 12 3 2 5 7 2" xfId="7711" xr:uid="{A838CDAA-31E9-45BA-8582-3768CB01EE56}"/>
    <cellStyle name="Normal 12 3 2 5 7 2 2" xfId="20521" xr:uid="{D9A2BFB4-37D9-4A86-8D4C-CD25839730AF}"/>
    <cellStyle name="Normal 12 3 2 5 7 2 2 2" xfId="33633" xr:uid="{E85E7FDB-3F93-4DD1-8D51-3F305485EF6E}"/>
    <cellStyle name="Normal 12 3 2 5 7 2 3" xfId="33634" xr:uid="{28578278-3419-4B8D-AB5F-58EB93C5D74C}"/>
    <cellStyle name="Normal 12 3 2 5 7 3" xfId="15031" xr:uid="{1AC72FBE-CF50-4114-B6DB-C497787DFF32}"/>
    <cellStyle name="Normal 12 3 2 5 7 3 2" xfId="33635" xr:uid="{45A64F05-8CD8-43AE-B1A1-2FDC2D559263}"/>
    <cellStyle name="Normal 12 3 2 5 7 4" xfId="33636" xr:uid="{CB585DCF-FCD1-4D1A-9893-2913D52D8963}"/>
    <cellStyle name="Normal 12 3 2 5 8" xfId="4051" xr:uid="{11A7EDA6-731F-4BC4-9F15-E2A03906B7E6}"/>
    <cellStyle name="Normal 12 3 2 5 8 2" xfId="9541" xr:uid="{0857FED5-0979-445F-8E56-B0A70B8BC144}"/>
    <cellStyle name="Normal 12 3 2 5 8 2 2" xfId="22351" xr:uid="{3784E9E3-516F-4A15-A1CC-CA7D8099598E}"/>
    <cellStyle name="Normal 12 3 2 5 8 2 2 2" xfId="33637" xr:uid="{10891145-793A-4349-A5C7-DF324235ACB3}"/>
    <cellStyle name="Normal 12 3 2 5 8 2 3" xfId="33638" xr:uid="{FADD37A4-2835-46FB-AF01-6CB3AB33D8E5}"/>
    <cellStyle name="Normal 12 3 2 5 8 3" xfId="16861" xr:uid="{F581E13B-3760-458F-9CE8-440B292C20F4}"/>
    <cellStyle name="Normal 12 3 2 5 8 3 2" xfId="33639" xr:uid="{B6ADB8CD-6EFF-479E-92EC-15F005213F24}"/>
    <cellStyle name="Normal 12 3 2 5 8 4" xfId="33640" xr:uid="{94C8208F-1E82-4F31-A124-3000456F0A3A}"/>
    <cellStyle name="Normal 12 3 2 5 9" xfId="11371" xr:uid="{C4ACD2FE-815F-4882-A35B-71DF7B834CE5}"/>
    <cellStyle name="Normal 12 3 2 5 9 2" xfId="24181" xr:uid="{E56F81B5-F784-4A93-AAD9-21F61D564651}"/>
    <cellStyle name="Normal 12 3 2 5 9 2 2" xfId="33641" xr:uid="{7D07555C-123A-44E8-AAF8-4A92045EAEB5}"/>
    <cellStyle name="Normal 12 3 2 5 9 3" xfId="33642" xr:uid="{158B5F2C-2553-4313-A08D-D204FE96C051}"/>
    <cellStyle name="Normal 12 3 2 6" xfId="437" xr:uid="{EF091340-2B44-4228-BE06-14D2255993CB}"/>
    <cellStyle name="Normal 12 3 2 6 2" xfId="925" xr:uid="{FADD5781-303F-4B7F-AECF-E1F7542F084F}"/>
    <cellStyle name="Normal 12 3 2 6 2 2" xfId="1820" xr:uid="{C18601B0-D2BD-4362-8733-BFABF31631BC}"/>
    <cellStyle name="Normal 12 3 2 6 2 2 2" xfId="3650" xr:uid="{ACCF2923-331A-4F0A-BB6F-BE89DF839A77}"/>
    <cellStyle name="Normal 12 3 2 6 2 2 2 2" xfId="9140" xr:uid="{A3DE2AB0-F5E2-4168-9F8E-99A09186AD39}"/>
    <cellStyle name="Normal 12 3 2 6 2 2 2 2 2" xfId="21950" xr:uid="{C52CFCD2-C533-4229-917B-92448D9DA4C0}"/>
    <cellStyle name="Normal 12 3 2 6 2 2 2 2 2 2" xfId="33643" xr:uid="{21C38DA5-57C4-4205-89F9-EA98E7B7FD49}"/>
    <cellStyle name="Normal 12 3 2 6 2 2 2 2 3" xfId="33644" xr:uid="{A3ABCEEA-C867-45EC-B7A3-FA566F16F582}"/>
    <cellStyle name="Normal 12 3 2 6 2 2 2 3" xfId="16460" xr:uid="{AD2BE776-C014-43B7-8DE2-3727CB1D08F0}"/>
    <cellStyle name="Normal 12 3 2 6 2 2 2 3 2" xfId="33645" xr:uid="{9C52B60F-CEB1-4DF5-B52A-54A0F81765A2}"/>
    <cellStyle name="Normal 12 3 2 6 2 2 2 4" xfId="33646" xr:uid="{B6F1CF6B-05E8-48A5-BAF3-0C83B8FC18A0}"/>
    <cellStyle name="Normal 12 3 2 6 2 2 3" xfId="5480" xr:uid="{66F3CE8E-BAB6-4F04-AF2F-9FA3AE619F51}"/>
    <cellStyle name="Normal 12 3 2 6 2 2 3 2" xfId="10970" xr:uid="{E4CAC6F5-16C3-445F-961C-D761A650F2A3}"/>
    <cellStyle name="Normal 12 3 2 6 2 2 3 2 2" xfId="23780" xr:uid="{A91F863F-AA31-4F84-8903-DC363F825B52}"/>
    <cellStyle name="Normal 12 3 2 6 2 2 3 2 2 2" xfId="33647" xr:uid="{C7272A6C-A07A-488F-B890-90287F366E2C}"/>
    <cellStyle name="Normal 12 3 2 6 2 2 3 2 3" xfId="33648" xr:uid="{ACCD7F25-78C6-4959-B208-5645BC80569A}"/>
    <cellStyle name="Normal 12 3 2 6 2 2 3 3" xfId="18290" xr:uid="{C17A4872-378A-41AB-8845-2994C08219C2}"/>
    <cellStyle name="Normal 12 3 2 6 2 2 3 3 2" xfId="33649" xr:uid="{915BBD70-CE8C-4906-BEC9-D7458E1B970B}"/>
    <cellStyle name="Normal 12 3 2 6 2 2 3 4" xfId="33650" xr:uid="{9BF67E54-7955-479F-BD07-88F4DF017BF1}"/>
    <cellStyle name="Normal 12 3 2 6 2 2 4" xfId="12800" xr:uid="{B6C2FA86-D5E7-4379-B1C3-9B3CF5FB99B7}"/>
    <cellStyle name="Normal 12 3 2 6 2 2 4 2" xfId="25610" xr:uid="{FFEB87B9-909D-451F-87FC-E8D79A3D029B}"/>
    <cellStyle name="Normal 12 3 2 6 2 2 4 2 2" xfId="33651" xr:uid="{9749228C-2886-4BFA-AFD7-5BBC530337E0}"/>
    <cellStyle name="Normal 12 3 2 6 2 2 4 3" xfId="33652" xr:uid="{11A5FAF8-421B-4985-B6DC-E34FB6FE4A97}"/>
    <cellStyle name="Normal 12 3 2 6 2 2 5" xfId="7310" xr:uid="{F6E419AC-4208-4803-8FEA-DC91AB42236C}"/>
    <cellStyle name="Normal 12 3 2 6 2 2 5 2" xfId="20120" xr:uid="{49249D46-414E-43B4-8606-BC378C0DEEBC}"/>
    <cellStyle name="Normal 12 3 2 6 2 2 5 2 2" xfId="33653" xr:uid="{B2C2D166-9DA9-4D04-8882-B018267CB3F5}"/>
    <cellStyle name="Normal 12 3 2 6 2 2 5 3" xfId="33654" xr:uid="{E6ECF2CF-D836-4370-8DA5-FDD54C5DDA69}"/>
    <cellStyle name="Normal 12 3 2 6 2 2 6" xfId="14630" xr:uid="{DDB36A93-6F58-4B19-A49E-F3DAB665CDCD}"/>
    <cellStyle name="Normal 12 3 2 6 2 2 6 2" xfId="33655" xr:uid="{C6B01D45-CEA7-434B-8FF3-2ADEE7E3A871}"/>
    <cellStyle name="Normal 12 3 2 6 2 2 7" xfId="33656" xr:uid="{0874840D-4EC5-4D85-AA9A-4EEACBD029A7}"/>
    <cellStyle name="Normal 12 3 2 6 2 3" xfId="2756" xr:uid="{8E69D5CA-8BC4-4A6E-ACB3-5AE6A31DF4AA}"/>
    <cellStyle name="Normal 12 3 2 6 2 3 2" xfId="8246" xr:uid="{FE12B409-CB9F-4173-8A83-F56E34BE8728}"/>
    <cellStyle name="Normal 12 3 2 6 2 3 2 2" xfId="21056" xr:uid="{0D5AB0F4-6D26-41F2-A32C-CCE5EFE23E49}"/>
    <cellStyle name="Normal 12 3 2 6 2 3 2 2 2" xfId="33657" xr:uid="{221E0D27-D075-4DBF-BD25-0219AD5B3DDE}"/>
    <cellStyle name="Normal 12 3 2 6 2 3 2 3" xfId="33658" xr:uid="{13618BED-9331-4671-B06D-BDF8A3C4DEA9}"/>
    <cellStyle name="Normal 12 3 2 6 2 3 3" xfId="15566" xr:uid="{136CB57E-B80F-47E9-BCCB-335D50A79B99}"/>
    <cellStyle name="Normal 12 3 2 6 2 3 3 2" xfId="33659" xr:uid="{C73F0F50-50FD-46ED-9BEC-D705E4E44647}"/>
    <cellStyle name="Normal 12 3 2 6 2 3 4" xfId="33660" xr:uid="{014EBD70-1FE7-4EA6-9483-5F302EE3753A}"/>
    <cellStyle name="Normal 12 3 2 6 2 4" xfId="4586" xr:uid="{7463429B-FFDD-4EE2-A012-08DE1EEE69A6}"/>
    <cellStyle name="Normal 12 3 2 6 2 4 2" xfId="10076" xr:uid="{839D3D40-1CC0-4C11-98C0-B13D0E09FF13}"/>
    <cellStyle name="Normal 12 3 2 6 2 4 2 2" xfId="22886" xr:uid="{D313682C-E2F7-4BB0-A23D-2344561D140C}"/>
    <cellStyle name="Normal 12 3 2 6 2 4 2 2 2" xfId="33661" xr:uid="{5F962DE5-997C-4390-955B-0A1204F929E8}"/>
    <cellStyle name="Normal 12 3 2 6 2 4 2 3" xfId="33662" xr:uid="{A7A2B890-763A-4CE3-B799-29CBBF7E98BE}"/>
    <cellStyle name="Normal 12 3 2 6 2 4 3" xfId="17396" xr:uid="{7D515BF8-5499-4474-AEDB-4A1BE84DF769}"/>
    <cellStyle name="Normal 12 3 2 6 2 4 3 2" xfId="33663" xr:uid="{18691058-1580-4D03-B096-8819FB5D9ABE}"/>
    <cellStyle name="Normal 12 3 2 6 2 4 4" xfId="33664" xr:uid="{561E760E-8763-4B06-A869-70F9A26CFDCC}"/>
    <cellStyle name="Normal 12 3 2 6 2 5" xfId="11906" xr:uid="{E189B4C7-AB0C-45C2-A450-B3A9E1E04463}"/>
    <cellStyle name="Normal 12 3 2 6 2 5 2" xfId="24716" xr:uid="{39191803-A68B-449B-AFB0-DF916763A5C8}"/>
    <cellStyle name="Normal 12 3 2 6 2 5 2 2" xfId="33665" xr:uid="{2B1F9BCD-4797-4450-B29B-3BCA9062993C}"/>
    <cellStyle name="Normal 12 3 2 6 2 5 3" xfId="33666" xr:uid="{BBCCD047-10C0-4C62-824F-E61A07E477A2}"/>
    <cellStyle name="Normal 12 3 2 6 2 6" xfId="6416" xr:uid="{5AE63F7B-A231-472A-BAC7-FD864D915DF6}"/>
    <cellStyle name="Normal 12 3 2 6 2 6 2" xfId="19226" xr:uid="{AF3735F1-50A4-4E0D-ACC8-F4CDFD9BC3D7}"/>
    <cellStyle name="Normal 12 3 2 6 2 6 2 2" xfId="33667" xr:uid="{C930B101-2BEA-4673-BA7F-A287F71CCD52}"/>
    <cellStyle name="Normal 12 3 2 6 2 6 3" xfId="33668" xr:uid="{20F992BB-BE6B-4741-B293-94753733537B}"/>
    <cellStyle name="Normal 12 3 2 6 2 7" xfId="13736" xr:uid="{468B2E39-7E30-4CD0-A1D5-8306B50A6A96}"/>
    <cellStyle name="Normal 12 3 2 6 2 7 2" xfId="33669" xr:uid="{64C1E705-0349-4AE7-B3E2-A216E556BF9A}"/>
    <cellStyle name="Normal 12 3 2 6 2 8" xfId="33670" xr:uid="{39542517-7933-42AB-BC0D-F6DC704A7A7E}"/>
    <cellStyle name="Normal 12 3 2 6 3" xfId="1332" xr:uid="{1C9C47E6-8C6F-43E4-8E0C-06EA83542A55}"/>
    <cellStyle name="Normal 12 3 2 6 3 2" xfId="3162" xr:uid="{6C262AE1-5DDE-4124-8CBF-C94FF72B86C8}"/>
    <cellStyle name="Normal 12 3 2 6 3 2 2" xfId="8652" xr:uid="{D52F711E-78C4-49DA-88E7-E6CDC9D4BC31}"/>
    <cellStyle name="Normal 12 3 2 6 3 2 2 2" xfId="21462" xr:uid="{7D60E6F1-6DE1-4A02-8319-52DE699F324F}"/>
    <cellStyle name="Normal 12 3 2 6 3 2 2 2 2" xfId="33671" xr:uid="{9186000B-F400-4D7E-A3B3-DC9F0E7EFCFA}"/>
    <cellStyle name="Normal 12 3 2 6 3 2 2 3" xfId="33672" xr:uid="{D0B07CFE-1B8F-498A-AA6C-104A7FFDAF1D}"/>
    <cellStyle name="Normal 12 3 2 6 3 2 3" xfId="15972" xr:uid="{70882138-ACA8-4CC7-8E83-A5AFF82C67C8}"/>
    <cellStyle name="Normal 12 3 2 6 3 2 3 2" xfId="33673" xr:uid="{ECC3A348-1A43-4FD0-808B-2106A27F523B}"/>
    <cellStyle name="Normal 12 3 2 6 3 2 4" xfId="33674" xr:uid="{1177DAF7-0A57-444D-951D-67064E287963}"/>
    <cellStyle name="Normal 12 3 2 6 3 3" xfId="4992" xr:uid="{D2AF8B24-ED30-4197-80F0-D2AA89EF0EF9}"/>
    <cellStyle name="Normal 12 3 2 6 3 3 2" xfId="10482" xr:uid="{415663B4-6B4A-4D93-87A3-DF63A2452C19}"/>
    <cellStyle name="Normal 12 3 2 6 3 3 2 2" xfId="23292" xr:uid="{100323D8-9FA3-47A8-89C7-1B16220FC0C4}"/>
    <cellStyle name="Normal 12 3 2 6 3 3 2 2 2" xfId="33675" xr:uid="{E0228F77-B66A-4847-B6C2-58C98FB7F65D}"/>
    <cellStyle name="Normal 12 3 2 6 3 3 2 3" xfId="33676" xr:uid="{49CCE093-BAA9-4910-8E45-4B3D06C7221F}"/>
    <cellStyle name="Normal 12 3 2 6 3 3 3" xfId="17802" xr:uid="{EAEE02ED-A95C-4A83-B8E7-05530F135087}"/>
    <cellStyle name="Normal 12 3 2 6 3 3 3 2" xfId="33677" xr:uid="{7C9B59C0-F266-423E-B7F2-8323340205F7}"/>
    <cellStyle name="Normal 12 3 2 6 3 3 4" xfId="33678" xr:uid="{AA4C9DF6-CF11-44B5-B840-E7A3D2DCAE4A}"/>
    <cellStyle name="Normal 12 3 2 6 3 4" xfId="12312" xr:uid="{BC008451-62D7-4738-ABE0-DDADC9CE5035}"/>
    <cellStyle name="Normal 12 3 2 6 3 4 2" xfId="25122" xr:uid="{CDAC7CFA-64A0-404C-8A17-810C1DC40151}"/>
    <cellStyle name="Normal 12 3 2 6 3 4 2 2" xfId="33679" xr:uid="{56FA6AA2-D62A-41CF-AA91-5064F705FEAB}"/>
    <cellStyle name="Normal 12 3 2 6 3 4 3" xfId="33680" xr:uid="{2E9F3E15-9D09-482A-BDF1-CF1BD4345102}"/>
    <cellStyle name="Normal 12 3 2 6 3 5" xfId="6822" xr:uid="{C2C652C4-5CE8-4A67-88AA-B7D1240DE2FF}"/>
    <cellStyle name="Normal 12 3 2 6 3 5 2" xfId="19632" xr:uid="{ED6046C4-B118-4115-B1FB-A505E4C87410}"/>
    <cellStyle name="Normal 12 3 2 6 3 5 2 2" xfId="33681" xr:uid="{95A747DF-249E-417D-8433-1BD7D28D4923}"/>
    <cellStyle name="Normal 12 3 2 6 3 5 3" xfId="33682" xr:uid="{0E066D01-9A09-4237-8818-A4377D33A557}"/>
    <cellStyle name="Normal 12 3 2 6 3 6" xfId="14142" xr:uid="{0C86612B-651B-4A90-94CA-5F7071ABDEA8}"/>
    <cellStyle name="Normal 12 3 2 6 3 6 2" xfId="33683" xr:uid="{CED69828-CF88-4958-BDED-15C2FD7F6ADF}"/>
    <cellStyle name="Normal 12 3 2 6 3 7" xfId="33684" xr:uid="{41812774-F3F4-46AC-8311-B173C9CFB6D9}"/>
    <cellStyle name="Normal 12 3 2 6 4" xfId="2268" xr:uid="{A6D274A4-4599-4C0B-8091-9888274E1B21}"/>
    <cellStyle name="Normal 12 3 2 6 4 2" xfId="7758" xr:uid="{F654912B-B245-4482-B917-EF49F5E2EFCD}"/>
    <cellStyle name="Normal 12 3 2 6 4 2 2" xfId="20568" xr:uid="{AD2BFAD3-D95F-4B3E-BDD6-D235F017A7B6}"/>
    <cellStyle name="Normal 12 3 2 6 4 2 2 2" xfId="33685" xr:uid="{18943300-E4E6-4EA4-9B7F-F0D05C42D356}"/>
    <cellStyle name="Normal 12 3 2 6 4 2 3" xfId="33686" xr:uid="{F382E32A-789A-4776-A68F-A7E61493536E}"/>
    <cellStyle name="Normal 12 3 2 6 4 3" xfId="15078" xr:uid="{742A4BF3-88C2-4300-B655-BB97026AED77}"/>
    <cellStyle name="Normal 12 3 2 6 4 3 2" xfId="33687" xr:uid="{C851FAF8-E730-4E4C-BB00-A416C822164F}"/>
    <cellStyle name="Normal 12 3 2 6 4 4" xfId="33688" xr:uid="{DCB0F7CF-FF0B-4D77-AD6A-BBFADE1C6692}"/>
    <cellStyle name="Normal 12 3 2 6 5" xfId="4098" xr:uid="{38597509-EDE6-4512-81C9-A430A226CA77}"/>
    <cellStyle name="Normal 12 3 2 6 5 2" xfId="9588" xr:uid="{1385D2BB-7ED4-4F31-88B6-88E656561F51}"/>
    <cellStyle name="Normal 12 3 2 6 5 2 2" xfId="22398" xr:uid="{4B2667B8-4F1C-404A-86C0-19469F2F3F59}"/>
    <cellStyle name="Normal 12 3 2 6 5 2 2 2" xfId="33689" xr:uid="{2BBFFCDA-68A1-43E4-8D67-8A9405A48D27}"/>
    <cellStyle name="Normal 12 3 2 6 5 2 3" xfId="33690" xr:uid="{420EB704-BAB1-4657-9A39-7F1D10634432}"/>
    <cellStyle name="Normal 12 3 2 6 5 3" xfId="16908" xr:uid="{A1715F66-DD9B-4289-BC48-0D958A349698}"/>
    <cellStyle name="Normal 12 3 2 6 5 3 2" xfId="33691" xr:uid="{AD7049EF-FC97-4FAC-AB44-4CECAD447B65}"/>
    <cellStyle name="Normal 12 3 2 6 5 4" xfId="33692" xr:uid="{6E54E95C-D7BA-4BA7-A1EA-6093A74781E0}"/>
    <cellStyle name="Normal 12 3 2 6 6" xfId="11418" xr:uid="{56FFBE69-21A3-49A4-BBFF-6B397FAA2E5E}"/>
    <cellStyle name="Normal 12 3 2 6 6 2" xfId="24228" xr:uid="{31906BBC-20CE-47E2-A3AE-FA7E2260D0CF}"/>
    <cellStyle name="Normal 12 3 2 6 6 2 2" xfId="33693" xr:uid="{0B608053-A97C-438F-A263-528CB7B578AD}"/>
    <cellStyle name="Normal 12 3 2 6 6 3" xfId="33694" xr:uid="{BC1CAF25-923C-4CA6-A355-3C2BDF93141A}"/>
    <cellStyle name="Normal 12 3 2 6 7" xfId="5928" xr:uid="{6D231AF0-82C0-4751-AEF8-2C3D1F64C7EB}"/>
    <cellStyle name="Normal 12 3 2 6 7 2" xfId="18738" xr:uid="{1D9ECE87-7B78-461E-84F4-7443E2CEF7B8}"/>
    <cellStyle name="Normal 12 3 2 6 7 2 2" xfId="33695" xr:uid="{EFBEA23B-9052-456F-A20F-CC2C4B07DD3D}"/>
    <cellStyle name="Normal 12 3 2 6 7 3" xfId="33696" xr:uid="{40AA68A2-1152-4598-BC10-ABA931E00475}"/>
    <cellStyle name="Normal 12 3 2 6 8" xfId="13248" xr:uid="{8F205002-4FA7-43CE-AD24-6F28F016AE84}"/>
    <cellStyle name="Normal 12 3 2 6 8 2" xfId="33697" xr:uid="{3F54D716-184E-4B28-A4BA-FD83A9087751}"/>
    <cellStyle name="Normal 12 3 2 6 9" xfId="33698" xr:uid="{E08EE4B1-86E9-44EE-98EC-1C78BAEF87F3}"/>
    <cellStyle name="Normal 12 3 2 7" xfId="658" xr:uid="{2F0918DC-7B9B-4834-A7BD-21279E37F4B6}"/>
    <cellStyle name="Normal 12 3 2 7 2" xfId="1058" xr:uid="{D54D41FA-0682-4223-9980-7E36A32F4A52}"/>
    <cellStyle name="Normal 12 3 2 7 2 2" xfId="1953" xr:uid="{993D55B3-16B5-4434-BD62-0F255BD53435}"/>
    <cellStyle name="Normal 12 3 2 7 2 2 2" xfId="3783" xr:uid="{99FF8071-E309-4665-89AE-C89C2503D2AF}"/>
    <cellStyle name="Normal 12 3 2 7 2 2 2 2" xfId="9273" xr:uid="{6C0A2293-7AFC-41ED-82BA-B9380A570023}"/>
    <cellStyle name="Normal 12 3 2 7 2 2 2 2 2" xfId="22083" xr:uid="{AF7B594A-062C-415C-9F8A-F963073AACDF}"/>
    <cellStyle name="Normal 12 3 2 7 2 2 2 2 2 2" xfId="33699" xr:uid="{069D43E6-F768-4557-9ACF-E29CEE965817}"/>
    <cellStyle name="Normal 12 3 2 7 2 2 2 2 3" xfId="33700" xr:uid="{FFDFCBB6-8F43-4977-8E1B-C8363BC4D029}"/>
    <cellStyle name="Normal 12 3 2 7 2 2 2 3" xfId="16593" xr:uid="{9F5301E0-7DBD-4FC0-B272-8E67F9854E37}"/>
    <cellStyle name="Normal 12 3 2 7 2 2 2 3 2" xfId="33701" xr:uid="{47B4F993-A45C-4296-AA93-0DD2D23EEBE7}"/>
    <cellStyle name="Normal 12 3 2 7 2 2 2 4" xfId="33702" xr:uid="{2E629F63-F3F6-4B02-9B6A-C654747F37B9}"/>
    <cellStyle name="Normal 12 3 2 7 2 2 3" xfId="5613" xr:uid="{E683B0A5-5D41-445B-9B4A-842C74A9D334}"/>
    <cellStyle name="Normal 12 3 2 7 2 2 3 2" xfId="11103" xr:uid="{62B166B7-5F36-4712-8E53-AEBCFDC159FC}"/>
    <cellStyle name="Normal 12 3 2 7 2 2 3 2 2" xfId="23913" xr:uid="{A2A3ECBB-40B7-436C-B182-EA4EAA46BA25}"/>
    <cellStyle name="Normal 12 3 2 7 2 2 3 2 2 2" xfId="33703" xr:uid="{BB28806F-C5D4-4EC9-84E5-1710B44A41F2}"/>
    <cellStyle name="Normal 12 3 2 7 2 2 3 2 3" xfId="33704" xr:uid="{437BCD89-D979-419E-953D-2C8365418CCA}"/>
    <cellStyle name="Normal 12 3 2 7 2 2 3 3" xfId="18423" xr:uid="{F0FA7C90-9CC9-4E3A-8AB2-325C0B147809}"/>
    <cellStyle name="Normal 12 3 2 7 2 2 3 3 2" xfId="33705" xr:uid="{60D18B7B-FAF6-44C4-80DB-2EE81C228667}"/>
    <cellStyle name="Normal 12 3 2 7 2 2 3 4" xfId="33706" xr:uid="{E3BD390B-5D0F-4027-B8CF-01D7A79B4C39}"/>
    <cellStyle name="Normal 12 3 2 7 2 2 4" xfId="12933" xr:uid="{FDCC7AD8-5B4A-4037-A729-5C26E58F3A8D}"/>
    <cellStyle name="Normal 12 3 2 7 2 2 4 2" xfId="25743" xr:uid="{ECCCF23D-0E9F-4714-AC0B-46B4362FDB4F}"/>
    <cellStyle name="Normal 12 3 2 7 2 2 4 2 2" xfId="33707" xr:uid="{5A0B895A-6886-4E1E-9A14-E198034694AD}"/>
    <cellStyle name="Normal 12 3 2 7 2 2 4 3" xfId="33708" xr:uid="{31F3F41B-AA22-4EA4-A689-8EF3A6225885}"/>
    <cellStyle name="Normal 12 3 2 7 2 2 5" xfId="7443" xr:uid="{E34B7AA0-6984-4550-B20A-94AA3EC471D7}"/>
    <cellStyle name="Normal 12 3 2 7 2 2 5 2" xfId="20253" xr:uid="{8648F804-A42A-4713-BCA9-8BED55B687E2}"/>
    <cellStyle name="Normal 12 3 2 7 2 2 5 2 2" xfId="33709" xr:uid="{F3924693-1EEF-47CE-8F93-ADDAEA745595}"/>
    <cellStyle name="Normal 12 3 2 7 2 2 5 3" xfId="33710" xr:uid="{F1A256F4-C1E8-4CFC-9048-1E2523058F96}"/>
    <cellStyle name="Normal 12 3 2 7 2 2 6" xfId="14763" xr:uid="{6DEA87B8-0E36-45C4-928D-5D5A6A4F4BD8}"/>
    <cellStyle name="Normal 12 3 2 7 2 2 6 2" xfId="33711" xr:uid="{E143E4AA-CC28-47AB-9EAC-25E5BE4DC5E4}"/>
    <cellStyle name="Normal 12 3 2 7 2 2 7" xfId="33712" xr:uid="{D38B886E-9AD4-4836-B574-F692B8F80C75}"/>
    <cellStyle name="Normal 12 3 2 7 2 3" xfId="2889" xr:uid="{3F7A04D4-9A18-46CF-B14E-F389D43B4ACA}"/>
    <cellStyle name="Normal 12 3 2 7 2 3 2" xfId="8379" xr:uid="{937CA7AE-02D4-4CFB-A880-5DFC6DD00B73}"/>
    <cellStyle name="Normal 12 3 2 7 2 3 2 2" xfId="21189" xr:uid="{B80EDB82-2592-4C90-943C-89267BBE2D74}"/>
    <cellStyle name="Normal 12 3 2 7 2 3 2 2 2" xfId="33713" xr:uid="{1B4989A3-1A94-4971-930C-204362D2FAD1}"/>
    <cellStyle name="Normal 12 3 2 7 2 3 2 3" xfId="33714" xr:uid="{863AF274-F1AD-4255-A862-107768979062}"/>
    <cellStyle name="Normal 12 3 2 7 2 3 3" xfId="15699" xr:uid="{ACC94F48-7F7F-46CE-B5DF-6873914F1250}"/>
    <cellStyle name="Normal 12 3 2 7 2 3 3 2" xfId="33715" xr:uid="{E8910DF8-4765-4A8A-9CFB-CF6D4231975F}"/>
    <cellStyle name="Normal 12 3 2 7 2 3 4" xfId="33716" xr:uid="{D1B962BC-0EFF-488C-9A9D-1586A8F9A2C7}"/>
    <cellStyle name="Normal 12 3 2 7 2 4" xfId="4719" xr:uid="{822CE1FE-CCC6-47BF-B89B-36DD2686BB22}"/>
    <cellStyle name="Normal 12 3 2 7 2 4 2" xfId="10209" xr:uid="{82FBC31B-8475-48A2-879E-A10616832C71}"/>
    <cellStyle name="Normal 12 3 2 7 2 4 2 2" xfId="23019" xr:uid="{25EBC4DF-4007-4CD3-9F98-5409E3487696}"/>
    <cellStyle name="Normal 12 3 2 7 2 4 2 2 2" xfId="33717" xr:uid="{99493DE8-666D-46E7-9C73-D23651B93B76}"/>
    <cellStyle name="Normal 12 3 2 7 2 4 2 3" xfId="33718" xr:uid="{E14AF342-3111-4601-9188-BF02FC03A806}"/>
    <cellStyle name="Normal 12 3 2 7 2 4 3" xfId="17529" xr:uid="{7C69D430-7E9F-47F5-B95A-8A37586B9155}"/>
    <cellStyle name="Normal 12 3 2 7 2 4 3 2" xfId="33719" xr:uid="{9404850B-C7BA-4959-BFA0-B9891E24A0F9}"/>
    <cellStyle name="Normal 12 3 2 7 2 4 4" xfId="33720" xr:uid="{D49F82E9-8BF2-4806-BCCA-11B0508DF3DA}"/>
    <cellStyle name="Normal 12 3 2 7 2 5" xfId="12039" xr:uid="{3BE0302E-0DA4-4F81-A43E-A08BE602B795}"/>
    <cellStyle name="Normal 12 3 2 7 2 5 2" xfId="24849" xr:uid="{D4D08F77-8F07-4127-9982-A36C46033D43}"/>
    <cellStyle name="Normal 12 3 2 7 2 5 2 2" xfId="33721" xr:uid="{69F3A450-9B96-44D1-90C7-206E68485C4A}"/>
    <cellStyle name="Normal 12 3 2 7 2 5 3" xfId="33722" xr:uid="{62663BD7-C618-41C7-A791-CF62821B1E16}"/>
    <cellStyle name="Normal 12 3 2 7 2 6" xfId="6549" xr:uid="{5573F88C-EF4D-45E2-96A4-BBC4C85D2900}"/>
    <cellStyle name="Normal 12 3 2 7 2 6 2" xfId="19359" xr:uid="{35B77E0E-409E-4282-9B5D-16CA0A842A32}"/>
    <cellStyle name="Normal 12 3 2 7 2 6 2 2" xfId="33723" xr:uid="{58FF7E02-A6A6-46E5-BBD1-4EBDE364F342}"/>
    <cellStyle name="Normal 12 3 2 7 2 6 3" xfId="33724" xr:uid="{044FB7C3-231D-4364-96FB-1A448FC85AD6}"/>
    <cellStyle name="Normal 12 3 2 7 2 7" xfId="13869" xr:uid="{5FB3FB73-78FB-457D-B003-64AE1B86E3CF}"/>
    <cellStyle name="Normal 12 3 2 7 2 7 2" xfId="33725" xr:uid="{D7650BE6-353C-4F15-AADD-37762ECEFEAA}"/>
    <cellStyle name="Normal 12 3 2 7 2 8" xfId="33726" xr:uid="{E6508C6A-CD90-4841-B5DA-CA64166D2A20}"/>
    <cellStyle name="Normal 12 3 2 7 3" xfId="1553" xr:uid="{EE3B5B21-094B-4BCF-BFB3-11111930C3AC}"/>
    <cellStyle name="Normal 12 3 2 7 3 2" xfId="3383" xr:uid="{F434AB9D-B7F4-40F9-B091-5DF80AF875AA}"/>
    <cellStyle name="Normal 12 3 2 7 3 2 2" xfId="8873" xr:uid="{93973B48-8739-41EE-9E39-E1F1514FD317}"/>
    <cellStyle name="Normal 12 3 2 7 3 2 2 2" xfId="21683" xr:uid="{98B9C0E9-E4E2-4426-9057-0769ED15B4C0}"/>
    <cellStyle name="Normal 12 3 2 7 3 2 2 2 2" xfId="33727" xr:uid="{7D6CB05A-911C-4DC7-844B-C56076FA0392}"/>
    <cellStyle name="Normal 12 3 2 7 3 2 2 3" xfId="33728" xr:uid="{326D7726-6C43-4BBE-8B2A-67179BB81AE8}"/>
    <cellStyle name="Normal 12 3 2 7 3 2 3" xfId="16193" xr:uid="{04CD743E-9957-4F61-875D-5D07B0E76723}"/>
    <cellStyle name="Normal 12 3 2 7 3 2 3 2" xfId="33729" xr:uid="{EAC176B0-5CBE-43CA-84FB-44A60AD2DA24}"/>
    <cellStyle name="Normal 12 3 2 7 3 2 4" xfId="33730" xr:uid="{19AA158E-8BEF-44A6-8955-E8773125BFE9}"/>
    <cellStyle name="Normal 12 3 2 7 3 3" xfId="5213" xr:uid="{FB8496C3-D539-4CDD-8A1D-736EA2495AC2}"/>
    <cellStyle name="Normal 12 3 2 7 3 3 2" xfId="10703" xr:uid="{850515BF-6E37-40D8-A009-A6C4C8047A20}"/>
    <cellStyle name="Normal 12 3 2 7 3 3 2 2" xfId="23513" xr:uid="{EF920205-4C24-48BB-9884-5E8DC7EE225A}"/>
    <cellStyle name="Normal 12 3 2 7 3 3 2 2 2" xfId="33731" xr:uid="{B15CF4A3-8827-4AC1-B55D-2F7C78887B51}"/>
    <cellStyle name="Normal 12 3 2 7 3 3 2 3" xfId="33732" xr:uid="{A97B595C-F2DC-428C-ADE0-1B33F39C0C6E}"/>
    <cellStyle name="Normal 12 3 2 7 3 3 3" xfId="18023" xr:uid="{6D4CB5A3-79D8-4626-B9DA-20427A4BCEE2}"/>
    <cellStyle name="Normal 12 3 2 7 3 3 3 2" xfId="33733" xr:uid="{67E8AC66-8129-4DED-BC9B-D26518FF705C}"/>
    <cellStyle name="Normal 12 3 2 7 3 3 4" xfId="33734" xr:uid="{1C239708-4BDA-4A45-A7EF-33D1D80B1A99}"/>
    <cellStyle name="Normal 12 3 2 7 3 4" xfId="12533" xr:uid="{88C9BBDC-2253-437F-A8E6-289CC48D8DD1}"/>
    <cellStyle name="Normal 12 3 2 7 3 4 2" xfId="25343" xr:uid="{21C5EE7B-7629-46C6-83BA-6712BAB0EFAD}"/>
    <cellStyle name="Normal 12 3 2 7 3 4 2 2" xfId="33735" xr:uid="{24F9881C-26DE-4598-A4FC-6FAA7EC8A954}"/>
    <cellStyle name="Normal 12 3 2 7 3 4 3" xfId="33736" xr:uid="{AA39A25B-EA84-4006-8978-20C6FCF73F37}"/>
    <cellStyle name="Normal 12 3 2 7 3 5" xfId="7043" xr:uid="{69955D1E-CFDE-428D-81BA-55B6BF7F8A17}"/>
    <cellStyle name="Normal 12 3 2 7 3 5 2" xfId="19853" xr:uid="{90586AEC-A116-4A7E-B9BB-B91BE6BFA272}"/>
    <cellStyle name="Normal 12 3 2 7 3 5 2 2" xfId="33737" xr:uid="{BCE584B0-5F36-48BA-8FF4-C5308E361157}"/>
    <cellStyle name="Normal 12 3 2 7 3 5 3" xfId="33738" xr:uid="{ACCA1B7A-D091-449A-A4E4-169CFB847E1E}"/>
    <cellStyle name="Normal 12 3 2 7 3 6" xfId="14363" xr:uid="{3462C10A-C045-4717-B781-6F59300DE27D}"/>
    <cellStyle name="Normal 12 3 2 7 3 6 2" xfId="33739" xr:uid="{A16F0127-90D4-4442-B6BD-E8DC502D42AC}"/>
    <cellStyle name="Normal 12 3 2 7 3 7" xfId="33740" xr:uid="{8D533B4A-DB88-4F1F-A58B-E3C454072CFC}"/>
    <cellStyle name="Normal 12 3 2 7 4" xfId="2489" xr:uid="{0FFE2293-7897-43D4-8FF6-8F681194A9B3}"/>
    <cellStyle name="Normal 12 3 2 7 4 2" xfId="7979" xr:uid="{A43B0575-7E90-4ECE-835B-14C0C554E2D7}"/>
    <cellStyle name="Normal 12 3 2 7 4 2 2" xfId="20789" xr:uid="{E5B73880-BB3A-439F-BE5F-FB8B38B27911}"/>
    <cellStyle name="Normal 12 3 2 7 4 2 2 2" xfId="33741" xr:uid="{86C9326B-DF02-490B-A567-D9BC2A6F9B28}"/>
    <cellStyle name="Normal 12 3 2 7 4 2 3" xfId="33742" xr:uid="{948DABBF-2FA1-43C9-941C-94D7B55AB98A}"/>
    <cellStyle name="Normal 12 3 2 7 4 3" xfId="15299" xr:uid="{DB6CF3C6-B1D5-4662-AD2B-7ED2106EB4D3}"/>
    <cellStyle name="Normal 12 3 2 7 4 3 2" xfId="33743" xr:uid="{5134DAD3-BEB7-4439-AF34-6B2EE1846F35}"/>
    <cellStyle name="Normal 12 3 2 7 4 4" xfId="33744" xr:uid="{D731D0B8-83B6-4D07-937B-E77D97197FD5}"/>
    <cellStyle name="Normal 12 3 2 7 5" xfId="4319" xr:uid="{2C954A54-170A-4E80-978A-896F173114C6}"/>
    <cellStyle name="Normal 12 3 2 7 5 2" xfId="9809" xr:uid="{ADB50FC7-3577-4960-A145-1289AB876D96}"/>
    <cellStyle name="Normal 12 3 2 7 5 2 2" xfId="22619" xr:uid="{9E532602-1496-49F4-B95D-BDA6E43A9649}"/>
    <cellStyle name="Normal 12 3 2 7 5 2 2 2" xfId="33745" xr:uid="{4AB4DE3F-8A01-4E72-A8DF-12D0586A6BFF}"/>
    <cellStyle name="Normal 12 3 2 7 5 2 3" xfId="33746" xr:uid="{796F180B-D7D0-48CA-81DF-873AB471FBC0}"/>
    <cellStyle name="Normal 12 3 2 7 5 3" xfId="17129" xr:uid="{FDBDC318-1BDD-4A9F-B2D3-9FAEB4F9633A}"/>
    <cellStyle name="Normal 12 3 2 7 5 3 2" xfId="33747" xr:uid="{BC1636D2-EBB6-4D5B-8F32-4ABE58B286DB}"/>
    <cellStyle name="Normal 12 3 2 7 5 4" xfId="33748" xr:uid="{A0C5BAC4-D3ED-4A1B-AE84-E903BFA0EBB1}"/>
    <cellStyle name="Normal 12 3 2 7 6" xfId="11639" xr:uid="{516DBA79-4BDB-48ED-86DA-DBD0F4B2C0F1}"/>
    <cellStyle name="Normal 12 3 2 7 6 2" xfId="24449" xr:uid="{4443138B-FEE5-4443-8A66-B4DC220001E1}"/>
    <cellStyle name="Normal 12 3 2 7 6 2 2" xfId="33749" xr:uid="{3372BB5D-611B-48E9-9EB7-1B91DF042F06}"/>
    <cellStyle name="Normal 12 3 2 7 6 3" xfId="33750" xr:uid="{CD6D514B-D989-4751-9D0E-4BC2BD477F9D}"/>
    <cellStyle name="Normal 12 3 2 7 7" xfId="6149" xr:uid="{C67B1C2C-141E-4F64-82DA-921B39EB5896}"/>
    <cellStyle name="Normal 12 3 2 7 7 2" xfId="18959" xr:uid="{8B354C37-1E57-435F-AD17-4693B04A1153}"/>
    <cellStyle name="Normal 12 3 2 7 7 2 2" xfId="33751" xr:uid="{26DE33CD-3D61-44CF-8332-7E7CD716894F}"/>
    <cellStyle name="Normal 12 3 2 7 7 3" xfId="33752" xr:uid="{2CA8E951-2687-4594-AB7C-E33F31824CF2}"/>
    <cellStyle name="Normal 12 3 2 7 8" xfId="13469" xr:uid="{944907C9-3DE3-46EB-A1FA-E14283EA46BC}"/>
    <cellStyle name="Normal 12 3 2 7 8 2" xfId="33753" xr:uid="{BAE3BBFD-2068-4A55-9B57-DB407DBBBC12}"/>
    <cellStyle name="Normal 12 3 2 7 9" xfId="33754" xr:uid="{7D5D3221-8090-4FE4-8F96-2AEFDAE7F9E0}"/>
    <cellStyle name="Normal 12 3 2 8" xfId="792" xr:uid="{05D98BF7-D5E5-4260-8B3E-B0CB9674141A}"/>
    <cellStyle name="Normal 12 3 2 8 2" xfId="1687" xr:uid="{89C93ECE-2F6D-4C1A-A1AF-3AC56AF30348}"/>
    <cellStyle name="Normal 12 3 2 8 2 2" xfId="3517" xr:uid="{D9E71EC1-6EA0-4607-98E6-CAC09E087FC3}"/>
    <cellStyle name="Normal 12 3 2 8 2 2 2" xfId="9007" xr:uid="{0925539D-4FEC-47C6-8BBF-91D35641225D}"/>
    <cellStyle name="Normal 12 3 2 8 2 2 2 2" xfId="21817" xr:uid="{4A83F4F2-CA65-4B8F-BF35-D2475C4049DF}"/>
    <cellStyle name="Normal 12 3 2 8 2 2 2 2 2" xfId="33755" xr:uid="{6C7D7C21-21B7-47E7-BEC7-BC061D3B8C58}"/>
    <cellStyle name="Normal 12 3 2 8 2 2 2 3" xfId="33756" xr:uid="{4883C047-F3F0-4C8C-AB88-C65623E47629}"/>
    <cellStyle name="Normal 12 3 2 8 2 2 3" xfId="16327" xr:uid="{7926AE9B-1DDB-4868-B56E-1BAD6415498F}"/>
    <cellStyle name="Normal 12 3 2 8 2 2 3 2" xfId="33757" xr:uid="{8DA25F1F-53AB-48F1-BFEA-6330EB456EE5}"/>
    <cellStyle name="Normal 12 3 2 8 2 2 4" xfId="33758" xr:uid="{1B6761D8-4F30-4189-9710-768AD23C038A}"/>
    <cellStyle name="Normal 12 3 2 8 2 3" xfId="5347" xr:uid="{E28E759A-AB30-4DD6-84B8-7E755EE115BC}"/>
    <cellStyle name="Normal 12 3 2 8 2 3 2" xfId="10837" xr:uid="{48AC5FED-EB22-44C4-A806-7B9E388BDEB8}"/>
    <cellStyle name="Normal 12 3 2 8 2 3 2 2" xfId="23647" xr:uid="{331C7ED2-5593-43AF-B90E-122CDBFA0529}"/>
    <cellStyle name="Normal 12 3 2 8 2 3 2 2 2" xfId="33759" xr:uid="{807C27AA-5073-4EF9-AF72-87ED15EBAF27}"/>
    <cellStyle name="Normal 12 3 2 8 2 3 2 3" xfId="33760" xr:uid="{ABE8BAC1-501A-45FC-A40D-E62E64789784}"/>
    <cellStyle name="Normal 12 3 2 8 2 3 3" xfId="18157" xr:uid="{2FAC31CE-E202-4E8E-93C5-91C4FEA0345D}"/>
    <cellStyle name="Normal 12 3 2 8 2 3 3 2" xfId="33761" xr:uid="{C83513F8-AFD3-442F-BB31-75F840F3E3BD}"/>
    <cellStyle name="Normal 12 3 2 8 2 3 4" xfId="33762" xr:uid="{60AA2193-20E4-4522-88A9-4812A4ED264D}"/>
    <cellStyle name="Normal 12 3 2 8 2 4" xfId="12667" xr:uid="{E364357D-DA32-47C9-8157-DD8622E7C6D2}"/>
    <cellStyle name="Normal 12 3 2 8 2 4 2" xfId="25477" xr:uid="{E4C76CEE-CE89-4C2E-9C87-AE2E079D3A45}"/>
    <cellStyle name="Normal 12 3 2 8 2 4 2 2" xfId="33763" xr:uid="{9B10F364-7F09-4C3C-B7C2-7D6E3272651A}"/>
    <cellStyle name="Normal 12 3 2 8 2 4 3" xfId="33764" xr:uid="{4C0D4D7A-0807-46B9-8FC6-A03B7CACB65A}"/>
    <cellStyle name="Normal 12 3 2 8 2 5" xfId="7177" xr:uid="{C50E214C-E4D0-41D0-915D-C44AE379971E}"/>
    <cellStyle name="Normal 12 3 2 8 2 5 2" xfId="19987" xr:uid="{74F5A782-24D4-4B87-BB67-0DB3B87017F6}"/>
    <cellStyle name="Normal 12 3 2 8 2 5 2 2" xfId="33765" xr:uid="{DD199391-98CF-4AF0-8B13-152118EBD045}"/>
    <cellStyle name="Normal 12 3 2 8 2 5 3" xfId="33766" xr:uid="{5E1647B5-65DC-4B20-871C-A4400332E8FF}"/>
    <cellStyle name="Normal 12 3 2 8 2 6" xfId="14497" xr:uid="{D697B4D9-4016-45C9-B449-90C304E4D2C2}"/>
    <cellStyle name="Normal 12 3 2 8 2 6 2" xfId="33767" xr:uid="{0E9E6788-5F64-4508-8A72-91D7194B3022}"/>
    <cellStyle name="Normal 12 3 2 8 2 7" xfId="33768" xr:uid="{AE41A575-20AD-4E60-9562-95EAA8737A8A}"/>
    <cellStyle name="Normal 12 3 2 8 3" xfId="2623" xr:uid="{EA9CC4C1-63A3-4D0E-8306-E1C9CB2B1E02}"/>
    <cellStyle name="Normal 12 3 2 8 3 2" xfId="8113" xr:uid="{4ED00948-7D2D-4F10-ADC4-BCC72916E954}"/>
    <cellStyle name="Normal 12 3 2 8 3 2 2" xfId="20923" xr:uid="{F64BA371-7DC1-4559-B87C-46B0218451A7}"/>
    <cellStyle name="Normal 12 3 2 8 3 2 2 2" xfId="33769" xr:uid="{1E5C0125-FE1E-4BD1-B66E-522E5D4CB691}"/>
    <cellStyle name="Normal 12 3 2 8 3 2 3" xfId="33770" xr:uid="{3536ADF4-FB8D-4870-8DBD-FAA7D228C5D9}"/>
    <cellStyle name="Normal 12 3 2 8 3 3" xfId="15433" xr:uid="{31EC89EA-C0E8-4D8C-853B-D7542EA3A9AE}"/>
    <cellStyle name="Normal 12 3 2 8 3 3 2" xfId="33771" xr:uid="{08F2D652-5E68-4D02-93AA-A9067C0B98FF}"/>
    <cellStyle name="Normal 12 3 2 8 3 4" xfId="33772" xr:uid="{9CD11A74-19EB-46CB-ABA5-EF5153958720}"/>
    <cellStyle name="Normal 12 3 2 8 4" xfId="4453" xr:uid="{71044A9A-6641-4481-A3A7-53A662238DA6}"/>
    <cellStyle name="Normal 12 3 2 8 4 2" xfId="9943" xr:uid="{06D0B109-F120-47BE-8879-D1F0BCF44E3B}"/>
    <cellStyle name="Normal 12 3 2 8 4 2 2" xfId="22753" xr:uid="{B398922C-4C1D-4CFF-92D0-F1B5B43E793F}"/>
    <cellStyle name="Normal 12 3 2 8 4 2 2 2" xfId="33773" xr:uid="{63DD1D69-CA00-43C2-BBB8-E918242AD03C}"/>
    <cellStyle name="Normal 12 3 2 8 4 2 3" xfId="33774" xr:uid="{35ACC0A2-1048-4931-A1A4-4DA6479B1BB7}"/>
    <cellStyle name="Normal 12 3 2 8 4 3" xfId="17263" xr:uid="{CC3759D7-F1A8-4C7D-8F46-351FB759C622}"/>
    <cellStyle name="Normal 12 3 2 8 4 3 2" xfId="33775" xr:uid="{0C6C7F1D-C42C-4635-8D6F-FC194682930A}"/>
    <cellStyle name="Normal 12 3 2 8 4 4" xfId="33776" xr:uid="{EB9D5566-516B-4469-829E-5D4497F56974}"/>
    <cellStyle name="Normal 12 3 2 8 5" xfId="11773" xr:uid="{605A15E9-3751-4F24-951C-C88BC26C2265}"/>
    <cellStyle name="Normal 12 3 2 8 5 2" xfId="24583" xr:uid="{6E139BA5-35FB-4D89-80B0-C3CB580F71E3}"/>
    <cellStyle name="Normal 12 3 2 8 5 2 2" xfId="33777" xr:uid="{C376EC59-1F24-4C84-AC2A-0D61A0154C59}"/>
    <cellStyle name="Normal 12 3 2 8 5 3" xfId="33778" xr:uid="{C89DF9CF-AFED-4C51-AB26-03A13E11FA02}"/>
    <cellStyle name="Normal 12 3 2 8 6" xfId="6283" xr:uid="{AB86D8CC-9595-489B-B34D-BFC42748CC3C}"/>
    <cellStyle name="Normal 12 3 2 8 6 2" xfId="19093" xr:uid="{3E8B3BD0-1B37-45C0-BF81-DF32E362C37D}"/>
    <cellStyle name="Normal 12 3 2 8 6 2 2" xfId="33779" xr:uid="{2C1AF575-7012-4754-A5E8-2BEFCB43DE81}"/>
    <cellStyle name="Normal 12 3 2 8 6 3" xfId="33780" xr:uid="{343560F5-C29B-4893-9C16-B7DD8EA25472}"/>
    <cellStyle name="Normal 12 3 2 8 7" xfId="13603" xr:uid="{AE8BA4D9-2594-4289-9081-1DDF1A13EADF}"/>
    <cellStyle name="Normal 12 3 2 8 7 2" xfId="33781" xr:uid="{0CB1DFA6-2A16-469B-B692-73EF0E8A38F4}"/>
    <cellStyle name="Normal 12 3 2 8 8" xfId="33782" xr:uid="{AB65668E-B6AE-45EE-BEC9-502AAB559FFD}"/>
    <cellStyle name="Normal 12 3 2 9" xfId="1193" xr:uid="{0D6C0656-1565-425A-B527-548A0CB31C0D}"/>
    <cellStyle name="Normal 12 3 2 9 2" xfId="3023" xr:uid="{7135BDBB-CCA6-4213-A948-D89E6BC4973C}"/>
    <cellStyle name="Normal 12 3 2 9 2 2" xfId="8513" xr:uid="{3EDAFD6B-AFAE-4C7F-81B4-EE7B51F3AADB}"/>
    <cellStyle name="Normal 12 3 2 9 2 2 2" xfId="21323" xr:uid="{9A695915-4B06-4C93-86E2-9836DCD9386B}"/>
    <cellStyle name="Normal 12 3 2 9 2 2 2 2" xfId="33783" xr:uid="{BCE4778B-752D-49BB-89BE-87122B8B678D}"/>
    <cellStyle name="Normal 12 3 2 9 2 2 3" xfId="33784" xr:uid="{65FA8896-42AB-4C80-AD67-28191FCB6129}"/>
    <cellStyle name="Normal 12 3 2 9 2 3" xfId="15833" xr:uid="{D6664E21-A2D5-4958-A050-CC5A3901C573}"/>
    <cellStyle name="Normal 12 3 2 9 2 3 2" xfId="33785" xr:uid="{F3DF7A25-7F32-4917-91F6-118962C4BB32}"/>
    <cellStyle name="Normal 12 3 2 9 2 4" xfId="33786" xr:uid="{27ECFD34-AEC8-411C-8AC8-7AF7A97EF5C4}"/>
    <cellStyle name="Normal 12 3 2 9 3" xfId="4853" xr:uid="{E6FBF58A-1A75-4240-8985-D330943B30EF}"/>
    <cellStyle name="Normal 12 3 2 9 3 2" xfId="10343" xr:uid="{557A439B-0D54-457A-ADBA-0E3A74A1E087}"/>
    <cellStyle name="Normal 12 3 2 9 3 2 2" xfId="23153" xr:uid="{868441E1-9535-4453-ABBB-7BAD0BCD0E41}"/>
    <cellStyle name="Normal 12 3 2 9 3 2 2 2" xfId="33787" xr:uid="{6CC91212-0A99-420C-B93D-F273279997ED}"/>
    <cellStyle name="Normal 12 3 2 9 3 2 3" xfId="33788" xr:uid="{A7D1B281-414A-48EF-9963-DE0DCA81571B}"/>
    <cellStyle name="Normal 12 3 2 9 3 3" xfId="17663" xr:uid="{4042C40B-A9D5-4169-82FA-0FAAE21324A0}"/>
    <cellStyle name="Normal 12 3 2 9 3 3 2" xfId="33789" xr:uid="{3DE11E75-5792-49AE-AB37-629C37AD4491}"/>
    <cellStyle name="Normal 12 3 2 9 3 4" xfId="33790" xr:uid="{A39B0F0E-369E-4CD8-B102-08727F4848EF}"/>
    <cellStyle name="Normal 12 3 2 9 4" xfId="12173" xr:uid="{E9F9C5FB-1328-48F4-8569-F89918607541}"/>
    <cellStyle name="Normal 12 3 2 9 4 2" xfId="24983" xr:uid="{E101AE7E-4D12-41A4-B15D-D7CA69ACB52B}"/>
    <cellStyle name="Normal 12 3 2 9 4 2 2" xfId="33791" xr:uid="{F3C80376-807F-4E3D-BD6D-194A4E9E6396}"/>
    <cellStyle name="Normal 12 3 2 9 4 3" xfId="33792" xr:uid="{44E38EEF-38BE-4B75-BBA1-5A5DE9A2713E}"/>
    <cellStyle name="Normal 12 3 2 9 5" xfId="6683" xr:uid="{7FF31408-FE10-4DF1-8E51-C3DEC81D8514}"/>
    <cellStyle name="Normal 12 3 2 9 5 2" xfId="19493" xr:uid="{69371EF7-19E5-4D9D-A7FA-0F562ED290BC}"/>
    <cellStyle name="Normal 12 3 2 9 5 2 2" xfId="33793" xr:uid="{20BC68A5-27CD-4726-97A0-4ACEDFAD9970}"/>
    <cellStyle name="Normal 12 3 2 9 5 3" xfId="33794" xr:uid="{C920833A-DDCD-45D2-AA8F-1F6EF966A302}"/>
    <cellStyle name="Normal 12 3 2 9 6" xfId="14003" xr:uid="{B349DC3F-378E-41AB-903B-4182557622BA}"/>
    <cellStyle name="Normal 12 3 2 9 6 2" xfId="33795" xr:uid="{8E9CF9E7-490D-45E6-BB68-059F3D6C0970}"/>
    <cellStyle name="Normal 12 3 2 9 7" xfId="33796" xr:uid="{07C2F3BC-E013-4F1A-B7B3-EDC8E8E3534A}"/>
    <cellStyle name="Normal 12 3 3" xfId="256" xr:uid="{41E857F6-45FA-409C-AD59-AEB3F21BA4B3}"/>
    <cellStyle name="Normal 12 3 3 10" xfId="2134" xr:uid="{11A96C55-B272-4108-AEDB-34E572E0B420}"/>
    <cellStyle name="Normal 12 3 3 10 2" xfId="7624" xr:uid="{13B11A14-A1D4-4611-8AF5-1FFF2C9D035E}"/>
    <cellStyle name="Normal 12 3 3 10 2 2" xfId="20434" xr:uid="{12B2DCC3-891A-4398-A75C-2367C4EB4336}"/>
    <cellStyle name="Normal 12 3 3 10 2 2 2" xfId="33797" xr:uid="{BEE9B675-B7A7-4CD3-BD66-B1EB2F062AA1}"/>
    <cellStyle name="Normal 12 3 3 10 2 3" xfId="33798" xr:uid="{139E252F-4EEC-4D61-B47B-4FDB439818BB}"/>
    <cellStyle name="Normal 12 3 3 10 3" xfId="14944" xr:uid="{6438903A-25CB-46CF-9FA3-63065E9F9466}"/>
    <cellStyle name="Normal 12 3 3 10 3 2" xfId="33799" xr:uid="{E6B18D9C-AFB0-4DD2-A14B-BB2C1F75D547}"/>
    <cellStyle name="Normal 12 3 3 10 4" xfId="33800" xr:uid="{9D047B41-5729-47FD-B042-0D22208F159B}"/>
    <cellStyle name="Normal 12 3 3 11" xfId="3964" xr:uid="{8B043E2E-DDBE-4A7E-9B4A-BDB0A9F1EC73}"/>
    <cellStyle name="Normal 12 3 3 11 2" xfId="9454" xr:uid="{D677D5EF-2AB0-4DC3-9FD8-80ECFD067CE7}"/>
    <cellStyle name="Normal 12 3 3 11 2 2" xfId="22264" xr:uid="{C81B3089-428F-48A8-A37B-C23B6E2F785F}"/>
    <cellStyle name="Normal 12 3 3 11 2 2 2" xfId="33801" xr:uid="{1A291FCA-DCC6-429D-BDF6-E51DE9C3D0CB}"/>
    <cellStyle name="Normal 12 3 3 11 2 3" xfId="33802" xr:uid="{8451087C-E24C-4414-B4BA-D050F0018238}"/>
    <cellStyle name="Normal 12 3 3 11 3" xfId="16774" xr:uid="{1B54DF41-9ED0-436F-821D-23D7B8E1EE44}"/>
    <cellStyle name="Normal 12 3 3 11 3 2" xfId="33803" xr:uid="{8325B150-692A-47DF-8756-76B163859368}"/>
    <cellStyle name="Normal 12 3 3 11 4" xfId="33804" xr:uid="{1464B8F9-F8CF-437A-9E8A-7681C7A23717}"/>
    <cellStyle name="Normal 12 3 3 12" xfId="11284" xr:uid="{ED1C101A-493B-41A3-9740-E10DA07CC749}"/>
    <cellStyle name="Normal 12 3 3 12 2" xfId="24094" xr:uid="{13DBADAD-4AA1-4248-A586-02070C22D25F}"/>
    <cellStyle name="Normal 12 3 3 12 2 2" xfId="33805" xr:uid="{54E68B50-454E-4893-8FF5-BDA0307BD1AB}"/>
    <cellStyle name="Normal 12 3 3 12 3" xfId="33806" xr:uid="{7C61DF8A-F791-47A2-8890-ED1D1666DFB8}"/>
    <cellStyle name="Normal 12 3 3 13" xfId="5794" xr:uid="{47FBD2D9-2B75-4E97-AA14-50846AEC0602}"/>
    <cellStyle name="Normal 12 3 3 13 2" xfId="18604" xr:uid="{7179A0C8-72F2-4119-8E1E-9403F852F264}"/>
    <cellStyle name="Normal 12 3 3 13 2 2" xfId="33807" xr:uid="{3EF1376F-5A36-44F5-A3AC-AAA6F3C321C2}"/>
    <cellStyle name="Normal 12 3 3 13 3" xfId="33808" xr:uid="{56C2A9B8-4558-4195-83AF-70C171B9BBBB}"/>
    <cellStyle name="Normal 12 3 3 14" xfId="13114" xr:uid="{B235F5D4-920D-4DBE-A179-632FCED54CA6}"/>
    <cellStyle name="Normal 12 3 3 14 2" xfId="33809" xr:uid="{193B9B8C-E586-4ACA-9F32-C8D8DF6429B0}"/>
    <cellStyle name="Normal 12 3 3 15" xfId="33810" xr:uid="{891128CF-A48A-4892-A59C-E0E4E344ED5B}"/>
    <cellStyle name="Normal 12 3 3 2" xfId="276" xr:uid="{6056772C-F5CB-47D6-840D-396544E8ED43}"/>
    <cellStyle name="Normal 12 3 3 2 10" xfId="3984" xr:uid="{E65C67FB-413D-4D0C-B11F-5151C7CBCCF0}"/>
    <cellStyle name="Normal 12 3 3 2 10 2" xfId="9474" xr:uid="{AFBD4A20-E9FF-4851-BEFB-E061EAF1D3BD}"/>
    <cellStyle name="Normal 12 3 3 2 10 2 2" xfId="22284" xr:uid="{B2C2253B-3882-4727-A86D-1CF760AE2F1F}"/>
    <cellStyle name="Normal 12 3 3 2 10 2 2 2" xfId="33811" xr:uid="{1A3C2A76-245E-451F-BC8B-92EBAE65798B}"/>
    <cellStyle name="Normal 12 3 3 2 10 2 3" xfId="33812" xr:uid="{6512FB13-5284-44FC-BC3B-105AA474302B}"/>
    <cellStyle name="Normal 12 3 3 2 10 3" xfId="16794" xr:uid="{618E057F-52B3-4AEE-9B53-34A85E26020A}"/>
    <cellStyle name="Normal 12 3 3 2 10 3 2" xfId="33813" xr:uid="{FDE31481-7470-4AA5-A665-625EA0F15EBD}"/>
    <cellStyle name="Normal 12 3 3 2 10 4" xfId="33814" xr:uid="{81B07AA0-F930-41DB-A3E0-652B2DE16C1C}"/>
    <cellStyle name="Normal 12 3 3 2 11" xfId="11304" xr:uid="{22160397-B26D-4745-9ABA-FD9262BC52FD}"/>
    <cellStyle name="Normal 12 3 3 2 11 2" xfId="24114" xr:uid="{E369D546-412C-46C9-B4E6-43F8D2573991}"/>
    <cellStyle name="Normal 12 3 3 2 11 2 2" xfId="33815" xr:uid="{DADADB7F-8965-49B0-822F-C599101760C1}"/>
    <cellStyle name="Normal 12 3 3 2 11 3" xfId="33816" xr:uid="{0E88AE32-7AB8-43DC-8833-45751099221D}"/>
    <cellStyle name="Normal 12 3 3 2 12" xfId="5814" xr:uid="{0A163C37-C600-4838-90E9-BBD36D98A280}"/>
    <cellStyle name="Normal 12 3 3 2 12 2" xfId="18624" xr:uid="{AC83F38F-1CB9-4505-A677-EF908387628C}"/>
    <cellStyle name="Normal 12 3 3 2 12 2 2" xfId="33817" xr:uid="{016960E1-CF53-405A-9298-E3C09DA3390A}"/>
    <cellStyle name="Normal 12 3 3 2 12 3" xfId="33818" xr:uid="{26AEAC70-2685-468D-BBA5-E1127169BBC0}"/>
    <cellStyle name="Normal 12 3 3 2 13" xfId="13134" xr:uid="{3C0B63C3-3AFA-467B-A0B7-7BAFDBB8F006}"/>
    <cellStyle name="Normal 12 3 3 2 13 2" xfId="33819" xr:uid="{D3558690-4C45-4ADF-B1AB-CFDF17D13E2B}"/>
    <cellStyle name="Normal 12 3 3 2 14" xfId="33820" xr:uid="{C87D5A9D-AC28-4097-BF6A-05AD28C1CA6E}"/>
    <cellStyle name="Normal 12 3 3 2 2" xfId="363" xr:uid="{F0225D11-84D8-44DD-8BAB-35CF8A72FD66}"/>
    <cellStyle name="Normal 12 3 3 2 2 10" xfId="5855" xr:uid="{0DC6B7D6-8C88-43C1-B6FB-8D593A34CE55}"/>
    <cellStyle name="Normal 12 3 3 2 2 10 2" xfId="18665" xr:uid="{4CE09673-5F5F-4125-852F-BC1CFD91F1BE}"/>
    <cellStyle name="Normal 12 3 3 2 2 10 2 2" xfId="33821" xr:uid="{0A5C8818-B92F-4740-B57E-424204E70910}"/>
    <cellStyle name="Normal 12 3 3 2 2 10 3" xfId="33822" xr:uid="{F0637A81-A8DD-42A2-BA31-C22E8BB99FD7}"/>
    <cellStyle name="Normal 12 3 3 2 2 11" xfId="13175" xr:uid="{595736B9-3D13-40B4-B59C-240496D66952}"/>
    <cellStyle name="Normal 12 3 3 2 2 11 2" xfId="33823" xr:uid="{804BAC3B-32CA-4402-BF79-293AA148E5E0}"/>
    <cellStyle name="Normal 12 3 3 2 2 12" xfId="33824" xr:uid="{D65BE314-3863-4598-9085-3768B3DDDA31}"/>
    <cellStyle name="Normal 12 3 3 2 2 2" xfId="592" xr:uid="{9D1B0F47-D31E-4EF9-BF02-811AEDCECBD8}"/>
    <cellStyle name="Normal 12 3 3 2 2 2 2" xfId="991" xr:uid="{79972393-2AC7-4A04-83D4-66DEBF4B0C22}"/>
    <cellStyle name="Normal 12 3 3 2 2 2 2 2" xfId="1886" xr:uid="{18C71C18-F1DF-4D98-B053-65BB5D905C85}"/>
    <cellStyle name="Normal 12 3 3 2 2 2 2 2 2" xfId="3716" xr:uid="{4C4688E4-2190-4FF5-9824-F925C2B9A903}"/>
    <cellStyle name="Normal 12 3 3 2 2 2 2 2 2 2" xfId="9206" xr:uid="{62B17738-E789-497A-9C6D-5CBBC15E2CBB}"/>
    <cellStyle name="Normal 12 3 3 2 2 2 2 2 2 2 2" xfId="22016" xr:uid="{2A410096-7FC8-4116-8A4C-5FA751AE98D8}"/>
    <cellStyle name="Normal 12 3 3 2 2 2 2 2 2 2 2 2" xfId="33825" xr:uid="{80688D6F-8FA9-4436-A0E0-93D29E015C99}"/>
    <cellStyle name="Normal 12 3 3 2 2 2 2 2 2 2 3" xfId="33826" xr:uid="{E13C3908-E99A-43C1-9CC7-7709EE8B74FA}"/>
    <cellStyle name="Normal 12 3 3 2 2 2 2 2 2 3" xfId="16526" xr:uid="{EAD2A4EE-1412-4FBD-A666-071812BC226A}"/>
    <cellStyle name="Normal 12 3 3 2 2 2 2 2 2 3 2" xfId="33827" xr:uid="{5BF11FCC-0736-455F-BCFA-C8C33C1D5525}"/>
    <cellStyle name="Normal 12 3 3 2 2 2 2 2 2 4" xfId="33828" xr:uid="{0A9E4876-0045-443D-A2F7-3DC17581CB23}"/>
    <cellStyle name="Normal 12 3 3 2 2 2 2 2 3" xfId="5546" xr:uid="{E5E78199-FE7D-4CB1-ADA6-D326972C6645}"/>
    <cellStyle name="Normal 12 3 3 2 2 2 2 2 3 2" xfId="11036" xr:uid="{D81DB101-E6CD-4458-854E-7D5B3283629F}"/>
    <cellStyle name="Normal 12 3 3 2 2 2 2 2 3 2 2" xfId="23846" xr:uid="{1952A674-1346-4E18-80C9-11622EAAA354}"/>
    <cellStyle name="Normal 12 3 3 2 2 2 2 2 3 2 2 2" xfId="33829" xr:uid="{A4ABFCFD-8748-453A-BED5-FF1089ACCC42}"/>
    <cellStyle name="Normal 12 3 3 2 2 2 2 2 3 2 3" xfId="33830" xr:uid="{B502B38F-083A-43A9-B92D-ADE1A7492B30}"/>
    <cellStyle name="Normal 12 3 3 2 2 2 2 2 3 3" xfId="18356" xr:uid="{F6BB14AD-722B-44FF-8E9E-66180C291A53}"/>
    <cellStyle name="Normal 12 3 3 2 2 2 2 2 3 3 2" xfId="33831" xr:uid="{9BCA49FD-9EC9-40EE-BA7D-DCF9CA1AD6D7}"/>
    <cellStyle name="Normal 12 3 3 2 2 2 2 2 3 4" xfId="33832" xr:uid="{C21FF1B5-3E47-49BB-9F9D-009BC9E0496E}"/>
    <cellStyle name="Normal 12 3 3 2 2 2 2 2 4" xfId="12866" xr:uid="{E4DF3479-0164-4495-9A6F-B8E0462F9DEC}"/>
    <cellStyle name="Normal 12 3 3 2 2 2 2 2 4 2" xfId="25676" xr:uid="{3BC36852-570F-4B5A-ACB2-76372C47BD5A}"/>
    <cellStyle name="Normal 12 3 3 2 2 2 2 2 4 2 2" xfId="33833" xr:uid="{E86F65E7-4A85-4FCC-B9D8-627DCCB687BD}"/>
    <cellStyle name="Normal 12 3 3 2 2 2 2 2 4 3" xfId="33834" xr:uid="{056962DE-F665-42AF-A4A1-4A6D0126A335}"/>
    <cellStyle name="Normal 12 3 3 2 2 2 2 2 5" xfId="7376" xr:uid="{B4F9235D-E3D3-4D08-96DF-6CAA11BCC597}"/>
    <cellStyle name="Normal 12 3 3 2 2 2 2 2 5 2" xfId="20186" xr:uid="{87BE0EEB-21DC-436B-A5F7-4ADFDAFDA1BA}"/>
    <cellStyle name="Normal 12 3 3 2 2 2 2 2 5 2 2" xfId="33835" xr:uid="{C44ED3B9-C5F1-4B62-8311-E7DD6D56FD52}"/>
    <cellStyle name="Normal 12 3 3 2 2 2 2 2 5 3" xfId="33836" xr:uid="{72727264-554D-4C57-87EE-A7303CA3DEFB}"/>
    <cellStyle name="Normal 12 3 3 2 2 2 2 2 6" xfId="14696" xr:uid="{51734D1B-F31D-4FEC-8434-558DA64EEE27}"/>
    <cellStyle name="Normal 12 3 3 2 2 2 2 2 6 2" xfId="33837" xr:uid="{497DDB41-D108-412D-B7B5-5669DB4C8153}"/>
    <cellStyle name="Normal 12 3 3 2 2 2 2 2 7" xfId="33838" xr:uid="{1A3D7912-4A86-4ED8-8F3D-3B5EA688D9D1}"/>
    <cellStyle name="Normal 12 3 3 2 2 2 2 3" xfId="2822" xr:uid="{DF9A71C6-B89C-4D2B-B869-37BB78097A36}"/>
    <cellStyle name="Normal 12 3 3 2 2 2 2 3 2" xfId="8312" xr:uid="{830F0FD2-8B50-4052-B221-2DDEE52BA61A}"/>
    <cellStyle name="Normal 12 3 3 2 2 2 2 3 2 2" xfId="21122" xr:uid="{490BABF1-87B9-4B30-A585-8AE7A6477B4D}"/>
    <cellStyle name="Normal 12 3 3 2 2 2 2 3 2 2 2" xfId="33839" xr:uid="{7B899FBD-2970-4438-BB8B-AB56111A9362}"/>
    <cellStyle name="Normal 12 3 3 2 2 2 2 3 2 3" xfId="33840" xr:uid="{19573924-E911-49A8-B0A2-10850ABD2246}"/>
    <cellStyle name="Normal 12 3 3 2 2 2 2 3 3" xfId="15632" xr:uid="{4805C145-1A98-4F54-B096-92C287648E41}"/>
    <cellStyle name="Normal 12 3 3 2 2 2 2 3 3 2" xfId="33841" xr:uid="{249F405C-648E-4E85-A8F0-B3C62C186C81}"/>
    <cellStyle name="Normal 12 3 3 2 2 2 2 3 4" xfId="33842" xr:uid="{76F230E2-D0D3-47AA-A128-DBE6CEADF3DB}"/>
    <cellStyle name="Normal 12 3 3 2 2 2 2 4" xfId="4652" xr:uid="{2BFC13D3-7BDB-46AF-B684-0030CB1FD9BB}"/>
    <cellStyle name="Normal 12 3 3 2 2 2 2 4 2" xfId="10142" xr:uid="{6F2F54E6-2A3D-45BE-A187-4EA45385BC47}"/>
    <cellStyle name="Normal 12 3 3 2 2 2 2 4 2 2" xfId="22952" xr:uid="{00C5F138-1B50-4307-9AEB-AFC92F782AB7}"/>
    <cellStyle name="Normal 12 3 3 2 2 2 2 4 2 2 2" xfId="33843" xr:uid="{4FAA03DA-305F-447C-B866-ACBC9BAD4B1B}"/>
    <cellStyle name="Normal 12 3 3 2 2 2 2 4 2 3" xfId="33844" xr:uid="{8DDBE028-23EE-4582-9CFC-CFD697B69AFB}"/>
    <cellStyle name="Normal 12 3 3 2 2 2 2 4 3" xfId="17462" xr:uid="{51905C32-392C-437C-8AEE-08A3266AB7F9}"/>
    <cellStyle name="Normal 12 3 3 2 2 2 2 4 3 2" xfId="33845" xr:uid="{D4103CEF-84E4-4DCD-8FE7-C4B04D87225A}"/>
    <cellStyle name="Normal 12 3 3 2 2 2 2 4 4" xfId="33846" xr:uid="{FD491E7F-FA11-47FD-B43A-463E4CF1D468}"/>
    <cellStyle name="Normal 12 3 3 2 2 2 2 5" xfId="11972" xr:uid="{6899EBB4-FDCE-47B3-B138-A048A26FD7C0}"/>
    <cellStyle name="Normal 12 3 3 2 2 2 2 5 2" xfId="24782" xr:uid="{7BC1612D-5CFB-449F-B1C6-E599FBC24888}"/>
    <cellStyle name="Normal 12 3 3 2 2 2 2 5 2 2" xfId="33847" xr:uid="{4F02DFB9-D304-4350-B7FD-65BE8A64C736}"/>
    <cellStyle name="Normal 12 3 3 2 2 2 2 5 3" xfId="33848" xr:uid="{E4F507E7-B53B-43BD-BCE8-CA7F0271C706}"/>
    <cellStyle name="Normal 12 3 3 2 2 2 2 6" xfId="6482" xr:uid="{717C694A-2148-462F-83AB-163D315F89AC}"/>
    <cellStyle name="Normal 12 3 3 2 2 2 2 6 2" xfId="19292" xr:uid="{3CD19A46-A25B-4670-A16E-D46F52C9A49B}"/>
    <cellStyle name="Normal 12 3 3 2 2 2 2 6 2 2" xfId="33849" xr:uid="{9AD70D19-3F30-4500-B6A5-E7AD1D7EF5A4}"/>
    <cellStyle name="Normal 12 3 3 2 2 2 2 6 3" xfId="33850" xr:uid="{4C275128-1701-4757-9F35-7AA34F4F307B}"/>
    <cellStyle name="Normal 12 3 3 2 2 2 2 7" xfId="13802" xr:uid="{70DEDD9E-F819-4696-8878-F4E6DF32F3CB}"/>
    <cellStyle name="Normal 12 3 3 2 2 2 2 7 2" xfId="33851" xr:uid="{E4D09598-909C-47AC-A1A1-898317903B04}"/>
    <cellStyle name="Normal 12 3 3 2 2 2 2 8" xfId="33852" xr:uid="{CEC43C61-CC96-445F-B7E2-DEA9DE8B2040}"/>
    <cellStyle name="Normal 12 3 3 2 2 2 3" xfId="1487" xr:uid="{C5B52EE8-08D0-488D-8D66-4BB58B6F1171}"/>
    <cellStyle name="Normal 12 3 3 2 2 2 3 2" xfId="3317" xr:uid="{00136368-4562-4014-AC7C-C46BD97F5028}"/>
    <cellStyle name="Normal 12 3 3 2 2 2 3 2 2" xfId="8807" xr:uid="{230EE11E-9C49-4602-BC2D-E68AB03406AF}"/>
    <cellStyle name="Normal 12 3 3 2 2 2 3 2 2 2" xfId="21617" xr:uid="{F078B17C-C0B1-4146-9D7D-819C7E2EC825}"/>
    <cellStyle name="Normal 12 3 3 2 2 2 3 2 2 2 2" xfId="33853" xr:uid="{8657726A-886D-4728-ADCF-680B46C9EFC2}"/>
    <cellStyle name="Normal 12 3 3 2 2 2 3 2 2 3" xfId="33854" xr:uid="{B7C371C4-35AB-4355-99A4-5AD4BC7E78F8}"/>
    <cellStyle name="Normal 12 3 3 2 2 2 3 2 3" xfId="16127" xr:uid="{1F410D85-F873-4886-9637-BFFCAC752414}"/>
    <cellStyle name="Normal 12 3 3 2 2 2 3 2 3 2" xfId="33855" xr:uid="{BE4FE55E-76E8-4251-9285-C3C8CBD6C49E}"/>
    <cellStyle name="Normal 12 3 3 2 2 2 3 2 4" xfId="33856" xr:uid="{82F01827-A19B-4FA5-84EF-FA9B3F94103B}"/>
    <cellStyle name="Normal 12 3 3 2 2 2 3 3" xfId="5147" xr:uid="{26C85568-9223-4853-AEE2-53025AF6F711}"/>
    <cellStyle name="Normal 12 3 3 2 2 2 3 3 2" xfId="10637" xr:uid="{BD5B715B-B329-47FB-86C1-65401DB4D4FC}"/>
    <cellStyle name="Normal 12 3 3 2 2 2 3 3 2 2" xfId="23447" xr:uid="{7DA41666-13A5-4956-BF3D-B3BDA5482B89}"/>
    <cellStyle name="Normal 12 3 3 2 2 2 3 3 2 2 2" xfId="33857" xr:uid="{DCDAB094-5A3E-4A5B-880E-74F6B09A4F7E}"/>
    <cellStyle name="Normal 12 3 3 2 2 2 3 3 2 3" xfId="33858" xr:uid="{3C0A16F1-BB9D-4800-ACF1-32B1099BD9C6}"/>
    <cellStyle name="Normal 12 3 3 2 2 2 3 3 3" xfId="17957" xr:uid="{B5EC81DD-33A5-4952-A024-06BA759AC79C}"/>
    <cellStyle name="Normal 12 3 3 2 2 2 3 3 3 2" xfId="33859" xr:uid="{FA44B1BC-B4DC-4483-9706-8DAE57ACB81B}"/>
    <cellStyle name="Normal 12 3 3 2 2 2 3 3 4" xfId="33860" xr:uid="{21D37C09-AAB3-4939-AD86-72C44DAA2DDE}"/>
    <cellStyle name="Normal 12 3 3 2 2 2 3 4" xfId="12467" xr:uid="{B93E08E8-9E8F-48A4-8266-0651B0194136}"/>
    <cellStyle name="Normal 12 3 3 2 2 2 3 4 2" xfId="25277" xr:uid="{0B5288F8-FDB2-4555-9280-6350274CA23F}"/>
    <cellStyle name="Normal 12 3 3 2 2 2 3 4 2 2" xfId="33861" xr:uid="{9C0E53F6-BFDA-4243-85F2-D4539EC62B1D}"/>
    <cellStyle name="Normal 12 3 3 2 2 2 3 4 3" xfId="33862" xr:uid="{8DA46DE2-3253-43CF-8542-672CE11805E1}"/>
    <cellStyle name="Normal 12 3 3 2 2 2 3 5" xfId="6977" xr:uid="{0FCC9A59-154F-4DB8-B629-2A46B3B0BEE0}"/>
    <cellStyle name="Normal 12 3 3 2 2 2 3 5 2" xfId="19787" xr:uid="{0C793866-D4F1-41F4-8FCB-A0130237AE3E}"/>
    <cellStyle name="Normal 12 3 3 2 2 2 3 5 2 2" xfId="33863" xr:uid="{47A0DE5C-4EC4-4CA8-A795-245E3CE58EE6}"/>
    <cellStyle name="Normal 12 3 3 2 2 2 3 5 3" xfId="33864" xr:uid="{2F6293E3-488C-4A7B-A5CF-BB67A5226277}"/>
    <cellStyle name="Normal 12 3 3 2 2 2 3 6" xfId="14297" xr:uid="{BD61A504-5194-4CB1-BBE2-618FFD9199E4}"/>
    <cellStyle name="Normal 12 3 3 2 2 2 3 6 2" xfId="33865" xr:uid="{916BE50F-CA8D-427F-BFEC-76618EE83F6F}"/>
    <cellStyle name="Normal 12 3 3 2 2 2 3 7" xfId="33866" xr:uid="{30FC183F-8551-46C7-81EE-4C7F44A42771}"/>
    <cellStyle name="Normal 12 3 3 2 2 2 4" xfId="2423" xr:uid="{C2C63483-01E8-422B-B97B-30E4857548EA}"/>
    <cellStyle name="Normal 12 3 3 2 2 2 4 2" xfId="7913" xr:uid="{6BCBA4ED-5D5A-48E2-BFCD-00A7C914E3CC}"/>
    <cellStyle name="Normal 12 3 3 2 2 2 4 2 2" xfId="20723" xr:uid="{B9A399A2-163B-4F32-A706-039DEF3AAA7D}"/>
    <cellStyle name="Normal 12 3 3 2 2 2 4 2 2 2" xfId="33867" xr:uid="{B9CF7E4E-0B71-4B55-BEFB-DB839CFDA435}"/>
    <cellStyle name="Normal 12 3 3 2 2 2 4 2 3" xfId="33868" xr:uid="{F3101BAB-D83A-4334-9E03-DFD3D8057982}"/>
    <cellStyle name="Normal 12 3 3 2 2 2 4 3" xfId="15233" xr:uid="{A633DF00-E7DF-4AA8-A8B1-8CB4F2E03BA5}"/>
    <cellStyle name="Normal 12 3 3 2 2 2 4 3 2" xfId="33869" xr:uid="{BF046598-8A2B-4004-B848-C8BEEB4665F0}"/>
    <cellStyle name="Normal 12 3 3 2 2 2 4 4" xfId="33870" xr:uid="{9D8B080D-B525-480B-97A2-AB7797E64C09}"/>
    <cellStyle name="Normal 12 3 3 2 2 2 5" xfId="4253" xr:uid="{2CB2803C-1532-4DDC-A149-C9C7EFDA2868}"/>
    <cellStyle name="Normal 12 3 3 2 2 2 5 2" xfId="9743" xr:uid="{FE0AFABC-87B1-422F-8081-460F751A66A7}"/>
    <cellStyle name="Normal 12 3 3 2 2 2 5 2 2" xfId="22553" xr:uid="{39B2E8A8-2CD2-49F2-BD1C-2C3135B96886}"/>
    <cellStyle name="Normal 12 3 3 2 2 2 5 2 2 2" xfId="33871" xr:uid="{214B9F0B-02A9-475F-A02B-8D9FD471821F}"/>
    <cellStyle name="Normal 12 3 3 2 2 2 5 2 3" xfId="33872" xr:uid="{ACB7F52A-2D29-4CA4-AEAD-E4EAF199AC29}"/>
    <cellStyle name="Normal 12 3 3 2 2 2 5 3" xfId="17063" xr:uid="{4DA38947-3FE5-4C47-9958-98002A05BAED}"/>
    <cellStyle name="Normal 12 3 3 2 2 2 5 3 2" xfId="33873" xr:uid="{437108E5-E43E-4BAB-A24E-0CCADC943703}"/>
    <cellStyle name="Normal 12 3 3 2 2 2 5 4" xfId="33874" xr:uid="{B39A9545-124F-4DFD-BF0B-589688EEFE20}"/>
    <cellStyle name="Normal 12 3 3 2 2 2 6" xfId="11573" xr:uid="{980B914D-3B3D-44B7-B440-66F44F98FA4D}"/>
    <cellStyle name="Normal 12 3 3 2 2 2 6 2" xfId="24383" xr:uid="{1B68ACCE-BDAB-42CD-969D-511754F56AEC}"/>
    <cellStyle name="Normal 12 3 3 2 2 2 6 2 2" xfId="33875" xr:uid="{08B8E4BE-EC5B-404E-BE1C-38B01A08B9D6}"/>
    <cellStyle name="Normal 12 3 3 2 2 2 6 3" xfId="33876" xr:uid="{2F8898EE-52E6-426B-BFF0-A41DC1E61B6A}"/>
    <cellStyle name="Normal 12 3 3 2 2 2 7" xfId="6083" xr:uid="{85C14084-043B-4075-A165-43DC589B56C4}"/>
    <cellStyle name="Normal 12 3 3 2 2 2 7 2" xfId="18893" xr:uid="{DC8C04F6-EDD3-421E-AA56-D5161B406446}"/>
    <cellStyle name="Normal 12 3 3 2 2 2 7 2 2" xfId="33877" xr:uid="{1A4C9BB3-DA5D-41A1-BF62-1078F0BFEA08}"/>
    <cellStyle name="Normal 12 3 3 2 2 2 7 3" xfId="33878" xr:uid="{94BF5563-6D8D-4BB3-AD77-DCCB069954E6}"/>
    <cellStyle name="Normal 12 3 3 2 2 2 8" xfId="13403" xr:uid="{BB68F668-2C57-4A17-A490-2082F259B2D7}"/>
    <cellStyle name="Normal 12 3 3 2 2 2 8 2" xfId="33879" xr:uid="{1FE76406-D159-44F9-94F7-78D8145A9026}"/>
    <cellStyle name="Normal 12 3 3 2 2 2 9" xfId="33880" xr:uid="{0250BDF8-4FB1-4487-AF83-E2DB43A99274}"/>
    <cellStyle name="Normal 12 3 3 2 2 3" xfId="724" xr:uid="{B4CFCECB-CF85-439F-B4A4-92097D950ACA}"/>
    <cellStyle name="Normal 12 3 3 2 2 3 2" xfId="1124" xr:uid="{E330A477-6324-4EEC-B3B1-D5EDEBCC79D0}"/>
    <cellStyle name="Normal 12 3 3 2 2 3 2 2" xfId="2019" xr:uid="{15CB31A4-7DC1-42D3-BE9E-8CBA65A25119}"/>
    <cellStyle name="Normal 12 3 3 2 2 3 2 2 2" xfId="3849" xr:uid="{6B65BCE8-3E62-478B-B1B7-CEE8E3BC7C5F}"/>
    <cellStyle name="Normal 12 3 3 2 2 3 2 2 2 2" xfId="9339" xr:uid="{7EC72E88-CEC1-4145-B878-3D9710A5D4ED}"/>
    <cellStyle name="Normal 12 3 3 2 2 3 2 2 2 2 2" xfId="22149" xr:uid="{FB2B264F-913D-4147-A27C-4F657E6F2DF1}"/>
    <cellStyle name="Normal 12 3 3 2 2 3 2 2 2 2 2 2" xfId="33881" xr:uid="{3FFA4DD7-6490-420A-907C-E88E81ECF403}"/>
    <cellStyle name="Normal 12 3 3 2 2 3 2 2 2 2 3" xfId="33882" xr:uid="{C23B648B-0698-4795-A044-FECB2D63DED0}"/>
    <cellStyle name="Normal 12 3 3 2 2 3 2 2 2 3" xfId="16659" xr:uid="{AC1EFE7A-F4B2-469C-B6EB-D9FD233B78FA}"/>
    <cellStyle name="Normal 12 3 3 2 2 3 2 2 2 3 2" xfId="33883" xr:uid="{FD1C1B27-96CA-4DCE-9215-538C4A06D15A}"/>
    <cellStyle name="Normal 12 3 3 2 2 3 2 2 2 4" xfId="33884" xr:uid="{D5757AA8-0D3A-45CC-AD0D-A519D9DFF4F0}"/>
    <cellStyle name="Normal 12 3 3 2 2 3 2 2 3" xfId="5679" xr:uid="{8B5E9504-5FF5-4CA0-BEA7-286CA5C84F95}"/>
    <cellStyle name="Normal 12 3 3 2 2 3 2 2 3 2" xfId="11169" xr:uid="{597F1B61-00DC-439D-9D61-3DEEC468C1F5}"/>
    <cellStyle name="Normal 12 3 3 2 2 3 2 2 3 2 2" xfId="23979" xr:uid="{F93AEF3A-EE01-4511-B02D-83FEB4ABA345}"/>
    <cellStyle name="Normal 12 3 3 2 2 3 2 2 3 2 2 2" xfId="33885" xr:uid="{884339D7-80C1-4E3B-872E-04D14C8DBB92}"/>
    <cellStyle name="Normal 12 3 3 2 2 3 2 2 3 2 3" xfId="33886" xr:uid="{7F7359F5-0AF3-42B5-A013-EB0DB0FFD97F}"/>
    <cellStyle name="Normal 12 3 3 2 2 3 2 2 3 3" xfId="18489" xr:uid="{45BB3F75-821D-49AB-9697-A8C077558CCB}"/>
    <cellStyle name="Normal 12 3 3 2 2 3 2 2 3 3 2" xfId="33887" xr:uid="{934D7091-5CDB-49A0-9DB8-8B7B45E5E3EE}"/>
    <cellStyle name="Normal 12 3 3 2 2 3 2 2 3 4" xfId="33888" xr:uid="{C0CB9C1E-49F6-41FD-802A-8CEB864695F2}"/>
    <cellStyle name="Normal 12 3 3 2 2 3 2 2 4" xfId="12999" xr:uid="{084178B9-EA8F-40FC-9244-1F34DAA6AA08}"/>
    <cellStyle name="Normal 12 3 3 2 2 3 2 2 4 2" xfId="25809" xr:uid="{4E6AB716-61DB-4B20-B63D-0A262813AD41}"/>
    <cellStyle name="Normal 12 3 3 2 2 3 2 2 4 2 2" xfId="33889" xr:uid="{EA3D3464-9763-46D6-9C33-FFAE7E2E0792}"/>
    <cellStyle name="Normal 12 3 3 2 2 3 2 2 4 3" xfId="33890" xr:uid="{385F7043-C329-4159-8246-6A323BD85FAB}"/>
    <cellStyle name="Normal 12 3 3 2 2 3 2 2 5" xfId="7509" xr:uid="{99622885-8D9C-4DEB-91AB-3B58B71F8959}"/>
    <cellStyle name="Normal 12 3 3 2 2 3 2 2 5 2" xfId="20319" xr:uid="{E2EE1690-C999-4C70-86F7-ABCA0F6B7E99}"/>
    <cellStyle name="Normal 12 3 3 2 2 3 2 2 5 2 2" xfId="33891" xr:uid="{08DC620F-BA54-44F5-B131-1B15CC443E76}"/>
    <cellStyle name="Normal 12 3 3 2 2 3 2 2 5 3" xfId="33892" xr:uid="{88FB03FD-203C-4626-8213-6C05FCD69389}"/>
    <cellStyle name="Normal 12 3 3 2 2 3 2 2 6" xfId="14829" xr:uid="{9A0B954F-1BAB-4C7F-85DF-1B4C12552374}"/>
    <cellStyle name="Normal 12 3 3 2 2 3 2 2 6 2" xfId="33893" xr:uid="{FAD8771C-0EE1-4BDE-81AB-65B36D06ECEC}"/>
    <cellStyle name="Normal 12 3 3 2 2 3 2 2 7" xfId="33894" xr:uid="{2FE6E5BB-9609-4CA5-9CA6-5AB8B682CA73}"/>
    <cellStyle name="Normal 12 3 3 2 2 3 2 3" xfId="2955" xr:uid="{229D7D1B-9DFF-4CD0-B33D-257D3E58C243}"/>
    <cellStyle name="Normal 12 3 3 2 2 3 2 3 2" xfId="8445" xr:uid="{528ED4DB-464C-4D34-88ED-BFC00B71EF3C}"/>
    <cellStyle name="Normal 12 3 3 2 2 3 2 3 2 2" xfId="21255" xr:uid="{0B17E9CE-285C-43BB-8DAC-CBCD1571584E}"/>
    <cellStyle name="Normal 12 3 3 2 2 3 2 3 2 2 2" xfId="33895" xr:uid="{8A85DB3D-E8C9-4901-845B-F3DEAA46F3A2}"/>
    <cellStyle name="Normal 12 3 3 2 2 3 2 3 2 3" xfId="33896" xr:uid="{FFFF9645-1A69-429B-8457-BED2B0A284E1}"/>
    <cellStyle name="Normal 12 3 3 2 2 3 2 3 3" xfId="15765" xr:uid="{B0643884-AB74-49F5-A138-8C48315A2271}"/>
    <cellStyle name="Normal 12 3 3 2 2 3 2 3 3 2" xfId="33897" xr:uid="{5237FA69-BCA8-4C29-9FBA-ABC0596484DC}"/>
    <cellStyle name="Normal 12 3 3 2 2 3 2 3 4" xfId="33898" xr:uid="{8A400979-A451-41C2-A6AB-2DF26A32F03B}"/>
    <cellStyle name="Normal 12 3 3 2 2 3 2 4" xfId="4785" xr:uid="{5EBD1902-DA47-42F8-A5E3-A452511E2FB8}"/>
    <cellStyle name="Normal 12 3 3 2 2 3 2 4 2" xfId="10275" xr:uid="{092EECE6-CD17-43C2-86F2-566E728F0316}"/>
    <cellStyle name="Normal 12 3 3 2 2 3 2 4 2 2" xfId="23085" xr:uid="{80642F48-3ABD-4F03-BA64-6FA13D06F377}"/>
    <cellStyle name="Normal 12 3 3 2 2 3 2 4 2 2 2" xfId="33899" xr:uid="{6793D8FF-58E3-47DA-91D0-927CF4F65BEB}"/>
    <cellStyle name="Normal 12 3 3 2 2 3 2 4 2 3" xfId="33900" xr:uid="{86715130-6218-4F14-9B72-1486A77EEDBD}"/>
    <cellStyle name="Normal 12 3 3 2 2 3 2 4 3" xfId="17595" xr:uid="{D1882D90-BB1B-47FD-B355-FE33DAC106A5}"/>
    <cellStyle name="Normal 12 3 3 2 2 3 2 4 3 2" xfId="33901" xr:uid="{E4CDCC5C-0FA9-4192-8456-74531A70809E}"/>
    <cellStyle name="Normal 12 3 3 2 2 3 2 4 4" xfId="33902" xr:uid="{08900EB5-2ED7-4A98-A51B-C7480961C7AD}"/>
    <cellStyle name="Normal 12 3 3 2 2 3 2 5" xfId="12105" xr:uid="{7C518693-7FA3-48AA-8D0F-57B9BFA97925}"/>
    <cellStyle name="Normal 12 3 3 2 2 3 2 5 2" xfId="24915" xr:uid="{B05DF933-41D9-407F-BF77-2AB30779D853}"/>
    <cellStyle name="Normal 12 3 3 2 2 3 2 5 2 2" xfId="33903" xr:uid="{AB5B3340-9FDD-4661-91AE-E7C6EF2F966F}"/>
    <cellStyle name="Normal 12 3 3 2 2 3 2 5 3" xfId="33904" xr:uid="{AF841785-E49D-47B2-BE33-5E92663ADB81}"/>
    <cellStyle name="Normal 12 3 3 2 2 3 2 6" xfId="6615" xr:uid="{75C77210-E5CB-44F6-9E8B-B26CF44A7C66}"/>
    <cellStyle name="Normal 12 3 3 2 2 3 2 6 2" xfId="19425" xr:uid="{561432BE-A805-46E7-812D-FBFB58C0B432}"/>
    <cellStyle name="Normal 12 3 3 2 2 3 2 6 2 2" xfId="33905" xr:uid="{398D2122-2F0E-4112-AF53-72658590D7E8}"/>
    <cellStyle name="Normal 12 3 3 2 2 3 2 6 3" xfId="33906" xr:uid="{44B75A9A-39BD-461A-8B9C-06CD3A131E5E}"/>
    <cellStyle name="Normal 12 3 3 2 2 3 2 7" xfId="13935" xr:uid="{FD1D13E8-8E83-4903-8EFA-E12C2EF1E7B0}"/>
    <cellStyle name="Normal 12 3 3 2 2 3 2 7 2" xfId="33907" xr:uid="{55FCD877-ADCF-4EBC-9D34-6924CE443EB8}"/>
    <cellStyle name="Normal 12 3 3 2 2 3 2 8" xfId="33908" xr:uid="{2486B0AD-28D0-4D52-8F30-605F4D19D1B7}"/>
    <cellStyle name="Normal 12 3 3 2 2 3 3" xfId="1619" xr:uid="{88ADB3AF-7989-4B6F-AD4D-25169CCB8246}"/>
    <cellStyle name="Normal 12 3 3 2 2 3 3 2" xfId="3449" xr:uid="{2DE3409E-F814-41E9-AEF1-20D18668F188}"/>
    <cellStyle name="Normal 12 3 3 2 2 3 3 2 2" xfId="8939" xr:uid="{EA1BB301-5791-4CC2-A13D-97287FB5BCCD}"/>
    <cellStyle name="Normal 12 3 3 2 2 3 3 2 2 2" xfId="21749" xr:uid="{F5BD7E02-FA4E-4369-88F0-00DC8E559347}"/>
    <cellStyle name="Normal 12 3 3 2 2 3 3 2 2 2 2" xfId="33909" xr:uid="{B31FCA0B-5412-44E4-BD94-355500029EA6}"/>
    <cellStyle name="Normal 12 3 3 2 2 3 3 2 2 3" xfId="33910" xr:uid="{D794D37A-0B9E-45F4-8119-3DAF1D55739B}"/>
    <cellStyle name="Normal 12 3 3 2 2 3 3 2 3" xfId="16259" xr:uid="{3BADE1A1-B3C5-4348-8F17-FDC828A673FF}"/>
    <cellStyle name="Normal 12 3 3 2 2 3 3 2 3 2" xfId="33911" xr:uid="{57518A35-8E14-4F8E-96A3-79A222D57DC4}"/>
    <cellStyle name="Normal 12 3 3 2 2 3 3 2 4" xfId="33912" xr:uid="{2D3D81EE-F526-47A0-85D9-0A29287ED836}"/>
    <cellStyle name="Normal 12 3 3 2 2 3 3 3" xfId="5279" xr:uid="{CFA9306B-4394-46DF-AC7E-29C01D6727FA}"/>
    <cellStyle name="Normal 12 3 3 2 2 3 3 3 2" xfId="10769" xr:uid="{8A730DCC-C7D6-4AC4-898C-A70230B1C943}"/>
    <cellStyle name="Normal 12 3 3 2 2 3 3 3 2 2" xfId="23579" xr:uid="{EAFCA42E-9A32-4D57-83CD-285FC766643F}"/>
    <cellStyle name="Normal 12 3 3 2 2 3 3 3 2 2 2" xfId="33913" xr:uid="{77F600F9-FD5D-4A9C-B6EE-65D4EAD2FFD8}"/>
    <cellStyle name="Normal 12 3 3 2 2 3 3 3 2 3" xfId="33914" xr:uid="{622695CA-3660-494B-81A0-D1FFA6CCD3F8}"/>
    <cellStyle name="Normal 12 3 3 2 2 3 3 3 3" xfId="18089" xr:uid="{CEFF2BC7-A05F-48B1-BAE4-90D3B9DA9658}"/>
    <cellStyle name="Normal 12 3 3 2 2 3 3 3 3 2" xfId="33915" xr:uid="{8620EC2C-42EF-4258-A7F3-2F70C49C3EAE}"/>
    <cellStyle name="Normal 12 3 3 2 2 3 3 3 4" xfId="33916" xr:uid="{DD872E85-B90A-4FE6-8BCD-11B44F994282}"/>
    <cellStyle name="Normal 12 3 3 2 2 3 3 4" xfId="12599" xr:uid="{CC0EA355-6AE0-4562-B2F5-E1F5B69B8CDE}"/>
    <cellStyle name="Normal 12 3 3 2 2 3 3 4 2" xfId="25409" xr:uid="{A11DB12D-E661-4FA4-B357-0864D29B6F68}"/>
    <cellStyle name="Normal 12 3 3 2 2 3 3 4 2 2" xfId="33917" xr:uid="{7A404731-D8C5-418D-9D64-67BA6D72A92C}"/>
    <cellStyle name="Normal 12 3 3 2 2 3 3 4 3" xfId="33918" xr:uid="{0FC6EE27-A68C-4A80-A721-B9BB1043B742}"/>
    <cellStyle name="Normal 12 3 3 2 2 3 3 5" xfId="7109" xr:uid="{E94776F4-488E-4132-B9E7-8B1083FDB863}"/>
    <cellStyle name="Normal 12 3 3 2 2 3 3 5 2" xfId="19919" xr:uid="{656DD4CB-1A05-4399-8B1B-E3771EB3277F}"/>
    <cellStyle name="Normal 12 3 3 2 2 3 3 5 2 2" xfId="33919" xr:uid="{2F91BD8C-5280-49B7-932C-8A02ADF381D7}"/>
    <cellStyle name="Normal 12 3 3 2 2 3 3 5 3" xfId="33920" xr:uid="{1C7944F2-7EFE-4B6F-B34E-0336EF7413BE}"/>
    <cellStyle name="Normal 12 3 3 2 2 3 3 6" xfId="14429" xr:uid="{810910FF-4316-4D54-B226-8539B8EAD859}"/>
    <cellStyle name="Normal 12 3 3 2 2 3 3 6 2" xfId="33921" xr:uid="{7C8153B3-6A34-4BF6-9FB6-F258007A1327}"/>
    <cellStyle name="Normal 12 3 3 2 2 3 3 7" xfId="33922" xr:uid="{8C25F050-DDBF-4137-947A-339DB1D3AC5C}"/>
    <cellStyle name="Normal 12 3 3 2 2 3 4" xfId="2555" xr:uid="{3D92E113-E00A-40DC-91D9-E487925B19A6}"/>
    <cellStyle name="Normal 12 3 3 2 2 3 4 2" xfId="8045" xr:uid="{9771004E-0B57-4CAD-B070-EF13756AA61D}"/>
    <cellStyle name="Normal 12 3 3 2 2 3 4 2 2" xfId="20855" xr:uid="{AF1AED9A-F3BC-49C7-B981-1E5984E09C83}"/>
    <cellStyle name="Normal 12 3 3 2 2 3 4 2 2 2" xfId="33923" xr:uid="{522EE2C5-1F05-4A39-9E72-FE7DF6E6EE90}"/>
    <cellStyle name="Normal 12 3 3 2 2 3 4 2 3" xfId="33924" xr:uid="{544186B0-208C-467F-9E03-0BE4E5604F2B}"/>
    <cellStyle name="Normal 12 3 3 2 2 3 4 3" xfId="15365" xr:uid="{DDDB2DF9-D585-4528-8480-E55A642CB3D1}"/>
    <cellStyle name="Normal 12 3 3 2 2 3 4 3 2" xfId="33925" xr:uid="{48D9F226-17EA-4441-8238-4082BC6836DF}"/>
    <cellStyle name="Normal 12 3 3 2 2 3 4 4" xfId="33926" xr:uid="{3B73E643-07EA-4A4E-A1C8-D76894623CC7}"/>
    <cellStyle name="Normal 12 3 3 2 2 3 5" xfId="4385" xr:uid="{CF16E571-6880-404A-BABA-BC59549D5F29}"/>
    <cellStyle name="Normal 12 3 3 2 2 3 5 2" xfId="9875" xr:uid="{F8A0BDE4-A65A-4FE7-AD83-9199B461A06A}"/>
    <cellStyle name="Normal 12 3 3 2 2 3 5 2 2" xfId="22685" xr:uid="{7524DB2A-08B2-467B-BE4B-7F743B29FE93}"/>
    <cellStyle name="Normal 12 3 3 2 2 3 5 2 2 2" xfId="33927" xr:uid="{67D4C3EA-DDC8-4016-8E29-CA160D6068B0}"/>
    <cellStyle name="Normal 12 3 3 2 2 3 5 2 3" xfId="33928" xr:uid="{4C697466-CB5E-4F49-A33D-126C07108938}"/>
    <cellStyle name="Normal 12 3 3 2 2 3 5 3" xfId="17195" xr:uid="{D0F94337-D73B-423B-917B-64C563ED10D8}"/>
    <cellStyle name="Normal 12 3 3 2 2 3 5 3 2" xfId="33929" xr:uid="{C7EE8933-CF98-48F6-A196-A01A2777541A}"/>
    <cellStyle name="Normal 12 3 3 2 2 3 5 4" xfId="33930" xr:uid="{ECAB4BDA-0C4C-47C3-B35D-7693239F3626}"/>
    <cellStyle name="Normal 12 3 3 2 2 3 6" xfId="11705" xr:uid="{4D59D46A-7D04-4DA2-ADC8-9F604C5E6AA9}"/>
    <cellStyle name="Normal 12 3 3 2 2 3 6 2" xfId="24515" xr:uid="{737EEC73-CA1E-4D89-B3B6-8917C29F83EA}"/>
    <cellStyle name="Normal 12 3 3 2 2 3 6 2 2" xfId="33931" xr:uid="{DFF03BAF-5593-4714-AD82-B487118C13BE}"/>
    <cellStyle name="Normal 12 3 3 2 2 3 6 3" xfId="33932" xr:uid="{489661E5-AF55-451F-B0D0-F2DE33A6DE06}"/>
    <cellStyle name="Normal 12 3 3 2 2 3 7" xfId="6215" xr:uid="{5DC3F760-81A1-409E-AB1B-B2DCA6889121}"/>
    <cellStyle name="Normal 12 3 3 2 2 3 7 2" xfId="19025" xr:uid="{D7D329A4-99E7-424E-A6D6-0BEFB02444AE}"/>
    <cellStyle name="Normal 12 3 3 2 2 3 7 2 2" xfId="33933" xr:uid="{8E4D15C7-998E-477D-A565-5ED29F85E606}"/>
    <cellStyle name="Normal 12 3 3 2 2 3 7 3" xfId="33934" xr:uid="{A1E8377E-B665-4170-A3E3-3AF6273CCB21}"/>
    <cellStyle name="Normal 12 3 3 2 2 3 8" xfId="13535" xr:uid="{7728E344-DE25-4CC1-B390-AFA22C61BBFE}"/>
    <cellStyle name="Normal 12 3 3 2 2 3 8 2" xfId="33935" xr:uid="{155951FE-7501-4BCB-AA86-17E18F831005}"/>
    <cellStyle name="Normal 12 3 3 2 2 3 9" xfId="33936" xr:uid="{A92CA22E-A9DA-4824-98DD-AEFECDC4DD5C}"/>
    <cellStyle name="Normal 12 3 3 2 2 4" xfId="499" xr:uid="{6153A5BF-B793-4201-B892-6F0F059394DF}"/>
    <cellStyle name="Normal 12 3 3 2 2 4 2" xfId="1394" xr:uid="{30A29250-5DE1-4F8B-8D2E-AF5D40F854B5}"/>
    <cellStyle name="Normal 12 3 3 2 2 4 2 2" xfId="3224" xr:uid="{1DFB7FEC-9C04-4CD9-951A-9A1D23116BC9}"/>
    <cellStyle name="Normal 12 3 3 2 2 4 2 2 2" xfId="8714" xr:uid="{9CC41669-6109-4021-B02B-2C7056F194E5}"/>
    <cellStyle name="Normal 12 3 3 2 2 4 2 2 2 2" xfId="21524" xr:uid="{14F82A55-C58D-4A67-9A79-B312F8D4C338}"/>
    <cellStyle name="Normal 12 3 3 2 2 4 2 2 2 2 2" xfId="33937" xr:uid="{790D5E11-7B3C-4C45-8A2D-B2D8A9894AB0}"/>
    <cellStyle name="Normal 12 3 3 2 2 4 2 2 2 3" xfId="33938" xr:uid="{CF1842C9-4AE9-48A0-ACA4-47DA0EAC830C}"/>
    <cellStyle name="Normal 12 3 3 2 2 4 2 2 3" xfId="16034" xr:uid="{91747F88-9D4B-4DE3-911F-8C76833656A9}"/>
    <cellStyle name="Normal 12 3 3 2 2 4 2 2 3 2" xfId="33939" xr:uid="{93DD3778-5B53-4C38-8277-6C221C6EEAE0}"/>
    <cellStyle name="Normal 12 3 3 2 2 4 2 2 4" xfId="33940" xr:uid="{D2ADA0C7-138C-4927-B728-0BA0382D00E7}"/>
    <cellStyle name="Normal 12 3 3 2 2 4 2 3" xfId="5054" xr:uid="{124B7D12-4111-47C7-AD61-DCE26C9FBC2D}"/>
    <cellStyle name="Normal 12 3 3 2 2 4 2 3 2" xfId="10544" xr:uid="{EB73DD9D-478F-4B88-895B-7237FD5FB5AE}"/>
    <cellStyle name="Normal 12 3 3 2 2 4 2 3 2 2" xfId="23354" xr:uid="{E4E639E8-F92D-46A8-8488-337796729C2F}"/>
    <cellStyle name="Normal 12 3 3 2 2 4 2 3 2 2 2" xfId="33941" xr:uid="{4C9BC2ED-D50B-47DD-861F-20B25C6FD511}"/>
    <cellStyle name="Normal 12 3 3 2 2 4 2 3 2 3" xfId="33942" xr:uid="{857B3FDC-0FBD-43C6-9EE0-79E4CF36DFA1}"/>
    <cellStyle name="Normal 12 3 3 2 2 4 2 3 3" xfId="17864" xr:uid="{3EF732AB-77AA-425B-A852-7662174617A8}"/>
    <cellStyle name="Normal 12 3 3 2 2 4 2 3 3 2" xfId="33943" xr:uid="{52C3CD95-CA48-4DBF-915B-48F9E54F87A0}"/>
    <cellStyle name="Normal 12 3 3 2 2 4 2 3 4" xfId="33944" xr:uid="{7C834C90-2281-4549-BDB3-4B0ABD3341FE}"/>
    <cellStyle name="Normal 12 3 3 2 2 4 2 4" xfId="12374" xr:uid="{DC57F06B-E41C-4D04-90DE-154CEEBDFCFE}"/>
    <cellStyle name="Normal 12 3 3 2 2 4 2 4 2" xfId="25184" xr:uid="{9336A49B-FF9D-4A36-9C19-031751C13E25}"/>
    <cellStyle name="Normal 12 3 3 2 2 4 2 4 2 2" xfId="33945" xr:uid="{9929C6CC-7329-4F8B-8185-7A037D74C349}"/>
    <cellStyle name="Normal 12 3 3 2 2 4 2 4 3" xfId="33946" xr:uid="{811436DA-F08C-4C95-A345-8C8DF98D194F}"/>
    <cellStyle name="Normal 12 3 3 2 2 4 2 5" xfId="6884" xr:uid="{D269ABBF-6A87-4A09-AC33-E5BDA8582A75}"/>
    <cellStyle name="Normal 12 3 3 2 2 4 2 5 2" xfId="19694" xr:uid="{8B24FC95-A902-4FF4-9E0F-BACC6D2B949B}"/>
    <cellStyle name="Normal 12 3 3 2 2 4 2 5 2 2" xfId="33947" xr:uid="{EDB48A25-361E-4250-9E95-34418B22CE2C}"/>
    <cellStyle name="Normal 12 3 3 2 2 4 2 5 3" xfId="33948" xr:uid="{C6BCFCF8-C9AD-47F8-BA91-47DB60F654FF}"/>
    <cellStyle name="Normal 12 3 3 2 2 4 2 6" xfId="14204" xr:uid="{53DB30C2-6261-4380-A36A-496D9D93EB57}"/>
    <cellStyle name="Normal 12 3 3 2 2 4 2 6 2" xfId="33949" xr:uid="{260A244A-733E-417B-A67A-292F97B3089A}"/>
    <cellStyle name="Normal 12 3 3 2 2 4 2 7" xfId="33950" xr:uid="{C3CE3842-E50F-41C8-84B9-4D3A82E6F765}"/>
    <cellStyle name="Normal 12 3 3 2 2 4 3" xfId="2330" xr:uid="{674504EB-B20D-4105-8B2B-3A75ED7E8B22}"/>
    <cellStyle name="Normal 12 3 3 2 2 4 3 2" xfId="7820" xr:uid="{FDF22CB2-A062-4200-9A36-3B782B6D69CC}"/>
    <cellStyle name="Normal 12 3 3 2 2 4 3 2 2" xfId="20630" xr:uid="{DF0E95A0-E733-4286-927D-598E8FEFF1C1}"/>
    <cellStyle name="Normal 12 3 3 2 2 4 3 2 2 2" xfId="33951" xr:uid="{8E4680FB-93D9-4902-84B6-ACAFB6CE04E3}"/>
    <cellStyle name="Normal 12 3 3 2 2 4 3 2 3" xfId="33952" xr:uid="{D75DD6D5-C850-476E-AB9B-AD1FB6ECC8ED}"/>
    <cellStyle name="Normal 12 3 3 2 2 4 3 3" xfId="15140" xr:uid="{9908EC56-DED5-4D8E-AE37-96C3D559A1E9}"/>
    <cellStyle name="Normal 12 3 3 2 2 4 3 3 2" xfId="33953" xr:uid="{91778F82-F69D-4E3B-ABA8-2E3AE4B7A183}"/>
    <cellStyle name="Normal 12 3 3 2 2 4 3 4" xfId="33954" xr:uid="{A3BE6AA7-B51C-43E3-B36D-1781388F5AE8}"/>
    <cellStyle name="Normal 12 3 3 2 2 4 4" xfId="4160" xr:uid="{023782B2-BC87-4249-AEAD-A395B51C3DF9}"/>
    <cellStyle name="Normal 12 3 3 2 2 4 4 2" xfId="9650" xr:uid="{F007E898-A20E-4EEE-9E3D-20D241B3E83C}"/>
    <cellStyle name="Normal 12 3 3 2 2 4 4 2 2" xfId="22460" xr:uid="{417F3ABC-7AAA-424F-B595-9C956F43FA89}"/>
    <cellStyle name="Normal 12 3 3 2 2 4 4 2 2 2" xfId="33955" xr:uid="{A2AD96AE-FA52-462B-BFBD-0B1EF284E0B0}"/>
    <cellStyle name="Normal 12 3 3 2 2 4 4 2 3" xfId="33956" xr:uid="{E7AF7DBB-C80A-4DF3-9955-4250991F660F}"/>
    <cellStyle name="Normal 12 3 3 2 2 4 4 3" xfId="16970" xr:uid="{1B42F1E2-B1EF-4D18-8E6E-DC9F25F4B194}"/>
    <cellStyle name="Normal 12 3 3 2 2 4 4 3 2" xfId="33957" xr:uid="{18978416-7365-4A20-BBBC-E3B9CAEEF471}"/>
    <cellStyle name="Normal 12 3 3 2 2 4 4 4" xfId="33958" xr:uid="{7E339E97-6365-49EC-9CFC-465CF6C902D7}"/>
    <cellStyle name="Normal 12 3 3 2 2 4 5" xfId="11480" xr:uid="{E50D84F9-E547-48F5-9A96-02D7AC6F042E}"/>
    <cellStyle name="Normal 12 3 3 2 2 4 5 2" xfId="24290" xr:uid="{5A482ADA-85F5-4423-8C9D-9E76F3C955CF}"/>
    <cellStyle name="Normal 12 3 3 2 2 4 5 2 2" xfId="33959" xr:uid="{990C47BB-F696-47C7-B16F-95A3C3C80975}"/>
    <cellStyle name="Normal 12 3 3 2 2 4 5 3" xfId="33960" xr:uid="{4A84295A-94BA-418B-921C-60448559E0EF}"/>
    <cellStyle name="Normal 12 3 3 2 2 4 6" xfId="5990" xr:uid="{B6DC4A63-EE4C-49FA-95DD-376F2B5F52C8}"/>
    <cellStyle name="Normal 12 3 3 2 2 4 6 2" xfId="18800" xr:uid="{6E7F42DF-A260-42E3-B8EE-7743AF7CE0A7}"/>
    <cellStyle name="Normal 12 3 3 2 2 4 6 2 2" xfId="33961" xr:uid="{D2ABD409-7068-49BF-ADBA-C305FFE2B1CC}"/>
    <cellStyle name="Normal 12 3 3 2 2 4 6 3" xfId="33962" xr:uid="{DBE9021B-9F94-4C13-8BD6-4207B92F4E46}"/>
    <cellStyle name="Normal 12 3 3 2 2 4 7" xfId="13310" xr:uid="{23734187-7C51-4F77-A605-8A303CE16647}"/>
    <cellStyle name="Normal 12 3 3 2 2 4 7 2" xfId="33963" xr:uid="{8A9F4E23-6BC1-4800-A8D5-A50921324F31}"/>
    <cellStyle name="Normal 12 3 3 2 2 4 8" xfId="33964" xr:uid="{B4D06663-795B-41E4-9C6C-3BBDA96B5DD4}"/>
    <cellStyle name="Normal 12 3 3 2 2 5" xfId="858" xr:uid="{BAB2D203-0BD3-4E52-A80E-2BAF81F9529D}"/>
    <cellStyle name="Normal 12 3 3 2 2 5 2" xfId="1753" xr:uid="{1B77EBF0-8C89-43BF-BC1D-3988DB774C50}"/>
    <cellStyle name="Normal 12 3 3 2 2 5 2 2" xfId="3583" xr:uid="{234FCA33-49BB-45FC-BBCF-EEE71FDA9717}"/>
    <cellStyle name="Normal 12 3 3 2 2 5 2 2 2" xfId="9073" xr:uid="{BFBD45B8-5C26-405F-A0C2-7F9D52A73A4A}"/>
    <cellStyle name="Normal 12 3 3 2 2 5 2 2 2 2" xfId="21883" xr:uid="{22FA9090-812D-47DD-8E41-9570D7246196}"/>
    <cellStyle name="Normal 12 3 3 2 2 5 2 2 2 2 2" xfId="33965" xr:uid="{13231147-D208-42AA-AB8D-EC10D8F3D078}"/>
    <cellStyle name="Normal 12 3 3 2 2 5 2 2 2 3" xfId="33966" xr:uid="{1AA809BC-1E73-41CF-9402-645178AAE382}"/>
    <cellStyle name="Normal 12 3 3 2 2 5 2 2 3" xfId="16393" xr:uid="{59C95EAC-96FA-4F13-9A05-06B33022D193}"/>
    <cellStyle name="Normal 12 3 3 2 2 5 2 2 3 2" xfId="33967" xr:uid="{FAE90B8D-6721-41EF-8A60-DAA4A15B7FAD}"/>
    <cellStyle name="Normal 12 3 3 2 2 5 2 2 4" xfId="33968" xr:uid="{42EEA047-7A99-4330-95CF-02E2D250E72A}"/>
    <cellStyle name="Normal 12 3 3 2 2 5 2 3" xfId="5413" xr:uid="{3AE24598-A7B6-4779-B547-0F8C8F9BA507}"/>
    <cellStyle name="Normal 12 3 3 2 2 5 2 3 2" xfId="10903" xr:uid="{EBF31561-3C2F-4C66-8E40-26E4CB211E86}"/>
    <cellStyle name="Normal 12 3 3 2 2 5 2 3 2 2" xfId="23713" xr:uid="{FCFB35F3-8690-47A1-A1DD-C27706A07B0B}"/>
    <cellStyle name="Normal 12 3 3 2 2 5 2 3 2 2 2" xfId="33969" xr:uid="{C823CCED-CAB4-4377-84C3-FA20BC7E6A4D}"/>
    <cellStyle name="Normal 12 3 3 2 2 5 2 3 2 3" xfId="33970" xr:uid="{BFC7CD92-73F9-4538-99F8-8ED380FC1C76}"/>
    <cellStyle name="Normal 12 3 3 2 2 5 2 3 3" xfId="18223" xr:uid="{F205E3FD-E785-4FD7-887E-F238EB48E50B}"/>
    <cellStyle name="Normal 12 3 3 2 2 5 2 3 3 2" xfId="33971" xr:uid="{A978B067-2B48-4459-914C-BE3FD042F63C}"/>
    <cellStyle name="Normal 12 3 3 2 2 5 2 3 4" xfId="33972" xr:uid="{E4B8506F-6010-4BCA-9D3D-88F18CC817A8}"/>
    <cellStyle name="Normal 12 3 3 2 2 5 2 4" xfId="12733" xr:uid="{431C0224-0AC5-48B0-9546-C4691A9E7D22}"/>
    <cellStyle name="Normal 12 3 3 2 2 5 2 4 2" xfId="25543" xr:uid="{4B3A30DB-5FAB-4541-BF5F-5DEE9F7C39D7}"/>
    <cellStyle name="Normal 12 3 3 2 2 5 2 4 2 2" xfId="33973" xr:uid="{C8AA320C-9D99-4D29-B620-8B5DC75C1D4D}"/>
    <cellStyle name="Normal 12 3 3 2 2 5 2 4 3" xfId="33974" xr:uid="{8CB1D0B8-ACE0-448B-9C62-6C318C4E94C0}"/>
    <cellStyle name="Normal 12 3 3 2 2 5 2 5" xfId="7243" xr:uid="{B4676097-B2B7-42C3-B1F0-946218264C9F}"/>
    <cellStyle name="Normal 12 3 3 2 2 5 2 5 2" xfId="20053" xr:uid="{BFFB66AA-233A-46B6-BB32-C45166B46BB4}"/>
    <cellStyle name="Normal 12 3 3 2 2 5 2 5 2 2" xfId="33975" xr:uid="{462E1A25-EED7-4502-92AD-06903F4465BA}"/>
    <cellStyle name="Normal 12 3 3 2 2 5 2 5 3" xfId="33976" xr:uid="{A559125F-EAF6-4D59-A965-14CF03B16D71}"/>
    <cellStyle name="Normal 12 3 3 2 2 5 2 6" xfId="14563" xr:uid="{11175A3E-5698-407A-AC10-B1F16853835A}"/>
    <cellStyle name="Normal 12 3 3 2 2 5 2 6 2" xfId="33977" xr:uid="{36D56D1A-7722-4352-9A89-D08BD44FE7A0}"/>
    <cellStyle name="Normal 12 3 3 2 2 5 2 7" xfId="33978" xr:uid="{A280B24F-CF08-49C5-947E-AC5BB902F181}"/>
    <cellStyle name="Normal 12 3 3 2 2 5 3" xfId="2689" xr:uid="{BCD11C5A-259D-4CF5-AEC7-125CDDFE1814}"/>
    <cellStyle name="Normal 12 3 3 2 2 5 3 2" xfId="8179" xr:uid="{937CFDB9-2771-42A4-A431-66B97FC8EADA}"/>
    <cellStyle name="Normal 12 3 3 2 2 5 3 2 2" xfId="20989" xr:uid="{C9CBCD11-FB57-4FDF-BD17-3044D0FEFE3F}"/>
    <cellStyle name="Normal 12 3 3 2 2 5 3 2 2 2" xfId="33979" xr:uid="{8BCD3517-BB0B-49F6-87F4-3E2E26A5C3A1}"/>
    <cellStyle name="Normal 12 3 3 2 2 5 3 2 3" xfId="33980" xr:uid="{99FE5813-BDB4-43BE-AB4B-26601D5F4AAA}"/>
    <cellStyle name="Normal 12 3 3 2 2 5 3 3" xfId="15499" xr:uid="{A7E0401E-B345-43BD-8925-90D1A4C28BC0}"/>
    <cellStyle name="Normal 12 3 3 2 2 5 3 3 2" xfId="33981" xr:uid="{C4070415-C656-44E5-9065-305315D0ED70}"/>
    <cellStyle name="Normal 12 3 3 2 2 5 3 4" xfId="33982" xr:uid="{6BF03239-6ACD-49BA-A638-0FF158E40035}"/>
    <cellStyle name="Normal 12 3 3 2 2 5 4" xfId="4519" xr:uid="{ADBECCFA-B1C5-4F4E-B0D5-44FB7C70EE72}"/>
    <cellStyle name="Normal 12 3 3 2 2 5 4 2" xfId="10009" xr:uid="{2B91CC1F-D87F-478A-9003-257EC46E1287}"/>
    <cellStyle name="Normal 12 3 3 2 2 5 4 2 2" xfId="22819" xr:uid="{1A583D5B-3E18-45D7-AFC1-7657C42D029A}"/>
    <cellStyle name="Normal 12 3 3 2 2 5 4 2 2 2" xfId="33983" xr:uid="{0D188B1C-0589-44A3-B6CF-4FA4775A45A5}"/>
    <cellStyle name="Normal 12 3 3 2 2 5 4 2 3" xfId="33984" xr:uid="{A83A5311-24E1-4180-820E-01FD8AB454EC}"/>
    <cellStyle name="Normal 12 3 3 2 2 5 4 3" xfId="17329" xr:uid="{AA4B4D45-CA4E-48E2-B5DC-4DD93A8F7317}"/>
    <cellStyle name="Normal 12 3 3 2 2 5 4 3 2" xfId="33985" xr:uid="{AA9D94C0-5474-4887-B716-CF6EF8BF124F}"/>
    <cellStyle name="Normal 12 3 3 2 2 5 4 4" xfId="33986" xr:uid="{1FB600D2-B8D3-4D50-B102-C377507F9287}"/>
    <cellStyle name="Normal 12 3 3 2 2 5 5" xfId="11839" xr:uid="{56D9127F-7017-4A09-A33F-3DDB52608D82}"/>
    <cellStyle name="Normal 12 3 3 2 2 5 5 2" xfId="24649" xr:uid="{9BD928FD-78DF-4A97-A6E3-6060E2699011}"/>
    <cellStyle name="Normal 12 3 3 2 2 5 5 2 2" xfId="33987" xr:uid="{5D0C599E-25CB-4ECC-ABBD-7D4A8C9A9A0D}"/>
    <cellStyle name="Normal 12 3 3 2 2 5 5 3" xfId="33988" xr:uid="{6590E602-261D-4813-8F4F-100513AF8092}"/>
    <cellStyle name="Normal 12 3 3 2 2 5 6" xfId="6349" xr:uid="{BECD90BF-3A24-4660-811F-83FF9B5DC5A1}"/>
    <cellStyle name="Normal 12 3 3 2 2 5 6 2" xfId="19159" xr:uid="{78F5A954-4755-48CC-B8C1-6FFFA06298BD}"/>
    <cellStyle name="Normal 12 3 3 2 2 5 6 2 2" xfId="33989" xr:uid="{576286E0-F7E6-474E-A298-363C1C970F76}"/>
    <cellStyle name="Normal 12 3 3 2 2 5 6 3" xfId="33990" xr:uid="{EE92BA6D-8DF1-4F75-A5AA-11BB30CD94FB}"/>
    <cellStyle name="Normal 12 3 3 2 2 5 7" xfId="13669" xr:uid="{F24FF6A5-6C38-4696-8076-DDD0DDA9A5C8}"/>
    <cellStyle name="Normal 12 3 3 2 2 5 7 2" xfId="33991" xr:uid="{AEBDEC94-19D0-451F-B120-DCA95824FAF0}"/>
    <cellStyle name="Normal 12 3 3 2 2 5 8" xfId="33992" xr:uid="{C571F962-03C2-4A39-B907-CF438C7D08AF}"/>
    <cellStyle name="Normal 12 3 3 2 2 6" xfId="1259" xr:uid="{8ECAA48C-E3D7-4ED0-96CA-60188E8D8DEF}"/>
    <cellStyle name="Normal 12 3 3 2 2 6 2" xfId="3089" xr:uid="{F7E02BE2-05F1-426A-BBA5-C70A06A8097F}"/>
    <cellStyle name="Normal 12 3 3 2 2 6 2 2" xfId="8579" xr:uid="{9BE811DE-B0AC-4893-AA17-27B955E50748}"/>
    <cellStyle name="Normal 12 3 3 2 2 6 2 2 2" xfId="21389" xr:uid="{3075F2F2-CBA8-4AB9-AFAC-A4FBF7894304}"/>
    <cellStyle name="Normal 12 3 3 2 2 6 2 2 2 2" xfId="33993" xr:uid="{D4778846-C79C-4A14-8346-ACD79ED5FACE}"/>
    <cellStyle name="Normal 12 3 3 2 2 6 2 2 3" xfId="33994" xr:uid="{90DF740F-B060-4331-A21D-18006E328D59}"/>
    <cellStyle name="Normal 12 3 3 2 2 6 2 3" xfId="15899" xr:uid="{853DCF19-922C-4E51-9401-076A5C0A1793}"/>
    <cellStyle name="Normal 12 3 3 2 2 6 2 3 2" xfId="33995" xr:uid="{EEB363C6-DC0D-47E2-98C8-BBAEC2B632FE}"/>
    <cellStyle name="Normal 12 3 3 2 2 6 2 4" xfId="33996" xr:uid="{685DA56A-6977-4114-8EE4-8639B4538A78}"/>
    <cellStyle name="Normal 12 3 3 2 2 6 3" xfId="4919" xr:uid="{609B214C-1991-4727-AED3-070289254461}"/>
    <cellStyle name="Normal 12 3 3 2 2 6 3 2" xfId="10409" xr:uid="{856E63DE-3F66-4F9D-8A22-CC40FFBED32C}"/>
    <cellStyle name="Normal 12 3 3 2 2 6 3 2 2" xfId="23219" xr:uid="{F27B88E1-A3CB-4861-9270-50FB02E32A64}"/>
    <cellStyle name="Normal 12 3 3 2 2 6 3 2 2 2" xfId="33997" xr:uid="{CA557798-4CB9-42CB-AC6B-850854A18E3D}"/>
    <cellStyle name="Normal 12 3 3 2 2 6 3 2 3" xfId="33998" xr:uid="{D71C46D2-BCCC-47D1-A6C1-113255438AD8}"/>
    <cellStyle name="Normal 12 3 3 2 2 6 3 3" xfId="17729" xr:uid="{012AD0D2-DB3B-43F9-BEB2-08AFA9227039}"/>
    <cellStyle name="Normal 12 3 3 2 2 6 3 3 2" xfId="33999" xr:uid="{EE577BAE-013A-4455-8E49-6842AFBAEF55}"/>
    <cellStyle name="Normal 12 3 3 2 2 6 3 4" xfId="34000" xr:uid="{F9F748B9-927F-4147-A421-0482EBE68827}"/>
    <cellStyle name="Normal 12 3 3 2 2 6 4" xfId="12239" xr:uid="{EC7891C5-568C-49C4-8EC9-EA11EC1E3254}"/>
    <cellStyle name="Normal 12 3 3 2 2 6 4 2" xfId="25049" xr:uid="{D00CF7D3-AC30-4F78-99F6-4354BD87D592}"/>
    <cellStyle name="Normal 12 3 3 2 2 6 4 2 2" xfId="34001" xr:uid="{FA29EC89-AFB3-4604-B4F0-F5F26FAE6EA6}"/>
    <cellStyle name="Normal 12 3 3 2 2 6 4 3" xfId="34002" xr:uid="{5E10433A-8E90-48EF-9189-E07A55B0DF27}"/>
    <cellStyle name="Normal 12 3 3 2 2 6 5" xfId="6749" xr:uid="{E1698FB9-D506-41D3-B098-3918EB65F4F0}"/>
    <cellStyle name="Normal 12 3 3 2 2 6 5 2" xfId="19559" xr:uid="{7D686892-2CA5-4D11-B1F8-F4C7A8007EDF}"/>
    <cellStyle name="Normal 12 3 3 2 2 6 5 2 2" xfId="34003" xr:uid="{083E8F24-AF01-46CF-9688-5532205257D4}"/>
    <cellStyle name="Normal 12 3 3 2 2 6 5 3" xfId="34004" xr:uid="{9DE39823-E89E-41C4-B377-AC806D70B0DE}"/>
    <cellStyle name="Normal 12 3 3 2 2 6 6" xfId="14069" xr:uid="{7B494F93-5413-41E4-A0DF-19D8AFDE5ECD}"/>
    <cellStyle name="Normal 12 3 3 2 2 6 6 2" xfId="34005" xr:uid="{FBEC1C62-C0FE-401C-813B-51A083756FDB}"/>
    <cellStyle name="Normal 12 3 3 2 2 6 7" xfId="34006" xr:uid="{30868FA0-20B9-43E5-9842-9E69238A04B9}"/>
    <cellStyle name="Normal 12 3 3 2 2 7" xfId="2195" xr:uid="{EB55AD2E-0A13-49E3-8F39-E3D213478568}"/>
    <cellStyle name="Normal 12 3 3 2 2 7 2" xfId="7685" xr:uid="{886CAC64-2B36-41E1-AF9F-BA09FF1D850F}"/>
    <cellStyle name="Normal 12 3 3 2 2 7 2 2" xfId="20495" xr:uid="{B3FD2553-874F-4FA4-9CDD-7BC2F7AB023C}"/>
    <cellStyle name="Normal 12 3 3 2 2 7 2 2 2" xfId="34007" xr:uid="{852FCDEA-46D6-42AE-A347-F3A912DB9B89}"/>
    <cellStyle name="Normal 12 3 3 2 2 7 2 3" xfId="34008" xr:uid="{ECAD6C63-ABEC-4C33-A039-95E35E9E6EFF}"/>
    <cellStyle name="Normal 12 3 3 2 2 7 3" xfId="15005" xr:uid="{FFA577E6-EEA5-47A4-8896-EA8E90F6C215}"/>
    <cellStyle name="Normal 12 3 3 2 2 7 3 2" xfId="34009" xr:uid="{B6D484DD-6220-4E1F-9A46-AE2E222C5EDF}"/>
    <cellStyle name="Normal 12 3 3 2 2 7 4" xfId="34010" xr:uid="{EF5F3DF4-DC01-4272-9503-83901D4E20FF}"/>
    <cellStyle name="Normal 12 3 3 2 2 8" xfId="4025" xr:uid="{947FA657-3FEE-4A96-877F-7C3B3716A05E}"/>
    <cellStyle name="Normal 12 3 3 2 2 8 2" xfId="9515" xr:uid="{E6403E5E-CBFD-418B-94E5-823489C1EFDC}"/>
    <cellStyle name="Normal 12 3 3 2 2 8 2 2" xfId="22325" xr:uid="{442A9971-4F29-465F-9482-8DBCCBB39382}"/>
    <cellStyle name="Normal 12 3 3 2 2 8 2 2 2" xfId="34011" xr:uid="{DFE8078F-D855-4D36-B7F7-8B5F3F5759C8}"/>
    <cellStyle name="Normal 12 3 3 2 2 8 2 3" xfId="34012" xr:uid="{61F256B5-17A1-4487-897E-D805DDE359D7}"/>
    <cellStyle name="Normal 12 3 3 2 2 8 3" xfId="16835" xr:uid="{EFA34C53-D916-46B4-B49B-C0E009CB6CF4}"/>
    <cellStyle name="Normal 12 3 3 2 2 8 3 2" xfId="34013" xr:uid="{8BD72CA7-594F-431A-B33B-F7883B3B1268}"/>
    <cellStyle name="Normal 12 3 3 2 2 8 4" xfId="34014" xr:uid="{4C63AB67-9324-4101-B5B5-6E7CD4D42FCD}"/>
    <cellStyle name="Normal 12 3 3 2 2 9" xfId="11345" xr:uid="{1688C5C0-DBBB-4D81-88E6-F6E1F23579E4}"/>
    <cellStyle name="Normal 12 3 3 2 2 9 2" xfId="24155" xr:uid="{A2B3409B-B51D-4C5C-954D-B931F9933056}"/>
    <cellStyle name="Normal 12 3 3 2 2 9 2 2" xfId="34015" xr:uid="{BDDB0FEA-9F8A-4887-9D89-E776F400D8B1}"/>
    <cellStyle name="Normal 12 3 3 2 2 9 3" xfId="34016" xr:uid="{E47CD08C-0ECF-4FAD-B317-7AF33B2F6746}"/>
    <cellStyle name="Normal 12 3 3 2 3" xfId="414" xr:uid="{41789AA5-F782-4ED6-8C52-0C43BF157E49}"/>
    <cellStyle name="Normal 12 3 3 2 3 10" xfId="5906" xr:uid="{8329EF0D-CF2D-4921-806B-1FB64E01CB35}"/>
    <cellStyle name="Normal 12 3 3 2 3 10 2" xfId="18716" xr:uid="{87422350-8B88-4392-ABA6-BA9AEB5A2325}"/>
    <cellStyle name="Normal 12 3 3 2 3 10 2 2" xfId="34017" xr:uid="{BFCB1008-D696-4E1B-B723-8F6279328738}"/>
    <cellStyle name="Normal 12 3 3 2 3 10 3" xfId="34018" xr:uid="{B611721A-8A81-4C13-8621-C21E4CB77961}"/>
    <cellStyle name="Normal 12 3 3 2 3 11" xfId="13226" xr:uid="{B55CBDCE-3B56-4486-B5C9-E95767B652AF}"/>
    <cellStyle name="Normal 12 3 3 2 3 11 2" xfId="34019" xr:uid="{292C2CB6-BB83-4708-B9C5-A11651AFEA5C}"/>
    <cellStyle name="Normal 12 3 3 2 3 12" xfId="34020" xr:uid="{C90E98D7-6887-4985-AEAE-8ECA7491A63A}"/>
    <cellStyle name="Normal 12 3 3 2 3 2" xfId="643" xr:uid="{C7719EF5-6829-41FB-8895-89E505B76A0E}"/>
    <cellStyle name="Normal 12 3 3 2 3 2 2" xfId="1042" xr:uid="{A44F4D17-765E-4FE3-84E0-C32C98F90760}"/>
    <cellStyle name="Normal 12 3 3 2 3 2 2 2" xfId="1937" xr:uid="{F416FB96-430A-4AA9-A6F2-96F9E8CAA3DE}"/>
    <cellStyle name="Normal 12 3 3 2 3 2 2 2 2" xfId="3767" xr:uid="{8E978FE5-D1B4-4146-B6CD-C9341BB5D9EC}"/>
    <cellStyle name="Normal 12 3 3 2 3 2 2 2 2 2" xfId="9257" xr:uid="{3FB614DF-3C4E-4A41-AE05-F807450C5EB0}"/>
    <cellStyle name="Normal 12 3 3 2 3 2 2 2 2 2 2" xfId="22067" xr:uid="{04213ADB-9033-4B0A-B04F-71968BE81084}"/>
    <cellStyle name="Normal 12 3 3 2 3 2 2 2 2 2 2 2" xfId="34021" xr:uid="{30642B5C-DA2B-49DA-81BA-0FB0CB6604AB}"/>
    <cellStyle name="Normal 12 3 3 2 3 2 2 2 2 2 3" xfId="34022" xr:uid="{71F81741-BFFE-446B-A012-FE83E0762966}"/>
    <cellStyle name="Normal 12 3 3 2 3 2 2 2 2 3" xfId="16577" xr:uid="{F30179FD-1EA4-43F9-A6CE-23210CA360CF}"/>
    <cellStyle name="Normal 12 3 3 2 3 2 2 2 2 3 2" xfId="34023" xr:uid="{DFC99549-8391-479E-B424-FB0FCFE63A3F}"/>
    <cellStyle name="Normal 12 3 3 2 3 2 2 2 2 4" xfId="34024" xr:uid="{45674CD1-848B-44A0-A827-2D9E23F3BC5E}"/>
    <cellStyle name="Normal 12 3 3 2 3 2 2 2 3" xfId="5597" xr:uid="{62DD176A-B3EC-4F0F-A541-63DE5E6E1E22}"/>
    <cellStyle name="Normal 12 3 3 2 3 2 2 2 3 2" xfId="11087" xr:uid="{2E27BD72-973E-45AA-BEA1-D8EAC860EC0C}"/>
    <cellStyle name="Normal 12 3 3 2 3 2 2 2 3 2 2" xfId="23897" xr:uid="{32C4D10F-72DE-47EA-8186-76E1548E9F09}"/>
    <cellStyle name="Normal 12 3 3 2 3 2 2 2 3 2 2 2" xfId="34025" xr:uid="{1C9B37AE-3A00-4ACC-B97E-5C9B70021E3D}"/>
    <cellStyle name="Normal 12 3 3 2 3 2 2 2 3 2 3" xfId="34026" xr:uid="{D15565D7-9CC8-4D36-A17B-07CA1A208373}"/>
    <cellStyle name="Normal 12 3 3 2 3 2 2 2 3 3" xfId="18407" xr:uid="{F908A9FC-AA7E-476C-BE26-E9D059656830}"/>
    <cellStyle name="Normal 12 3 3 2 3 2 2 2 3 3 2" xfId="34027" xr:uid="{5219B6B2-94DE-435B-8912-AB125568330C}"/>
    <cellStyle name="Normal 12 3 3 2 3 2 2 2 3 4" xfId="34028" xr:uid="{22B137BB-290E-4377-A9BC-7AFDA8E8DFB2}"/>
    <cellStyle name="Normal 12 3 3 2 3 2 2 2 4" xfId="12917" xr:uid="{884BE2A0-52F4-4719-A04E-9A24B3D1FA71}"/>
    <cellStyle name="Normal 12 3 3 2 3 2 2 2 4 2" xfId="25727" xr:uid="{AFDFE5F8-F203-44C8-AAC0-29D9E9CCC621}"/>
    <cellStyle name="Normal 12 3 3 2 3 2 2 2 4 2 2" xfId="34029" xr:uid="{BE54257B-E4B3-47AF-B858-F75F8026CE5F}"/>
    <cellStyle name="Normal 12 3 3 2 3 2 2 2 4 3" xfId="34030" xr:uid="{17C491B1-58DA-455B-980D-CC9A0385DBE8}"/>
    <cellStyle name="Normal 12 3 3 2 3 2 2 2 5" xfId="7427" xr:uid="{F8CEC170-ECB8-4E6E-883E-0DA3E48C506B}"/>
    <cellStyle name="Normal 12 3 3 2 3 2 2 2 5 2" xfId="20237" xr:uid="{66677C89-81DF-4F03-A9B2-F6E94B9232C2}"/>
    <cellStyle name="Normal 12 3 3 2 3 2 2 2 5 2 2" xfId="34031" xr:uid="{03A046E5-4671-48F8-B445-6545099D341E}"/>
    <cellStyle name="Normal 12 3 3 2 3 2 2 2 5 3" xfId="34032" xr:uid="{0ED43F46-B73B-4B90-A993-0C23AB9D91C0}"/>
    <cellStyle name="Normal 12 3 3 2 3 2 2 2 6" xfId="14747" xr:uid="{94F6E77D-AF9A-4650-B6A0-F27799AA3265}"/>
    <cellStyle name="Normal 12 3 3 2 3 2 2 2 6 2" xfId="34033" xr:uid="{8A031EB6-555E-4B68-BA9B-B7ABBB36F42B}"/>
    <cellStyle name="Normal 12 3 3 2 3 2 2 2 7" xfId="34034" xr:uid="{41EB35BB-5629-49A3-A306-7A90C9F902D4}"/>
    <cellStyle name="Normal 12 3 3 2 3 2 2 3" xfId="2873" xr:uid="{4A0B71C2-305E-4194-B28C-8F8F5CA4C09F}"/>
    <cellStyle name="Normal 12 3 3 2 3 2 2 3 2" xfId="8363" xr:uid="{94911827-F05A-4C80-9ACE-C876FC876F44}"/>
    <cellStyle name="Normal 12 3 3 2 3 2 2 3 2 2" xfId="21173" xr:uid="{FE5C7E6B-1D57-4068-98D5-AC26749FD062}"/>
    <cellStyle name="Normal 12 3 3 2 3 2 2 3 2 2 2" xfId="34035" xr:uid="{7EBBCB4C-EFB7-4F1C-9914-251587BE2BE2}"/>
    <cellStyle name="Normal 12 3 3 2 3 2 2 3 2 3" xfId="34036" xr:uid="{8FEADEDD-8E5A-40FD-9C64-9D17CA770231}"/>
    <cellStyle name="Normal 12 3 3 2 3 2 2 3 3" xfId="15683" xr:uid="{04B0ECE3-09BE-492B-957C-7EB936227A7F}"/>
    <cellStyle name="Normal 12 3 3 2 3 2 2 3 3 2" xfId="34037" xr:uid="{EFFBE783-CDCB-43C9-B141-5963F5EAE48B}"/>
    <cellStyle name="Normal 12 3 3 2 3 2 2 3 4" xfId="34038" xr:uid="{8D72DA38-6DAD-4D1D-8657-8D713976AA45}"/>
    <cellStyle name="Normal 12 3 3 2 3 2 2 4" xfId="4703" xr:uid="{1578DFAF-9473-4219-BA14-17732FAF6185}"/>
    <cellStyle name="Normal 12 3 3 2 3 2 2 4 2" xfId="10193" xr:uid="{03BC39B6-2605-47B3-BC1A-76416F974952}"/>
    <cellStyle name="Normal 12 3 3 2 3 2 2 4 2 2" xfId="23003" xr:uid="{881012E4-4482-41D5-9FB7-48F5A0FB77C0}"/>
    <cellStyle name="Normal 12 3 3 2 3 2 2 4 2 2 2" xfId="34039" xr:uid="{B32C6CF4-158E-41B9-B22B-A232E8CFD151}"/>
    <cellStyle name="Normal 12 3 3 2 3 2 2 4 2 3" xfId="34040" xr:uid="{1B39A791-737D-4DF1-931B-0D884FB3F520}"/>
    <cellStyle name="Normal 12 3 3 2 3 2 2 4 3" xfId="17513" xr:uid="{03537175-EA66-4935-B564-0581F4703E04}"/>
    <cellStyle name="Normal 12 3 3 2 3 2 2 4 3 2" xfId="34041" xr:uid="{98508728-3200-431D-8E56-529723C50D02}"/>
    <cellStyle name="Normal 12 3 3 2 3 2 2 4 4" xfId="34042" xr:uid="{C207D718-EA89-4F03-A59F-C8CC10575554}"/>
    <cellStyle name="Normal 12 3 3 2 3 2 2 5" xfId="12023" xr:uid="{F90B1BE9-317E-4EF4-AA7E-835CE7C3F251}"/>
    <cellStyle name="Normal 12 3 3 2 3 2 2 5 2" xfId="24833" xr:uid="{9DFFDCA7-7B75-440F-B931-6CEC7FC276CE}"/>
    <cellStyle name="Normal 12 3 3 2 3 2 2 5 2 2" xfId="34043" xr:uid="{DA78FFBA-58E7-45A1-A4EE-A25FD6DA8890}"/>
    <cellStyle name="Normal 12 3 3 2 3 2 2 5 3" xfId="34044" xr:uid="{E728BBE9-68CF-473F-BCEC-12C88354F261}"/>
    <cellStyle name="Normal 12 3 3 2 3 2 2 6" xfId="6533" xr:uid="{82603A5F-4937-4E69-9BFD-59FA47FEDCF7}"/>
    <cellStyle name="Normal 12 3 3 2 3 2 2 6 2" xfId="19343" xr:uid="{816AEA89-0A79-45D9-8455-FD5C45A5C897}"/>
    <cellStyle name="Normal 12 3 3 2 3 2 2 6 2 2" xfId="34045" xr:uid="{7B18FE53-DADB-4DB0-87F9-8BD3F5BC0AEE}"/>
    <cellStyle name="Normal 12 3 3 2 3 2 2 6 3" xfId="34046" xr:uid="{B7816D3C-BB6A-4EE8-9EF2-98AE0C47F92D}"/>
    <cellStyle name="Normal 12 3 3 2 3 2 2 7" xfId="13853" xr:uid="{31B799C8-EC68-4D90-ACDF-81BEF326CCA9}"/>
    <cellStyle name="Normal 12 3 3 2 3 2 2 7 2" xfId="34047" xr:uid="{DEB958FA-E771-490E-8DCF-F7F8CF80F542}"/>
    <cellStyle name="Normal 12 3 3 2 3 2 2 8" xfId="34048" xr:uid="{1563F1B5-1941-45AD-B0CB-D61799A5CC2A}"/>
    <cellStyle name="Normal 12 3 3 2 3 2 3" xfId="1538" xr:uid="{472C785F-1B32-42D8-B625-C222FB2B3846}"/>
    <cellStyle name="Normal 12 3 3 2 3 2 3 2" xfId="3368" xr:uid="{0137CC18-EE89-4EE4-8751-550E2E8F607B}"/>
    <cellStyle name="Normal 12 3 3 2 3 2 3 2 2" xfId="8858" xr:uid="{1E0095BE-56B1-483A-9826-00D74227897A}"/>
    <cellStyle name="Normal 12 3 3 2 3 2 3 2 2 2" xfId="21668" xr:uid="{70785651-7CCD-4D41-934E-741CEAE16E3E}"/>
    <cellStyle name="Normal 12 3 3 2 3 2 3 2 2 2 2" xfId="34049" xr:uid="{240DA4D3-2C83-416E-9BD8-2EA3FE00C5AA}"/>
    <cellStyle name="Normal 12 3 3 2 3 2 3 2 2 3" xfId="34050" xr:uid="{317E6FD2-BA18-45ED-B6AA-8F9F2CDDC485}"/>
    <cellStyle name="Normal 12 3 3 2 3 2 3 2 3" xfId="16178" xr:uid="{7A4BA132-6BA7-43DB-BE5B-28727E980C38}"/>
    <cellStyle name="Normal 12 3 3 2 3 2 3 2 3 2" xfId="34051" xr:uid="{E9FA4F42-5ACF-42A5-9B24-10D54B51FEC7}"/>
    <cellStyle name="Normal 12 3 3 2 3 2 3 2 4" xfId="34052" xr:uid="{8BBD16AF-B6ED-495D-BC8E-61DEFF848F3F}"/>
    <cellStyle name="Normal 12 3 3 2 3 2 3 3" xfId="5198" xr:uid="{36E51C20-C16E-40B4-BA43-58FC82721370}"/>
    <cellStyle name="Normal 12 3 3 2 3 2 3 3 2" xfId="10688" xr:uid="{0B43BA19-46C4-46CA-80E2-13FBC72C2C97}"/>
    <cellStyle name="Normal 12 3 3 2 3 2 3 3 2 2" xfId="23498" xr:uid="{6DE9E1CB-744A-4097-8F24-332969C8CC53}"/>
    <cellStyle name="Normal 12 3 3 2 3 2 3 3 2 2 2" xfId="34053" xr:uid="{318B01D5-3860-4D8A-9B31-AB740F149351}"/>
    <cellStyle name="Normal 12 3 3 2 3 2 3 3 2 3" xfId="34054" xr:uid="{5C8FF027-B861-477E-B283-E018400ABEA6}"/>
    <cellStyle name="Normal 12 3 3 2 3 2 3 3 3" xfId="18008" xr:uid="{629E7D7C-B1BC-4346-913A-6F9D647F02A4}"/>
    <cellStyle name="Normal 12 3 3 2 3 2 3 3 3 2" xfId="34055" xr:uid="{98238944-96D7-4055-BE78-85C56A96942B}"/>
    <cellStyle name="Normal 12 3 3 2 3 2 3 3 4" xfId="34056" xr:uid="{E77DA12D-3CCA-4C22-8C66-89542B097C7B}"/>
    <cellStyle name="Normal 12 3 3 2 3 2 3 4" xfId="12518" xr:uid="{6B9E9F00-43FA-48D3-9A80-ACC918B57634}"/>
    <cellStyle name="Normal 12 3 3 2 3 2 3 4 2" xfId="25328" xr:uid="{00DEB8D2-4B24-4DA0-BBFE-4BCD303E7BD5}"/>
    <cellStyle name="Normal 12 3 3 2 3 2 3 4 2 2" xfId="34057" xr:uid="{98490115-05DE-4150-8466-857CF0561BF0}"/>
    <cellStyle name="Normal 12 3 3 2 3 2 3 4 3" xfId="34058" xr:uid="{50E7971F-FAAC-4826-834E-38FBF83BC2C7}"/>
    <cellStyle name="Normal 12 3 3 2 3 2 3 5" xfId="7028" xr:uid="{A17EFCFD-FBD3-407D-AB6F-ABEAA0006896}"/>
    <cellStyle name="Normal 12 3 3 2 3 2 3 5 2" xfId="19838" xr:uid="{D739839C-4D1E-4581-84ED-37D3EBBB3F04}"/>
    <cellStyle name="Normal 12 3 3 2 3 2 3 5 2 2" xfId="34059" xr:uid="{C2E47FFC-40CE-4DED-999D-3699AA9A6583}"/>
    <cellStyle name="Normal 12 3 3 2 3 2 3 5 3" xfId="34060" xr:uid="{1BA71897-6E2C-4A08-A35E-41B69904D0F6}"/>
    <cellStyle name="Normal 12 3 3 2 3 2 3 6" xfId="14348" xr:uid="{CDDF97D4-CE19-4657-BE20-8DE3960FDC9F}"/>
    <cellStyle name="Normal 12 3 3 2 3 2 3 6 2" xfId="34061" xr:uid="{41339E0E-F03B-43BD-AC43-F5950219BEFF}"/>
    <cellStyle name="Normal 12 3 3 2 3 2 3 7" xfId="34062" xr:uid="{0161DFC4-23C8-4A0A-8025-996DB067ABDF}"/>
    <cellStyle name="Normal 12 3 3 2 3 2 4" xfId="2474" xr:uid="{68E6C0B8-D4DF-4AA8-B4E1-EF8A67F32966}"/>
    <cellStyle name="Normal 12 3 3 2 3 2 4 2" xfId="7964" xr:uid="{F70BE1E6-079A-4B39-A55A-9D1A8CEFB530}"/>
    <cellStyle name="Normal 12 3 3 2 3 2 4 2 2" xfId="20774" xr:uid="{3127195A-4D13-414B-84B0-E39ACB1DF2F7}"/>
    <cellStyle name="Normal 12 3 3 2 3 2 4 2 2 2" xfId="34063" xr:uid="{BF789F4E-7A97-478F-8300-EE3A844F40B0}"/>
    <cellStyle name="Normal 12 3 3 2 3 2 4 2 3" xfId="34064" xr:uid="{1E30410A-70F4-4D05-AC91-D82D8A26CD2F}"/>
    <cellStyle name="Normal 12 3 3 2 3 2 4 3" xfId="15284" xr:uid="{8D04EDD0-A790-47E7-A3A7-0F98D8BC5F73}"/>
    <cellStyle name="Normal 12 3 3 2 3 2 4 3 2" xfId="34065" xr:uid="{4F9BA0F4-57C7-446C-94C1-081989AF615D}"/>
    <cellStyle name="Normal 12 3 3 2 3 2 4 4" xfId="34066" xr:uid="{20C29461-63C2-48AD-993C-B235EAC27EE2}"/>
    <cellStyle name="Normal 12 3 3 2 3 2 5" xfId="4304" xr:uid="{AF6074C1-EE7A-436A-BF43-50799F0327E8}"/>
    <cellStyle name="Normal 12 3 3 2 3 2 5 2" xfId="9794" xr:uid="{FC7245E7-72A0-4F8D-BC90-5AF2D17C1A94}"/>
    <cellStyle name="Normal 12 3 3 2 3 2 5 2 2" xfId="22604" xr:uid="{CC0576F0-22E4-4D70-8792-7A1532180565}"/>
    <cellStyle name="Normal 12 3 3 2 3 2 5 2 2 2" xfId="34067" xr:uid="{27C206EE-1952-4A21-A3D4-DA41F8116D26}"/>
    <cellStyle name="Normal 12 3 3 2 3 2 5 2 3" xfId="34068" xr:uid="{3A3F8E6E-01A6-4DD1-B110-7F75525B98E7}"/>
    <cellStyle name="Normal 12 3 3 2 3 2 5 3" xfId="17114" xr:uid="{58C291EE-2BB3-4C5B-831F-C5DA860E4BCE}"/>
    <cellStyle name="Normal 12 3 3 2 3 2 5 3 2" xfId="34069" xr:uid="{0AF70B84-B31D-4A7B-96B8-5617530748A8}"/>
    <cellStyle name="Normal 12 3 3 2 3 2 5 4" xfId="34070" xr:uid="{EC80D0E4-2D6C-4399-9674-807529848B52}"/>
    <cellStyle name="Normal 12 3 3 2 3 2 6" xfId="11624" xr:uid="{3C66AC7B-9D54-4923-B6BC-9D486FBDE46E}"/>
    <cellStyle name="Normal 12 3 3 2 3 2 6 2" xfId="24434" xr:uid="{85E5CBF7-EB31-45FA-A883-1AC05133079A}"/>
    <cellStyle name="Normal 12 3 3 2 3 2 6 2 2" xfId="34071" xr:uid="{B2E561A4-4F31-4B23-AA8C-5B1B21E63345}"/>
    <cellStyle name="Normal 12 3 3 2 3 2 6 3" xfId="34072" xr:uid="{3F315A52-854A-4308-BE43-E456BD5D20D1}"/>
    <cellStyle name="Normal 12 3 3 2 3 2 7" xfId="6134" xr:uid="{8A8E5B14-7B82-4048-A783-19DC63F52A77}"/>
    <cellStyle name="Normal 12 3 3 2 3 2 7 2" xfId="18944" xr:uid="{E5217AA6-7C8C-43BE-AD75-A8E70B96F7FC}"/>
    <cellStyle name="Normal 12 3 3 2 3 2 7 2 2" xfId="34073" xr:uid="{46F22675-735C-49AA-9341-8435DF1FFE5E}"/>
    <cellStyle name="Normal 12 3 3 2 3 2 7 3" xfId="34074" xr:uid="{9A449024-1D4A-4CB4-9F77-C0BC96D5EDF3}"/>
    <cellStyle name="Normal 12 3 3 2 3 2 8" xfId="13454" xr:uid="{E193C622-BC88-443A-A05B-3FE33EA3E41E}"/>
    <cellStyle name="Normal 12 3 3 2 3 2 8 2" xfId="34075" xr:uid="{CA17B68A-3561-4B35-84D4-1D60AA091DDB}"/>
    <cellStyle name="Normal 12 3 3 2 3 2 9" xfId="34076" xr:uid="{2B672F15-B415-4F23-92D4-B279AA63FAA2}"/>
    <cellStyle name="Normal 12 3 3 2 3 3" xfId="775" xr:uid="{30FF506A-C409-4A03-8259-368BA63578C8}"/>
    <cellStyle name="Normal 12 3 3 2 3 3 2" xfId="1175" xr:uid="{4C7D72E3-7CC0-4C3E-BBB0-C5EA9BC1B64C}"/>
    <cellStyle name="Normal 12 3 3 2 3 3 2 2" xfId="2070" xr:uid="{D26AA0F4-82D4-49CC-805D-555443703364}"/>
    <cellStyle name="Normal 12 3 3 2 3 3 2 2 2" xfId="3900" xr:uid="{44177735-69BE-41AB-92E8-B5C1C39D3E52}"/>
    <cellStyle name="Normal 12 3 3 2 3 3 2 2 2 2" xfId="9390" xr:uid="{108B0ECC-36CE-4826-BADC-39DCFC08DC32}"/>
    <cellStyle name="Normal 12 3 3 2 3 3 2 2 2 2 2" xfId="22200" xr:uid="{5E76727F-A75C-4CAD-BB99-7A295E9BC9E2}"/>
    <cellStyle name="Normal 12 3 3 2 3 3 2 2 2 2 2 2" xfId="34077" xr:uid="{3F5FC94A-9609-4AE1-A5C2-6F207164FFD2}"/>
    <cellStyle name="Normal 12 3 3 2 3 3 2 2 2 2 3" xfId="34078" xr:uid="{56FFBE20-8322-4DF2-BEA1-4B6796B40F6A}"/>
    <cellStyle name="Normal 12 3 3 2 3 3 2 2 2 3" xfId="16710" xr:uid="{A903D42C-6B46-4783-86EA-0AF547B94A6C}"/>
    <cellStyle name="Normal 12 3 3 2 3 3 2 2 2 3 2" xfId="34079" xr:uid="{524D31A5-3AAD-451B-A669-84F5D5B734A4}"/>
    <cellStyle name="Normal 12 3 3 2 3 3 2 2 2 4" xfId="34080" xr:uid="{04F5E0C6-8CA3-4064-8C57-7DBED31EF6F7}"/>
    <cellStyle name="Normal 12 3 3 2 3 3 2 2 3" xfId="5730" xr:uid="{9B57C151-CF98-4F43-A86F-7B0557642B34}"/>
    <cellStyle name="Normal 12 3 3 2 3 3 2 2 3 2" xfId="11220" xr:uid="{2E9EB606-94FF-4E90-8077-ED57ADB5D286}"/>
    <cellStyle name="Normal 12 3 3 2 3 3 2 2 3 2 2" xfId="24030" xr:uid="{5799E430-64AB-457C-B0C4-732F93F0C1C9}"/>
    <cellStyle name="Normal 12 3 3 2 3 3 2 2 3 2 2 2" xfId="34081" xr:uid="{90F02D71-CD25-44FA-9815-EA78C1BC7936}"/>
    <cellStyle name="Normal 12 3 3 2 3 3 2 2 3 2 3" xfId="34082" xr:uid="{D9EE4C8C-8E15-412A-B015-2C9A11E25A93}"/>
    <cellStyle name="Normal 12 3 3 2 3 3 2 2 3 3" xfId="18540" xr:uid="{30F60BD0-5E2D-4F5B-A717-56392FE9A121}"/>
    <cellStyle name="Normal 12 3 3 2 3 3 2 2 3 3 2" xfId="34083" xr:uid="{B9B18642-E492-4361-B6D2-A38621132806}"/>
    <cellStyle name="Normal 12 3 3 2 3 3 2 2 3 4" xfId="34084" xr:uid="{F837828F-8262-4A75-AE46-32775A0DE069}"/>
    <cellStyle name="Normal 12 3 3 2 3 3 2 2 4" xfId="13050" xr:uid="{395188A2-0A11-4654-8275-C24BF0550D1E}"/>
    <cellStyle name="Normal 12 3 3 2 3 3 2 2 4 2" xfId="25860" xr:uid="{11B88BA3-27A3-4FFD-9574-670C167E374C}"/>
    <cellStyle name="Normal 12 3 3 2 3 3 2 2 4 2 2" xfId="34085" xr:uid="{FDB244F7-237F-4B2F-BB5E-5DCA9EEE886D}"/>
    <cellStyle name="Normal 12 3 3 2 3 3 2 2 4 3" xfId="34086" xr:uid="{8E867550-2A77-4994-97F5-0764EC0C7FC5}"/>
    <cellStyle name="Normal 12 3 3 2 3 3 2 2 5" xfId="7560" xr:uid="{D43ED61D-0596-4888-9FC3-FBAB75172369}"/>
    <cellStyle name="Normal 12 3 3 2 3 3 2 2 5 2" xfId="20370" xr:uid="{C3B28C4F-5C15-4026-B148-26D2B5EDC34A}"/>
    <cellStyle name="Normal 12 3 3 2 3 3 2 2 5 2 2" xfId="34087" xr:uid="{1C868917-5E72-4EC7-BE89-F047BA4CDFA1}"/>
    <cellStyle name="Normal 12 3 3 2 3 3 2 2 5 3" xfId="34088" xr:uid="{BAEEBC76-188A-4112-9771-6ED0C99969E8}"/>
    <cellStyle name="Normal 12 3 3 2 3 3 2 2 6" xfId="14880" xr:uid="{0C3EDD78-BE65-440D-8107-22AC0E1DB735}"/>
    <cellStyle name="Normal 12 3 3 2 3 3 2 2 6 2" xfId="34089" xr:uid="{C5B110A8-E629-43D1-B280-DE5D41A5A681}"/>
    <cellStyle name="Normal 12 3 3 2 3 3 2 2 7" xfId="34090" xr:uid="{DA10EAF8-078C-477C-A1F6-82B160E46011}"/>
    <cellStyle name="Normal 12 3 3 2 3 3 2 3" xfId="3006" xr:uid="{2C285224-A1B1-4DCE-A7C0-23748E2258C3}"/>
    <cellStyle name="Normal 12 3 3 2 3 3 2 3 2" xfId="8496" xr:uid="{689AF37A-E78D-4D21-940F-C8B645514218}"/>
    <cellStyle name="Normal 12 3 3 2 3 3 2 3 2 2" xfId="21306" xr:uid="{8086E872-F8B6-43C8-9290-78F9E8E13A8F}"/>
    <cellStyle name="Normal 12 3 3 2 3 3 2 3 2 2 2" xfId="34091" xr:uid="{88D8AD2D-F670-408F-B40E-AE41E227FDC2}"/>
    <cellStyle name="Normal 12 3 3 2 3 3 2 3 2 3" xfId="34092" xr:uid="{10FA0C5B-106D-4EF8-B40B-8B152701EA94}"/>
    <cellStyle name="Normal 12 3 3 2 3 3 2 3 3" xfId="15816" xr:uid="{F1EF6DB5-B754-41F3-9DEB-68631C609383}"/>
    <cellStyle name="Normal 12 3 3 2 3 3 2 3 3 2" xfId="34093" xr:uid="{290A6F07-9CA9-4241-B958-BE1F5617BD63}"/>
    <cellStyle name="Normal 12 3 3 2 3 3 2 3 4" xfId="34094" xr:uid="{33761336-B3B8-413B-B51C-E50538DA02A1}"/>
    <cellStyle name="Normal 12 3 3 2 3 3 2 4" xfId="4836" xr:uid="{55E6AA05-2876-4BB3-B9E4-CDB8C988AE9A}"/>
    <cellStyle name="Normal 12 3 3 2 3 3 2 4 2" xfId="10326" xr:uid="{A2C23A29-79B1-4398-8FF2-C0EFF62DDE9C}"/>
    <cellStyle name="Normal 12 3 3 2 3 3 2 4 2 2" xfId="23136" xr:uid="{B78E97B1-E9F8-41C3-AF4A-619131B05C3C}"/>
    <cellStyle name="Normal 12 3 3 2 3 3 2 4 2 2 2" xfId="34095" xr:uid="{1AA12806-6F3F-43D6-B0DD-E08366FEE196}"/>
    <cellStyle name="Normal 12 3 3 2 3 3 2 4 2 3" xfId="34096" xr:uid="{BE747720-2770-40CC-B331-7F46AA794D52}"/>
    <cellStyle name="Normal 12 3 3 2 3 3 2 4 3" xfId="17646" xr:uid="{7ADB039D-CA87-4CD2-ABE1-438CB98B9F66}"/>
    <cellStyle name="Normal 12 3 3 2 3 3 2 4 3 2" xfId="34097" xr:uid="{B7AA50D9-7275-4271-B105-F0E198D5F3FC}"/>
    <cellStyle name="Normal 12 3 3 2 3 3 2 4 4" xfId="34098" xr:uid="{A8D899CA-78FF-4C0C-8832-9FA6BD08165D}"/>
    <cellStyle name="Normal 12 3 3 2 3 3 2 5" xfId="12156" xr:uid="{0C27AC1B-7EE1-43D6-A4C4-D7F650336102}"/>
    <cellStyle name="Normal 12 3 3 2 3 3 2 5 2" xfId="24966" xr:uid="{114FE4DA-6DF6-4B83-AE48-D60234CA7F39}"/>
    <cellStyle name="Normal 12 3 3 2 3 3 2 5 2 2" xfId="34099" xr:uid="{13D90AD5-F17E-4DFC-B7A8-0347B603879A}"/>
    <cellStyle name="Normal 12 3 3 2 3 3 2 5 3" xfId="34100" xr:uid="{255CA275-D580-4D9F-9937-D91DA8CAACCA}"/>
    <cellStyle name="Normal 12 3 3 2 3 3 2 6" xfId="6666" xr:uid="{F0C4C4AD-706F-4D8E-AB41-70F9C4CCFEBF}"/>
    <cellStyle name="Normal 12 3 3 2 3 3 2 6 2" xfId="19476" xr:uid="{62D8EB02-2227-40C6-BAB6-9C84DA1F34AD}"/>
    <cellStyle name="Normal 12 3 3 2 3 3 2 6 2 2" xfId="34101" xr:uid="{BC01E991-FAF2-4425-8A69-C73BFE69D70B}"/>
    <cellStyle name="Normal 12 3 3 2 3 3 2 6 3" xfId="34102" xr:uid="{7164FA20-9E8C-4EE4-A4EC-75D7E96BA38C}"/>
    <cellStyle name="Normal 12 3 3 2 3 3 2 7" xfId="13986" xr:uid="{6F6C2241-7752-44C4-AF4D-9C9CB19573C5}"/>
    <cellStyle name="Normal 12 3 3 2 3 3 2 7 2" xfId="34103" xr:uid="{5DE13D82-72A7-4D04-A61F-52BB4F5D6C77}"/>
    <cellStyle name="Normal 12 3 3 2 3 3 2 8" xfId="34104" xr:uid="{D57EF7E2-302C-40CE-842E-8CCDF7F767D4}"/>
    <cellStyle name="Normal 12 3 3 2 3 3 3" xfId="1670" xr:uid="{893C5EA1-CB51-4D23-9144-D5BA67FBAB67}"/>
    <cellStyle name="Normal 12 3 3 2 3 3 3 2" xfId="3500" xr:uid="{6436ACA2-E8CB-474E-89F5-E9D490BE04E1}"/>
    <cellStyle name="Normal 12 3 3 2 3 3 3 2 2" xfId="8990" xr:uid="{35F42013-0CF3-4102-A55E-EDA6E392B8BC}"/>
    <cellStyle name="Normal 12 3 3 2 3 3 3 2 2 2" xfId="21800" xr:uid="{AC004C07-C00C-4777-AA5B-79AFC400D03D}"/>
    <cellStyle name="Normal 12 3 3 2 3 3 3 2 2 2 2" xfId="34105" xr:uid="{65260A8F-1BC8-4A25-A2D7-9D095F5138B1}"/>
    <cellStyle name="Normal 12 3 3 2 3 3 3 2 2 3" xfId="34106" xr:uid="{1D199FAD-0532-4788-BA2D-2F6C5B095AEB}"/>
    <cellStyle name="Normal 12 3 3 2 3 3 3 2 3" xfId="16310" xr:uid="{00BD73F5-216F-4076-A7A1-FE593C28F3B4}"/>
    <cellStyle name="Normal 12 3 3 2 3 3 3 2 3 2" xfId="34107" xr:uid="{9E6E6616-3E92-423F-A123-998C261D6F94}"/>
    <cellStyle name="Normal 12 3 3 2 3 3 3 2 4" xfId="34108" xr:uid="{4632472F-E845-4B55-8ED1-BBEB617E6362}"/>
    <cellStyle name="Normal 12 3 3 2 3 3 3 3" xfId="5330" xr:uid="{46C3A331-10CC-4970-B60A-56AED8252288}"/>
    <cellStyle name="Normal 12 3 3 2 3 3 3 3 2" xfId="10820" xr:uid="{95734049-99AF-4014-8056-E3B64499319E}"/>
    <cellStyle name="Normal 12 3 3 2 3 3 3 3 2 2" xfId="23630" xr:uid="{E9636B03-3125-4400-9E01-F12072BAB30F}"/>
    <cellStyle name="Normal 12 3 3 2 3 3 3 3 2 2 2" xfId="34109" xr:uid="{11A5A49D-95DE-4683-B889-67852CC420BA}"/>
    <cellStyle name="Normal 12 3 3 2 3 3 3 3 2 3" xfId="34110" xr:uid="{BB058997-FE2D-441B-9354-F1D9094454FA}"/>
    <cellStyle name="Normal 12 3 3 2 3 3 3 3 3" xfId="18140" xr:uid="{C6E8A8B2-CC4E-4A1A-B0FA-C1BBEFEDA34E}"/>
    <cellStyle name="Normal 12 3 3 2 3 3 3 3 3 2" xfId="34111" xr:uid="{B7A16053-3990-4320-842A-7CDB5154152F}"/>
    <cellStyle name="Normal 12 3 3 2 3 3 3 3 4" xfId="34112" xr:uid="{CC33D49B-A443-4881-B444-9A48BB26345A}"/>
    <cellStyle name="Normal 12 3 3 2 3 3 3 4" xfId="12650" xr:uid="{9AD253D1-EEB5-4B35-BFB2-2C764AA84644}"/>
    <cellStyle name="Normal 12 3 3 2 3 3 3 4 2" xfId="25460" xr:uid="{0815B846-AC40-4087-B0D5-FD8FA47ADC86}"/>
    <cellStyle name="Normal 12 3 3 2 3 3 3 4 2 2" xfId="34113" xr:uid="{17C0ED09-E306-4CBE-87E8-3E2AA7E6DEF3}"/>
    <cellStyle name="Normal 12 3 3 2 3 3 3 4 3" xfId="34114" xr:uid="{2C08519B-C9F2-4902-BF17-B1460BA309B8}"/>
    <cellStyle name="Normal 12 3 3 2 3 3 3 5" xfId="7160" xr:uid="{5720AF81-DA47-4C51-9533-56A92D6E9570}"/>
    <cellStyle name="Normal 12 3 3 2 3 3 3 5 2" xfId="19970" xr:uid="{52112242-0E90-499F-9984-B6446CC04CF4}"/>
    <cellStyle name="Normal 12 3 3 2 3 3 3 5 2 2" xfId="34115" xr:uid="{F103BCCC-B1BB-49BB-8521-4BD26472E8A5}"/>
    <cellStyle name="Normal 12 3 3 2 3 3 3 5 3" xfId="34116" xr:uid="{ADADD699-D996-43FD-BA3D-7B16AD91D439}"/>
    <cellStyle name="Normal 12 3 3 2 3 3 3 6" xfId="14480" xr:uid="{BFA89298-AE19-43A3-8504-555683ABAC57}"/>
    <cellStyle name="Normal 12 3 3 2 3 3 3 6 2" xfId="34117" xr:uid="{0A190340-E30F-414C-87C7-3F0588678870}"/>
    <cellStyle name="Normal 12 3 3 2 3 3 3 7" xfId="34118" xr:uid="{F50E8A3D-3FC0-499B-8602-2029625438A9}"/>
    <cellStyle name="Normal 12 3 3 2 3 3 4" xfId="2606" xr:uid="{65E0BA28-6AB7-4E93-A777-C17C7EBAABCC}"/>
    <cellStyle name="Normal 12 3 3 2 3 3 4 2" xfId="8096" xr:uid="{8BB926F5-DC7C-4E4A-A572-F23731F08EBE}"/>
    <cellStyle name="Normal 12 3 3 2 3 3 4 2 2" xfId="20906" xr:uid="{8882DEA9-30E2-4A97-AA8B-7DC30A609B74}"/>
    <cellStyle name="Normal 12 3 3 2 3 3 4 2 2 2" xfId="34119" xr:uid="{3A1DCF8F-66A9-40E2-B5E6-DAAEBAFF5DED}"/>
    <cellStyle name="Normal 12 3 3 2 3 3 4 2 3" xfId="34120" xr:uid="{E0A1E1F1-089C-4DDF-BA4A-1437D7C3A550}"/>
    <cellStyle name="Normal 12 3 3 2 3 3 4 3" xfId="15416" xr:uid="{4E9C85E7-D197-4304-AA3E-ECC2115DBB83}"/>
    <cellStyle name="Normal 12 3 3 2 3 3 4 3 2" xfId="34121" xr:uid="{FF83D1A8-E33D-4272-9BF2-6B127F553EBD}"/>
    <cellStyle name="Normal 12 3 3 2 3 3 4 4" xfId="34122" xr:uid="{3C867881-8380-450B-879D-537FBC8F3AE1}"/>
    <cellStyle name="Normal 12 3 3 2 3 3 5" xfId="4436" xr:uid="{4C0C4CC6-5A9C-474C-87AE-9A36EB860E94}"/>
    <cellStyle name="Normal 12 3 3 2 3 3 5 2" xfId="9926" xr:uid="{8DF90164-7A51-4606-A27E-51398884A975}"/>
    <cellStyle name="Normal 12 3 3 2 3 3 5 2 2" xfId="22736" xr:uid="{34C512C1-3294-4F1B-8445-96ED6EFB29F6}"/>
    <cellStyle name="Normal 12 3 3 2 3 3 5 2 2 2" xfId="34123" xr:uid="{062D7577-34D9-4765-A2DC-0A813AF464EF}"/>
    <cellStyle name="Normal 12 3 3 2 3 3 5 2 3" xfId="34124" xr:uid="{550825D2-FF69-427C-A63F-2D4D2E2D8300}"/>
    <cellStyle name="Normal 12 3 3 2 3 3 5 3" xfId="17246" xr:uid="{7FCEC6AC-A71A-47D3-B2C2-B3791A92B148}"/>
    <cellStyle name="Normal 12 3 3 2 3 3 5 3 2" xfId="34125" xr:uid="{B2F98138-D4C0-48CD-B51C-3BC209DBD01B}"/>
    <cellStyle name="Normal 12 3 3 2 3 3 5 4" xfId="34126" xr:uid="{D8BB32E7-AFB1-499B-BB0E-7A13B9195843}"/>
    <cellStyle name="Normal 12 3 3 2 3 3 6" xfId="11756" xr:uid="{577115AC-B53E-41A7-AE39-B5D5394C0265}"/>
    <cellStyle name="Normal 12 3 3 2 3 3 6 2" xfId="24566" xr:uid="{1DD9FD0D-42C9-415C-92D6-4D33B3D32B1B}"/>
    <cellStyle name="Normal 12 3 3 2 3 3 6 2 2" xfId="34127" xr:uid="{9F2359A4-D48B-4AFA-B364-2D4A85E1DC76}"/>
    <cellStyle name="Normal 12 3 3 2 3 3 6 3" xfId="34128" xr:uid="{BC7BA303-50D2-46E8-8442-6B191426A36F}"/>
    <cellStyle name="Normal 12 3 3 2 3 3 7" xfId="6266" xr:uid="{D162719A-47D7-473C-95E7-25E47F4B5D34}"/>
    <cellStyle name="Normal 12 3 3 2 3 3 7 2" xfId="19076" xr:uid="{2B05729A-3993-4B07-9C10-207FCC4FFBDB}"/>
    <cellStyle name="Normal 12 3 3 2 3 3 7 2 2" xfId="34129" xr:uid="{1E9CF775-7151-4140-934C-7160781EC02C}"/>
    <cellStyle name="Normal 12 3 3 2 3 3 7 3" xfId="34130" xr:uid="{F72F2D15-4041-4E0F-B06F-28619AD29CDC}"/>
    <cellStyle name="Normal 12 3 3 2 3 3 8" xfId="13586" xr:uid="{CAD24907-D6E9-4E9A-96E2-94F992BDEA64}"/>
    <cellStyle name="Normal 12 3 3 2 3 3 8 2" xfId="34131" xr:uid="{26C8F470-ED42-4B98-9C4B-E046459F09C2}"/>
    <cellStyle name="Normal 12 3 3 2 3 3 9" xfId="34132" xr:uid="{8E79175C-CD21-4058-BD12-8A61B11A5D2A}"/>
    <cellStyle name="Normal 12 3 3 2 3 4" xfId="550" xr:uid="{9C22C3D9-C86C-4532-B91F-19FBF4BAC58E}"/>
    <cellStyle name="Normal 12 3 3 2 3 4 2" xfId="1445" xr:uid="{0ED12BEA-B20B-4EA7-8AB1-9055150CBF26}"/>
    <cellStyle name="Normal 12 3 3 2 3 4 2 2" xfId="3275" xr:uid="{FC3D58C3-6E2C-41B5-8E8A-6592806638DE}"/>
    <cellStyle name="Normal 12 3 3 2 3 4 2 2 2" xfId="8765" xr:uid="{CD46F719-BB44-43C6-B407-BFEDE3FCAEDB}"/>
    <cellStyle name="Normal 12 3 3 2 3 4 2 2 2 2" xfId="21575" xr:uid="{FF6134C3-D939-4B2C-8897-02D3BC577430}"/>
    <cellStyle name="Normal 12 3 3 2 3 4 2 2 2 2 2" xfId="34133" xr:uid="{6DC0BA7A-C238-4DB9-8726-48B0B29E0F00}"/>
    <cellStyle name="Normal 12 3 3 2 3 4 2 2 2 3" xfId="34134" xr:uid="{799B28EA-9933-4D82-BD9E-DC511AC82562}"/>
    <cellStyle name="Normal 12 3 3 2 3 4 2 2 3" xfId="16085" xr:uid="{75FDA643-E131-4F11-B15B-D2CAAC270856}"/>
    <cellStyle name="Normal 12 3 3 2 3 4 2 2 3 2" xfId="34135" xr:uid="{628859C7-6F53-4DC4-8946-08A81B60CD26}"/>
    <cellStyle name="Normal 12 3 3 2 3 4 2 2 4" xfId="34136" xr:uid="{6363F9B9-7339-40C5-B143-FB32EFC4F38D}"/>
    <cellStyle name="Normal 12 3 3 2 3 4 2 3" xfId="5105" xr:uid="{AEC92A53-CE1D-4583-B861-31CC8AF8C32E}"/>
    <cellStyle name="Normal 12 3 3 2 3 4 2 3 2" xfId="10595" xr:uid="{D58561CA-C389-4003-BA4E-07B04EA8180B}"/>
    <cellStyle name="Normal 12 3 3 2 3 4 2 3 2 2" xfId="23405" xr:uid="{05C1F300-236C-4AF0-90A0-A976D554209A}"/>
    <cellStyle name="Normal 12 3 3 2 3 4 2 3 2 2 2" xfId="34137" xr:uid="{AA295B3B-830F-4B84-AA5A-850CE0D4B825}"/>
    <cellStyle name="Normal 12 3 3 2 3 4 2 3 2 3" xfId="34138" xr:uid="{E1FB50C8-0E8A-4E84-A015-489C326E2630}"/>
    <cellStyle name="Normal 12 3 3 2 3 4 2 3 3" xfId="17915" xr:uid="{58838A63-284C-4BC6-B536-0954E3DACF7A}"/>
    <cellStyle name="Normal 12 3 3 2 3 4 2 3 3 2" xfId="34139" xr:uid="{681EA240-CE7E-424E-B128-0041494987E9}"/>
    <cellStyle name="Normal 12 3 3 2 3 4 2 3 4" xfId="34140" xr:uid="{8292D9F6-D8E7-4E88-8407-F9B3EF3A78FE}"/>
    <cellStyle name="Normal 12 3 3 2 3 4 2 4" xfId="12425" xr:uid="{AADBE4DF-056C-4EA8-A9B9-D19FDCB1AB48}"/>
    <cellStyle name="Normal 12 3 3 2 3 4 2 4 2" xfId="25235" xr:uid="{7541E9DD-7A88-496B-AEE8-B2779736132C}"/>
    <cellStyle name="Normal 12 3 3 2 3 4 2 4 2 2" xfId="34141" xr:uid="{2995E18E-7AD7-4A24-BF98-BC9F9B0E4569}"/>
    <cellStyle name="Normal 12 3 3 2 3 4 2 4 3" xfId="34142" xr:uid="{D97E8531-7145-4D53-AA7F-B7B19CBDCCCB}"/>
    <cellStyle name="Normal 12 3 3 2 3 4 2 5" xfId="6935" xr:uid="{84D5BF22-1D40-47A6-8B7F-658EB68198FC}"/>
    <cellStyle name="Normal 12 3 3 2 3 4 2 5 2" xfId="19745" xr:uid="{2D7861F3-9D9C-4365-94C2-DEAA201D2393}"/>
    <cellStyle name="Normal 12 3 3 2 3 4 2 5 2 2" xfId="34143" xr:uid="{2C475319-AD6B-4DB1-AFBD-5B93FE744751}"/>
    <cellStyle name="Normal 12 3 3 2 3 4 2 5 3" xfId="34144" xr:uid="{6DB64771-F3DD-4128-B5C9-61158675B1F9}"/>
    <cellStyle name="Normal 12 3 3 2 3 4 2 6" xfId="14255" xr:uid="{EDDF08E8-0F79-4630-8B30-727F72BF30A2}"/>
    <cellStyle name="Normal 12 3 3 2 3 4 2 6 2" xfId="34145" xr:uid="{091515E2-14DA-43A2-B4DD-987BC32131DB}"/>
    <cellStyle name="Normal 12 3 3 2 3 4 2 7" xfId="34146" xr:uid="{40955A96-6F0E-4C7D-9BD1-B99F6231E277}"/>
    <cellStyle name="Normal 12 3 3 2 3 4 3" xfId="2381" xr:uid="{93C7D638-C38D-4566-99F2-89D2C91C48DD}"/>
    <cellStyle name="Normal 12 3 3 2 3 4 3 2" xfId="7871" xr:uid="{E89EB622-1453-4174-8206-D6B14018AE24}"/>
    <cellStyle name="Normal 12 3 3 2 3 4 3 2 2" xfId="20681" xr:uid="{82C36115-E38D-4134-BC47-22F270722702}"/>
    <cellStyle name="Normal 12 3 3 2 3 4 3 2 2 2" xfId="34147" xr:uid="{68777E24-37CE-4F4F-B2A9-BC3FC0DA7994}"/>
    <cellStyle name="Normal 12 3 3 2 3 4 3 2 3" xfId="34148" xr:uid="{1C2E5990-BB27-4CD0-9BAF-028EBF170032}"/>
    <cellStyle name="Normal 12 3 3 2 3 4 3 3" xfId="15191" xr:uid="{F303C4B7-860C-4E53-A34C-0AE937F8F601}"/>
    <cellStyle name="Normal 12 3 3 2 3 4 3 3 2" xfId="34149" xr:uid="{E4693B1B-9B6E-4AFF-9E82-65846CF9018D}"/>
    <cellStyle name="Normal 12 3 3 2 3 4 3 4" xfId="34150" xr:uid="{E881BD03-BBFB-4FB3-BEA5-992C6A54FEE1}"/>
    <cellStyle name="Normal 12 3 3 2 3 4 4" xfId="4211" xr:uid="{91CBD944-9526-41B4-961F-AC0F02CBE3F0}"/>
    <cellStyle name="Normal 12 3 3 2 3 4 4 2" xfId="9701" xr:uid="{EBD11B05-2580-47EB-A5F7-FD91E0DF6B84}"/>
    <cellStyle name="Normal 12 3 3 2 3 4 4 2 2" xfId="22511" xr:uid="{F1E4B3B6-F36F-4C89-A80F-A28DE7CA5343}"/>
    <cellStyle name="Normal 12 3 3 2 3 4 4 2 2 2" xfId="34151" xr:uid="{A4D5E10F-2111-4935-B980-C910AD5E8AC9}"/>
    <cellStyle name="Normal 12 3 3 2 3 4 4 2 3" xfId="34152" xr:uid="{2BD49F2F-49F7-4BEF-A1B4-D0376D9BFD8E}"/>
    <cellStyle name="Normal 12 3 3 2 3 4 4 3" xfId="17021" xr:uid="{B77BCBEE-29EE-437D-B530-25ABEEECCD1E}"/>
    <cellStyle name="Normal 12 3 3 2 3 4 4 3 2" xfId="34153" xr:uid="{0901E0F5-0415-43AB-9E36-3025887F32C3}"/>
    <cellStyle name="Normal 12 3 3 2 3 4 4 4" xfId="34154" xr:uid="{D8B44D29-710C-4459-9578-F310D327B837}"/>
    <cellStyle name="Normal 12 3 3 2 3 4 5" xfId="11531" xr:uid="{20FD9E88-A9A4-40DA-BBA6-E2B8B061DE15}"/>
    <cellStyle name="Normal 12 3 3 2 3 4 5 2" xfId="24341" xr:uid="{1DD3F7D6-15CF-4106-BE5D-9FA177C64F5D}"/>
    <cellStyle name="Normal 12 3 3 2 3 4 5 2 2" xfId="34155" xr:uid="{F2330E3B-9692-48B2-81E6-AB20118C8E02}"/>
    <cellStyle name="Normal 12 3 3 2 3 4 5 3" xfId="34156" xr:uid="{3ABA6B00-DC17-4F6C-85F8-973E99270E90}"/>
    <cellStyle name="Normal 12 3 3 2 3 4 6" xfId="6041" xr:uid="{16050466-6F29-4DB0-B1D1-8152BF41582E}"/>
    <cellStyle name="Normal 12 3 3 2 3 4 6 2" xfId="18851" xr:uid="{E1A942D6-9E47-4CC8-B7B9-0C64EA1023D6}"/>
    <cellStyle name="Normal 12 3 3 2 3 4 6 2 2" xfId="34157" xr:uid="{4AAEB07B-C6DD-46AD-9D7D-B9DA72D8ED6B}"/>
    <cellStyle name="Normal 12 3 3 2 3 4 6 3" xfId="34158" xr:uid="{E839D771-6478-4EBD-8405-C5BD62259BDD}"/>
    <cellStyle name="Normal 12 3 3 2 3 4 7" xfId="13361" xr:uid="{E5712A03-DE82-4167-96B6-7C2DA67F9E41}"/>
    <cellStyle name="Normal 12 3 3 2 3 4 7 2" xfId="34159" xr:uid="{B1395641-4010-4B26-813D-665936599FC1}"/>
    <cellStyle name="Normal 12 3 3 2 3 4 8" xfId="34160" xr:uid="{E12571D7-5C17-41BC-ADDE-B507990D77DA}"/>
    <cellStyle name="Normal 12 3 3 2 3 5" xfId="909" xr:uid="{72083E3D-6D36-4EB5-A891-FA3EE27F9874}"/>
    <cellStyle name="Normal 12 3 3 2 3 5 2" xfId="1804" xr:uid="{00FA91C6-A359-453A-94B5-09890FE3BA4E}"/>
    <cellStyle name="Normal 12 3 3 2 3 5 2 2" xfId="3634" xr:uid="{139B8218-73F2-4E61-86C0-E98A4AB56A47}"/>
    <cellStyle name="Normal 12 3 3 2 3 5 2 2 2" xfId="9124" xr:uid="{31AA84AB-9E1E-4EDA-AB2A-310677BEB867}"/>
    <cellStyle name="Normal 12 3 3 2 3 5 2 2 2 2" xfId="21934" xr:uid="{DAC0ED51-16DF-4A59-B9FB-83DCF471628E}"/>
    <cellStyle name="Normal 12 3 3 2 3 5 2 2 2 2 2" xfId="34161" xr:uid="{9D85A235-F526-4B24-9E19-FEE977C936BF}"/>
    <cellStyle name="Normal 12 3 3 2 3 5 2 2 2 3" xfId="34162" xr:uid="{0DCD4B5F-FF1D-433E-A4CB-FE10B0920C29}"/>
    <cellStyle name="Normal 12 3 3 2 3 5 2 2 3" xfId="16444" xr:uid="{C9673876-10EA-4CF8-9CF3-8DE3AEA90A30}"/>
    <cellStyle name="Normal 12 3 3 2 3 5 2 2 3 2" xfId="34163" xr:uid="{FFDE33BC-5FDB-490D-950F-8B264A09C47E}"/>
    <cellStyle name="Normal 12 3 3 2 3 5 2 2 4" xfId="34164" xr:uid="{60F63C37-D7C0-4DED-8882-F3F4A2743668}"/>
    <cellStyle name="Normal 12 3 3 2 3 5 2 3" xfId="5464" xr:uid="{F21514A6-C965-4964-8632-C52C20F8379B}"/>
    <cellStyle name="Normal 12 3 3 2 3 5 2 3 2" xfId="10954" xr:uid="{5CF04A90-C118-4295-9B2C-F8E4D1D5596F}"/>
    <cellStyle name="Normal 12 3 3 2 3 5 2 3 2 2" xfId="23764" xr:uid="{D4089085-5D98-4613-BEE3-E08C350CD76C}"/>
    <cellStyle name="Normal 12 3 3 2 3 5 2 3 2 2 2" xfId="34165" xr:uid="{85D2ECB0-4BE7-4BD6-95A8-C08F54C2F4C2}"/>
    <cellStyle name="Normal 12 3 3 2 3 5 2 3 2 3" xfId="34166" xr:uid="{DA8C2113-8C13-421C-8865-52FB7309768A}"/>
    <cellStyle name="Normal 12 3 3 2 3 5 2 3 3" xfId="18274" xr:uid="{E4BA419D-4CD8-49EF-9068-63BBC6E93C0B}"/>
    <cellStyle name="Normal 12 3 3 2 3 5 2 3 3 2" xfId="34167" xr:uid="{11851102-90B7-483B-A959-B824F6D2CEC2}"/>
    <cellStyle name="Normal 12 3 3 2 3 5 2 3 4" xfId="34168" xr:uid="{AD23FCE6-7160-463B-BB00-1CE27EF0BC12}"/>
    <cellStyle name="Normal 12 3 3 2 3 5 2 4" xfId="12784" xr:uid="{3E03C66A-2725-4DA7-AD84-E56B40880E3C}"/>
    <cellStyle name="Normal 12 3 3 2 3 5 2 4 2" xfId="25594" xr:uid="{359D65A9-1C04-4270-B211-4C083CA002A8}"/>
    <cellStyle name="Normal 12 3 3 2 3 5 2 4 2 2" xfId="34169" xr:uid="{E7D302F2-0768-4C41-8050-7A31D69A7B1C}"/>
    <cellStyle name="Normal 12 3 3 2 3 5 2 4 3" xfId="34170" xr:uid="{8E32BA8C-3CEC-4776-BAB9-9587E0AF8211}"/>
    <cellStyle name="Normal 12 3 3 2 3 5 2 5" xfId="7294" xr:uid="{7E10DDA2-E289-42EA-993F-F767C9C22B09}"/>
    <cellStyle name="Normal 12 3 3 2 3 5 2 5 2" xfId="20104" xr:uid="{63E589F8-0680-461F-9C6C-0F7E988A3A04}"/>
    <cellStyle name="Normal 12 3 3 2 3 5 2 5 2 2" xfId="34171" xr:uid="{536475ED-6CE8-44C5-88FA-306D7AC42AFC}"/>
    <cellStyle name="Normal 12 3 3 2 3 5 2 5 3" xfId="34172" xr:uid="{033A4D92-49D4-46A8-B4E0-65A3B794F154}"/>
    <cellStyle name="Normal 12 3 3 2 3 5 2 6" xfId="14614" xr:uid="{80C24174-1D70-4F8F-9249-9CFDA031E13D}"/>
    <cellStyle name="Normal 12 3 3 2 3 5 2 6 2" xfId="34173" xr:uid="{27A94482-D23A-4490-BD06-330B03C4AA30}"/>
    <cellStyle name="Normal 12 3 3 2 3 5 2 7" xfId="34174" xr:uid="{B0342D34-625A-4C24-A696-6E6E25265CFB}"/>
    <cellStyle name="Normal 12 3 3 2 3 5 3" xfId="2740" xr:uid="{179691CB-A3DF-4F83-B0F7-0773FD62D516}"/>
    <cellStyle name="Normal 12 3 3 2 3 5 3 2" xfId="8230" xr:uid="{611B227B-F105-4B84-B8CD-A9FE0CF84BD7}"/>
    <cellStyle name="Normal 12 3 3 2 3 5 3 2 2" xfId="21040" xr:uid="{3CB89DDD-93AA-4F7B-A8DB-D6F8C24EF28C}"/>
    <cellStyle name="Normal 12 3 3 2 3 5 3 2 2 2" xfId="34175" xr:uid="{A988821D-C4C9-4241-8E3D-3F5A26132A50}"/>
    <cellStyle name="Normal 12 3 3 2 3 5 3 2 3" xfId="34176" xr:uid="{39670F34-5D6D-4A33-9C92-A67AC24A7ED2}"/>
    <cellStyle name="Normal 12 3 3 2 3 5 3 3" xfId="15550" xr:uid="{71850F90-2746-4D94-90A8-3636333B43E4}"/>
    <cellStyle name="Normal 12 3 3 2 3 5 3 3 2" xfId="34177" xr:uid="{28329E12-4CBD-4D51-BB1A-450E716B8A04}"/>
    <cellStyle name="Normal 12 3 3 2 3 5 3 4" xfId="34178" xr:uid="{3BF45CDA-DDF1-4CBC-99C8-0B08AE12049A}"/>
    <cellStyle name="Normal 12 3 3 2 3 5 4" xfId="4570" xr:uid="{EC217543-8194-48E4-983A-63E993CB3796}"/>
    <cellStyle name="Normal 12 3 3 2 3 5 4 2" xfId="10060" xr:uid="{5D5A5AD1-AE4F-4408-83E8-36D5E55F40F5}"/>
    <cellStyle name="Normal 12 3 3 2 3 5 4 2 2" xfId="22870" xr:uid="{C2DCDCE2-B546-4604-BD6C-89984A4187C1}"/>
    <cellStyle name="Normal 12 3 3 2 3 5 4 2 2 2" xfId="34179" xr:uid="{7F32D2C1-5632-41A3-B5EF-DC259D566EAF}"/>
    <cellStyle name="Normal 12 3 3 2 3 5 4 2 3" xfId="34180" xr:uid="{9BB6BBFD-AB5E-4FCA-B0CC-5C10AF150E39}"/>
    <cellStyle name="Normal 12 3 3 2 3 5 4 3" xfId="17380" xr:uid="{D68C695F-8A8C-4EDD-8087-E2494C1E54FD}"/>
    <cellStyle name="Normal 12 3 3 2 3 5 4 3 2" xfId="34181" xr:uid="{1AAF9C55-0E6D-479C-943C-4A9FB4C4BBAE}"/>
    <cellStyle name="Normal 12 3 3 2 3 5 4 4" xfId="34182" xr:uid="{F5480B65-FFF9-4AB5-B936-34F60D13F527}"/>
    <cellStyle name="Normal 12 3 3 2 3 5 5" xfId="11890" xr:uid="{AB9CC9C8-B2AA-4F56-8C5A-D481E0BB8C28}"/>
    <cellStyle name="Normal 12 3 3 2 3 5 5 2" xfId="24700" xr:uid="{C42AD8B9-B9A5-4002-915F-0E59448A99A0}"/>
    <cellStyle name="Normal 12 3 3 2 3 5 5 2 2" xfId="34183" xr:uid="{5A0D7701-3F2C-4955-9426-BF953C3DDE54}"/>
    <cellStyle name="Normal 12 3 3 2 3 5 5 3" xfId="34184" xr:uid="{23A47894-6745-478E-8F0A-CAA2980249FB}"/>
    <cellStyle name="Normal 12 3 3 2 3 5 6" xfId="6400" xr:uid="{6E9CAED0-CAD0-44B5-BBEB-9D24937AA15E}"/>
    <cellStyle name="Normal 12 3 3 2 3 5 6 2" xfId="19210" xr:uid="{CC5687D4-1ADA-44DE-83E9-4B145FACC239}"/>
    <cellStyle name="Normal 12 3 3 2 3 5 6 2 2" xfId="34185" xr:uid="{57243B31-FFA6-4A73-9DA5-7DD248382BDD}"/>
    <cellStyle name="Normal 12 3 3 2 3 5 6 3" xfId="34186" xr:uid="{73485E4E-EA0C-46D7-9DD0-591517E47BA9}"/>
    <cellStyle name="Normal 12 3 3 2 3 5 7" xfId="13720" xr:uid="{69C223B2-02C8-4AB4-8A90-792BE17B1CA2}"/>
    <cellStyle name="Normal 12 3 3 2 3 5 7 2" xfId="34187" xr:uid="{748B54A8-705F-4AE6-ACB5-FB5D7BA46502}"/>
    <cellStyle name="Normal 12 3 3 2 3 5 8" xfId="34188" xr:uid="{497DBD32-9F05-4497-BD89-FEA3C6BCE6E9}"/>
    <cellStyle name="Normal 12 3 3 2 3 6" xfId="1310" xr:uid="{9EAEF8AC-4F9F-47D0-BAB4-CC993CEC8354}"/>
    <cellStyle name="Normal 12 3 3 2 3 6 2" xfId="3140" xr:uid="{083CED64-8CD9-421A-82B8-F81048AE8485}"/>
    <cellStyle name="Normal 12 3 3 2 3 6 2 2" xfId="8630" xr:uid="{F9CE3CE3-C81A-4FF0-8427-8AAD22EF684D}"/>
    <cellStyle name="Normal 12 3 3 2 3 6 2 2 2" xfId="21440" xr:uid="{38825BFD-5B03-4639-85CD-64695A2BDB15}"/>
    <cellStyle name="Normal 12 3 3 2 3 6 2 2 2 2" xfId="34189" xr:uid="{3321FDD1-4CE5-41CF-88A0-1836C1CE0FBA}"/>
    <cellStyle name="Normal 12 3 3 2 3 6 2 2 3" xfId="34190" xr:uid="{153FDD6A-011F-4477-82E0-D61E17D2A475}"/>
    <cellStyle name="Normal 12 3 3 2 3 6 2 3" xfId="15950" xr:uid="{630FBC33-8235-48C6-A1B1-B475125ADAC2}"/>
    <cellStyle name="Normal 12 3 3 2 3 6 2 3 2" xfId="34191" xr:uid="{FA7D76A8-E9E8-408A-ABA7-B4E645D7D6B6}"/>
    <cellStyle name="Normal 12 3 3 2 3 6 2 4" xfId="34192" xr:uid="{5B0953A6-C2B6-466B-9D21-65475D11E18C}"/>
    <cellStyle name="Normal 12 3 3 2 3 6 3" xfId="4970" xr:uid="{128BEF4A-1B3F-4F68-B7AB-589DE9347AD1}"/>
    <cellStyle name="Normal 12 3 3 2 3 6 3 2" xfId="10460" xr:uid="{DBBBCB18-C503-4C92-80B9-4AADD4F88EED}"/>
    <cellStyle name="Normal 12 3 3 2 3 6 3 2 2" xfId="23270" xr:uid="{F1DB3BD9-BA5F-45B2-A2B3-ACF0EA4681AF}"/>
    <cellStyle name="Normal 12 3 3 2 3 6 3 2 2 2" xfId="34193" xr:uid="{9E93B4A2-7DEA-4AC7-9072-8770AC511585}"/>
    <cellStyle name="Normal 12 3 3 2 3 6 3 2 3" xfId="34194" xr:uid="{57555456-92D8-4FFE-A87A-13AED1D09CEC}"/>
    <cellStyle name="Normal 12 3 3 2 3 6 3 3" xfId="17780" xr:uid="{956CBDE2-87FD-429F-809A-913575254D39}"/>
    <cellStyle name="Normal 12 3 3 2 3 6 3 3 2" xfId="34195" xr:uid="{251A6C2D-6D64-4EEF-B871-939B0850D26C}"/>
    <cellStyle name="Normal 12 3 3 2 3 6 3 4" xfId="34196" xr:uid="{0F9DA5C4-712C-4FE2-953B-39F0E915C112}"/>
    <cellStyle name="Normal 12 3 3 2 3 6 4" xfId="12290" xr:uid="{619585C5-C6ED-49BC-8E78-1AC3AAC21F2B}"/>
    <cellStyle name="Normal 12 3 3 2 3 6 4 2" xfId="25100" xr:uid="{DDA0ACED-6BE4-4547-BD77-BC920820CCA8}"/>
    <cellStyle name="Normal 12 3 3 2 3 6 4 2 2" xfId="34197" xr:uid="{80770CE7-BA8A-4864-B5CD-34EDB03A2C69}"/>
    <cellStyle name="Normal 12 3 3 2 3 6 4 3" xfId="34198" xr:uid="{624BFD80-40E3-47FB-8E6A-C35A793E81D3}"/>
    <cellStyle name="Normal 12 3 3 2 3 6 5" xfId="6800" xr:uid="{3557837F-278D-433F-84E9-038247B799B7}"/>
    <cellStyle name="Normal 12 3 3 2 3 6 5 2" xfId="19610" xr:uid="{B9A604BF-231E-4C0E-9E32-95525F27BD73}"/>
    <cellStyle name="Normal 12 3 3 2 3 6 5 2 2" xfId="34199" xr:uid="{1283F101-0AFC-481F-9059-4520F99481D8}"/>
    <cellStyle name="Normal 12 3 3 2 3 6 5 3" xfId="34200" xr:uid="{0AD2F830-E259-4620-BF7D-FEBAA2A7DB66}"/>
    <cellStyle name="Normal 12 3 3 2 3 6 6" xfId="14120" xr:uid="{454A4B06-9ED2-4272-AB16-4AB2131CF176}"/>
    <cellStyle name="Normal 12 3 3 2 3 6 6 2" xfId="34201" xr:uid="{2A9AAE93-316E-4212-98F8-9FC9C554B712}"/>
    <cellStyle name="Normal 12 3 3 2 3 6 7" xfId="34202" xr:uid="{442E670A-FD5D-4F8B-BF60-2182C9E64C49}"/>
    <cellStyle name="Normal 12 3 3 2 3 7" xfId="2246" xr:uid="{44DFB25A-ADD5-4BE6-BA40-4513755911F9}"/>
    <cellStyle name="Normal 12 3 3 2 3 7 2" xfId="7736" xr:uid="{969A07D4-8BF6-4F1B-B54C-D5FE9A51CD95}"/>
    <cellStyle name="Normal 12 3 3 2 3 7 2 2" xfId="20546" xr:uid="{09EA4D4A-C1A3-4159-B45E-7D2EC4BDF8C3}"/>
    <cellStyle name="Normal 12 3 3 2 3 7 2 2 2" xfId="34203" xr:uid="{A7895791-7E17-46D6-96BA-9F14E189F6C7}"/>
    <cellStyle name="Normal 12 3 3 2 3 7 2 3" xfId="34204" xr:uid="{F4A878A5-0DF5-4603-AE9C-AF08A0A48DA3}"/>
    <cellStyle name="Normal 12 3 3 2 3 7 3" xfId="15056" xr:uid="{01ABCA63-00F1-40BE-BCB2-C31FCA4C0476}"/>
    <cellStyle name="Normal 12 3 3 2 3 7 3 2" xfId="34205" xr:uid="{396673ED-A519-432C-BA62-FB135E7DD79D}"/>
    <cellStyle name="Normal 12 3 3 2 3 7 4" xfId="34206" xr:uid="{ADEAC566-C6F1-4097-BC5F-BB34ED4EB081}"/>
    <cellStyle name="Normal 12 3 3 2 3 8" xfId="4076" xr:uid="{936B3100-D8E4-4D77-B9FD-084FFF0B150D}"/>
    <cellStyle name="Normal 12 3 3 2 3 8 2" xfId="9566" xr:uid="{8C6371DB-FA03-40E9-BB93-8C8530CA1E9B}"/>
    <cellStyle name="Normal 12 3 3 2 3 8 2 2" xfId="22376" xr:uid="{0B236F06-E3F7-4382-B7EB-B8E9A812CDF3}"/>
    <cellStyle name="Normal 12 3 3 2 3 8 2 2 2" xfId="34207" xr:uid="{C6A05C6B-3EB7-4A36-9633-A6C59B03D960}"/>
    <cellStyle name="Normal 12 3 3 2 3 8 2 3" xfId="34208" xr:uid="{70A56FC6-5B57-4D84-8563-C40F5B148395}"/>
    <cellStyle name="Normal 12 3 3 2 3 8 3" xfId="16886" xr:uid="{3979110E-B526-4CAB-A202-B5EBFFF8BFAF}"/>
    <cellStyle name="Normal 12 3 3 2 3 8 3 2" xfId="34209" xr:uid="{627D7D7D-BD7A-458D-9F4B-04AA020BD279}"/>
    <cellStyle name="Normal 12 3 3 2 3 8 4" xfId="34210" xr:uid="{4B223BBD-A887-43C3-B9B0-2A3A2762EC74}"/>
    <cellStyle name="Normal 12 3 3 2 3 9" xfId="11396" xr:uid="{5E615552-1620-40C1-9191-FD4F7372875A}"/>
    <cellStyle name="Normal 12 3 3 2 3 9 2" xfId="24206" xr:uid="{14820FFB-FBA4-4BFF-81D8-C979255E7727}"/>
    <cellStyle name="Normal 12 3 3 2 3 9 2 2" xfId="34211" xr:uid="{44867089-BC52-4938-8A83-62E528D3E8F5}"/>
    <cellStyle name="Normal 12 3 3 2 3 9 3" xfId="34212" xr:uid="{AFFFB556-7F13-4C6B-8782-7FB953EC8702}"/>
    <cellStyle name="Normal 12 3 3 2 4" xfId="440" xr:uid="{EFBFD29A-DD3A-477C-B090-A9B3AF5B0D0A}"/>
    <cellStyle name="Normal 12 3 3 2 4 2" xfId="950" xr:uid="{2832965B-EC76-4910-A8E7-9F8A63E57B30}"/>
    <cellStyle name="Normal 12 3 3 2 4 2 2" xfId="1845" xr:uid="{742E3299-7624-44AD-B34B-F94DCB1BE54A}"/>
    <cellStyle name="Normal 12 3 3 2 4 2 2 2" xfId="3675" xr:uid="{E47290B8-CA14-4092-A4E4-06397BB56F6A}"/>
    <cellStyle name="Normal 12 3 3 2 4 2 2 2 2" xfId="9165" xr:uid="{5A8D5FF7-832D-495C-B95A-8D884721802F}"/>
    <cellStyle name="Normal 12 3 3 2 4 2 2 2 2 2" xfId="21975" xr:uid="{C87C55C6-AA6D-4C98-8E31-930DC0A1B08E}"/>
    <cellStyle name="Normal 12 3 3 2 4 2 2 2 2 2 2" xfId="34213" xr:uid="{65E5437B-D1BD-4105-BDC9-E099B5AFC947}"/>
    <cellStyle name="Normal 12 3 3 2 4 2 2 2 2 3" xfId="34214" xr:uid="{45B97681-DB99-40D2-9FFB-3ADF2CDBB012}"/>
    <cellStyle name="Normal 12 3 3 2 4 2 2 2 3" xfId="16485" xr:uid="{7BC401B0-76A4-415B-9470-691DF4E69B8A}"/>
    <cellStyle name="Normal 12 3 3 2 4 2 2 2 3 2" xfId="34215" xr:uid="{94581D36-EDA9-4F1D-B2BD-40222EA333C5}"/>
    <cellStyle name="Normal 12 3 3 2 4 2 2 2 4" xfId="34216" xr:uid="{203DF725-F9D4-4263-9DA0-2F717C44001F}"/>
    <cellStyle name="Normal 12 3 3 2 4 2 2 3" xfId="5505" xr:uid="{683FD9A2-C55D-484B-AD23-8A2D1E470EE9}"/>
    <cellStyle name="Normal 12 3 3 2 4 2 2 3 2" xfId="10995" xr:uid="{1455C46D-8A18-4EF8-B364-88CDC3E1B044}"/>
    <cellStyle name="Normal 12 3 3 2 4 2 2 3 2 2" xfId="23805" xr:uid="{B5CBE529-0673-4B58-8F8D-72DF35AD6A70}"/>
    <cellStyle name="Normal 12 3 3 2 4 2 2 3 2 2 2" xfId="34217" xr:uid="{E1D93C27-7C37-4568-B55A-49C909C3BDC1}"/>
    <cellStyle name="Normal 12 3 3 2 4 2 2 3 2 3" xfId="34218" xr:uid="{E2D3AEC0-A068-4F97-8B34-1B64EECB0073}"/>
    <cellStyle name="Normal 12 3 3 2 4 2 2 3 3" xfId="18315" xr:uid="{4A5B48CC-F2CE-469B-A020-350571828119}"/>
    <cellStyle name="Normal 12 3 3 2 4 2 2 3 3 2" xfId="34219" xr:uid="{0667DE8E-8775-48EF-BB1A-01658814A1E6}"/>
    <cellStyle name="Normal 12 3 3 2 4 2 2 3 4" xfId="34220" xr:uid="{2B0CD054-02ED-440B-90C8-E22607C5F0E3}"/>
    <cellStyle name="Normal 12 3 3 2 4 2 2 4" xfId="12825" xr:uid="{440834BF-7C2A-4FF1-B540-8ABFAB34CCBA}"/>
    <cellStyle name="Normal 12 3 3 2 4 2 2 4 2" xfId="25635" xr:uid="{EAAF9AAE-585F-4F0B-9D37-3326BA92D302}"/>
    <cellStyle name="Normal 12 3 3 2 4 2 2 4 2 2" xfId="34221" xr:uid="{BCB63185-7E7D-455C-9DAA-4F0A405C8FB0}"/>
    <cellStyle name="Normal 12 3 3 2 4 2 2 4 3" xfId="34222" xr:uid="{0544307D-347D-4265-8BA3-AAC8F87A6D1B}"/>
    <cellStyle name="Normal 12 3 3 2 4 2 2 5" xfId="7335" xr:uid="{9587FEAF-E616-4BF9-8DE2-7764A7E73FF8}"/>
    <cellStyle name="Normal 12 3 3 2 4 2 2 5 2" xfId="20145" xr:uid="{8DDE97A7-4DB3-4982-8FA8-5BCFC07EEEC1}"/>
    <cellStyle name="Normal 12 3 3 2 4 2 2 5 2 2" xfId="34223" xr:uid="{B77599DD-745B-4A21-90E5-D91A28D2F2E1}"/>
    <cellStyle name="Normal 12 3 3 2 4 2 2 5 3" xfId="34224" xr:uid="{442D6613-0136-454B-B78D-DB7DC5D175EB}"/>
    <cellStyle name="Normal 12 3 3 2 4 2 2 6" xfId="14655" xr:uid="{C712307C-B509-484B-8D7A-911FBA2AC0DF}"/>
    <cellStyle name="Normal 12 3 3 2 4 2 2 6 2" xfId="34225" xr:uid="{962B27A6-F557-4895-80CE-9BCA9CE69970}"/>
    <cellStyle name="Normal 12 3 3 2 4 2 2 7" xfId="34226" xr:uid="{AB86BAD6-12AF-4790-971A-947C666FF7A1}"/>
    <cellStyle name="Normal 12 3 3 2 4 2 3" xfId="2781" xr:uid="{1E88A58F-C92D-4996-8942-1F50E4F8728A}"/>
    <cellStyle name="Normal 12 3 3 2 4 2 3 2" xfId="8271" xr:uid="{3CE523AB-E3D7-4BCE-8961-0EDF857828D4}"/>
    <cellStyle name="Normal 12 3 3 2 4 2 3 2 2" xfId="21081" xr:uid="{9D6E4E15-83C5-411C-A545-10E03AA8DDD1}"/>
    <cellStyle name="Normal 12 3 3 2 4 2 3 2 2 2" xfId="34227" xr:uid="{1B240569-44C3-497A-B8AA-3C34C69D1B88}"/>
    <cellStyle name="Normal 12 3 3 2 4 2 3 2 3" xfId="34228" xr:uid="{3CFC6F28-E353-48ED-97D1-78DC2ECB125C}"/>
    <cellStyle name="Normal 12 3 3 2 4 2 3 3" xfId="15591" xr:uid="{B31986F9-B3B1-448B-B6EF-19944BE7F5E8}"/>
    <cellStyle name="Normal 12 3 3 2 4 2 3 3 2" xfId="34229" xr:uid="{ABF82EC2-F563-4E73-9F2E-748193392312}"/>
    <cellStyle name="Normal 12 3 3 2 4 2 3 4" xfId="34230" xr:uid="{EA7D54AF-5196-47DB-92BD-8D5538DF4014}"/>
    <cellStyle name="Normal 12 3 3 2 4 2 4" xfId="4611" xr:uid="{23AD9972-C3C8-4571-8D73-1F928CD68E31}"/>
    <cellStyle name="Normal 12 3 3 2 4 2 4 2" xfId="10101" xr:uid="{2A4CF9DE-AFC2-4A20-8EFB-F78F2E3A2A5E}"/>
    <cellStyle name="Normal 12 3 3 2 4 2 4 2 2" xfId="22911" xr:uid="{535D27E2-357E-4357-8EA2-D237EF740F9B}"/>
    <cellStyle name="Normal 12 3 3 2 4 2 4 2 2 2" xfId="34231" xr:uid="{78B83832-C748-464A-93FF-AD3391D74D9B}"/>
    <cellStyle name="Normal 12 3 3 2 4 2 4 2 3" xfId="34232" xr:uid="{23E23163-6F06-49A4-A1A0-8704ADFE51CD}"/>
    <cellStyle name="Normal 12 3 3 2 4 2 4 3" xfId="17421" xr:uid="{72368488-7A34-498F-9451-D857F30B1108}"/>
    <cellStyle name="Normal 12 3 3 2 4 2 4 3 2" xfId="34233" xr:uid="{D2740F63-936F-43BE-8161-4A70D73664D1}"/>
    <cellStyle name="Normal 12 3 3 2 4 2 4 4" xfId="34234" xr:uid="{5167ABFD-197F-4695-B0BA-F7E8C3657B19}"/>
    <cellStyle name="Normal 12 3 3 2 4 2 5" xfId="11931" xr:uid="{80CC3287-C38C-4C1E-B2A6-0D27F0C22A6E}"/>
    <cellStyle name="Normal 12 3 3 2 4 2 5 2" xfId="24741" xr:uid="{AEF2E623-ECF3-473E-8E14-14FE51A79CC3}"/>
    <cellStyle name="Normal 12 3 3 2 4 2 5 2 2" xfId="34235" xr:uid="{690AD0D1-4949-4472-96A7-23AA20DB481A}"/>
    <cellStyle name="Normal 12 3 3 2 4 2 5 3" xfId="34236" xr:uid="{74B81A71-2130-4A71-B330-2AAA5A7DB435}"/>
    <cellStyle name="Normal 12 3 3 2 4 2 6" xfId="6441" xr:uid="{C57C60FD-17E7-4E8F-A7DC-A37ECC7475A3}"/>
    <cellStyle name="Normal 12 3 3 2 4 2 6 2" xfId="19251" xr:uid="{95E9DD58-3ECB-47B4-A614-C0577FFF6268}"/>
    <cellStyle name="Normal 12 3 3 2 4 2 6 2 2" xfId="34237" xr:uid="{1C90F01D-DCFE-4AE5-82A4-77B30034DC04}"/>
    <cellStyle name="Normal 12 3 3 2 4 2 6 3" xfId="34238" xr:uid="{E00681BB-112D-45B7-AF9F-4F2424D27173}"/>
    <cellStyle name="Normal 12 3 3 2 4 2 7" xfId="13761" xr:uid="{07ACFE72-E1D2-4048-88FD-2577F1BEC62A}"/>
    <cellStyle name="Normal 12 3 3 2 4 2 7 2" xfId="34239" xr:uid="{3D3A50F1-469C-4EF3-B97D-FDE96A6A2903}"/>
    <cellStyle name="Normal 12 3 3 2 4 2 8" xfId="34240" xr:uid="{41683A20-6D2F-41FC-B7F0-AE27FEE1240B}"/>
    <cellStyle name="Normal 12 3 3 2 4 3" xfId="1335" xr:uid="{3D552C17-8A63-4B39-ADD3-87EF8ED89196}"/>
    <cellStyle name="Normal 12 3 3 2 4 3 2" xfId="3165" xr:uid="{7FC4581C-1164-4477-A82B-75156BCBC16E}"/>
    <cellStyle name="Normal 12 3 3 2 4 3 2 2" xfId="8655" xr:uid="{0EE7DCE7-0F52-43F7-9429-9E12B24F6CB2}"/>
    <cellStyle name="Normal 12 3 3 2 4 3 2 2 2" xfId="21465" xr:uid="{97A9B863-ABFC-452B-AFD6-A38F3E1AA52E}"/>
    <cellStyle name="Normal 12 3 3 2 4 3 2 2 2 2" xfId="34241" xr:uid="{75E71631-4FDB-45F4-B8AB-0AF51B17BFB7}"/>
    <cellStyle name="Normal 12 3 3 2 4 3 2 2 3" xfId="34242" xr:uid="{A3CA70BB-BA99-4BB7-AA82-DD07E044160F}"/>
    <cellStyle name="Normal 12 3 3 2 4 3 2 3" xfId="15975" xr:uid="{F11DE258-A878-4660-B06F-6D41D60A7146}"/>
    <cellStyle name="Normal 12 3 3 2 4 3 2 3 2" xfId="34243" xr:uid="{0A7AC784-B440-425F-A207-53BE5B3933A6}"/>
    <cellStyle name="Normal 12 3 3 2 4 3 2 4" xfId="34244" xr:uid="{152C6814-50CD-4604-96C3-5B2608FFCB03}"/>
    <cellStyle name="Normal 12 3 3 2 4 3 3" xfId="4995" xr:uid="{9AB166DC-F10F-4F86-9514-633E99AD6F82}"/>
    <cellStyle name="Normal 12 3 3 2 4 3 3 2" xfId="10485" xr:uid="{59F00FE9-532C-4686-ADE3-90B47D96767A}"/>
    <cellStyle name="Normal 12 3 3 2 4 3 3 2 2" xfId="23295" xr:uid="{E111FA96-A0C4-43B9-9066-5B28C096D3C6}"/>
    <cellStyle name="Normal 12 3 3 2 4 3 3 2 2 2" xfId="34245" xr:uid="{4FF4B158-0F6A-460F-9207-E32F14791269}"/>
    <cellStyle name="Normal 12 3 3 2 4 3 3 2 3" xfId="34246" xr:uid="{7334DE53-B784-4F26-B402-D5EEADA49D5B}"/>
    <cellStyle name="Normal 12 3 3 2 4 3 3 3" xfId="17805" xr:uid="{B044B0B4-AA28-4191-9B5F-3B9CACF1EDC0}"/>
    <cellStyle name="Normal 12 3 3 2 4 3 3 3 2" xfId="34247" xr:uid="{A21F5982-50DA-4E79-B9E1-4897266D2D5F}"/>
    <cellStyle name="Normal 12 3 3 2 4 3 3 4" xfId="34248" xr:uid="{A51F9D65-8ACD-49AD-8C71-C994AF81779E}"/>
    <cellStyle name="Normal 12 3 3 2 4 3 4" xfId="12315" xr:uid="{5A4DE518-2888-416D-A33C-8AB04F230244}"/>
    <cellStyle name="Normal 12 3 3 2 4 3 4 2" xfId="25125" xr:uid="{011EE812-7EB4-4299-BBAD-79D13AE30ACF}"/>
    <cellStyle name="Normal 12 3 3 2 4 3 4 2 2" xfId="34249" xr:uid="{EE4518F0-F39F-4935-BA24-A0876E2C06FD}"/>
    <cellStyle name="Normal 12 3 3 2 4 3 4 3" xfId="34250" xr:uid="{285FFD00-F648-44BA-80F4-FCE5A4372000}"/>
    <cellStyle name="Normal 12 3 3 2 4 3 5" xfId="6825" xr:uid="{229E3052-1324-49B9-89FA-9A4FE8F49DA9}"/>
    <cellStyle name="Normal 12 3 3 2 4 3 5 2" xfId="19635" xr:uid="{0F7073BE-752F-4E15-A5B0-5AFC4B93C0EF}"/>
    <cellStyle name="Normal 12 3 3 2 4 3 5 2 2" xfId="34251" xr:uid="{B7F4C238-2237-47AE-8824-F726ABA199EE}"/>
    <cellStyle name="Normal 12 3 3 2 4 3 5 3" xfId="34252" xr:uid="{4D270F8A-87B9-42DB-8277-1C8CDD93F7B7}"/>
    <cellStyle name="Normal 12 3 3 2 4 3 6" xfId="14145" xr:uid="{AE764CCD-BE3F-4D79-B370-65F927F44124}"/>
    <cellStyle name="Normal 12 3 3 2 4 3 6 2" xfId="34253" xr:uid="{D9880A7A-0F11-4AC1-993A-7731AAF14360}"/>
    <cellStyle name="Normal 12 3 3 2 4 3 7" xfId="34254" xr:uid="{B3AA6946-5648-4EBD-B94C-1F881EF7D743}"/>
    <cellStyle name="Normal 12 3 3 2 4 4" xfId="2271" xr:uid="{E04EB5B4-ED84-40AD-A0D6-FB35E4FC831F}"/>
    <cellStyle name="Normal 12 3 3 2 4 4 2" xfId="7761" xr:uid="{39F6AEC2-C13D-4BAA-B3CF-38886938B2DC}"/>
    <cellStyle name="Normal 12 3 3 2 4 4 2 2" xfId="20571" xr:uid="{B49F19C3-C05E-4178-BD7B-B905503BBDCC}"/>
    <cellStyle name="Normal 12 3 3 2 4 4 2 2 2" xfId="34255" xr:uid="{871570C6-39B3-445C-B3C1-93F1A68A476F}"/>
    <cellStyle name="Normal 12 3 3 2 4 4 2 3" xfId="34256" xr:uid="{FA5789B9-43F9-46D7-A3F2-584DD7D38FA8}"/>
    <cellStyle name="Normal 12 3 3 2 4 4 3" xfId="15081" xr:uid="{0F8FD837-42C3-4C03-A8E7-617BDDE840F5}"/>
    <cellStyle name="Normal 12 3 3 2 4 4 3 2" xfId="34257" xr:uid="{46625416-4987-450A-B1F1-02DBE97952D5}"/>
    <cellStyle name="Normal 12 3 3 2 4 4 4" xfId="34258" xr:uid="{615B72A4-1428-4267-A8C2-AF033DC0B52D}"/>
    <cellStyle name="Normal 12 3 3 2 4 5" xfId="4101" xr:uid="{7359789F-C4A6-4ED5-93D4-36ADD2748D74}"/>
    <cellStyle name="Normal 12 3 3 2 4 5 2" xfId="9591" xr:uid="{DFF86300-D699-411C-AF16-A4AF57A6C249}"/>
    <cellStyle name="Normal 12 3 3 2 4 5 2 2" xfId="22401" xr:uid="{EC11666F-0D33-4365-824B-69E478E7D95D}"/>
    <cellStyle name="Normal 12 3 3 2 4 5 2 2 2" xfId="34259" xr:uid="{6AB89420-ABC8-4ECF-AD50-4A5EB7D0324A}"/>
    <cellStyle name="Normal 12 3 3 2 4 5 2 3" xfId="34260" xr:uid="{1550D3DD-C089-4C76-B106-70B6FC6E21AA}"/>
    <cellStyle name="Normal 12 3 3 2 4 5 3" xfId="16911" xr:uid="{EE5AEBAE-AA7A-43EB-8B4E-21482DA6AD15}"/>
    <cellStyle name="Normal 12 3 3 2 4 5 3 2" xfId="34261" xr:uid="{BF06CEAE-BF29-41BE-A084-F2EE251D92E8}"/>
    <cellStyle name="Normal 12 3 3 2 4 5 4" xfId="34262" xr:uid="{FD7E7DD3-49D4-4392-B66C-060BC5D02E93}"/>
    <cellStyle name="Normal 12 3 3 2 4 6" xfId="11421" xr:uid="{DACEDF20-3827-4B0D-92A8-BF229FBFA131}"/>
    <cellStyle name="Normal 12 3 3 2 4 6 2" xfId="24231" xr:uid="{68947E93-0730-452E-8B0D-D79A3318A152}"/>
    <cellStyle name="Normal 12 3 3 2 4 6 2 2" xfId="34263" xr:uid="{E72A2A2A-1595-4B56-9818-CFA127141914}"/>
    <cellStyle name="Normal 12 3 3 2 4 6 3" xfId="34264" xr:uid="{9AF602D8-45F3-4D0D-8DF5-EF505787B614}"/>
    <cellStyle name="Normal 12 3 3 2 4 7" xfId="5931" xr:uid="{D343246B-E170-43FF-B746-B21B56C2C09D}"/>
    <cellStyle name="Normal 12 3 3 2 4 7 2" xfId="18741" xr:uid="{6D4DD7CB-9303-478A-8CD9-83C657CB9858}"/>
    <cellStyle name="Normal 12 3 3 2 4 7 2 2" xfId="34265" xr:uid="{5DC74D69-7311-475D-B321-EA56E485B733}"/>
    <cellStyle name="Normal 12 3 3 2 4 7 3" xfId="34266" xr:uid="{176C9305-AE6E-4884-A6D3-3983FD0131E4}"/>
    <cellStyle name="Normal 12 3 3 2 4 8" xfId="13251" xr:uid="{C0A180DB-7D57-4064-B6E1-F4569C3E6450}"/>
    <cellStyle name="Normal 12 3 3 2 4 8 2" xfId="34267" xr:uid="{00EEB453-60F3-4B82-BB51-4038DE32A4B9}"/>
    <cellStyle name="Normal 12 3 3 2 4 9" xfId="34268" xr:uid="{FF42968B-3FF0-4523-A607-8BB78A5C9468}"/>
    <cellStyle name="Normal 12 3 3 2 5" xfId="683" xr:uid="{89B6B4F1-0A0A-4767-A24E-9C20CF9840B6}"/>
    <cellStyle name="Normal 12 3 3 2 5 2" xfId="1083" xr:uid="{A535A1F2-15F4-4907-AF39-14EDF62FC120}"/>
    <cellStyle name="Normal 12 3 3 2 5 2 2" xfId="1978" xr:uid="{558482BB-F469-498C-AE91-7F02338ABAD8}"/>
    <cellStyle name="Normal 12 3 3 2 5 2 2 2" xfId="3808" xr:uid="{1C7B034A-4235-4DD0-A987-8FAACC78DFA8}"/>
    <cellStyle name="Normal 12 3 3 2 5 2 2 2 2" xfId="9298" xr:uid="{B6147508-61D2-4AE7-A8F2-CA22E57C5BB3}"/>
    <cellStyle name="Normal 12 3 3 2 5 2 2 2 2 2" xfId="22108" xr:uid="{97BC0C77-9E30-483B-BECC-9F8F500B25B8}"/>
    <cellStyle name="Normal 12 3 3 2 5 2 2 2 2 2 2" xfId="34269" xr:uid="{C1D1D376-1D1E-44A3-A45E-5C748E0DD617}"/>
    <cellStyle name="Normal 12 3 3 2 5 2 2 2 2 3" xfId="34270" xr:uid="{E31ED27F-5E0A-453C-BEA9-F50A266E8577}"/>
    <cellStyle name="Normal 12 3 3 2 5 2 2 2 3" xfId="16618" xr:uid="{104C935A-173A-49DF-851B-33E684FE865A}"/>
    <cellStyle name="Normal 12 3 3 2 5 2 2 2 3 2" xfId="34271" xr:uid="{0C770E1C-A111-47F6-A73F-1644F1E1690F}"/>
    <cellStyle name="Normal 12 3 3 2 5 2 2 2 4" xfId="34272" xr:uid="{DB4CD120-1FE8-4BAB-8DC8-8445F8A68A3A}"/>
    <cellStyle name="Normal 12 3 3 2 5 2 2 3" xfId="5638" xr:uid="{F5A87A9A-CED6-44F9-8BCA-02ED9713930E}"/>
    <cellStyle name="Normal 12 3 3 2 5 2 2 3 2" xfId="11128" xr:uid="{EEEE123A-4ACB-42BB-9899-979DFC6C4C41}"/>
    <cellStyle name="Normal 12 3 3 2 5 2 2 3 2 2" xfId="23938" xr:uid="{125A1DAF-6EE9-484D-84FF-B879178E42A4}"/>
    <cellStyle name="Normal 12 3 3 2 5 2 2 3 2 2 2" xfId="34273" xr:uid="{CDD184FB-4504-438E-A944-B066CC37F4C5}"/>
    <cellStyle name="Normal 12 3 3 2 5 2 2 3 2 3" xfId="34274" xr:uid="{724A7C21-8FF3-4799-A030-99A168801DB3}"/>
    <cellStyle name="Normal 12 3 3 2 5 2 2 3 3" xfId="18448" xr:uid="{6B6CD9D1-6825-42FA-BC41-86B328967AB4}"/>
    <cellStyle name="Normal 12 3 3 2 5 2 2 3 3 2" xfId="34275" xr:uid="{D8CDB336-9B28-4502-A975-3F47EDE59011}"/>
    <cellStyle name="Normal 12 3 3 2 5 2 2 3 4" xfId="34276" xr:uid="{49AA85A9-0AF4-4B6F-A95C-CA836064C154}"/>
    <cellStyle name="Normal 12 3 3 2 5 2 2 4" xfId="12958" xr:uid="{A595689B-4AB1-490E-B5BF-A85F362E73B3}"/>
    <cellStyle name="Normal 12 3 3 2 5 2 2 4 2" xfId="25768" xr:uid="{B7EF3FD4-1C2D-4981-B747-876423513CB1}"/>
    <cellStyle name="Normal 12 3 3 2 5 2 2 4 2 2" xfId="34277" xr:uid="{739D39E3-0158-4CB7-A5B3-4A70E17B66C6}"/>
    <cellStyle name="Normal 12 3 3 2 5 2 2 4 3" xfId="34278" xr:uid="{EF09E9C4-2DA9-4022-A1A4-96E46D72C2ED}"/>
    <cellStyle name="Normal 12 3 3 2 5 2 2 5" xfId="7468" xr:uid="{3E8F12EE-6637-4AA9-B60D-4135747DF51A}"/>
    <cellStyle name="Normal 12 3 3 2 5 2 2 5 2" xfId="20278" xr:uid="{BBCCB51A-F839-45D2-901E-3888AD744F9F}"/>
    <cellStyle name="Normal 12 3 3 2 5 2 2 5 2 2" xfId="34279" xr:uid="{9D5255C6-3718-425E-A8ED-C33401534BC5}"/>
    <cellStyle name="Normal 12 3 3 2 5 2 2 5 3" xfId="34280" xr:uid="{A54CEDBE-F73F-4CB0-9484-22E32F530CF7}"/>
    <cellStyle name="Normal 12 3 3 2 5 2 2 6" xfId="14788" xr:uid="{F2DF2C0F-B9E6-45CC-881C-511C8FD72872}"/>
    <cellStyle name="Normal 12 3 3 2 5 2 2 6 2" xfId="34281" xr:uid="{DA966BB8-E18D-4CA1-95E9-67909DEC52AF}"/>
    <cellStyle name="Normal 12 3 3 2 5 2 2 7" xfId="34282" xr:uid="{5591F312-D91D-4C49-A895-0AB74084FE5F}"/>
    <cellStyle name="Normal 12 3 3 2 5 2 3" xfId="2914" xr:uid="{A07821F2-C3C5-4AEE-B2C2-0261C8F5D361}"/>
    <cellStyle name="Normal 12 3 3 2 5 2 3 2" xfId="8404" xr:uid="{A17C2374-2940-413F-B035-450A5A9C105D}"/>
    <cellStyle name="Normal 12 3 3 2 5 2 3 2 2" xfId="21214" xr:uid="{387A9855-E7C6-4316-B99E-B4468BA8671B}"/>
    <cellStyle name="Normal 12 3 3 2 5 2 3 2 2 2" xfId="34283" xr:uid="{9D810A88-EA98-4E91-9A04-45452F6D579E}"/>
    <cellStyle name="Normal 12 3 3 2 5 2 3 2 3" xfId="34284" xr:uid="{42E4ACF8-A9CD-4092-99A8-885C70BDEDE0}"/>
    <cellStyle name="Normal 12 3 3 2 5 2 3 3" xfId="15724" xr:uid="{063AF38F-7F80-4802-98D7-70E630B17364}"/>
    <cellStyle name="Normal 12 3 3 2 5 2 3 3 2" xfId="34285" xr:uid="{7922DD11-EDB5-48AB-AC3A-2FF59AAF0B2D}"/>
    <cellStyle name="Normal 12 3 3 2 5 2 3 4" xfId="34286" xr:uid="{3C89EC74-040E-4FD5-ABB6-7DDC5F8A7206}"/>
    <cellStyle name="Normal 12 3 3 2 5 2 4" xfId="4744" xr:uid="{DD4FA6D2-6034-481B-976E-A282B3818E79}"/>
    <cellStyle name="Normal 12 3 3 2 5 2 4 2" xfId="10234" xr:uid="{D21E8035-8B4A-407C-AB26-0277D390AD3D}"/>
    <cellStyle name="Normal 12 3 3 2 5 2 4 2 2" xfId="23044" xr:uid="{423DDA75-7038-44D2-8B0A-E6607E1766AF}"/>
    <cellStyle name="Normal 12 3 3 2 5 2 4 2 2 2" xfId="34287" xr:uid="{5AB9F5C9-F669-4AD6-98E9-4107D3EA56E5}"/>
    <cellStyle name="Normal 12 3 3 2 5 2 4 2 3" xfId="34288" xr:uid="{C4F0AFDC-A944-4BE5-B44C-B6C1B2977022}"/>
    <cellStyle name="Normal 12 3 3 2 5 2 4 3" xfId="17554" xr:uid="{C7C731F9-1199-4B02-B596-5B2AE0721FDF}"/>
    <cellStyle name="Normal 12 3 3 2 5 2 4 3 2" xfId="34289" xr:uid="{5E82DAC7-0968-44A3-B582-CC83ED32B584}"/>
    <cellStyle name="Normal 12 3 3 2 5 2 4 4" xfId="34290" xr:uid="{376A7404-5925-4E90-B3DD-DD2A56E928DC}"/>
    <cellStyle name="Normal 12 3 3 2 5 2 5" xfId="12064" xr:uid="{9C52F950-D3C8-4D55-A947-D6B70A29F63E}"/>
    <cellStyle name="Normal 12 3 3 2 5 2 5 2" xfId="24874" xr:uid="{80242F2E-80F3-44E0-BC82-944B36372EDC}"/>
    <cellStyle name="Normal 12 3 3 2 5 2 5 2 2" xfId="34291" xr:uid="{BCF638C7-E317-4F47-8673-19A48C43EBDC}"/>
    <cellStyle name="Normal 12 3 3 2 5 2 5 3" xfId="34292" xr:uid="{8B25DD09-6055-4835-913C-A392EB220C85}"/>
    <cellStyle name="Normal 12 3 3 2 5 2 6" xfId="6574" xr:uid="{EB1C80EE-C645-4A2C-8BF9-8ED062EBB0D6}"/>
    <cellStyle name="Normal 12 3 3 2 5 2 6 2" xfId="19384" xr:uid="{F7DE1700-8A9D-498E-9FD0-91CCA3FC570F}"/>
    <cellStyle name="Normal 12 3 3 2 5 2 6 2 2" xfId="34293" xr:uid="{259540F1-0422-4996-BEA8-9D5267C54043}"/>
    <cellStyle name="Normal 12 3 3 2 5 2 6 3" xfId="34294" xr:uid="{3AACAD90-CFD5-4EB2-8A13-6C8601F5DDEC}"/>
    <cellStyle name="Normal 12 3 3 2 5 2 7" xfId="13894" xr:uid="{FC428663-89C2-43A4-A3F0-50B17C5BC1EE}"/>
    <cellStyle name="Normal 12 3 3 2 5 2 7 2" xfId="34295" xr:uid="{A69B2AB1-09BC-4913-8B0E-E7E57A4D90E0}"/>
    <cellStyle name="Normal 12 3 3 2 5 2 8" xfId="34296" xr:uid="{180EF486-435D-4602-9C1F-C7FF6B808E17}"/>
    <cellStyle name="Normal 12 3 3 2 5 3" xfId="1578" xr:uid="{16B9D17A-FBF0-4F90-8483-7403A7B9A023}"/>
    <cellStyle name="Normal 12 3 3 2 5 3 2" xfId="3408" xr:uid="{3017FBFA-7F08-401A-959A-33124247417B}"/>
    <cellStyle name="Normal 12 3 3 2 5 3 2 2" xfId="8898" xr:uid="{79788E26-0321-4FFA-815C-DF6FA2702378}"/>
    <cellStyle name="Normal 12 3 3 2 5 3 2 2 2" xfId="21708" xr:uid="{A8A976EC-5EF5-4912-AF8E-1C2E6430B000}"/>
    <cellStyle name="Normal 12 3 3 2 5 3 2 2 2 2" xfId="34297" xr:uid="{4BAACD39-FCAD-46C0-9576-BBB2DD7C121B}"/>
    <cellStyle name="Normal 12 3 3 2 5 3 2 2 3" xfId="34298" xr:uid="{E7112791-2986-44A0-A0F7-DB76FC34371C}"/>
    <cellStyle name="Normal 12 3 3 2 5 3 2 3" xfId="16218" xr:uid="{389FEE93-86B8-4A58-873F-3BB0B6BE5BA4}"/>
    <cellStyle name="Normal 12 3 3 2 5 3 2 3 2" xfId="34299" xr:uid="{866C8DF9-492A-4DA4-930C-36E990310C7C}"/>
    <cellStyle name="Normal 12 3 3 2 5 3 2 4" xfId="34300" xr:uid="{C1891971-0EF0-4694-8216-CE3104D0E088}"/>
    <cellStyle name="Normal 12 3 3 2 5 3 3" xfId="5238" xr:uid="{3A5ABA32-E325-40A7-A5AB-A2845FC37B79}"/>
    <cellStyle name="Normal 12 3 3 2 5 3 3 2" xfId="10728" xr:uid="{353D48EC-CDC2-4420-93B0-25A1EA2E8807}"/>
    <cellStyle name="Normal 12 3 3 2 5 3 3 2 2" xfId="23538" xr:uid="{54ABD884-D70C-4CE1-A2E0-6BDD4225F06A}"/>
    <cellStyle name="Normal 12 3 3 2 5 3 3 2 2 2" xfId="34301" xr:uid="{5A75B61A-45A6-4545-A0C5-83E8E70BA3C5}"/>
    <cellStyle name="Normal 12 3 3 2 5 3 3 2 3" xfId="34302" xr:uid="{D2F9AA00-224F-4A88-ABEF-8BB72DA38EF0}"/>
    <cellStyle name="Normal 12 3 3 2 5 3 3 3" xfId="18048" xr:uid="{8F5E77D5-DA20-4A51-8578-29EE8825AC2A}"/>
    <cellStyle name="Normal 12 3 3 2 5 3 3 3 2" xfId="34303" xr:uid="{7E40C8ED-86D0-4FB8-81AF-31FCD5067E97}"/>
    <cellStyle name="Normal 12 3 3 2 5 3 3 4" xfId="34304" xr:uid="{E53DDBEC-498B-455A-91DE-6721E7DF9447}"/>
    <cellStyle name="Normal 12 3 3 2 5 3 4" xfId="12558" xr:uid="{AB2434DE-9669-4431-971B-C0A64B65BE3C}"/>
    <cellStyle name="Normal 12 3 3 2 5 3 4 2" xfId="25368" xr:uid="{8C304BDB-56FD-4F60-9DEC-68AF53C21001}"/>
    <cellStyle name="Normal 12 3 3 2 5 3 4 2 2" xfId="34305" xr:uid="{13C0AA7F-AF64-4503-9E0D-6E8724F11EF6}"/>
    <cellStyle name="Normal 12 3 3 2 5 3 4 3" xfId="34306" xr:uid="{ED82BFE0-89E1-4C96-9E67-5B67D265A0FB}"/>
    <cellStyle name="Normal 12 3 3 2 5 3 5" xfId="7068" xr:uid="{F8AD368A-A975-4EC8-97D0-EBD1C08CD7E3}"/>
    <cellStyle name="Normal 12 3 3 2 5 3 5 2" xfId="19878" xr:uid="{5292C67D-250D-46F1-BB99-E22504715295}"/>
    <cellStyle name="Normal 12 3 3 2 5 3 5 2 2" xfId="34307" xr:uid="{6A47ED57-C71C-4DEC-9471-1B98DB6917B3}"/>
    <cellStyle name="Normal 12 3 3 2 5 3 5 3" xfId="34308" xr:uid="{308E3F89-738C-4900-B2AA-0C9E5621002D}"/>
    <cellStyle name="Normal 12 3 3 2 5 3 6" xfId="14388" xr:uid="{59BE9E22-4E05-4464-832A-7D4153812158}"/>
    <cellStyle name="Normal 12 3 3 2 5 3 6 2" xfId="34309" xr:uid="{422AD5E0-9570-4800-A804-8FE51097273B}"/>
    <cellStyle name="Normal 12 3 3 2 5 3 7" xfId="34310" xr:uid="{E6A827F2-826D-4942-B294-8F3E4508822F}"/>
    <cellStyle name="Normal 12 3 3 2 5 4" xfId="2514" xr:uid="{5F6465A2-5611-487C-8FFD-15D953E51FB0}"/>
    <cellStyle name="Normal 12 3 3 2 5 4 2" xfId="8004" xr:uid="{328EA48B-39AE-43FC-8525-7DD5AD92C045}"/>
    <cellStyle name="Normal 12 3 3 2 5 4 2 2" xfId="20814" xr:uid="{5CD1E263-54DA-4A90-AB12-4602FB0DB507}"/>
    <cellStyle name="Normal 12 3 3 2 5 4 2 2 2" xfId="34311" xr:uid="{80C75320-1762-403D-8E67-D3C86AE10D7E}"/>
    <cellStyle name="Normal 12 3 3 2 5 4 2 3" xfId="34312" xr:uid="{2B70D081-2550-4013-ACE9-82A051CF57B6}"/>
    <cellStyle name="Normal 12 3 3 2 5 4 3" xfId="15324" xr:uid="{35B0519D-45CA-49FF-860A-BAFA727A11E1}"/>
    <cellStyle name="Normal 12 3 3 2 5 4 3 2" xfId="34313" xr:uid="{77F12C0A-5070-4BD2-9053-EE03474DE6E7}"/>
    <cellStyle name="Normal 12 3 3 2 5 4 4" xfId="34314" xr:uid="{446252A3-3EF5-4B0E-A2A9-E5C66EEBDE65}"/>
    <cellStyle name="Normal 12 3 3 2 5 5" xfId="4344" xr:uid="{28B6FC0C-54A4-40C9-B46D-0AECCA49159E}"/>
    <cellStyle name="Normal 12 3 3 2 5 5 2" xfId="9834" xr:uid="{48070BFD-93F4-4A78-927E-2742DBF7568D}"/>
    <cellStyle name="Normal 12 3 3 2 5 5 2 2" xfId="22644" xr:uid="{DDE0A8EC-8541-46DE-9118-D166820FDAF2}"/>
    <cellStyle name="Normal 12 3 3 2 5 5 2 2 2" xfId="34315" xr:uid="{0796B411-0AEF-4264-9E51-23CE7A2E6B1C}"/>
    <cellStyle name="Normal 12 3 3 2 5 5 2 3" xfId="34316" xr:uid="{0FCD8D49-E392-4CFC-8B20-E749F71127E2}"/>
    <cellStyle name="Normal 12 3 3 2 5 5 3" xfId="17154" xr:uid="{7CD98A6D-E58D-4620-9528-FB0977D57EA2}"/>
    <cellStyle name="Normal 12 3 3 2 5 5 3 2" xfId="34317" xr:uid="{820669CE-3041-4D43-85C3-BF715B9644E6}"/>
    <cellStyle name="Normal 12 3 3 2 5 5 4" xfId="34318" xr:uid="{9E379863-4715-4353-916E-ECFA1DD7673B}"/>
    <cellStyle name="Normal 12 3 3 2 5 6" xfId="11664" xr:uid="{6ED25045-1D10-40D5-BB59-0EED16C11A26}"/>
    <cellStyle name="Normal 12 3 3 2 5 6 2" xfId="24474" xr:uid="{4D53402D-BC67-4A08-9FFF-A84EA57ACDA6}"/>
    <cellStyle name="Normal 12 3 3 2 5 6 2 2" xfId="34319" xr:uid="{849F424C-2C4F-4E58-9979-38D7E11F1352}"/>
    <cellStyle name="Normal 12 3 3 2 5 6 3" xfId="34320" xr:uid="{DE74AC23-BF80-41B7-8D2D-7558E003A5ED}"/>
    <cellStyle name="Normal 12 3 3 2 5 7" xfId="6174" xr:uid="{7A6827CA-0069-491E-972B-97F4E669E360}"/>
    <cellStyle name="Normal 12 3 3 2 5 7 2" xfId="18984" xr:uid="{0B09AD7A-D854-4E82-83A8-2D0349948B6D}"/>
    <cellStyle name="Normal 12 3 3 2 5 7 2 2" xfId="34321" xr:uid="{1DBFB940-D04A-47EC-BEEF-80399BCA7B74}"/>
    <cellStyle name="Normal 12 3 3 2 5 7 3" xfId="34322" xr:uid="{D6B8B4D8-A53A-4C1F-84F6-B1C4F1835976}"/>
    <cellStyle name="Normal 12 3 3 2 5 8" xfId="13494" xr:uid="{23B18F00-30FA-4DE1-A8F1-F4627DE80939}"/>
    <cellStyle name="Normal 12 3 3 2 5 8 2" xfId="34323" xr:uid="{6A8B20D2-658E-4239-8CCA-41BB21F5F375}"/>
    <cellStyle name="Normal 12 3 3 2 5 9" xfId="34324" xr:uid="{B874E4A3-C6C9-4305-B48C-51B642C34088}"/>
    <cellStyle name="Normal 12 3 3 2 6" xfId="817" xr:uid="{62055DFE-5105-443C-8FE2-B4C9BBCC59DC}"/>
    <cellStyle name="Normal 12 3 3 2 6 2" xfId="1712" xr:uid="{1B8F4343-92FF-4EE7-92DB-0DEAD7F09374}"/>
    <cellStyle name="Normal 12 3 3 2 6 2 2" xfId="3542" xr:uid="{0E127EDA-A9E9-44A5-895E-1286DBB6296A}"/>
    <cellStyle name="Normal 12 3 3 2 6 2 2 2" xfId="9032" xr:uid="{8DAC8A9E-64F6-44B5-8D5B-25B5850F7428}"/>
    <cellStyle name="Normal 12 3 3 2 6 2 2 2 2" xfId="21842" xr:uid="{E03191C2-14CC-407E-9155-6E11B7E828A6}"/>
    <cellStyle name="Normal 12 3 3 2 6 2 2 2 2 2" xfId="34325" xr:uid="{F040F080-973D-4FFF-97CC-B052B954DA57}"/>
    <cellStyle name="Normal 12 3 3 2 6 2 2 2 3" xfId="34326" xr:uid="{0E8754A5-FA02-46F9-82E5-FDB9860CB37E}"/>
    <cellStyle name="Normal 12 3 3 2 6 2 2 3" xfId="16352" xr:uid="{F84F14AA-224D-42C3-8E53-ED818C43EDE9}"/>
    <cellStyle name="Normal 12 3 3 2 6 2 2 3 2" xfId="34327" xr:uid="{70D86FA5-7DE9-4F39-A202-D46C06790BF9}"/>
    <cellStyle name="Normal 12 3 3 2 6 2 2 4" xfId="34328" xr:uid="{08077932-4292-4B10-B2AA-2686C9860939}"/>
    <cellStyle name="Normal 12 3 3 2 6 2 3" xfId="5372" xr:uid="{E7DB77BC-238B-4C01-979D-50D0783911D7}"/>
    <cellStyle name="Normal 12 3 3 2 6 2 3 2" xfId="10862" xr:uid="{F49A7D8F-68EE-47F8-A3BA-228FDFC9B3EF}"/>
    <cellStyle name="Normal 12 3 3 2 6 2 3 2 2" xfId="23672" xr:uid="{81970A2E-73A0-41EC-BEC1-5A6ADE4E17E6}"/>
    <cellStyle name="Normal 12 3 3 2 6 2 3 2 2 2" xfId="34329" xr:uid="{6EB032FB-263A-407A-96AC-69C68B8F3C86}"/>
    <cellStyle name="Normal 12 3 3 2 6 2 3 2 3" xfId="34330" xr:uid="{0DB69BF5-FD41-492D-8C33-37412ADAF277}"/>
    <cellStyle name="Normal 12 3 3 2 6 2 3 3" xfId="18182" xr:uid="{9D3EFF88-30DD-461C-AAE6-47C780BFEA4F}"/>
    <cellStyle name="Normal 12 3 3 2 6 2 3 3 2" xfId="34331" xr:uid="{95128C5C-567B-42F4-A11F-1E71B8101BF5}"/>
    <cellStyle name="Normal 12 3 3 2 6 2 3 4" xfId="34332" xr:uid="{7FA70F13-B4B1-47C5-95B8-6B5B355EAC94}"/>
    <cellStyle name="Normal 12 3 3 2 6 2 4" xfId="12692" xr:uid="{58526C8F-130F-4708-9D46-4E432E3ABE7C}"/>
    <cellStyle name="Normal 12 3 3 2 6 2 4 2" xfId="25502" xr:uid="{ADEB2C1A-7B8A-44B8-892B-6B606B2D866D}"/>
    <cellStyle name="Normal 12 3 3 2 6 2 4 2 2" xfId="34333" xr:uid="{9DE73E6B-570A-4D0C-8453-AD46140E1CBA}"/>
    <cellStyle name="Normal 12 3 3 2 6 2 4 3" xfId="34334" xr:uid="{DA4A719D-017F-4B89-A977-754429EA903D}"/>
    <cellStyle name="Normal 12 3 3 2 6 2 5" xfId="7202" xr:uid="{C5163B58-DDAE-485A-B18D-E90B68DBDF12}"/>
    <cellStyle name="Normal 12 3 3 2 6 2 5 2" xfId="20012" xr:uid="{BF4947E2-D730-42C4-9679-3DDC6814A695}"/>
    <cellStyle name="Normal 12 3 3 2 6 2 5 2 2" xfId="34335" xr:uid="{133A0C95-3084-4D27-B153-37EE1CD8C1E6}"/>
    <cellStyle name="Normal 12 3 3 2 6 2 5 3" xfId="34336" xr:uid="{798E42A8-CD6E-47CB-8136-9DA29789BCF5}"/>
    <cellStyle name="Normal 12 3 3 2 6 2 6" xfId="14522" xr:uid="{C6D2F2F9-29AD-4D31-B3A6-F8532570CC4D}"/>
    <cellStyle name="Normal 12 3 3 2 6 2 6 2" xfId="34337" xr:uid="{7B75FD7D-6D99-4547-9D83-B9473C6CE336}"/>
    <cellStyle name="Normal 12 3 3 2 6 2 7" xfId="34338" xr:uid="{B74342AE-FEA4-4A7C-8459-4203E245605F}"/>
    <cellStyle name="Normal 12 3 3 2 6 3" xfId="2648" xr:uid="{6AC5E939-8A94-43EF-82AD-452B132477D0}"/>
    <cellStyle name="Normal 12 3 3 2 6 3 2" xfId="8138" xr:uid="{A080E380-D9EC-488C-A328-B23CB08C387E}"/>
    <cellStyle name="Normal 12 3 3 2 6 3 2 2" xfId="20948" xr:uid="{121A9549-155C-4C32-85FD-086CD65BF37E}"/>
    <cellStyle name="Normal 12 3 3 2 6 3 2 2 2" xfId="34339" xr:uid="{6508FE32-67A2-4DEA-BDD3-225F65B732EF}"/>
    <cellStyle name="Normal 12 3 3 2 6 3 2 3" xfId="34340" xr:uid="{562E8CED-F9D8-4713-8E56-75CD65464FA4}"/>
    <cellStyle name="Normal 12 3 3 2 6 3 3" xfId="15458" xr:uid="{62AE8679-6489-4D01-B5A7-07E02DAA1135}"/>
    <cellStyle name="Normal 12 3 3 2 6 3 3 2" xfId="34341" xr:uid="{472EEF6B-7015-4797-BD06-EE034AF7F689}"/>
    <cellStyle name="Normal 12 3 3 2 6 3 4" xfId="34342" xr:uid="{CCE59AA0-C1D0-450B-992D-56BA2ACEE67C}"/>
    <cellStyle name="Normal 12 3 3 2 6 4" xfId="4478" xr:uid="{303FAE71-BEBB-4B5E-AEB1-AF692E665F48}"/>
    <cellStyle name="Normal 12 3 3 2 6 4 2" xfId="9968" xr:uid="{2922504B-68A7-4DD8-AC6D-010AA43D7E70}"/>
    <cellStyle name="Normal 12 3 3 2 6 4 2 2" xfId="22778" xr:uid="{784BC233-5DAE-49D0-9F57-6693B41572C8}"/>
    <cellStyle name="Normal 12 3 3 2 6 4 2 2 2" xfId="34343" xr:uid="{89AAE9DD-E41A-4BC0-9212-0FAD71E9C7DA}"/>
    <cellStyle name="Normal 12 3 3 2 6 4 2 3" xfId="34344" xr:uid="{32E0F963-382F-4BB9-BCD0-4AA2C2FBEA9D}"/>
    <cellStyle name="Normal 12 3 3 2 6 4 3" xfId="17288" xr:uid="{B2DB8EA6-8DDE-4B5A-867E-E82C4E9BB100}"/>
    <cellStyle name="Normal 12 3 3 2 6 4 3 2" xfId="34345" xr:uid="{81347897-E274-4054-9F6A-70D93BDB8C12}"/>
    <cellStyle name="Normal 12 3 3 2 6 4 4" xfId="34346" xr:uid="{3BBC264D-9CCC-4D5C-B9A6-0ED0A3E440B2}"/>
    <cellStyle name="Normal 12 3 3 2 6 5" xfId="11798" xr:uid="{092469F2-FDA8-4834-BE7C-D0EECF488D1E}"/>
    <cellStyle name="Normal 12 3 3 2 6 5 2" xfId="24608" xr:uid="{B53822C0-4435-4026-98FE-3AC372D58430}"/>
    <cellStyle name="Normal 12 3 3 2 6 5 2 2" xfId="34347" xr:uid="{4BACAB3C-F13D-41F2-8DA1-900D4CE6133F}"/>
    <cellStyle name="Normal 12 3 3 2 6 5 3" xfId="34348" xr:uid="{DC4EFD4E-67D3-42AA-A597-3809C48C1E1F}"/>
    <cellStyle name="Normal 12 3 3 2 6 6" xfId="6308" xr:uid="{001D8099-EB7B-436D-9D6C-86CE2F972528}"/>
    <cellStyle name="Normal 12 3 3 2 6 6 2" xfId="19118" xr:uid="{EC6C9C2B-D1D3-4800-806F-7E6FFBACF436}"/>
    <cellStyle name="Normal 12 3 3 2 6 6 2 2" xfId="34349" xr:uid="{5DE62751-BD89-4DDB-B962-DA5B9DD0A0AD}"/>
    <cellStyle name="Normal 12 3 3 2 6 6 3" xfId="34350" xr:uid="{25BFFA35-EB29-4E7D-B7EE-DDBE6D176135}"/>
    <cellStyle name="Normal 12 3 3 2 6 7" xfId="13628" xr:uid="{575F423F-CA2E-4026-B639-4412B3D2B584}"/>
    <cellStyle name="Normal 12 3 3 2 6 7 2" xfId="34351" xr:uid="{A1325BD6-FD62-4F5C-8DCE-9B727967EA28}"/>
    <cellStyle name="Normal 12 3 3 2 6 8" xfId="34352" xr:uid="{67922784-8909-44BA-9E4F-0A43E423C3DA}"/>
    <cellStyle name="Normal 12 3 3 2 7" xfId="1218" xr:uid="{E1E2ED20-C2B0-47CD-9814-10CA0657DF6D}"/>
    <cellStyle name="Normal 12 3 3 2 7 2" xfId="3048" xr:uid="{0EB4AF01-CEFA-44A9-961E-3D6E3BA0C7D4}"/>
    <cellStyle name="Normal 12 3 3 2 7 2 2" xfId="8538" xr:uid="{1309165E-4F1D-4D78-86F0-F253D8B1A356}"/>
    <cellStyle name="Normal 12 3 3 2 7 2 2 2" xfId="21348" xr:uid="{F46932FD-5E61-404D-9A74-5EA1EB3D1786}"/>
    <cellStyle name="Normal 12 3 3 2 7 2 2 2 2" xfId="34353" xr:uid="{BCF84CB6-296D-4627-B1A9-DC83E4E98DA0}"/>
    <cellStyle name="Normal 12 3 3 2 7 2 2 3" xfId="34354" xr:uid="{91D1DD03-ED6F-4121-8659-434C1D481101}"/>
    <cellStyle name="Normal 12 3 3 2 7 2 3" xfId="15858" xr:uid="{3C10D2EC-D590-4390-846F-55A423B32A80}"/>
    <cellStyle name="Normal 12 3 3 2 7 2 3 2" xfId="34355" xr:uid="{CFF4292C-6959-4A8E-9A52-9C5171A291B6}"/>
    <cellStyle name="Normal 12 3 3 2 7 2 4" xfId="34356" xr:uid="{3F2F02B6-4F84-402D-8986-D393290CA3B8}"/>
    <cellStyle name="Normal 12 3 3 2 7 3" xfId="4878" xr:uid="{706FC074-EB64-4BBB-B789-F2B35712AC39}"/>
    <cellStyle name="Normal 12 3 3 2 7 3 2" xfId="10368" xr:uid="{7C106E70-4FD0-43CC-87E0-C9D631A083B0}"/>
    <cellStyle name="Normal 12 3 3 2 7 3 2 2" xfId="23178" xr:uid="{3A1EDB6E-56BD-4409-B9C5-102A4270A4CF}"/>
    <cellStyle name="Normal 12 3 3 2 7 3 2 2 2" xfId="34357" xr:uid="{F90F3B56-094E-429D-84ED-2913DBC197A8}"/>
    <cellStyle name="Normal 12 3 3 2 7 3 2 3" xfId="34358" xr:uid="{1BF83992-E366-4870-938E-A274EC9F8B75}"/>
    <cellStyle name="Normal 12 3 3 2 7 3 3" xfId="17688" xr:uid="{51C2ECC1-0F54-4EF0-9AFB-AEF472F24205}"/>
    <cellStyle name="Normal 12 3 3 2 7 3 3 2" xfId="34359" xr:uid="{456C2DD9-1CB3-4881-A83A-D8D2091650F0}"/>
    <cellStyle name="Normal 12 3 3 2 7 3 4" xfId="34360" xr:uid="{06CC3FFD-0A52-49A0-A2B9-23530C99369F}"/>
    <cellStyle name="Normal 12 3 3 2 7 4" xfId="12198" xr:uid="{3ABFFB91-3350-4CF1-B7AB-9ABBCAB9D266}"/>
    <cellStyle name="Normal 12 3 3 2 7 4 2" xfId="25008" xr:uid="{59AE37B5-7ACF-4927-BAA4-633DA34289F4}"/>
    <cellStyle name="Normal 12 3 3 2 7 4 2 2" xfId="34361" xr:uid="{0D4AB83F-2E00-41B1-927E-BA6470F3D6B7}"/>
    <cellStyle name="Normal 12 3 3 2 7 4 3" xfId="34362" xr:uid="{217D60B8-79A6-4099-A088-9AC673691BCB}"/>
    <cellStyle name="Normal 12 3 3 2 7 5" xfId="6708" xr:uid="{BA518456-6A70-47C3-A31C-82B0E657D186}"/>
    <cellStyle name="Normal 12 3 3 2 7 5 2" xfId="19518" xr:uid="{DDEDACD2-C1DB-4FB0-94D3-F42A5D3311DF}"/>
    <cellStyle name="Normal 12 3 3 2 7 5 2 2" xfId="34363" xr:uid="{9995A1D6-3E5A-4D33-BA37-E9ACC2EDA678}"/>
    <cellStyle name="Normal 12 3 3 2 7 5 3" xfId="34364" xr:uid="{8A335EF1-25D6-4BB1-9D89-1F1C2CF5C55C}"/>
    <cellStyle name="Normal 12 3 3 2 7 6" xfId="14028" xr:uid="{60CCCBD6-78C2-4818-988E-C020685C192B}"/>
    <cellStyle name="Normal 12 3 3 2 7 6 2" xfId="34365" xr:uid="{5F74633D-F8D6-47AD-BF2E-757E7D90F636}"/>
    <cellStyle name="Normal 12 3 3 2 7 7" xfId="34366" xr:uid="{F1A89518-71D8-4F72-8A97-34ED76A0EAB2}"/>
    <cellStyle name="Normal 12 3 3 2 8" xfId="2113" xr:uid="{4B1C3FCB-C4BF-440C-95B7-F4CDF11E92EC}"/>
    <cellStyle name="Normal 12 3 3 2 8 2" xfId="3943" xr:uid="{4938392E-7843-417D-B48B-DE791C296050}"/>
    <cellStyle name="Normal 12 3 3 2 8 2 2" xfId="9433" xr:uid="{E58065E4-D3BC-44E2-9DB0-4D614D1C7F70}"/>
    <cellStyle name="Normal 12 3 3 2 8 2 2 2" xfId="22243" xr:uid="{E670D603-86D0-44AE-A2F0-A58EAC1E643A}"/>
    <cellStyle name="Normal 12 3 3 2 8 2 2 2 2" xfId="34367" xr:uid="{886AB210-0E2A-4A74-AC3F-635921EC10F1}"/>
    <cellStyle name="Normal 12 3 3 2 8 2 2 3" xfId="34368" xr:uid="{37AE6177-7152-45F8-8C4D-8D8D7405504B}"/>
    <cellStyle name="Normal 12 3 3 2 8 2 3" xfId="16753" xr:uid="{400FAAE0-2D7C-431C-AD1D-A370D5749F77}"/>
    <cellStyle name="Normal 12 3 3 2 8 2 3 2" xfId="34369" xr:uid="{1A55F5F1-048B-4BF2-B1A8-FD32618EA002}"/>
    <cellStyle name="Normal 12 3 3 2 8 2 4" xfId="34370" xr:uid="{420FF1BA-63F8-4E05-A1F8-E039739525F2}"/>
    <cellStyle name="Normal 12 3 3 2 8 3" xfId="5773" xr:uid="{37A7B5D9-3B5A-49D5-BC41-ACA4955C42CE}"/>
    <cellStyle name="Normal 12 3 3 2 8 3 2" xfId="11263" xr:uid="{8FEDA86C-FF73-4A17-AC49-6C0FFF7125E1}"/>
    <cellStyle name="Normal 12 3 3 2 8 3 2 2" xfId="24073" xr:uid="{388C40B8-629A-435A-AEA4-E291CB9FA378}"/>
    <cellStyle name="Normal 12 3 3 2 8 3 2 2 2" xfId="34371" xr:uid="{DC8D8DA1-9274-4870-9472-D035FA3D554A}"/>
    <cellStyle name="Normal 12 3 3 2 8 3 2 3" xfId="34372" xr:uid="{6FC7B8F5-2591-4691-8835-183D0A97F45F}"/>
    <cellStyle name="Normal 12 3 3 2 8 3 3" xfId="18583" xr:uid="{D2D2F1F3-9FE2-4C14-A501-98F1CFC3932C}"/>
    <cellStyle name="Normal 12 3 3 2 8 3 3 2" xfId="34373" xr:uid="{17758DED-07A3-4116-BF93-19454663A381}"/>
    <cellStyle name="Normal 12 3 3 2 8 3 4" xfId="34374" xr:uid="{C22EC935-9283-4CC0-9C02-5ECFC8B5A6E7}"/>
    <cellStyle name="Normal 12 3 3 2 8 4" xfId="13093" xr:uid="{DEDFFA01-4666-47DB-8BD3-296C7D85ECC2}"/>
    <cellStyle name="Normal 12 3 3 2 8 4 2" xfId="25903" xr:uid="{1B3A7369-01EF-4DAB-993B-A912CAA2409A}"/>
    <cellStyle name="Normal 12 3 3 2 8 4 2 2" xfId="34375" xr:uid="{438F0C36-8796-4999-A82D-12D7219A59FE}"/>
    <cellStyle name="Normal 12 3 3 2 8 4 3" xfId="34376" xr:uid="{1BA91383-57E7-48C5-A9C9-7B649BB5DEFD}"/>
    <cellStyle name="Normal 12 3 3 2 8 5" xfId="7603" xr:uid="{87E559F0-90A7-4D8F-AD6B-A42053FD751C}"/>
    <cellStyle name="Normal 12 3 3 2 8 5 2" xfId="20413" xr:uid="{2B255851-04B6-4529-9887-182556535E08}"/>
    <cellStyle name="Normal 12 3 3 2 8 5 2 2" xfId="34377" xr:uid="{1F52F99D-CD49-4B29-A42D-0FB2B7E41EB1}"/>
    <cellStyle name="Normal 12 3 3 2 8 5 3" xfId="34378" xr:uid="{8BCB9E2E-9F9E-4A5D-B440-DE95A354E05C}"/>
    <cellStyle name="Normal 12 3 3 2 8 6" xfId="14923" xr:uid="{9E9D6EBF-D526-48BC-B81B-7AEDCC648F82}"/>
    <cellStyle name="Normal 12 3 3 2 8 6 2" xfId="34379" xr:uid="{1B51AE41-1E6A-48B0-AF0F-B3CAA7CC256B}"/>
    <cellStyle name="Normal 12 3 3 2 8 7" xfId="34380" xr:uid="{4B7BE6B5-5F46-4297-9957-CA6D7EC9A6C9}"/>
    <cellStyle name="Normal 12 3 3 2 9" xfId="2154" xr:uid="{2E8E18F0-82A8-44AE-B28E-EEC2AAA6F293}"/>
    <cellStyle name="Normal 12 3 3 2 9 2" xfId="7644" xr:uid="{EA41E1AD-2AF2-4CF6-B582-0144C943EE9E}"/>
    <cellStyle name="Normal 12 3 3 2 9 2 2" xfId="20454" xr:uid="{54216B7E-974C-4571-8808-084B148AE233}"/>
    <cellStyle name="Normal 12 3 3 2 9 2 2 2" xfId="34381" xr:uid="{84716FF9-B5D4-4142-9B2A-214B6909075A}"/>
    <cellStyle name="Normal 12 3 3 2 9 2 3" xfId="34382" xr:uid="{574C3904-47BB-4C8E-AB3C-A1962897132D}"/>
    <cellStyle name="Normal 12 3 3 2 9 3" xfId="14964" xr:uid="{A985659E-7611-4931-82DB-C670F5A77D3C}"/>
    <cellStyle name="Normal 12 3 3 2 9 3 2" xfId="34383" xr:uid="{1B122462-6435-430F-985D-DE293801C493}"/>
    <cellStyle name="Normal 12 3 3 2 9 4" xfId="34384" xr:uid="{3D523FAA-AC41-4D8B-B149-66AB26E1CB90}"/>
    <cellStyle name="Normal 12 3 3 3" xfId="343" xr:uid="{85DA10D9-137E-48ED-9DF2-90A87834A0B4}"/>
    <cellStyle name="Normal 12 3 3 3 10" xfId="5835" xr:uid="{647AED95-2FA5-4BD6-8EB8-F2A3C5CDC992}"/>
    <cellStyle name="Normal 12 3 3 3 10 2" xfId="18645" xr:uid="{EA20AE14-94AA-4FE1-88B8-3859188E3260}"/>
    <cellStyle name="Normal 12 3 3 3 10 2 2" xfId="34385" xr:uid="{B0C8C35D-A376-47DF-95C6-03860C4BC986}"/>
    <cellStyle name="Normal 12 3 3 3 10 3" xfId="34386" xr:uid="{214E54FD-87D9-43C4-AA3F-90FE98A7C14C}"/>
    <cellStyle name="Normal 12 3 3 3 11" xfId="13155" xr:uid="{9E128E1A-18DC-4978-A798-4244A7308A8B}"/>
    <cellStyle name="Normal 12 3 3 3 11 2" xfId="34387" xr:uid="{3DF00475-1ED5-420C-99DC-35FE289E5526}"/>
    <cellStyle name="Normal 12 3 3 3 12" xfId="34388" xr:uid="{AD03DB75-58FA-40B5-9F9E-512B697FAEA2}"/>
    <cellStyle name="Normal 12 3 3 3 2" xfId="572" xr:uid="{5A0AE315-566C-4DF9-9594-D3D67D1F7B87}"/>
    <cellStyle name="Normal 12 3 3 3 2 2" xfId="971" xr:uid="{A4ABA80C-518F-424E-8FBC-EFE257D24BD8}"/>
    <cellStyle name="Normal 12 3 3 3 2 2 2" xfId="1866" xr:uid="{8C6C96CC-2829-47CF-9032-2BC2E4FBA89C}"/>
    <cellStyle name="Normal 12 3 3 3 2 2 2 2" xfId="3696" xr:uid="{086AFD8C-D36C-40DB-856D-C22FEA6BD59C}"/>
    <cellStyle name="Normal 12 3 3 3 2 2 2 2 2" xfId="9186" xr:uid="{43963C33-E6BA-4FFE-8EE3-6969289E3C47}"/>
    <cellStyle name="Normal 12 3 3 3 2 2 2 2 2 2" xfId="21996" xr:uid="{9EA550B4-834A-495C-91D8-F567484A7FA7}"/>
    <cellStyle name="Normal 12 3 3 3 2 2 2 2 2 2 2" xfId="34389" xr:uid="{C9E7E726-3DC8-4751-AEC8-F3CF5DB99DD5}"/>
    <cellStyle name="Normal 12 3 3 3 2 2 2 2 2 3" xfId="34390" xr:uid="{93C34B2C-19B9-466D-B310-FD000984CCCE}"/>
    <cellStyle name="Normal 12 3 3 3 2 2 2 2 3" xfId="16506" xr:uid="{60AD2BD5-70C3-4AF6-A510-6751397F6549}"/>
    <cellStyle name="Normal 12 3 3 3 2 2 2 2 3 2" xfId="34391" xr:uid="{5F376648-5199-46AC-AF7F-85F28D63CD3F}"/>
    <cellStyle name="Normal 12 3 3 3 2 2 2 2 4" xfId="34392" xr:uid="{C2B782D9-702E-48A1-9703-C14B87B51AC3}"/>
    <cellStyle name="Normal 12 3 3 3 2 2 2 3" xfId="5526" xr:uid="{84E2A3B3-4E3F-404A-B749-696924FDAF7D}"/>
    <cellStyle name="Normal 12 3 3 3 2 2 2 3 2" xfId="11016" xr:uid="{B2BB0D02-5A55-4955-BA52-430E58BDCABF}"/>
    <cellStyle name="Normal 12 3 3 3 2 2 2 3 2 2" xfId="23826" xr:uid="{19EBA6EE-851E-4878-8494-70552799150E}"/>
    <cellStyle name="Normal 12 3 3 3 2 2 2 3 2 2 2" xfId="34393" xr:uid="{9F97BDA5-A113-4A03-B9D9-25BF85D4D43D}"/>
    <cellStyle name="Normal 12 3 3 3 2 2 2 3 2 3" xfId="34394" xr:uid="{CCD1519C-BA8A-4FB3-B888-176EBD383186}"/>
    <cellStyle name="Normal 12 3 3 3 2 2 2 3 3" xfId="18336" xr:uid="{5552463C-E252-4AF8-889E-185C01CB8AF6}"/>
    <cellStyle name="Normal 12 3 3 3 2 2 2 3 3 2" xfId="34395" xr:uid="{D71037FE-EB8E-4388-8C8D-CAEE80670808}"/>
    <cellStyle name="Normal 12 3 3 3 2 2 2 3 4" xfId="34396" xr:uid="{B7434809-1527-4600-B415-9FBFFDD325DD}"/>
    <cellStyle name="Normal 12 3 3 3 2 2 2 4" xfId="12846" xr:uid="{4BB77EAD-75FF-4F70-9803-BB3C9A9B3F47}"/>
    <cellStyle name="Normal 12 3 3 3 2 2 2 4 2" xfId="25656" xr:uid="{9809AD88-EE1E-4F08-B7C5-51E2E4E97E99}"/>
    <cellStyle name="Normal 12 3 3 3 2 2 2 4 2 2" xfId="34397" xr:uid="{C953C567-F6FF-47DB-95B2-27F460077CF7}"/>
    <cellStyle name="Normal 12 3 3 3 2 2 2 4 3" xfId="34398" xr:uid="{61044C30-3A1A-4597-A62F-BBC5FC9D79CA}"/>
    <cellStyle name="Normal 12 3 3 3 2 2 2 5" xfId="7356" xr:uid="{FE3E8BFF-01A0-477B-9B54-415841870D96}"/>
    <cellStyle name="Normal 12 3 3 3 2 2 2 5 2" xfId="20166" xr:uid="{F6995AEF-7278-4931-AA03-150A08E176C7}"/>
    <cellStyle name="Normal 12 3 3 3 2 2 2 5 2 2" xfId="34399" xr:uid="{00913185-2C98-44E8-93D2-B9432DEFC4ED}"/>
    <cellStyle name="Normal 12 3 3 3 2 2 2 5 3" xfId="34400" xr:uid="{6B6FCFBA-0B72-4087-B7B7-27A6DDD2E280}"/>
    <cellStyle name="Normal 12 3 3 3 2 2 2 6" xfId="14676" xr:uid="{72670772-9F30-4A1E-B446-FEDDADCF3431}"/>
    <cellStyle name="Normal 12 3 3 3 2 2 2 6 2" xfId="34401" xr:uid="{453AC53D-CC50-49B7-ACBB-B19EA7970947}"/>
    <cellStyle name="Normal 12 3 3 3 2 2 2 7" xfId="34402" xr:uid="{6084EFD3-7BD8-4553-A291-5AAD3A4ED7D2}"/>
    <cellStyle name="Normal 12 3 3 3 2 2 3" xfId="2802" xr:uid="{24149B03-C5C9-4910-B303-389BEC460854}"/>
    <cellStyle name="Normal 12 3 3 3 2 2 3 2" xfId="8292" xr:uid="{E7764A93-A315-4A50-9B7E-FCED41F036B5}"/>
    <cellStyle name="Normal 12 3 3 3 2 2 3 2 2" xfId="21102" xr:uid="{0FBFEDB8-776B-4369-A9AA-C928ACAFBC99}"/>
    <cellStyle name="Normal 12 3 3 3 2 2 3 2 2 2" xfId="34403" xr:uid="{A107561B-BAF6-4F27-880D-761453D5EEDA}"/>
    <cellStyle name="Normal 12 3 3 3 2 2 3 2 3" xfId="34404" xr:uid="{DD06D8A5-6E95-40F5-9000-EF043ED456AA}"/>
    <cellStyle name="Normal 12 3 3 3 2 2 3 3" xfId="15612" xr:uid="{8ECEAB2B-2E8B-4EA8-A18F-83A001A20917}"/>
    <cellStyle name="Normal 12 3 3 3 2 2 3 3 2" xfId="34405" xr:uid="{BF9CBAD2-38C0-4171-B8CE-9DB19CD623A8}"/>
    <cellStyle name="Normal 12 3 3 3 2 2 3 4" xfId="34406" xr:uid="{A7CF423D-8E42-415C-A59C-0344DBC6F1A4}"/>
    <cellStyle name="Normal 12 3 3 3 2 2 4" xfId="4632" xr:uid="{71AF2402-43D9-4D72-8072-D5FDD2C0C505}"/>
    <cellStyle name="Normal 12 3 3 3 2 2 4 2" xfId="10122" xr:uid="{D0A62377-19E5-4A6B-9268-312804C8D60D}"/>
    <cellStyle name="Normal 12 3 3 3 2 2 4 2 2" xfId="22932" xr:uid="{48DF2318-30E7-4053-8230-6A8135469557}"/>
    <cellStyle name="Normal 12 3 3 3 2 2 4 2 2 2" xfId="34407" xr:uid="{4CBBDC03-6C2A-47F4-84D2-DDB7BFCC2EE7}"/>
    <cellStyle name="Normal 12 3 3 3 2 2 4 2 3" xfId="34408" xr:uid="{71F34324-79F7-4C4B-860F-7BDBBA342A84}"/>
    <cellStyle name="Normal 12 3 3 3 2 2 4 3" xfId="17442" xr:uid="{6E9FD2FB-0AD5-472F-86CC-A6D2821E9C69}"/>
    <cellStyle name="Normal 12 3 3 3 2 2 4 3 2" xfId="34409" xr:uid="{5E932701-0E45-427C-8B35-0307AE388F43}"/>
    <cellStyle name="Normal 12 3 3 3 2 2 4 4" xfId="34410" xr:uid="{69B2372F-C123-4974-9D50-D5758224EBC0}"/>
    <cellStyle name="Normal 12 3 3 3 2 2 5" xfId="11952" xr:uid="{07B79D33-0163-4AB4-93AD-DA2772392933}"/>
    <cellStyle name="Normal 12 3 3 3 2 2 5 2" xfId="24762" xr:uid="{2BFB82C2-A1B2-4339-AAF2-D9C5C99202D2}"/>
    <cellStyle name="Normal 12 3 3 3 2 2 5 2 2" xfId="34411" xr:uid="{13FB8CB1-9232-4604-8C1D-DEE708E3F3AE}"/>
    <cellStyle name="Normal 12 3 3 3 2 2 5 3" xfId="34412" xr:uid="{C34B2519-1383-49FA-B96B-832026CE8333}"/>
    <cellStyle name="Normal 12 3 3 3 2 2 6" xfId="6462" xr:uid="{7176A65F-785C-4326-A0D2-C4105B283384}"/>
    <cellStyle name="Normal 12 3 3 3 2 2 6 2" xfId="19272" xr:uid="{660E91DE-D225-47AF-8FE1-D21FF1A5C313}"/>
    <cellStyle name="Normal 12 3 3 3 2 2 6 2 2" xfId="34413" xr:uid="{45382C84-A367-40C8-A5DC-7DC8D90E7786}"/>
    <cellStyle name="Normal 12 3 3 3 2 2 6 3" xfId="34414" xr:uid="{EFB07E15-2A34-4263-BBA2-29308F28BA9B}"/>
    <cellStyle name="Normal 12 3 3 3 2 2 7" xfId="13782" xr:uid="{8D1CE6C2-AFA3-4BFE-9D38-CFE176077999}"/>
    <cellStyle name="Normal 12 3 3 3 2 2 7 2" xfId="34415" xr:uid="{07B2A321-7F57-4B76-8671-F315B42E5473}"/>
    <cellStyle name="Normal 12 3 3 3 2 2 8" xfId="34416" xr:uid="{3CEF6242-B8C0-41D0-866C-494D6A181910}"/>
    <cellStyle name="Normal 12 3 3 3 2 3" xfId="1467" xr:uid="{9345C246-D8F7-4472-9623-216DF4FB42F2}"/>
    <cellStyle name="Normal 12 3 3 3 2 3 2" xfId="3297" xr:uid="{9983073A-37FE-4FE0-8180-2E240A911ED6}"/>
    <cellStyle name="Normal 12 3 3 3 2 3 2 2" xfId="8787" xr:uid="{43A876AE-0FA9-4AAF-BFEF-483596DBED96}"/>
    <cellStyle name="Normal 12 3 3 3 2 3 2 2 2" xfId="21597" xr:uid="{31B8CBAD-7703-4494-9473-C837584AE590}"/>
    <cellStyle name="Normal 12 3 3 3 2 3 2 2 2 2" xfId="34417" xr:uid="{0FD9B092-DD46-4E72-84EA-B6792F60C17D}"/>
    <cellStyle name="Normal 12 3 3 3 2 3 2 2 3" xfId="34418" xr:uid="{B9D5A4E2-C120-4DEE-8C7B-6D50A74547CE}"/>
    <cellStyle name="Normal 12 3 3 3 2 3 2 3" xfId="16107" xr:uid="{F4EEFD01-C502-4D64-B201-CB3CE958262F}"/>
    <cellStyle name="Normal 12 3 3 3 2 3 2 3 2" xfId="34419" xr:uid="{181BA168-77B8-4D5E-815A-8BC32F68A870}"/>
    <cellStyle name="Normal 12 3 3 3 2 3 2 4" xfId="34420" xr:uid="{034A69C3-3704-42E7-A337-80936F870EE1}"/>
    <cellStyle name="Normal 12 3 3 3 2 3 3" xfId="5127" xr:uid="{D7D5BD02-234E-4CA5-AB9D-AD24E667F321}"/>
    <cellStyle name="Normal 12 3 3 3 2 3 3 2" xfId="10617" xr:uid="{807115F9-59B2-4A67-8738-57BA5EFBCA1B}"/>
    <cellStyle name="Normal 12 3 3 3 2 3 3 2 2" xfId="23427" xr:uid="{D455A5F3-D9EF-4463-9F4A-CE5D5603411F}"/>
    <cellStyle name="Normal 12 3 3 3 2 3 3 2 2 2" xfId="34421" xr:uid="{A245ED05-A6F1-40F6-9980-CA020D5DE991}"/>
    <cellStyle name="Normal 12 3 3 3 2 3 3 2 3" xfId="34422" xr:uid="{80C78496-5869-4E1C-8E80-95A933CA5942}"/>
    <cellStyle name="Normal 12 3 3 3 2 3 3 3" xfId="17937" xr:uid="{3378F544-94BB-4A7F-A7BE-5BFA98451BBE}"/>
    <cellStyle name="Normal 12 3 3 3 2 3 3 3 2" xfId="34423" xr:uid="{65565FBD-138D-4075-8E0E-0F334336EA93}"/>
    <cellStyle name="Normal 12 3 3 3 2 3 3 4" xfId="34424" xr:uid="{0E78477E-03EB-42A9-84A9-CB57848B8FB6}"/>
    <cellStyle name="Normal 12 3 3 3 2 3 4" xfId="12447" xr:uid="{189188A4-6998-4F84-8A25-8217D6183163}"/>
    <cellStyle name="Normal 12 3 3 3 2 3 4 2" xfId="25257" xr:uid="{EFBA61A0-779F-4E53-8B73-9F4508F2BD72}"/>
    <cellStyle name="Normal 12 3 3 3 2 3 4 2 2" xfId="34425" xr:uid="{DCC85E61-42A5-4EEB-B219-70ADF4D6142E}"/>
    <cellStyle name="Normal 12 3 3 3 2 3 4 3" xfId="34426" xr:uid="{D2471423-9BA7-41B0-A480-5E598FA28CC2}"/>
    <cellStyle name="Normal 12 3 3 3 2 3 5" xfId="6957" xr:uid="{2CA4672A-69B5-46A9-B265-4F21F17CBE2F}"/>
    <cellStyle name="Normal 12 3 3 3 2 3 5 2" xfId="19767" xr:uid="{6649212C-3972-4F07-8334-C5A190B3F108}"/>
    <cellStyle name="Normal 12 3 3 3 2 3 5 2 2" xfId="34427" xr:uid="{CA1BA87D-0EF0-4175-BC33-E75AA472DF2B}"/>
    <cellStyle name="Normal 12 3 3 3 2 3 5 3" xfId="34428" xr:uid="{2C2D7F9A-44E2-44EF-802A-E3BE098177CE}"/>
    <cellStyle name="Normal 12 3 3 3 2 3 6" xfId="14277" xr:uid="{43361DD8-EA45-4D08-A2C0-70D7CEB97860}"/>
    <cellStyle name="Normal 12 3 3 3 2 3 6 2" xfId="34429" xr:uid="{330F99EA-7656-41FF-8118-303FD0D285DB}"/>
    <cellStyle name="Normal 12 3 3 3 2 3 7" xfId="34430" xr:uid="{719F6117-F2A4-419E-B422-20DAD10B1207}"/>
    <cellStyle name="Normal 12 3 3 3 2 4" xfId="2403" xr:uid="{6C839AD2-2FB3-4295-BB7F-7C0DED0BEFFE}"/>
    <cellStyle name="Normal 12 3 3 3 2 4 2" xfId="7893" xr:uid="{31D757B7-335B-44B3-8352-79984BFAB8BD}"/>
    <cellStyle name="Normal 12 3 3 3 2 4 2 2" xfId="20703" xr:uid="{B380A3F5-7596-4DD2-9A16-F6649E8548B0}"/>
    <cellStyle name="Normal 12 3 3 3 2 4 2 2 2" xfId="34431" xr:uid="{94909061-13CB-4755-9AF1-11D91DF20A16}"/>
    <cellStyle name="Normal 12 3 3 3 2 4 2 3" xfId="34432" xr:uid="{4484BD57-8934-4439-A647-763B2E64AA5F}"/>
    <cellStyle name="Normal 12 3 3 3 2 4 3" xfId="15213" xr:uid="{9838A4B9-00B7-4FA9-9B6D-45CF53E6DB66}"/>
    <cellStyle name="Normal 12 3 3 3 2 4 3 2" xfId="34433" xr:uid="{58FD118A-939B-406B-A2B8-12BCC76E041E}"/>
    <cellStyle name="Normal 12 3 3 3 2 4 4" xfId="34434" xr:uid="{1B47CC8F-8D9A-4FE2-8E53-104D5FD61B29}"/>
    <cellStyle name="Normal 12 3 3 3 2 5" xfId="4233" xr:uid="{C10E83F0-4798-4814-A760-454D643CB12A}"/>
    <cellStyle name="Normal 12 3 3 3 2 5 2" xfId="9723" xr:uid="{092A8C27-A826-41EA-9A5B-9D86903F10C5}"/>
    <cellStyle name="Normal 12 3 3 3 2 5 2 2" xfId="22533" xr:uid="{54636DBB-8B0E-4B3E-B901-1C72CC0D221C}"/>
    <cellStyle name="Normal 12 3 3 3 2 5 2 2 2" xfId="34435" xr:uid="{951B3698-7E22-4688-B489-FE909584A1BF}"/>
    <cellStyle name="Normal 12 3 3 3 2 5 2 3" xfId="34436" xr:uid="{3B8FE331-07EA-41B9-8163-4BF9D84DC68D}"/>
    <cellStyle name="Normal 12 3 3 3 2 5 3" xfId="17043" xr:uid="{C052B294-48AF-469D-96C4-86D1CE21FFDB}"/>
    <cellStyle name="Normal 12 3 3 3 2 5 3 2" xfId="34437" xr:uid="{765991E7-43D6-4E88-9C80-7BD48C4974E5}"/>
    <cellStyle name="Normal 12 3 3 3 2 5 4" xfId="34438" xr:uid="{570E1158-8828-4F9B-B010-1A3EC199A3B7}"/>
    <cellStyle name="Normal 12 3 3 3 2 6" xfId="11553" xr:uid="{A514FAC5-D980-422E-B88A-D9FD96A6CA88}"/>
    <cellStyle name="Normal 12 3 3 3 2 6 2" xfId="24363" xr:uid="{10C6AB52-756E-4409-8E47-00940EEF3940}"/>
    <cellStyle name="Normal 12 3 3 3 2 6 2 2" xfId="34439" xr:uid="{8C19BC23-32D8-4BC8-8564-907FB982E8D8}"/>
    <cellStyle name="Normal 12 3 3 3 2 6 3" xfId="34440" xr:uid="{1EF8930B-6562-4CF7-992B-5DAB02569CD5}"/>
    <cellStyle name="Normal 12 3 3 3 2 7" xfId="6063" xr:uid="{75742DDE-F013-49A5-8A90-DB5B67398646}"/>
    <cellStyle name="Normal 12 3 3 3 2 7 2" xfId="18873" xr:uid="{259A419A-758D-4008-9D2A-17B22BBB4524}"/>
    <cellStyle name="Normal 12 3 3 3 2 7 2 2" xfId="34441" xr:uid="{14D92546-13A5-48A3-A490-5C6DC4FB511A}"/>
    <cellStyle name="Normal 12 3 3 3 2 7 3" xfId="34442" xr:uid="{73362499-A31B-4BB3-AA77-496B9764A26D}"/>
    <cellStyle name="Normal 12 3 3 3 2 8" xfId="13383" xr:uid="{22C7343C-E7FF-40C5-ACAF-F50F05169EDF}"/>
    <cellStyle name="Normal 12 3 3 3 2 8 2" xfId="34443" xr:uid="{0502F40B-FEDE-47D5-942E-6221505A004D}"/>
    <cellStyle name="Normal 12 3 3 3 2 9" xfId="34444" xr:uid="{93E903A3-A082-4E4F-A5E1-B3D8913C89D2}"/>
    <cellStyle name="Normal 12 3 3 3 3" xfId="704" xr:uid="{EC25F3B1-F151-4B3D-A3DB-474F9DA99685}"/>
    <cellStyle name="Normal 12 3 3 3 3 2" xfId="1104" xr:uid="{FF628961-09AE-4094-9E3E-392B25064E7A}"/>
    <cellStyle name="Normal 12 3 3 3 3 2 2" xfId="1999" xr:uid="{16739744-D24A-4B03-9731-131A8BB849E2}"/>
    <cellStyle name="Normal 12 3 3 3 3 2 2 2" xfId="3829" xr:uid="{FE01BA34-62B9-4FC0-A8A0-F3C6C4FD64A1}"/>
    <cellStyle name="Normal 12 3 3 3 3 2 2 2 2" xfId="9319" xr:uid="{9C68BEBB-3D44-40DE-B4FA-9A8EB204AD2E}"/>
    <cellStyle name="Normal 12 3 3 3 3 2 2 2 2 2" xfId="22129" xr:uid="{74D55B8E-FBD2-459B-BC6F-66688A583573}"/>
    <cellStyle name="Normal 12 3 3 3 3 2 2 2 2 2 2" xfId="34445" xr:uid="{55FAA1C6-1A29-455E-9582-B71DE9ACA52C}"/>
    <cellStyle name="Normal 12 3 3 3 3 2 2 2 2 3" xfId="34446" xr:uid="{1D78F75E-F1C1-45BE-BECF-293FF2ACC9A1}"/>
    <cellStyle name="Normal 12 3 3 3 3 2 2 2 3" xfId="16639" xr:uid="{C2D1DBC6-5944-4C81-B913-D9339C6EFF3C}"/>
    <cellStyle name="Normal 12 3 3 3 3 2 2 2 3 2" xfId="34447" xr:uid="{531135E3-C8FD-4F5A-903E-0C140516C311}"/>
    <cellStyle name="Normal 12 3 3 3 3 2 2 2 4" xfId="34448" xr:uid="{F7031E7D-3200-44CE-B601-4C0B61161006}"/>
    <cellStyle name="Normal 12 3 3 3 3 2 2 3" xfId="5659" xr:uid="{46C79E74-E3CF-47E2-82C7-D5DBB474DB5D}"/>
    <cellStyle name="Normal 12 3 3 3 3 2 2 3 2" xfId="11149" xr:uid="{9E539D0E-B15F-4584-A4D1-7155EB57C229}"/>
    <cellStyle name="Normal 12 3 3 3 3 2 2 3 2 2" xfId="23959" xr:uid="{3DBB7C94-F52F-4C85-98CE-3C3A606F7CFE}"/>
    <cellStyle name="Normal 12 3 3 3 3 2 2 3 2 2 2" xfId="34449" xr:uid="{AD16D6B8-DE99-4F97-A359-B71BEF387DCD}"/>
    <cellStyle name="Normal 12 3 3 3 3 2 2 3 2 3" xfId="34450" xr:uid="{B3E2F6A5-14B6-4C81-BF09-DF2C62864751}"/>
    <cellStyle name="Normal 12 3 3 3 3 2 2 3 3" xfId="18469" xr:uid="{FAF1AE6E-6BB9-4995-8684-A6F770126238}"/>
    <cellStyle name="Normal 12 3 3 3 3 2 2 3 3 2" xfId="34451" xr:uid="{EC998A57-B507-48DD-A8D4-057D3A4EF5FA}"/>
    <cellStyle name="Normal 12 3 3 3 3 2 2 3 4" xfId="34452" xr:uid="{99519DB5-BC70-48B6-8CCE-4D4CA287C854}"/>
    <cellStyle name="Normal 12 3 3 3 3 2 2 4" xfId="12979" xr:uid="{4AB748EE-AF88-4E12-9ED9-79A8671F4D70}"/>
    <cellStyle name="Normal 12 3 3 3 3 2 2 4 2" xfId="25789" xr:uid="{36BD2BF5-1A90-4BEE-A012-2F9488686694}"/>
    <cellStyle name="Normal 12 3 3 3 3 2 2 4 2 2" xfId="34453" xr:uid="{D684B836-C874-464C-BDA0-B08C8D6A52E9}"/>
    <cellStyle name="Normal 12 3 3 3 3 2 2 4 3" xfId="34454" xr:uid="{A64FE866-D770-46F2-B2F0-7C1A73245B87}"/>
    <cellStyle name="Normal 12 3 3 3 3 2 2 5" xfId="7489" xr:uid="{668C5DCA-9C3A-4B17-99E0-9DBB17083341}"/>
    <cellStyle name="Normal 12 3 3 3 3 2 2 5 2" xfId="20299" xr:uid="{8651B86B-6CE5-4486-8C1C-6C0D9DEBAD6F}"/>
    <cellStyle name="Normal 12 3 3 3 3 2 2 5 2 2" xfId="34455" xr:uid="{16D0BF09-8FEA-496D-B287-84D9FD71087D}"/>
    <cellStyle name="Normal 12 3 3 3 3 2 2 5 3" xfId="34456" xr:uid="{7F02B6C9-1E13-41DB-AB06-93A84D4FDC88}"/>
    <cellStyle name="Normal 12 3 3 3 3 2 2 6" xfId="14809" xr:uid="{31B46563-1814-43B0-B6E0-CF9CFA320043}"/>
    <cellStyle name="Normal 12 3 3 3 3 2 2 6 2" xfId="34457" xr:uid="{EF7441E6-A015-4378-9377-536F59889ABE}"/>
    <cellStyle name="Normal 12 3 3 3 3 2 2 7" xfId="34458" xr:uid="{A91D8551-830F-4093-A56D-CC12E43FAC5E}"/>
    <cellStyle name="Normal 12 3 3 3 3 2 3" xfId="2935" xr:uid="{744F4119-27C8-47A3-BE2C-0B6F1EA8A8C0}"/>
    <cellStyle name="Normal 12 3 3 3 3 2 3 2" xfId="8425" xr:uid="{2B7DC6F5-C9ED-4801-A618-80A4AED6D4E8}"/>
    <cellStyle name="Normal 12 3 3 3 3 2 3 2 2" xfId="21235" xr:uid="{E4685280-CC48-41E3-8341-E4ACA4A5EE8A}"/>
    <cellStyle name="Normal 12 3 3 3 3 2 3 2 2 2" xfId="34459" xr:uid="{2A407450-B9D0-49BC-8196-6A3A3E190BE4}"/>
    <cellStyle name="Normal 12 3 3 3 3 2 3 2 3" xfId="34460" xr:uid="{24484623-A91F-4201-84AD-4372929067EA}"/>
    <cellStyle name="Normal 12 3 3 3 3 2 3 3" xfId="15745" xr:uid="{171E2ADC-401B-4966-B54A-B64C0F4CB1D3}"/>
    <cellStyle name="Normal 12 3 3 3 3 2 3 3 2" xfId="34461" xr:uid="{9FFFCB51-2D45-436D-B8A1-E7DCE7E189FB}"/>
    <cellStyle name="Normal 12 3 3 3 3 2 3 4" xfId="34462" xr:uid="{5BF0F0C2-CA29-4AFD-8748-F3562860F90F}"/>
    <cellStyle name="Normal 12 3 3 3 3 2 4" xfId="4765" xr:uid="{E9D3C503-B1E0-4F6F-BA24-A856FA6FB9F4}"/>
    <cellStyle name="Normal 12 3 3 3 3 2 4 2" xfId="10255" xr:uid="{BF0221BA-B7CC-4D16-BF7A-8D4D97A359E4}"/>
    <cellStyle name="Normal 12 3 3 3 3 2 4 2 2" xfId="23065" xr:uid="{E78ABEB3-309A-4243-96F2-0280E65FEBF4}"/>
    <cellStyle name="Normal 12 3 3 3 3 2 4 2 2 2" xfId="34463" xr:uid="{E5C21BC4-5DE7-4A40-9738-965B95ECABA1}"/>
    <cellStyle name="Normal 12 3 3 3 3 2 4 2 3" xfId="34464" xr:uid="{DE9C5E32-CDC7-47F5-926E-759861FBE568}"/>
    <cellStyle name="Normal 12 3 3 3 3 2 4 3" xfId="17575" xr:uid="{884730CB-03C3-49A6-BB4C-19B5538163A1}"/>
    <cellStyle name="Normal 12 3 3 3 3 2 4 3 2" xfId="34465" xr:uid="{10911D13-1BFF-40B9-B31C-27C1FEE252A6}"/>
    <cellStyle name="Normal 12 3 3 3 3 2 4 4" xfId="34466" xr:uid="{121B785D-02D3-4699-B59D-88BE9E27E2BE}"/>
    <cellStyle name="Normal 12 3 3 3 3 2 5" xfId="12085" xr:uid="{E8822213-0305-46CD-8E94-75D9CFE4BB98}"/>
    <cellStyle name="Normal 12 3 3 3 3 2 5 2" xfId="24895" xr:uid="{664B9FE3-3C25-4B12-95E5-F7893A9BD135}"/>
    <cellStyle name="Normal 12 3 3 3 3 2 5 2 2" xfId="34467" xr:uid="{B5BF2964-1977-4706-88D8-F9AB44FCE6C6}"/>
    <cellStyle name="Normal 12 3 3 3 3 2 5 3" xfId="34468" xr:uid="{17716179-15F4-4355-A477-BC5ADAFDDF6A}"/>
    <cellStyle name="Normal 12 3 3 3 3 2 6" xfId="6595" xr:uid="{E3D3CB1D-49DE-4750-83E0-74551D995C9C}"/>
    <cellStyle name="Normal 12 3 3 3 3 2 6 2" xfId="19405" xr:uid="{DC989D6F-61B9-4146-A85A-3E751A9D8798}"/>
    <cellStyle name="Normal 12 3 3 3 3 2 6 2 2" xfId="34469" xr:uid="{74D79013-BF11-48FE-846A-973A8972E387}"/>
    <cellStyle name="Normal 12 3 3 3 3 2 6 3" xfId="34470" xr:uid="{B1D02980-A525-4703-A06A-0080491BC392}"/>
    <cellStyle name="Normal 12 3 3 3 3 2 7" xfId="13915" xr:uid="{AD4EA110-FAED-4AF6-A575-1ABB28978984}"/>
    <cellStyle name="Normal 12 3 3 3 3 2 7 2" xfId="34471" xr:uid="{1E40A890-DEC1-4EDE-AB0D-F45CC4A88C8F}"/>
    <cellStyle name="Normal 12 3 3 3 3 2 8" xfId="34472" xr:uid="{BA2E6289-EAEF-49D3-A47A-F1768D57EB39}"/>
    <cellStyle name="Normal 12 3 3 3 3 3" xfId="1599" xr:uid="{191E3106-C968-4D83-B0D2-4E15F9BFEA83}"/>
    <cellStyle name="Normal 12 3 3 3 3 3 2" xfId="3429" xr:uid="{6AECC7A3-E4CC-4526-86D1-FDA4D9D46A36}"/>
    <cellStyle name="Normal 12 3 3 3 3 3 2 2" xfId="8919" xr:uid="{B4920C3D-4393-4E79-85C9-967150ADFB4F}"/>
    <cellStyle name="Normal 12 3 3 3 3 3 2 2 2" xfId="21729" xr:uid="{CEF211A8-FE96-4912-8D6F-6FF79DF1E842}"/>
    <cellStyle name="Normal 12 3 3 3 3 3 2 2 2 2" xfId="34473" xr:uid="{16A9126A-4E7E-4A38-A93A-3459049E8BF0}"/>
    <cellStyle name="Normal 12 3 3 3 3 3 2 2 3" xfId="34474" xr:uid="{EF8CD62F-F689-442D-9F9B-CD98B3C03AB3}"/>
    <cellStyle name="Normal 12 3 3 3 3 3 2 3" xfId="16239" xr:uid="{6AB6DC50-1481-4E8C-AE49-74D35F83D3A5}"/>
    <cellStyle name="Normal 12 3 3 3 3 3 2 3 2" xfId="34475" xr:uid="{35CAEAF7-963F-46DE-BF12-7B506429B8C1}"/>
    <cellStyle name="Normal 12 3 3 3 3 3 2 4" xfId="34476" xr:uid="{30E0EBCC-963E-457C-A66C-0E16C88D996C}"/>
    <cellStyle name="Normal 12 3 3 3 3 3 3" xfId="5259" xr:uid="{253FD480-82AB-4516-A225-60D48121EBC2}"/>
    <cellStyle name="Normal 12 3 3 3 3 3 3 2" xfId="10749" xr:uid="{AC576958-78D7-41E1-9C28-4C069FBA244B}"/>
    <cellStyle name="Normal 12 3 3 3 3 3 3 2 2" xfId="23559" xr:uid="{B36F88AC-E828-4EFC-96A1-E781BCFB316D}"/>
    <cellStyle name="Normal 12 3 3 3 3 3 3 2 2 2" xfId="34477" xr:uid="{50F09DBA-ED6F-45B3-B8EC-6CB4FA554B80}"/>
    <cellStyle name="Normal 12 3 3 3 3 3 3 2 3" xfId="34478" xr:uid="{8EB2B508-BA67-4F26-BB71-ED16BF9E8E1A}"/>
    <cellStyle name="Normal 12 3 3 3 3 3 3 3" xfId="18069" xr:uid="{D788E1A8-CB97-4994-8E5B-C2AEAD931AC6}"/>
    <cellStyle name="Normal 12 3 3 3 3 3 3 3 2" xfId="34479" xr:uid="{6F902D67-3EA3-41EA-9241-1A87A50A5033}"/>
    <cellStyle name="Normal 12 3 3 3 3 3 3 4" xfId="34480" xr:uid="{8E948E93-5DAE-45D6-8118-108B1120B31D}"/>
    <cellStyle name="Normal 12 3 3 3 3 3 4" xfId="12579" xr:uid="{90FD3E74-4D02-4E18-9F60-91F8E26E01DA}"/>
    <cellStyle name="Normal 12 3 3 3 3 3 4 2" xfId="25389" xr:uid="{4757FE1A-27AF-4F29-AEA3-2B031D77E109}"/>
    <cellStyle name="Normal 12 3 3 3 3 3 4 2 2" xfId="34481" xr:uid="{4FAE16F1-13D0-4109-B3B4-D04BB58C0058}"/>
    <cellStyle name="Normal 12 3 3 3 3 3 4 3" xfId="34482" xr:uid="{1F622ABE-7FB7-4B7E-8FCC-1CE4C25CF93D}"/>
    <cellStyle name="Normal 12 3 3 3 3 3 5" xfId="7089" xr:uid="{7AD9DA29-E207-4518-94EE-107117F8021E}"/>
    <cellStyle name="Normal 12 3 3 3 3 3 5 2" xfId="19899" xr:uid="{F185AF07-F900-4217-9528-A60CC967DA57}"/>
    <cellStyle name="Normal 12 3 3 3 3 3 5 2 2" xfId="34483" xr:uid="{630D495B-9EAE-472A-9A6B-A5BCB363BFC3}"/>
    <cellStyle name="Normal 12 3 3 3 3 3 5 3" xfId="34484" xr:uid="{DA37EF9A-60A0-4207-93BD-22D0803E9884}"/>
    <cellStyle name="Normal 12 3 3 3 3 3 6" xfId="14409" xr:uid="{0478ED62-4DC4-4038-837F-F0E28E8337DE}"/>
    <cellStyle name="Normal 12 3 3 3 3 3 6 2" xfId="34485" xr:uid="{F4D04175-6BC3-4D7C-A20B-4BE01F16B57C}"/>
    <cellStyle name="Normal 12 3 3 3 3 3 7" xfId="34486" xr:uid="{431A92D5-974C-4D53-8475-8B79C28800B4}"/>
    <cellStyle name="Normal 12 3 3 3 3 4" xfId="2535" xr:uid="{A8DF8015-6DEC-49FE-A746-3FC68F34102F}"/>
    <cellStyle name="Normal 12 3 3 3 3 4 2" xfId="8025" xr:uid="{6F122618-1839-4BF3-A5D1-B8F894BB1B5C}"/>
    <cellStyle name="Normal 12 3 3 3 3 4 2 2" xfId="20835" xr:uid="{C4BE3392-66EB-42F2-AA59-0FF5AF29ADBE}"/>
    <cellStyle name="Normal 12 3 3 3 3 4 2 2 2" xfId="34487" xr:uid="{0B2A3C8F-45AF-4E03-98AA-C5C9000A7B2B}"/>
    <cellStyle name="Normal 12 3 3 3 3 4 2 3" xfId="34488" xr:uid="{F5CBCD95-7C4D-46C1-AA37-9A9C19809BBC}"/>
    <cellStyle name="Normal 12 3 3 3 3 4 3" xfId="15345" xr:uid="{A1B9ACEF-42EC-439C-BA58-F06B3E404268}"/>
    <cellStyle name="Normal 12 3 3 3 3 4 3 2" xfId="34489" xr:uid="{85A1BB06-B58B-4D7C-8687-AF6A80912B3D}"/>
    <cellStyle name="Normal 12 3 3 3 3 4 4" xfId="34490" xr:uid="{ABF367AE-7A47-49D7-9500-EC59B4819D58}"/>
    <cellStyle name="Normal 12 3 3 3 3 5" xfId="4365" xr:uid="{25ACFF0E-5BAE-41CA-9189-406E9AFCD74F}"/>
    <cellStyle name="Normal 12 3 3 3 3 5 2" xfId="9855" xr:uid="{482199A0-B730-4690-94FF-D973F843DB61}"/>
    <cellStyle name="Normal 12 3 3 3 3 5 2 2" xfId="22665" xr:uid="{7C18E269-27FB-4316-AAB4-6C14CCC74BE6}"/>
    <cellStyle name="Normal 12 3 3 3 3 5 2 2 2" xfId="34491" xr:uid="{37DFFEEF-1BA8-430A-B085-390D731B1B0A}"/>
    <cellStyle name="Normal 12 3 3 3 3 5 2 3" xfId="34492" xr:uid="{5A895574-4B6E-455A-B607-0804D209C528}"/>
    <cellStyle name="Normal 12 3 3 3 3 5 3" xfId="17175" xr:uid="{F660E3DC-6A82-4BFE-8DA9-522681EC6382}"/>
    <cellStyle name="Normal 12 3 3 3 3 5 3 2" xfId="34493" xr:uid="{E3F0AAC7-C503-4D8D-B54C-500049153C1D}"/>
    <cellStyle name="Normal 12 3 3 3 3 5 4" xfId="34494" xr:uid="{04E57DD8-9BBF-4E10-937F-0CE55CF6EF06}"/>
    <cellStyle name="Normal 12 3 3 3 3 6" xfId="11685" xr:uid="{B88BE3A1-0419-4E0D-8C10-AF89EC789FD1}"/>
    <cellStyle name="Normal 12 3 3 3 3 6 2" xfId="24495" xr:uid="{B1E93D23-7B90-436C-918C-15032E399670}"/>
    <cellStyle name="Normal 12 3 3 3 3 6 2 2" xfId="34495" xr:uid="{BAD79BFB-133D-47CA-8344-D868BEE7BFCA}"/>
    <cellStyle name="Normal 12 3 3 3 3 6 3" xfId="34496" xr:uid="{A4A4B78E-FED7-48B8-BCFC-09E16F4165FE}"/>
    <cellStyle name="Normal 12 3 3 3 3 7" xfId="6195" xr:uid="{C69A3C91-0172-4285-ACA2-A8541B00420D}"/>
    <cellStyle name="Normal 12 3 3 3 3 7 2" xfId="19005" xr:uid="{5E353EF3-4E3D-48E7-BFD6-E8286A4A4718}"/>
    <cellStyle name="Normal 12 3 3 3 3 7 2 2" xfId="34497" xr:uid="{4178DB3A-22C0-4F94-BFDF-4EC5BB75ABF9}"/>
    <cellStyle name="Normal 12 3 3 3 3 7 3" xfId="34498" xr:uid="{1F7B5EDA-EF58-4BD3-B056-8C45D367B1E0}"/>
    <cellStyle name="Normal 12 3 3 3 3 8" xfId="13515" xr:uid="{E20CC603-1BBC-4201-940B-432DF8A749B6}"/>
    <cellStyle name="Normal 12 3 3 3 3 8 2" xfId="34499" xr:uid="{619B0214-2A6F-4280-A974-CF6C44B3A9D8}"/>
    <cellStyle name="Normal 12 3 3 3 3 9" xfId="34500" xr:uid="{3367853A-2C07-4D7A-A436-A8E44F9B3F51}"/>
    <cellStyle name="Normal 12 3 3 3 4" xfId="479" xr:uid="{94FE84C7-269F-48DB-A0A3-1F48A16907E0}"/>
    <cellStyle name="Normal 12 3 3 3 4 2" xfId="1374" xr:uid="{3FB100ED-71AD-498E-AADB-86979182B2A8}"/>
    <cellStyle name="Normal 12 3 3 3 4 2 2" xfId="3204" xr:uid="{6280C482-F404-434A-AF9C-0AB8EC4CBC62}"/>
    <cellStyle name="Normal 12 3 3 3 4 2 2 2" xfId="8694" xr:uid="{46279556-2FAD-4513-8087-E9AB2FEB6997}"/>
    <cellStyle name="Normal 12 3 3 3 4 2 2 2 2" xfId="21504" xr:uid="{836A6CDA-E72B-470B-8A9C-6C891BFDAC06}"/>
    <cellStyle name="Normal 12 3 3 3 4 2 2 2 2 2" xfId="34501" xr:uid="{3F998FB8-12DE-4D55-9511-F565147B477B}"/>
    <cellStyle name="Normal 12 3 3 3 4 2 2 2 3" xfId="34502" xr:uid="{60BDBB02-6B1F-4DDC-BBB4-070E1D290E1F}"/>
    <cellStyle name="Normal 12 3 3 3 4 2 2 3" xfId="16014" xr:uid="{6E6D4243-32D8-4D4C-A0C9-D21876B62199}"/>
    <cellStyle name="Normal 12 3 3 3 4 2 2 3 2" xfId="34503" xr:uid="{5FE4E7AD-EF63-4ECC-8248-69299ACAE86F}"/>
    <cellStyle name="Normal 12 3 3 3 4 2 2 4" xfId="34504" xr:uid="{9BA9C5BF-0F75-43A3-BF90-43CCDB7BF638}"/>
    <cellStyle name="Normal 12 3 3 3 4 2 3" xfId="5034" xr:uid="{7D7ACD87-7A8A-4464-8A11-EBE98DD1E29E}"/>
    <cellStyle name="Normal 12 3 3 3 4 2 3 2" xfId="10524" xr:uid="{C2EC5B86-94A5-4163-9A6D-226ADA9CA39D}"/>
    <cellStyle name="Normal 12 3 3 3 4 2 3 2 2" xfId="23334" xr:uid="{CB479CB6-4009-45BE-AC0A-B8C21E4E0C21}"/>
    <cellStyle name="Normal 12 3 3 3 4 2 3 2 2 2" xfId="34505" xr:uid="{25BE9993-6A0D-46A2-81FF-B69E36E93C5B}"/>
    <cellStyle name="Normal 12 3 3 3 4 2 3 2 3" xfId="34506" xr:uid="{62846950-229C-4B92-BE1A-03E387C5CC2E}"/>
    <cellStyle name="Normal 12 3 3 3 4 2 3 3" xfId="17844" xr:uid="{4ACD1A92-B8BB-4E8D-ABD5-0BF052164D1A}"/>
    <cellStyle name="Normal 12 3 3 3 4 2 3 3 2" xfId="34507" xr:uid="{19918300-A9D1-43C7-91AB-4DE2F9EE4783}"/>
    <cellStyle name="Normal 12 3 3 3 4 2 3 4" xfId="34508" xr:uid="{4B503D03-D2EE-4741-B253-79F57684C2E9}"/>
    <cellStyle name="Normal 12 3 3 3 4 2 4" xfId="12354" xr:uid="{F8991E5D-A377-414B-9C05-4A08B2786D5E}"/>
    <cellStyle name="Normal 12 3 3 3 4 2 4 2" xfId="25164" xr:uid="{EF13985F-8C52-486D-A318-3DDE7D691255}"/>
    <cellStyle name="Normal 12 3 3 3 4 2 4 2 2" xfId="34509" xr:uid="{F183919C-77A3-4463-9CA5-F5FEE9345D35}"/>
    <cellStyle name="Normal 12 3 3 3 4 2 4 3" xfId="34510" xr:uid="{AE8EC941-04B4-430C-AD91-439C42E42EB3}"/>
    <cellStyle name="Normal 12 3 3 3 4 2 5" xfId="6864" xr:uid="{002F16E5-6103-4370-B056-0387E077A3AE}"/>
    <cellStyle name="Normal 12 3 3 3 4 2 5 2" xfId="19674" xr:uid="{97DB278C-15FF-4B26-BCA0-42340BBEEA01}"/>
    <cellStyle name="Normal 12 3 3 3 4 2 5 2 2" xfId="34511" xr:uid="{6F128517-CA71-44BC-B66E-AD8072761490}"/>
    <cellStyle name="Normal 12 3 3 3 4 2 5 3" xfId="34512" xr:uid="{D5E794C6-5673-429A-ADD7-C1534CD7A375}"/>
    <cellStyle name="Normal 12 3 3 3 4 2 6" xfId="14184" xr:uid="{6BF06348-0724-4F27-A541-E8786AA3E2B2}"/>
    <cellStyle name="Normal 12 3 3 3 4 2 6 2" xfId="34513" xr:uid="{FFDFA3EA-EC64-494D-AC44-7C2D90440698}"/>
    <cellStyle name="Normal 12 3 3 3 4 2 7" xfId="34514" xr:uid="{03D5A2B8-F211-4D73-89CB-BDC916845253}"/>
    <cellStyle name="Normal 12 3 3 3 4 3" xfId="2310" xr:uid="{5E140A39-11BE-4FFD-8221-DD82EF69CDCE}"/>
    <cellStyle name="Normal 12 3 3 3 4 3 2" xfId="7800" xr:uid="{F2010C2B-3AC9-4AFB-82AF-366D846077A7}"/>
    <cellStyle name="Normal 12 3 3 3 4 3 2 2" xfId="20610" xr:uid="{CAB08ABF-A005-4792-9B6B-1072A643B66C}"/>
    <cellStyle name="Normal 12 3 3 3 4 3 2 2 2" xfId="34515" xr:uid="{B489A524-C0CF-4474-98B0-6DF47E3D7CBD}"/>
    <cellStyle name="Normal 12 3 3 3 4 3 2 3" xfId="34516" xr:uid="{D1B5148F-64F7-4490-A1FA-7F11003D0D2D}"/>
    <cellStyle name="Normal 12 3 3 3 4 3 3" xfId="15120" xr:uid="{5EA12008-197F-42F8-819B-DB1F80381B54}"/>
    <cellStyle name="Normal 12 3 3 3 4 3 3 2" xfId="34517" xr:uid="{5CDA7BB0-B2EB-4B0B-AB90-B32F02C0BC04}"/>
    <cellStyle name="Normal 12 3 3 3 4 3 4" xfId="34518" xr:uid="{4DD30A7F-F0F1-431D-B43D-F04CBCCF6635}"/>
    <cellStyle name="Normal 12 3 3 3 4 4" xfId="4140" xr:uid="{26701221-962B-4B96-AA17-44B0F6EF31E0}"/>
    <cellStyle name="Normal 12 3 3 3 4 4 2" xfId="9630" xr:uid="{A14FE4B6-5FB6-4409-B54C-8FDE85507B62}"/>
    <cellStyle name="Normal 12 3 3 3 4 4 2 2" xfId="22440" xr:uid="{12624150-63EE-465F-841D-929353167BAD}"/>
    <cellStyle name="Normal 12 3 3 3 4 4 2 2 2" xfId="34519" xr:uid="{A2B32C36-6B5F-4C89-89CD-96756875D7FD}"/>
    <cellStyle name="Normal 12 3 3 3 4 4 2 3" xfId="34520" xr:uid="{14792654-88B2-4EEA-9A7F-C576F988045F}"/>
    <cellStyle name="Normal 12 3 3 3 4 4 3" xfId="16950" xr:uid="{171DF103-12DC-44B6-8705-39A38995F190}"/>
    <cellStyle name="Normal 12 3 3 3 4 4 3 2" xfId="34521" xr:uid="{7F9C80ED-6364-4B70-9BA5-063720C9AA94}"/>
    <cellStyle name="Normal 12 3 3 3 4 4 4" xfId="34522" xr:uid="{5B6FFD84-5C51-4968-ABED-F318B04E04BA}"/>
    <cellStyle name="Normal 12 3 3 3 4 5" xfId="11460" xr:uid="{5A0953EA-29CD-463F-9501-BF5C44B633CB}"/>
    <cellStyle name="Normal 12 3 3 3 4 5 2" xfId="24270" xr:uid="{099611BC-A38A-4B07-80F6-1A520A029E69}"/>
    <cellStyle name="Normal 12 3 3 3 4 5 2 2" xfId="34523" xr:uid="{467057F4-AC13-490F-97FC-7364DD0457E3}"/>
    <cellStyle name="Normal 12 3 3 3 4 5 3" xfId="34524" xr:uid="{119A9664-EDAA-45F9-B9E0-A7CA70665283}"/>
    <cellStyle name="Normal 12 3 3 3 4 6" xfId="5970" xr:uid="{FB229329-3A7D-4F51-BDD6-25C8A6EB522F}"/>
    <cellStyle name="Normal 12 3 3 3 4 6 2" xfId="18780" xr:uid="{FCE403CB-5352-46D5-AC04-7A63AE0C614A}"/>
    <cellStyle name="Normal 12 3 3 3 4 6 2 2" xfId="34525" xr:uid="{9B23B8B8-AB14-43DC-B60B-005FD6DE0784}"/>
    <cellStyle name="Normal 12 3 3 3 4 6 3" xfId="34526" xr:uid="{6DC7BE2E-0B85-410A-B3B2-8B314CB7D64B}"/>
    <cellStyle name="Normal 12 3 3 3 4 7" xfId="13290" xr:uid="{C167606A-31FD-4C70-9C90-742548F35BE7}"/>
    <cellStyle name="Normal 12 3 3 3 4 7 2" xfId="34527" xr:uid="{F23AB9D5-2F48-4CCA-9EEF-87A983E6BAB8}"/>
    <cellStyle name="Normal 12 3 3 3 4 8" xfId="34528" xr:uid="{413BE00A-52BA-4E0B-9920-E6EB0EAA51F9}"/>
    <cellStyle name="Normal 12 3 3 3 5" xfId="838" xr:uid="{3D2C28D3-9C18-4BA1-A40D-603A501EEBA8}"/>
    <cellStyle name="Normal 12 3 3 3 5 2" xfId="1733" xr:uid="{75C9F7A4-214A-4B6C-8504-93063836231C}"/>
    <cellStyle name="Normal 12 3 3 3 5 2 2" xfId="3563" xr:uid="{43E9FCE9-2DB8-4377-B738-461DBBB05287}"/>
    <cellStyle name="Normal 12 3 3 3 5 2 2 2" xfId="9053" xr:uid="{CBB5EC21-C4E5-4577-A0FE-1279F9594511}"/>
    <cellStyle name="Normal 12 3 3 3 5 2 2 2 2" xfId="21863" xr:uid="{224E49D7-7E67-4D73-A4F6-735C40A23852}"/>
    <cellStyle name="Normal 12 3 3 3 5 2 2 2 2 2" xfId="34529" xr:uid="{84782145-12D8-46DD-9C1E-40A9D5AAE428}"/>
    <cellStyle name="Normal 12 3 3 3 5 2 2 2 3" xfId="34530" xr:uid="{3B1EC65A-6398-476C-9B56-AA5C7A5E7CEB}"/>
    <cellStyle name="Normal 12 3 3 3 5 2 2 3" xfId="16373" xr:uid="{CA31EC71-F076-4EF9-B88A-41A5F9ABB9BD}"/>
    <cellStyle name="Normal 12 3 3 3 5 2 2 3 2" xfId="34531" xr:uid="{5D97F45E-BBF1-41A3-A0A0-0F8AEF44D84A}"/>
    <cellStyle name="Normal 12 3 3 3 5 2 2 4" xfId="34532" xr:uid="{3F4BEC88-AA05-4A73-AF34-5AE98C1F2285}"/>
    <cellStyle name="Normal 12 3 3 3 5 2 3" xfId="5393" xr:uid="{622AE0D0-F26E-4A54-A7BD-F270FA6D1A8F}"/>
    <cellStyle name="Normal 12 3 3 3 5 2 3 2" xfId="10883" xr:uid="{21044DCF-FF99-4F01-BB84-1B526609CAAC}"/>
    <cellStyle name="Normal 12 3 3 3 5 2 3 2 2" xfId="23693" xr:uid="{0E6E2031-1E3C-4BA2-9124-8420685DD7AD}"/>
    <cellStyle name="Normal 12 3 3 3 5 2 3 2 2 2" xfId="34533" xr:uid="{947A5FEC-DFA5-43B7-8CD2-3B78324ECBE1}"/>
    <cellStyle name="Normal 12 3 3 3 5 2 3 2 3" xfId="34534" xr:uid="{3DD91C8D-523B-4EF8-A1D8-070521397376}"/>
    <cellStyle name="Normal 12 3 3 3 5 2 3 3" xfId="18203" xr:uid="{5CBA592D-6C4E-4427-94C7-A0736D1CF5DA}"/>
    <cellStyle name="Normal 12 3 3 3 5 2 3 3 2" xfId="34535" xr:uid="{B770AE84-B4B6-43AC-8DE4-03274A6D741D}"/>
    <cellStyle name="Normal 12 3 3 3 5 2 3 4" xfId="34536" xr:uid="{D639ED59-C0E0-450C-A83F-0A0E43D3325D}"/>
    <cellStyle name="Normal 12 3 3 3 5 2 4" xfId="12713" xr:uid="{3026BD0D-D781-43B4-A053-3F77A8F21005}"/>
    <cellStyle name="Normal 12 3 3 3 5 2 4 2" xfId="25523" xr:uid="{1868008C-3F51-4EB1-A34E-04CC6AA0048A}"/>
    <cellStyle name="Normal 12 3 3 3 5 2 4 2 2" xfId="34537" xr:uid="{71D68F7E-D015-4654-BC4E-CFEB357E24A2}"/>
    <cellStyle name="Normal 12 3 3 3 5 2 4 3" xfId="34538" xr:uid="{55154270-02C5-4E12-B852-87452FD11F5E}"/>
    <cellStyle name="Normal 12 3 3 3 5 2 5" xfId="7223" xr:uid="{CC688288-9FC7-4571-AB01-1F49DFC024F3}"/>
    <cellStyle name="Normal 12 3 3 3 5 2 5 2" xfId="20033" xr:uid="{8C573984-EB85-4677-9154-F9C46E4F9684}"/>
    <cellStyle name="Normal 12 3 3 3 5 2 5 2 2" xfId="34539" xr:uid="{45284450-2EEB-4B34-9301-8D34479FBA15}"/>
    <cellStyle name="Normal 12 3 3 3 5 2 5 3" xfId="34540" xr:uid="{FF23FE42-C335-4641-86FA-4ED788C436AF}"/>
    <cellStyle name="Normal 12 3 3 3 5 2 6" xfId="14543" xr:uid="{7E629A62-C076-4A6A-8F92-0FB01369DFA4}"/>
    <cellStyle name="Normal 12 3 3 3 5 2 6 2" xfId="34541" xr:uid="{68417489-AEBC-4A3C-8DF3-310547B6114F}"/>
    <cellStyle name="Normal 12 3 3 3 5 2 7" xfId="34542" xr:uid="{F45CA60E-BC64-4AC1-AEC7-587406000F59}"/>
    <cellStyle name="Normal 12 3 3 3 5 3" xfId="2669" xr:uid="{4C8F6CFD-DD99-4B45-953A-C48F1A689188}"/>
    <cellStyle name="Normal 12 3 3 3 5 3 2" xfId="8159" xr:uid="{69570372-9116-4E0B-9595-02BB9E037294}"/>
    <cellStyle name="Normal 12 3 3 3 5 3 2 2" xfId="20969" xr:uid="{6330CD73-F4A2-4148-9378-2B1C2A59C261}"/>
    <cellStyle name="Normal 12 3 3 3 5 3 2 2 2" xfId="34543" xr:uid="{D9978268-26DE-498D-865D-BA9E6F963D5A}"/>
    <cellStyle name="Normal 12 3 3 3 5 3 2 3" xfId="34544" xr:uid="{891AF7FB-294A-4BC2-85AE-83C4B53DAE1B}"/>
    <cellStyle name="Normal 12 3 3 3 5 3 3" xfId="15479" xr:uid="{D47714F9-47F5-4A3B-8E2D-3EBD3800F6DC}"/>
    <cellStyle name="Normal 12 3 3 3 5 3 3 2" xfId="34545" xr:uid="{454E2261-1F1D-4E32-B085-17D7369EEA79}"/>
    <cellStyle name="Normal 12 3 3 3 5 3 4" xfId="34546" xr:uid="{4B277157-21AD-4589-B4C3-446A6D03DC27}"/>
    <cellStyle name="Normal 12 3 3 3 5 4" xfId="4499" xr:uid="{FCBD82D4-AFD2-46BA-94D8-0E4420977FD1}"/>
    <cellStyle name="Normal 12 3 3 3 5 4 2" xfId="9989" xr:uid="{62372943-1DD5-4A88-8B21-03A9ECAE18D5}"/>
    <cellStyle name="Normal 12 3 3 3 5 4 2 2" xfId="22799" xr:uid="{EAA98578-C984-4D5F-8E77-774860CFCEA3}"/>
    <cellStyle name="Normal 12 3 3 3 5 4 2 2 2" xfId="34547" xr:uid="{B80E6761-FABA-4E6A-95DD-95C192CC6D0A}"/>
    <cellStyle name="Normal 12 3 3 3 5 4 2 3" xfId="34548" xr:uid="{B468C31A-2D98-437B-B65A-391562754969}"/>
    <cellStyle name="Normal 12 3 3 3 5 4 3" xfId="17309" xr:uid="{47F64F1E-1ECB-490D-B2A9-70223CAD82DE}"/>
    <cellStyle name="Normal 12 3 3 3 5 4 3 2" xfId="34549" xr:uid="{98D201AD-6851-4AEC-9B98-A4450F50DC0F}"/>
    <cellStyle name="Normal 12 3 3 3 5 4 4" xfId="34550" xr:uid="{A7BDF0E1-1B03-4970-8F78-F6E2CAF39692}"/>
    <cellStyle name="Normal 12 3 3 3 5 5" xfId="11819" xr:uid="{EC966C89-1CA1-44C2-94E7-E237495454A5}"/>
    <cellStyle name="Normal 12 3 3 3 5 5 2" xfId="24629" xr:uid="{097B5A0F-13D1-49F8-AE92-7CDC0DFC48D7}"/>
    <cellStyle name="Normal 12 3 3 3 5 5 2 2" xfId="34551" xr:uid="{198FC99D-48BA-46DB-91AB-1C390AF8470F}"/>
    <cellStyle name="Normal 12 3 3 3 5 5 3" xfId="34552" xr:uid="{7E2A78A6-B360-46BB-A0B2-8620955CA0F6}"/>
    <cellStyle name="Normal 12 3 3 3 5 6" xfId="6329" xr:uid="{546124DA-C850-4826-B500-511E371AED99}"/>
    <cellStyle name="Normal 12 3 3 3 5 6 2" xfId="19139" xr:uid="{EC0D1429-AFBD-4E33-B7DB-D0B460F4BE8B}"/>
    <cellStyle name="Normal 12 3 3 3 5 6 2 2" xfId="34553" xr:uid="{C51E3B93-B456-4E8E-A2E5-9EF713BE2646}"/>
    <cellStyle name="Normal 12 3 3 3 5 6 3" xfId="34554" xr:uid="{82D57F74-485D-4177-BE9D-DF1E074C4A9D}"/>
    <cellStyle name="Normal 12 3 3 3 5 7" xfId="13649" xr:uid="{240F88A2-9085-43C9-8150-939A3B93559B}"/>
    <cellStyle name="Normal 12 3 3 3 5 7 2" xfId="34555" xr:uid="{E88FA817-BC67-4732-929C-011D922317EB}"/>
    <cellStyle name="Normal 12 3 3 3 5 8" xfId="34556" xr:uid="{0D2C883D-2B51-40ED-AC73-37A564C5F700}"/>
    <cellStyle name="Normal 12 3 3 3 6" xfId="1239" xr:uid="{F38EC3D7-5357-412A-ACEF-1982DB10DF27}"/>
    <cellStyle name="Normal 12 3 3 3 6 2" xfId="3069" xr:uid="{FB312F0D-09DC-4863-AFD6-A4113E60D928}"/>
    <cellStyle name="Normal 12 3 3 3 6 2 2" xfId="8559" xr:uid="{015A9095-9A10-48B4-AA73-452E9AF156B8}"/>
    <cellStyle name="Normal 12 3 3 3 6 2 2 2" xfId="21369" xr:uid="{0A0E7122-1DFE-433C-AB91-BFB8C66F0558}"/>
    <cellStyle name="Normal 12 3 3 3 6 2 2 2 2" xfId="34557" xr:uid="{AB79CF34-86DF-4ACC-A026-CAD3EF0BA1A9}"/>
    <cellStyle name="Normal 12 3 3 3 6 2 2 3" xfId="34558" xr:uid="{D45871FF-A3C7-4E07-A0FC-0BE465867111}"/>
    <cellStyle name="Normal 12 3 3 3 6 2 3" xfId="15879" xr:uid="{ADD4BB8A-9F89-4AC6-80C2-453F8D07A647}"/>
    <cellStyle name="Normal 12 3 3 3 6 2 3 2" xfId="34559" xr:uid="{0BD83F06-FF96-4354-8369-CD228EA5A210}"/>
    <cellStyle name="Normal 12 3 3 3 6 2 4" xfId="34560" xr:uid="{71CFD9C0-71B4-493A-885E-3EA5A16110AC}"/>
    <cellStyle name="Normal 12 3 3 3 6 3" xfId="4899" xr:uid="{2E024650-8AB7-4262-8ABF-5C279D7C7ECC}"/>
    <cellStyle name="Normal 12 3 3 3 6 3 2" xfId="10389" xr:uid="{B5DA7DD9-FC19-47D7-BFBC-309B49F25729}"/>
    <cellStyle name="Normal 12 3 3 3 6 3 2 2" xfId="23199" xr:uid="{16AD6B78-CA0C-4E8A-9B19-B60CC4A5FDE4}"/>
    <cellStyle name="Normal 12 3 3 3 6 3 2 2 2" xfId="34561" xr:uid="{D086409B-5D9B-4C2A-88B1-BFEEDB6CD971}"/>
    <cellStyle name="Normal 12 3 3 3 6 3 2 3" xfId="34562" xr:uid="{DD653C08-9B60-44F9-B84C-11623F42F23A}"/>
    <cellStyle name="Normal 12 3 3 3 6 3 3" xfId="17709" xr:uid="{A936FCDD-BCE6-45FD-9931-D120D54BEDEF}"/>
    <cellStyle name="Normal 12 3 3 3 6 3 3 2" xfId="34563" xr:uid="{FEAFA718-02D4-4BA5-BCBB-B57754D737A8}"/>
    <cellStyle name="Normal 12 3 3 3 6 3 4" xfId="34564" xr:uid="{39160819-C619-4B3E-8E40-E690F4571086}"/>
    <cellStyle name="Normal 12 3 3 3 6 4" xfId="12219" xr:uid="{EA3DC90C-BE36-4A68-BE15-A9B0D419B797}"/>
    <cellStyle name="Normal 12 3 3 3 6 4 2" xfId="25029" xr:uid="{C2CFA1F7-72D9-474A-8225-8FC6C4D37394}"/>
    <cellStyle name="Normal 12 3 3 3 6 4 2 2" xfId="34565" xr:uid="{97AD027D-53B5-4766-9C07-B84DA8A868F4}"/>
    <cellStyle name="Normal 12 3 3 3 6 4 3" xfId="34566" xr:uid="{01790DEF-606A-4285-90E8-4080C9FD9CF4}"/>
    <cellStyle name="Normal 12 3 3 3 6 5" xfId="6729" xr:uid="{1885AB0F-A30E-4032-96FC-5E883D357A61}"/>
    <cellStyle name="Normal 12 3 3 3 6 5 2" xfId="19539" xr:uid="{836540E0-4010-48A3-9E6F-DE80ABC8AE25}"/>
    <cellStyle name="Normal 12 3 3 3 6 5 2 2" xfId="34567" xr:uid="{A667F1B8-4A51-4CFC-8E15-C979365436A1}"/>
    <cellStyle name="Normal 12 3 3 3 6 5 3" xfId="34568" xr:uid="{7E861A4E-FC03-43AB-BE1A-76A922CFD9CA}"/>
    <cellStyle name="Normal 12 3 3 3 6 6" xfId="14049" xr:uid="{8FD15FCD-1C07-46E5-B924-E3D3A9B1E0B3}"/>
    <cellStyle name="Normal 12 3 3 3 6 6 2" xfId="34569" xr:uid="{0CF61BA2-6183-4FE2-946B-6CD2791594B8}"/>
    <cellStyle name="Normal 12 3 3 3 6 7" xfId="34570" xr:uid="{435C9216-7D0B-454C-9DF7-27A11D990F9B}"/>
    <cellStyle name="Normal 12 3 3 3 7" xfId="2175" xr:uid="{EEDBF7CA-E33E-4838-9D6F-D66671AB9A61}"/>
    <cellStyle name="Normal 12 3 3 3 7 2" xfId="7665" xr:uid="{33905638-54F8-4A3D-879A-BED7A1920632}"/>
    <cellStyle name="Normal 12 3 3 3 7 2 2" xfId="20475" xr:uid="{C3AF86FA-FCE5-4045-9FFA-4338F9210353}"/>
    <cellStyle name="Normal 12 3 3 3 7 2 2 2" xfId="34571" xr:uid="{06BDF254-4F43-4194-974C-460635BF5BC3}"/>
    <cellStyle name="Normal 12 3 3 3 7 2 3" xfId="34572" xr:uid="{D941163C-E500-4611-BCD4-CB46872A66AC}"/>
    <cellStyle name="Normal 12 3 3 3 7 3" xfId="14985" xr:uid="{98C22D32-3D3E-41F2-8E29-4C6AEE18D85C}"/>
    <cellStyle name="Normal 12 3 3 3 7 3 2" xfId="34573" xr:uid="{B1B237B3-6B17-4E5E-A449-D99EF457110C}"/>
    <cellStyle name="Normal 12 3 3 3 7 4" xfId="34574" xr:uid="{F0227A6D-C4DB-46BC-A16C-C26EC1730285}"/>
    <cellStyle name="Normal 12 3 3 3 8" xfId="4005" xr:uid="{D2611708-2F6C-4C28-B09F-6B11211145C6}"/>
    <cellStyle name="Normal 12 3 3 3 8 2" xfId="9495" xr:uid="{700C51CD-49E9-412C-923C-B2621501AC3E}"/>
    <cellStyle name="Normal 12 3 3 3 8 2 2" xfId="22305" xr:uid="{1155DA73-0A1E-411E-B79E-3A2D7A0DF688}"/>
    <cellStyle name="Normal 12 3 3 3 8 2 2 2" xfId="34575" xr:uid="{93836C00-56F3-4FDE-89D7-1330B5098C73}"/>
    <cellStyle name="Normal 12 3 3 3 8 2 3" xfId="34576" xr:uid="{875AD535-271D-4A5C-BBAF-A58BE724A27C}"/>
    <cellStyle name="Normal 12 3 3 3 8 3" xfId="16815" xr:uid="{5C7EBEC5-2682-47E6-8942-D474936EAFAE}"/>
    <cellStyle name="Normal 12 3 3 3 8 3 2" xfId="34577" xr:uid="{CEFB26F1-1E1A-4521-B2A7-A3F4BA1E6375}"/>
    <cellStyle name="Normal 12 3 3 3 8 4" xfId="34578" xr:uid="{38E64639-16F5-4D17-B8E3-2EE58132D95F}"/>
    <cellStyle name="Normal 12 3 3 3 9" xfId="11325" xr:uid="{FEF30E27-824F-4C27-96BF-21E9CB56963F}"/>
    <cellStyle name="Normal 12 3 3 3 9 2" xfId="24135" xr:uid="{D374FCA4-10F9-4DB7-9AFB-C11B57CEA650}"/>
    <cellStyle name="Normal 12 3 3 3 9 2 2" xfId="34579" xr:uid="{829856EC-5F0C-4113-A4C7-584BD1CADC2A}"/>
    <cellStyle name="Normal 12 3 3 3 9 3" xfId="34580" xr:uid="{E9EA8E4F-63FB-4F1B-8D16-53AFCA6451D2}"/>
    <cellStyle name="Normal 12 3 3 4" xfId="394" xr:uid="{6A9641B3-0A14-4A93-A19B-052807373B58}"/>
    <cellStyle name="Normal 12 3 3 4 10" xfId="5886" xr:uid="{AB6A41D1-8F5D-4FBE-93EF-9D22FCD66FF7}"/>
    <cellStyle name="Normal 12 3 3 4 10 2" xfId="18696" xr:uid="{E3A7F49F-F132-460D-A2DF-397AA275CAEB}"/>
    <cellStyle name="Normal 12 3 3 4 10 2 2" xfId="34581" xr:uid="{1FCD59F4-A6AC-4D9E-BA4D-F23DCA09CED5}"/>
    <cellStyle name="Normal 12 3 3 4 10 3" xfId="34582" xr:uid="{6E963963-94AE-4F03-BB2F-6B8B83B30BEE}"/>
    <cellStyle name="Normal 12 3 3 4 11" xfId="13206" xr:uid="{C42A562A-8E64-4741-832B-EBA1291E1CCF}"/>
    <cellStyle name="Normal 12 3 3 4 11 2" xfId="34583" xr:uid="{82C9249B-3917-47EC-8C54-3A5200A2A18C}"/>
    <cellStyle name="Normal 12 3 3 4 12" xfId="34584" xr:uid="{6A788CEF-5B25-47CE-B54B-133562836411}"/>
    <cellStyle name="Normal 12 3 3 4 2" xfId="623" xr:uid="{367DEF9D-F02C-4DA5-BF01-C17A4B9D01A3}"/>
    <cellStyle name="Normal 12 3 3 4 2 2" xfId="1022" xr:uid="{602AE840-E594-46AF-B0AC-A8F94B815ADD}"/>
    <cellStyle name="Normal 12 3 3 4 2 2 2" xfId="1917" xr:uid="{03D14795-8850-4C90-A356-6A4E85DFACF0}"/>
    <cellStyle name="Normal 12 3 3 4 2 2 2 2" xfId="3747" xr:uid="{FA031C58-C84A-4EB6-AE0F-BEAD060F21D4}"/>
    <cellStyle name="Normal 12 3 3 4 2 2 2 2 2" xfId="9237" xr:uid="{A896B706-5A66-4F8A-8797-B0BE6439C538}"/>
    <cellStyle name="Normal 12 3 3 4 2 2 2 2 2 2" xfId="22047" xr:uid="{2BA2C8ED-6E02-4AF2-9636-E02A7AE15556}"/>
    <cellStyle name="Normal 12 3 3 4 2 2 2 2 2 2 2" xfId="34585" xr:uid="{10EEE506-A5D5-4A8C-B727-D4D0FD2DD721}"/>
    <cellStyle name="Normal 12 3 3 4 2 2 2 2 2 3" xfId="34586" xr:uid="{5A3DA244-F6DF-4029-B4D6-FACA1F57517F}"/>
    <cellStyle name="Normal 12 3 3 4 2 2 2 2 3" xfId="16557" xr:uid="{31595560-6306-4D51-AACE-786C5B1373C6}"/>
    <cellStyle name="Normal 12 3 3 4 2 2 2 2 3 2" xfId="34587" xr:uid="{172B88F6-5AC3-4295-938D-33BA2870E4F8}"/>
    <cellStyle name="Normal 12 3 3 4 2 2 2 2 4" xfId="34588" xr:uid="{A6FB2F97-BAF3-4BB2-8C75-660C09D4AABC}"/>
    <cellStyle name="Normal 12 3 3 4 2 2 2 3" xfId="5577" xr:uid="{0ADE07B8-1786-455A-A4C0-1BE53B6F8AFD}"/>
    <cellStyle name="Normal 12 3 3 4 2 2 2 3 2" xfId="11067" xr:uid="{6BBAB230-6923-47CE-8EA8-38247318CEC9}"/>
    <cellStyle name="Normal 12 3 3 4 2 2 2 3 2 2" xfId="23877" xr:uid="{66797416-F6FC-43C9-A6D6-911A1B65D2C4}"/>
    <cellStyle name="Normal 12 3 3 4 2 2 2 3 2 2 2" xfId="34589" xr:uid="{D03F67C5-966D-4372-8709-46D9C9635CE9}"/>
    <cellStyle name="Normal 12 3 3 4 2 2 2 3 2 3" xfId="34590" xr:uid="{1F2A3C9A-A73D-4FF3-B844-660C233723F0}"/>
    <cellStyle name="Normal 12 3 3 4 2 2 2 3 3" xfId="18387" xr:uid="{05F8EE4E-83E9-48EB-B6C1-D53F026FAEE7}"/>
    <cellStyle name="Normal 12 3 3 4 2 2 2 3 3 2" xfId="34591" xr:uid="{FC600888-1B3F-4220-9405-7E1F5C6F832E}"/>
    <cellStyle name="Normal 12 3 3 4 2 2 2 3 4" xfId="34592" xr:uid="{15C9B10F-111F-4F86-91AB-173D181CD4DE}"/>
    <cellStyle name="Normal 12 3 3 4 2 2 2 4" xfId="12897" xr:uid="{5C065891-8185-48AA-AE3D-A396C26BA48E}"/>
    <cellStyle name="Normal 12 3 3 4 2 2 2 4 2" xfId="25707" xr:uid="{18E52048-7B62-4C49-BD77-CD0FAF972930}"/>
    <cellStyle name="Normal 12 3 3 4 2 2 2 4 2 2" xfId="34593" xr:uid="{E3588C8D-15BC-4DF4-BC56-1BF76EA472F8}"/>
    <cellStyle name="Normal 12 3 3 4 2 2 2 4 3" xfId="34594" xr:uid="{16FF218D-88E3-4C92-AEB4-8B65E2B6796A}"/>
    <cellStyle name="Normal 12 3 3 4 2 2 2 5" xfId="7407" xr:uid="{56F37B99-633B-43B8-A4C9-E2ED32C43810}"/>
    <cellStyle name="Normal 12 3 3 4 2 2 2 5 2" xfId="20217" xr:uid="{6558BECA-F8B5-4799-B997-F6CCEC6AD459}"/>
    <cellStyle name="Normal 12 3 3 4 2 2 2 5 2 2" xfId="34595" xr:uid="{EC551CF6-D59C-4FA4-85B1-55E7E2EDBECB}"/>
    <cellStyle name="Normal 12 3 3 4 2 2 2 5 3" xfId="34596" xr:uid="{D135712F-3701-4B93-8C83-037CB4D8671C}"/>
    <cellStyle name="Normal 12 3 3 4 2 2 2 6" xfId="14727" xr:uid="{888B1BFC-D38F-4893-8BF0-551EB89719C2}"/>
    <cellStyle name="Normal 12 3 3 4 2 2 2 6 2" xfId="34597" xr:uid="{4D9B5A7D-7291-40AE-857C-C4155F60ED6E}"/>
    <cellStyle name="Normal 12 3 3 4 2 2 2 7" xfId="34598" xr:uid="{90DB3895-D07D-4C46-AC71-CC23EE1B228D}"/>
    <cellStyle name="Normal 12 3 3 4 2 2 3" xfId="2853" xr:uid="{B59EDC5B-2EE1-446F-9495-32CAE496585E}"/>
    <cellStyle name="Normal 12 3 3 4 2 2 3 2" xfId="8343" xr:uid="{B58BC37C-DFBA-4FAB-9480-CBA98241CB28}"/>
    <cellStyle name="Normal 12 3 3 4 2 2 3 2 2" xfId="21153" xr:uid="{00FEB570-619F-46E5-84CA-11AD870353F1}"/>
    <cellStyle name="Normal 12 3 3 4 2 2 3 2 2 2" xfId="34599" xr:uid="{376BE3DA-989F-4835-829B-0027DE78424E}"/>
    <cellStyle name="Normal 12 3 3 4 2 2 3 2 3" xfId="34600" xr:uid="{58061737-AB0F-4624-8302-504910DEBD9C}"/>
    <cellStyle name="Normal 12 3 3 4 2 2 3 3" xfId="15663" xr:uid="{9298DF9F-9BD5-4A0B-8DAF-A706383FA961}"/>
    <cellStyle name="Normal 12 3 3 4 2 2 3 3 2" xfId="34601" xr:uid="{C5FBD371-A2D4-4705-AEB8-BE30C41D0E4F}"/>
    <cellStyle name="Normal 12 3 3 4 2 2 3 4" xfId="34602" xr:uid="{EDDD2F23-F115-4947-A2F2-31E60048A261}"/>
    <cellStyle name="Normal 12 3 3 4 2 2 4" xfId="4683" xr:uid="{85594C76-86E6-4002-9867-2B1A28588D23}"/>
    <cellStyle name="Normal 12 3 3 4 2 2 4 2" xfId="10173" xr:uid="{BC578A08-3FC7-44DA-825C-A281640ED9FB}"/>
    <cellStyle name="Normal 12 3 3 4 2 2 4 2 2" xfId="22983" xr:uid="{97528F70-6D2C-47AB-87E9-AAF15B98D437}"/>
    <cellStyle name="Normal 12 3 3 4 2 2 4 2 2 2" xfId="34603" xr:uid="{D58F75BE-C7C0-4F15-94DE-4924F1809A20}"/>
    <cellStyle name="Normal 12 3 3 4 2 2 4 2 3" xfId="34604" xr:uid="{91AD9EA7-9FF2-4668-8059-863A5B2ACCA7}"/>
    <cellStyle name="Normal 12 3 3 4 2 2 4 3" xfId="17493" xr:uid="{E9706EE7-5EAE-4F10-915D-F9A0CF90FDFD}"/>
    <cellStyle name="Normal 12 3 3 4 2 2 4 3 2" xfId="34605" xr:uid="{C5954EB3-323B-479D-A881-63F18549CA3F}"/>
    <cellStyle name="Normal 12 3 3 4 2 2 4 4" xfId="34606" xr:uid="{C985F3BE-4177-4751-9F58-44DB6B2FC52B}"/>
    <cellStyle name="Normal 12 3 3 4 2 2 5" xfId="12003" xr:uid="{1F33C149-C781-4EF2-A7D9-4E4BE08006D3}"/>
    <cellStyle name="Normal 12 3 3 4 2 2 5 2" xfId="24813" xr:uid="{35A9F65F-95D4-43A1-BBA9-68D3B346C6CC}"/>
    <cellStyle name="Normal 12 3 3 4 2 2 5 2 2" xfId="34607" xr:uid="{0261317E-FE16-4212-86D2-E35E4C0BBCA2}"/>
    <cellStyle name="Normal 12 3 3 4 2 2 5 3" xfId="34608" xr:uid="{71B9FD4E-5979-4DE6-82A7-3D7CBCECA483}"/>
    <cellStyle name="Normal 12 3 3 4 2 2 6" xfId="6513" xr:uid="{1799D0E8-60D1-4C92-A56D-19498C9DC72F}"/>
    <cellStyle name="Normal 12 3 3 4 2 2 6 2" xfId="19323" xr:uid="{C5A62C57-F648-4662-BD22-9F799FD3EAE9}"/>
    <cellStyle name="Normal 12 3 3 4 2 2 6 2 2" xfId="34609" xr:uid="{A438235D-2DBF-4B1A-9E84-58F6296EE7DF}"/>
    <cellStyle name="Normal 12 3 3 4 2 2 6 3" xfId="34610" xr:uid="{0051F3A5-7E02-4C3D-8785-10964532BC84}"/>
    <cellStyle name="Normal 12 3 3 4 2 2 7" xfId="13833" xr:uid="{EF8522AD-378F-48A2-B28E-9133CF996337}"/>
    <cellStyle name="Normal 12 3 3 4 2 2 7 2" xfId="34611" xr:uid="{253AD4FF-649B-4A0B-A5AC-7FC166630D92}"/>
    <cellStyle name="Normal 12 3 3 4 2 2 8" xfId="34612" xr:uid="{33D0CD56-9931-412D-A36A-4857293D58A4}"/>
    <cellStyle name="Normal 12 3 3 4 2 3" xfId="1518" xr:uid="{0C13768A-C320-4087-BB51-EEDAE509406F}"/>
    <cellStyle name="Normal 12 3 3 4 2 3 2" xfId="3348" xr:uid="{3B8676B1-A09F-48F0-B263-36BAA4F3D421}"/>
    <cellStyle name="Normal 12 3 3 4 2 3 2 2" xfId="8838" xr:uid="{C1BF81C6-337E-4679-8A75-8136BC1A3C79}"/>
    <cellStyle name="Normal 12 3 3 4 2 3 2 2 2" xfId="21648" xr:uid="{2B96A0AD-DEDB-447A-90C1-C00CD96F56AA}"/>
    <cellStyle name="Normal 12 3 3 4 2 3 2 2 2 2" xfId="34613" xr:uid="{F350E710-FCAD-464A-B4CB-5BD8F0352E0A}"/>
    <cellStyle name="Normal 12 3 3 4 2 3 2 2 3" xfId="34614" xr:uid="{33DB7B94-B1D6-416C-8AD9-ACD98A803964}"/>
    <cellStyle name="Normal 12 3 3 4 2 3 2 3" xfId="16158" xr:uid="{EBDA148D-5C67-4849-AA2A-3CED95968E74}"/>
    <cellStyle name="Normal 12 3 3 4 2 3 2 3 2" xfId="34615" xr:uid="{E6B06CC2-0E4B-4136-B356-24A0F974338D}"/>
    <cellStyle name="Normal 12 3 3 4 2 3 2 4" xfId="34616" xr:uid="{4EFBC306-C1A5-4B85-A4BC-EF24FF508789}"/>
    <cellStyle name="Normal 12 3 3 4 2 3 3" xfId="5178" xr:uid="{B47236E6-8519-4741-8E1E-1FCEDC977579}"/>
    <cellStyle name="Normal 12 3 3 4 2 3 3 2" xfId="10668" xr:uid="{629154A0-D83D-42A4-9795-15DB55EDC29F}"/>
    <cellStyle name="Normal 12 3 3 4 2 3 3 2 2" xfId="23478" xr:uid="{D34B4FBA-7FBB-4453-A15D-B982C1D64324}"/>
    <cellStyle name="Normal 12 3 3 4 2 3 3 2 2 2" xfId="34617" xr:uid="{CC2D3CA3-E4E6-4E88-9E38-94F2EDCAC7EE}"/>
    <cellStyle name="Normal 12 3 3 4 2 3 3 2 3" xfId="34618" xr:uid="{6C868CC8-611A-4FDE-92F6-D06280533861}"/>
    <cellStyle name="Normal 12 3 3 4 2 3 3 3" xfId="17988" xr:uid="{6784E272-293C-49BD-BAAC-9DE5225EEB35}"/>
    <cellStyle name="Normal 12 3 3 4 2 3 3 3 2" xfId="34619" xr:uid="{BE5B8FDE-4E0F-4C7E-A8B3-7265F1EF8256}"/>
    <cellStyle name="Normal 12 3 3 4 2 3 3 4" xfId="34620" xr:uid="{B3C92254-E5D2-45E7-A390-343327EE2545}"/>
    <cellStyle name="Normal 12 3 3 4 2 3 4" xfId="12498" xr:uid="{6B706C52-6FA6-41D1-A84D-FCDF968366A8}"/>
    <cellStyle name="Normal 12 3 3 4 2 3 4 2" xfId="25308" xr:uid="{07456043-3DA0-405B-873D-77BCEC09D3C8}"/>
    <cellStyle name="Normal 12 3 3 4 2 3 4 2 2" xfId="34621" xr:uid="{94D838BD-0E1E-40D1-8449-82453FB19C5F}"/>
    <cellStyle name="Normal 12 3 3 4 2 3 4 3" xfId="34622" xr:uid="{080F36E5-B6DC-4E5D-BA44-E0643D02F9F2}"/>
    <cellStyle name="Normal 12 3 3 4 2 3 5" xfId="7008" xr:uid="{0574A83F-E6ED-4F5E-AA33-70025C36FB5C}"/>
    <cellStyle name="Normal 12 3 3 4 2 3 5 2" xfId="19818" xr:uid="{34595057-DA34-4FDB-84B9-73F36F142139}"/>
    <cellStyle name="Normal 12 3 3 4 2 3 5 2 2" xfId="34623" xr:uid="{09FDD8E3-9650-471B-80B4-89CDDAA7081A}"/>
    <cellStyle name="Normal 12 3 3 4 2 3 5 3" xfId="34624" xr:uid="{C82DD57A-EFBC-4216-BDE5-E6E830E79F70}"/>
    <cellStyle name="Normal 12 3 3 4 2 3 6" xfId="14328" xr:uid="{D1292B8B-4187-4E31-BFA7-F3F73DE9461D}"/>
    <cellStyle name="Normal 12 3 3 4 2 3 6 2" xfId="34625" xr:uid="{033643CB-F19B-4736-9910-E167A45A6EC1}"/>
    <cellStyle name="Normal 12 3 3 4 2 3 7" xfId="34626" xr:uid="{CAD5CD74-BE92-4AAE-A094-F48968173C89}"/>
    <cellStyle name="Normal 12 3 3 4 2 4" xfId="2454" xr:uid="{F0D3F2C3-7FFB-45AC-B9A7-FE9206FC3DC8}"/>
    <cellStyle name="Normal 12 3 3 4 2 4 2" xfId="7944" xr:uid="{02ACF41F-09BB-400B-B271-260F7F31E3D5}"/>
    <cellStyle name="Normal 12 3 3 4 2 4 2 2" xfId="20754" xr:uid="{46B9C071-BCE9-4EBB-9AAB-6FD971C91BDB}"/>
    <cellStyle name="Normal 12 3 3 4 2 4 2 2 2" xfId="34627" xr:uid="{2C94785D-A356-45C7-91B9-3E9D7026FB8F}"/>
    <cellStyle name="Normal 12 3 3 4 2 4 2 3" xfId="34628" xr:uid="{5B9BF973-2086-4546-9285-4DBAB1A98BE2}"/>
    <cellStyle name="Normal 12 3 3 4 2 4 3" xfId="15264" xr:uid="{AC750025-99C9-4C4A-9BF6-0B9C5B37D098}"/>
    <cellStyle name="Normal 12 3 3 4 2 4 3 2" xfId="34629" xr:uid="{8F0B87AC-5340-4E9A-983A-3F4B9E0B2C06}"/>
    <cellStyle name="Normal 12 3 3 4 2 4 4" xfId="34630" xr:uid="{AB359CA8-B016-4DCE-A0E8-7EE792D1EDE5}"/>
    <cellStyle name="Normal 12 3 3 4 2 5" xfId="4284" xr:uid="{999F3367-E0A5-4F27-B720-506BF96CA2CA}"/>
    <cellStyle name="Normal 12 3 3 4 2 5 2" xfId="9774" xr:uid="{AB56DE7F-8950-4D29-8532-48EAEF70B11D}"/>
    <cellStyle name="Normal 12 3 3 4 2 5 2 2" xfId="22584" xr:uid="{8453FEBD-A740-4007-B9BE-997C7978F246}"/>
    <cellStyle name="Normal 12 3 3 4 2 5 2 2 2" xfId="34631" xr:uid="{16C313E2-52C7-4364-85C5-2F1702180953}"/>
    <cellStyle name="Normal 12 3 3 4 2 5 2 3" xfId="34632" xr:uid="{5675A78C-EC13-4832-A086-BDF0F781ACFA}"/>
    <cellStyle name="Normal 12 3 3 4 2 5 3" xfId="17094" xr:uid="{25115940-062F-4C0D-A629-E94B7F4AED8C}"/>
    <cellStyle name="Normal 12 3 3 4 2 5 3 2" xfId="34633" xr:uid="{56F7FCC9-5935-453A-AEF7-4D5D9990AF30}"/>
    <cellStyle name="Normal 12 3 3 4 2 5 4" xfId="34634" xr:uid="{08FB85B7-BFBD-4BC4-A482-2A289E2E08B6}"/>
    <cellStyle name="Normal 12 3 3 4 2 6" xfId="11604" xr:uid="{CB0670F4-4E69-4486-A44A-83B9162D3417}"/>
    <cellStyle name="Normal 12 3 3 4 2 6 2" xfId="24414" xr:uid="{1E83E418-90F0-4F3B-B837-3C5175CF57C8}"/>
    <cellStyle name="Normal 12 3 3 4 2 6 2 2" xfId="34635" xr:uid="{E2099E15-C4D2-459E-81F2-8F76C19082C8}"/>
    <cellStyle name="Normal 12 3 3 4 2 6 3" xfId="34636" xr:uid="{20371AFF-AAA4-40BD-B887-F69AE110A201}"/>
    <cellStyle name="Normal 12 3 3 4 2 7" xfId="6114" xr:uid="{DFBE46D8-499A-471A-9C94-5EF69A0696F9}"/>
    <cellStyle name="Normal 12 3 3 4 2 7 2" xfId="18924" xr:uid="{CA293E39-DE9B-4045-B12D-F6393C4828F2}"/>
    <cellStyle name="Normal 12 3 3 4 2 7 2 2" xfId="34637" xr:uid="{1F491E2E-67AB-4019-818D-C80EADEE4830}"/>
    <cellStyle name="Normal 12 3 3 4 2 7 3" xfId="34638" xr:uid="{440F0E40-9250-41A0-AB17-400EC3E8D07C}"/>
    <cellStyle name="Normal 12 3 3 4 2 8" xfId="13434" xr:uid="{64CA6806-787F-426B-BECC-1B941BB08A6E}"/>
    <cellStyle name="Normal 12 3 3 4 2 8 2" xfId="34639" xr:uid="{C7CD47C5-D7DA-42AE-9489-BAB95338C814}"/>
    <cellStyle name="Normal 12 3 3 4 2 9" xfId="34640" xr:uid="{27135661-30CD-469A-89BD-DD15B0F7AC47}"/>
    <cellStyle name="Normal 12 3 3 4 3" xfId="755" xr:uid="{DA3AC16B-7FF4-448B-A68E-57E8EC653437}"/>
    <cellStyle name="Normal 12 3 3 4 3 2" xfId="1155" xr:uid="{7DB131AC-9D35-487C-A99C-C7739BCE05A3}"/>
    <cellStyle name="Normal 12 3 3 4 3 2 2" xfId="2050" xr:uid="{E939C84C-A799-4218-9926-6691451D48EC}"/>
    <cellStyle name="Normal 12 3 3 4 3 2 2 2" xfId="3880" xr:uid="{71232C4F-846F-4365-970B-E797195DF20E}"/>
    <cellStyle name="Normal 12 3 3 4 3 2 2 2 2" xfId="9370" xr:uid="{A86EB0B1-5442-4063-8482-D01F354A37AD}"/>
    <cellStyle name="Normal 12 3 3 4 3 2 2 2 2 2" xfId="22180" xr:uid="{13AEEF76-5384-4071-8B39-EB8339400530}"/>
    <cellStyle name="Normal 12 3 3 4 3 2 2 2 2 2 2" xfId="34641" xr:uid="{2841FB8E-44B0-4652-8051-068E68777D14}"/>
    <cellStyle name="Normal 12 3 3 4 3 2 2 2 2 3" xfId="34642" xr:uid="{6A177710-9F90-44FD-9D91-68E0FC3A0F0C}"/>
    <cellStyle name="Normal 12 3 3 4 3 2 2 2 3" xfId="16690" xr:uid="{0F7C9E4A-0E23-4C91-AE45-D062D783D070}"/>
    <cellStyle name="Normal 12 3 3 4 3 2 2 2 3 2" xfId="34643" xr:uid="{C0085D61-2D94-4B51-B5A4-0A26ADA1E7CD}"/>
    <cellStyle name="Normal 12 3 3 4 3 2 2 2 4" xfId="34644" xr:uid="{5B37379F-ABF0-4C8C-A2FE-5558D14B2998}"/>
    <cellStyle name="Normal 12 3 3 4 3 2 2 3" xfId="5710" xr:uid="{184C6BD0-0816-4F7E-98DC-C3031E54C832}"/>
    <cellStyle name="Normal 12 3 3 4 3 2 2 3 2" xfId="11200" xr:uid="{FF419E96-747E-45EE-899C-29D8B2DB9187}"/>
    <cellStyle name="Normal 12 3 3 4 3 2 2 3 2 2" xfId="24010" xr:uid="{B996B7B5-83C8-4516-BF70-331CEC4FDB12}"/>
    <cellStyle name="Normal 12 3 3 4 3 2 2 3 2 2 2" xfId="34645" xr:uid="{0740B84E-7649-41F9-9ACC-A71C9D3B151E}"/>
    <cellStyle name="Normal 12 3 3 4 3 2 2 3 2 3" xfId="34646" xr:uid="{87C56D16-2978-467D-812F-B2FD21FEA1CE}"/>
    <cellStyle name="Normal 12 3 3 4 3 2 2 3 3" xfId="18520" xr:uid="{E5605F9F-AE75-4B94-8891-CB10AE103DE2}"/>
    <cellStyle name="Normal 12 3 3 4 3 2 2 3 3 2" xfId="34647" xr:uid="{D19525C8-CD1B-441D-9F7A-42C7DAC1730D}"/>
    <cellStyle name="Normal 12 3 3 4 3 2 2 3 4" xfId="34648" xr:uid="{0D8E1BCB-0380-4A95-B6AF-BCB0C82A03E8}"/>
    <cellStyle name="Normal 12 3 3 4 3 2 2 4" xfId="13030" xr:uid="{93006076-8EAD-442D-A114-B2ED842FF24E}"/>
    <cellStyle name="Normal 12 3 3 4 3 2 2 4 2" xfId="25840" xr:uid="{B9FDA38D-7C22-4536-83E8-54392FA9BCDA}"/>
    <cellStyle name="Normal 12 3 3 4 3 2 2 4 2 2" xfId="34649" xr:uid="{AA66E2AE-2501-4BA1-83B2-10AF82462EC6}"/>
    <cellStyle name="Normal 12 3 3 4 3 2 2 4 3" xfId="34650" xr:uid="{36284C0A-EDEF-46B6-92CA-651E7C17E9BC}"/>
    <cellStyle name="Normal 12 3 3 4 3 2 2 5" xfId="7540" xr:uid="{A677B946-665A-448A-BB4D-F479181D9EFE}"/>
    <cellStyle name="Normal 12 3 3 4 3 2 2 5 2" xfId="20350" xr:uid="{6636EF4E-9173-41E6-8618-A81853D64852}"/>
    <cellStyle name="Normal 12 3 3 4 3 2 2 5 2 2" xfId="34651" xr:uid="{430A1A66-D48A-4578-A7EC-5A766D382161}"/>
    <cellStyle name="Normal 12 3 3 4 3 2 2 5 3" xfId="34652" xr:uid="{50183C8A-6241-4F24-843F-75DC7E4BC337}"/>
    <cellStyle name="Normal 12 3 3 4 3 2 2 6" xfId="14860" xr:uid="{24860E5B-1BCE-44DA-8836-70AADBF409EF}"/>
    <cellStyle name="Normal 12 3 3 4 3 2 2 6 2" xfId="34653" xr:uid="{EBDE6380-8F3C-46FB-BB91-C82BEFA35BC6}"/>
    <cellStyle name="Normal 12 3 3 4 3 2 2 7" xfId="34654" xr:uid="{CE0A80AA-DC38-425E-8340-96A3894CF60F}"/>
    <cellStyle name="Normal 12 3 3 4 3 2 3" xfId="2986" xr:uid="{1EAECFED-330D-43E3-BA76-4460D20F8832}"/>
    <cellStyle name="Normal 12 3 3 4 3 2 3 2" xfId="8476" xr:uid="{7E7A3100-DB09-499A-AF89-8A09ACAA1CB6}"/>
    <cellStyle name="Normal 12 3 3 4 3 2 3 2 2" xfId="21286" xr:uid="{CDED36EC-652E-485C-9DD5-2289EF0554B6}"/>
    <cellStyle name="Normal 12 3 3 4 3 2 3 2 2 2" xfId="34655" xr:uid="{8B96832B-2301-46B3-B03D-99F0B9C224C7}"/>
    <cellStyle name="Normal 12 3 3 4 3 2 3 2 3" xfId="34656" xr:uid="{29F07A54-7805-4CDC-A116-FD46ADA70A9A}"/>
    <cellStyle name="Normal 12 3 3 4 3 2 3 3" xfId="15796" xr:uid="{CDB12DF9-5ABD-4370-8974-DA0F79557722}"/>
    <cellStyle name="Normal 12 3 3 4 3 2 3 3 2" xfId="34657" xr:uid="{27BC6224-85CB-4421-BCA6-D43E2912A747}"/>
    <cellStyle name="Normal 12 3 3 4 3 2 3 4" xfId="34658" xr:uid="{05C23322-ACAF-46E9-9F4E-8ED5C54CE36F}"/>
    <cellStyle name="Normal 12 3 3 4 3 2 4" xfId="4816" xr:uid="{A306C45E-6898-4879-9E40-AA2D949ADC4D}"/>
    <cellStyle name="Normal 12 3 3 4 3 2 4 2" xfId="10306" xr:uid="{84E295CB-3420-4F75-B730-80EC1A372C68}"/>
    <cellStyle name="Normal 12 3 3 4 3 2 4 2 2" xfId="23116" xr:uid="{B6F9F8B8-F192-4BFB-94F7-2DD1D29BDD02}"/>
    <cellStyle name="Normal 12 3 3 4 3 2 4 2 2 2" xfId="34659" xr:uid="{1A7A7C79-285D-4F45-A625-0EC2957470FF}"/>
    <cellStyle name="Normal 12 3 3 4 3 2 4 2 3" xfId="34660" xr:uid="{0235E548-D9C0-4822-A51C-4289F518C145}"/>
    <cellStyle name="Normal 12 3 3 4 3 2 4 3" xfId="17626" xr:uid="{BE512E1F-D9C1-45D5-B38A-D92D6AF19445}"/>
    <cellStyle name="Normal 12 3 3 4 3 2 4 3 2" xfId="34661" xr:uid="{21E8B27F-0CDE-410F-8568-04E784E6A0F0}"/>
    <cellStyle name="Normal 12 3 3 4 3 2 4 4" xfId="34662" xr:uid="{D2004E8E-9742-4253-876E-9418892C540B}"/>
    <cellStyle name="Normal 12 3 3 4 3 2 5" xfId="12136" xr:uid="{063795E6-4276-4315-9617-2D9B64FFE756}"/>
    <cellStyle name="Normal 12 3 3 4 3 2 5 2" xfId="24946" xr:uid="{35A88EB5-00D1-44B5-B2E2-4465DD5FBDB9}"/>
    <cellStyle name="Normal 12 3 3 4 3 2 5 2 2" xfId="34663" xr:uid="{728D16C0-0533-435B-B3C0-D28F661103E9}"/>
    <cellStyle name="Normal 12 3 3 4 3 2 5 3" xfId="34664" xr:uid="{2D767FA5-1C0A-4DE8-8B43-B25FBF58993B}"/>
    <cellStyle name="Normal 12 3 3 4 3 2 6" xfId="6646" xr:uid="{A69C41CE-BCA8-473B-938F-0F9E36554D3C}"/>
    <cellStyle name="Normal 12 3 3 4 3 2 6 2" xfId="19456" xr:uid="{9DFBB1CD-D399-4A2D-9E5A-482E8B4D6A15}"/>
    <cellStyle name="Normal 12 3 3 4 3 2 6 2 2" xfId="34665" xr:uid="{2BB35156-9A07-415F-B58D-74AE1CD6D49D}"/>
    <cellStyle name="Normal 12 3 3 4 3 2 6 3" xfId="34666" xr:uid="{13B521C1-8A65-4CA8-9A24-B84250E43036}"/>
    <cellStyle name="Normal 12 3 3 4 3 2 7" xfId="13966" xr:uid="{A7354F18-B9B3-4A89-A9D6-F34B5FB4E9A8}"/>
    <cellStyle name="Normal 12 3 3 4 3 2 7 2" xfId="34667" xr:uid="{34CB8CF2-7EA6-4C79-9FAF-C27412D66F02}"/>
    <cellStyle name="Normal 12 3 3 4 3 2 8" xfId="34668" xr:uid="{5FC571CF-C333-42FF-AE2B-9251A2FB83EA}"/>
    <cellStyle name="Normal 12 3 3 4 3 3" xfId="1650" xr:uid="{2809C4B8-AB82-499E-ABE2-3D609B5FB042}"/>
    <cellStyle name="Normal 12 3 3 4 3 3 2" xfId="3480" xr:uid="{19B69B26-398F-4FDA-93A3-65D6B6D1F469}"/>
    <cellStyle name="Normal 12 3 3 4 3 3 2 2" xfId="8970" xr:uid="{3FD1F170-49EA-442A-9995-1FF2B3E77A48}"/>
    <cellStyle name="Normal 12 3 3 4 3 3 2 2 2" xfId="21780" xr:uid="{533F4712-634A-4BBE-AED9-60DDC768E1EF}"/>
    <cellStyle name="Normal 12 3 3 4 3 3 2 2 2 2" xfId="34669" xr:uid="{52E4DB81-70A1-4780-A814-7B37F00022A7}"/>
    <cellStyle name="Normal 12 3 3 4 3 3 2 2 3" xfId="34670" xr:uid="{5FA1E324-9586-4DE6-A629-2BB2A74D2415}"/>
    <cellStyle name="Normal 12 3 3 4 3 3 2 3" xfId="16290" xr:uid="{78B66DD4-8F6F-4037-948D-115D5F4B2A89}"/>
    <cellStyle name="Normal 12 3 3 4 3 3 2 3 2" xfId="34671" xr:uid="{DBFB3133-18D3-40E6-BAC5-8530FF81B448}"/>
    <cellStyle name="Normal 12 3 3 4 3 3 2 4" xfId="34672" xr:uid="{CB367F68-2511-46A7-A518-E030991F0432}"/>
    <cellStyle name="Normal 12 3 3 4 3 3 3" xfId="5310" xr:uid="{A1F3BC99-39D5-453E-9A6E-372E405B5621}"/>
    <cellStyle name="Normal 12 3 3 4 3 3 3 2" xfId="10800" xr:uid="{BB18C974-9798-4FFE-BE97-2AB22463BDEA}"/>
    <cellStyle name="Normal 12 3 3 4 3 3 3 2 2" xfId="23610" xr:uid="{0C8DFEAA-75AB-4951-93FF-2674911E831B}"/>
    <cellStyle name="Normal 12 3 3 4 3 3 3 2 2 2" xfId="34673" xr:uid="{99C3A2CF-8C39-49F6-A30B-EEC73B285873}"/>
    <cellStyle name="Normal 12 3 3 4 3 3 3 2 3" xfId="34674" xr:uid="{431215CC-4C76-4343-9938-EF598CF8AD53}"/>
    <cellStyle name="Normal 12 3 3 4 3 3 3 3" xfId="18120" xr:uid="{ECE973AB-7630-4CE2-8593-AB5E5B01074A}"/>
    <cellStyle name="Normal 12 3 3 4 3 3 3 3 2" xfId="34675" xr:uid="{C308A37C-4664-42FC-88E1-C6DB00C0F0A9}"/>
    <cellStyle name="Normal 12 3 3 4 3 3 3 4" xfId="34676" xr:uid="{9FA8A5FA-75D4-4250-8643-1654F61D9F79}"/>
    <cellStyle name="Normal 12 3 3 4 3 3 4" xfId="12630" xr:uid="{35815E37-7D63-42EC-BFA9-8583965D63DC}"/>
    <cellStyle name="Normal 12 3 3 4 3 3 4 2" xfId="25440" xr:uid="{EE9CFF6B-93AF-4D11-9DF2-1D585E9DDAD7}"/>
    <cellStyle name="Normal 12 3 3 4 3 3 4 2 2" xfId="34677" xr:uid="{EFC3B302-050B-466E-A679-2C364A9BF3A6}"/>
    <cellStyle name="Normal 12 3 3 4 3 3 4 3" xfId="34678" xr:uid="{B242A55B-C022-4A48-8EE4-43B2869C8B87}"/>
    <cellStyle name="Normal 12 3 3 4 3 3 5" xfId="7140" xr:uid="{942C5EF2-07C1-4F30-88AE-5E4EDA699413}"/>
    <cellStyle name="Normal 12 3 3 4 3 3 5 2" xfId="19950" xr:uid="{C1EEC2AD-41F4-4172-9D42-DC0034828D25}"/>
    <cellStyle name="Normal 12 3 3 4 3 3 5 2 2" xfId="34679" xr:uid="{9EFDBE61-687B-4C5C-9A0F-DFE157EC8540}"/>
    <cellStyle name="Normal 12 3 3 4 3 3 5 3" xfId="34680" xr:uid="{11DF7B3C-086D-46B5-97AB-D203E0BA7954}"/>
    <cellStyle name="Normal 12 3 3 4 3 3 6" xfId="14460" xr:uid="{121EE3A4-C237-4377-AA9C-00BAAC64A1C8}"/>
    <cellStyle name="Normal 12 3 3 4 3 3 6 2" xfId="34681" xr:uid="{8727E9FC-D7B0-40CC-BD54-5C8E0FE680E5}"/>
    <cellStyle name="Normal 12 3 3 4 3 3 7" xfId="34682" xr:uid="{D4B7D720-C779-4A4A-92B1-4325474DD06F}"/>
    <cellStyle name="Normal 12 3 3 4 3 4" xfId="2586" xr:uid="{E1C994AB-ADF7-4E72-82C0-D6D3E36A1547}"/>
    <cellStyle name="Normal 12 3 3 4 3 4 2" xfId="8076" xr:uid="{06263579-2D20-4B88-B6E4-B48B019B68B0}"/>
    <cellStyle name="Normal 12 3 3 4 3 4 2 2" xfId="20886" xr:uid="{1D04E289-C1E9-4FF0-884F-9EC42B4B3068}"/>
    <cellStyle name="Normal 12 3 3 4 3 4 2 2 2" xfId="34683" xr:uid="{33DF2526-8D1C-4C22-9ED0-D451068389F5}"/>
    <cellStyle name="Normal 12 3 3 4 3 4 2 3" xfId="34684" xr:uid="{F9C892C3-2FD1-4557-A33D-D15571370CA9}"/>
    <cellStyle name="Normal 12 3 3 4 3 4 3" xfId="15396" xr:uid="{DBAD271A-B65C-4332-930C-3BE4B0D3AC67}"/>
    <cellStyle name="Normal 12 3 3 4 3 4 3 2" xfId="34685" xr:uid="{80B5252C-F76F-47C8-9F18-645B2964F143}"/>
    <cellStyle name="Normal 12 3 3 4 3 4 4" xfId="34686" xr:uid="{1652EFD1-3168-4D84-9DA5-75E0D11BAA09}"/>
    <cellStyle name="Normal 12 3 3 4 3 5" xfId="4416" xr:uid="{327553F4-DC32-4503-AD96-D98BF1F89029}"/>
    <cellStyle name="Normal 12 3 3 4 3 5 2" xfId="9906" xr:uid="{C5E60C17-D067-4197-B01C-69C62F078C03}"/>
    <cellStyle name="Normal 12 3 3 4 3 5 2 2" xfId="22716" xr:uid="{9FCC4771-5306-4548-A83F-05449381BE92}"/>
    <cellStyle name="Normal 12 3 3 4 3 5 2 2 2" xfId="34687" xr:uid="{2F7C6D00-7B7B-4B90-9E60-8F45449966CF}"/>
    <cellStyle name="Normal 12 3 3 4 3 5 2 3" xfId="34688" xr:uid="{2C1206ED-40CD-4919-9240-0B0C3CBC8A1A}"/>
    <cellStyle name="Normal 12 3 3 4 3 5 3" xfId="17226" xr:uid="{1A525EC2-7E4C-42BB-A573-B8AE05DC927E}"/>
    <cellStyle name="Normal 12 3 3 4 3 5 3 2" xfId="34689" xr:uid="{37AF8601-C15D-4B6A-BCF1-8E4D39CC4556}"/>
    <cellStyle name="Normal 12 3 3 4 3 5 4" xfId="34690" xr:uid="{6CC4A6A3-D2F2-4FDC-997C-9480F9793FE4}"/>
    <cellStyle name="Normal 12 3 3 4 3 6" xfId="11736" xr:uid="{405403CB-3206-4EF1-945A-8A37D377B880}"/>
    <cellStyle name="Normal 12 3 3 4 3 6 2" xfId="24546" xr:uid="{9BFE82AF-5A05-4600-A8F8-73AC74A5B689}"/>
    <cellStyle name="Normal 12 3 3 4 3 6 2 2" xfId="34691" xr:uid="{E50AE3D8-9674-45D0-9C5E-A3C1CBA26AE5}"/>
    <cellStyle name="Normal 12 3 3 4 3 6 3" xfId="34692" xr:uid="{6BDC1E34-3EBA-488C-A738-37B61FCC13B8}"/>
    <cellStyle name="Normal 12 3 3 4 3 7" xfId="6246" xr:uid="{7FED7472-CF1D-49D4-8D8D-3C1460DCEA3A}"/>
    <cellStyle name="Normal 12 3 3 4 3 7 2" xfId="19056" xr:uid="{8F0B18D9-3D5D-4566-B5A8-CCC9A3E454BA}"/>
    <cellStyle name="Normal 12 3 3 4 3 7 2 2" xfId="34693" xr:uid="{0DBC3057-4D73-41E8-9330-952E524CD53C}"/>
    <cellStyle name="Normal 12 3 3 4 3 7 3" xfId="34694" xr:uid="{97D2937A-EEB7-4ACA-91F9-2500ACB11C1D}"/>
    <cellStyle name="Normal 12 3 3 4 3 8" xfId="13566" xr:uid="{ED6A480D-CDCE-49E6-A488-05C0443FFFDF}"/>
    <cellStyle name="Normal 12 3 3 4 3 8 2" xfId="34695" xr:uid="{23343AC4-F0FB-4BCB-97D0-07472B686C5F}"/>
    <cellStyle name="Normal 12 3 3 4 3 9" xfId="34696" xr:uid="{2FF5E3E3-43D7-4194-B6E1-6E47197C1C6A}"/>
    <cellStyle name="Normal 12 3 3 4 4" xfId="530" xr:uid="{459FB115-4068-4A4B-8229-1512DDBDFF93}"/>
    <cellStyle name="Normal 12 3 3 4 4 2" xfId="1425" xr:uid="{2D0B5FCA-5F78-43D5-B30B-F3ECDBAB5BF7}"/>
    <cellStyle name="Normal 12 3 3 4 4 2 2" xfId="3255" xr:uid="{542FDDD1-616E-4D9D-8BE6-1621B01ADDA0}"/>
    <cellStyle name="Normal 12 3 3 4 4 2 2 2" xfId="8745" xr:uid="{07F01986-0295-4AC8-B598-685F9DF825DB}"/>
    <cellStyle name="Normal 12 3 3 4 4 2 2 2 2" xfId="21555" xr:uid="{AD87472D-F5EB-4012-A846-C4BF84E14FB6}"/>
    <cellStyle name="Normal 12 3 3 4 4 2 2 2 2 2" xfId="34697" xr:uid="{D3BF3856-309D-46EC-9B16-1BB2A2C74236}"/>
    <cellStyle name="Normal 12 3 3 4 4 2 2 2 3" xfId="34698" xr:uid="{02D584E8-C00B-43B8-8EFF-3B9F1F2FAC8D}"/>
    <cellStyle name="Normal 12 3 3 4 4 2 2 3" xfId="16065" xr:uid="{06CBC6AC-55B4-4FB6-B665-A01E6CCD3F6E}"/>
    <cellStyle name="Normal 12 3 3 4 4 2 2 3 2" xfId="34699" xr:uid="{10C0A86B-7B88-4DFD-A956-750450C6EC41}"/>
    <cellStyle name="Normal 12 3 3 4 4 2 2 4" xfId="34700" xr:uid="{3A2888B3-9294-4FB6-BE3E-05988EBB9CA4}"/>
    <cellStyle name="Normal 12 3 3 4 4 2 3" xfId="5085" xr:uid="{D1D6F7DD-5CA9-4ACE-8487-24AFC0B6021F}"/>
    <cellStyle name="Normal 12 3 3 4 4 2 3 2" xfId="10575" xr:uid="{B7D647E8-F7E5-4BD0-8065-1B2C2993453E}"/>
    <cellStyle name="Normal 12 3 3 4 4 2 3 2 2" xfId="23385" xr:uid="{497F3ED1-41BE-4D3A-8ADA-27F939B57C23}"/>
    <cellStyle name="Normal 12 3 3 4 4 2 3 2 2 2" xfId="34701" xr:uid="{80A09EA2-3DE8-4EAD-9F98-F69E01394BF1}"/>
    <cellStyle name="Normal 12 3 3 4 4 2 3 2 3" xfId="34702" xr:uid="{3500223D-9859-4011-9203-54D4518FA981}"/>
    <cellStyle name="Normal 12 3 3 4 4 2 3 3" xfId="17895" xr:uid="{AB99707C-9DF6-4554-8DBB-DD93B8EE0066}"/>
    <cellStyle name="Normal 12 3 3 4 4 2 3 3 2" xfId="34703" xr:uid="{010F24EB-4F87-41B1-AA6C-6080B72B336D}"/>
    <cellStyle name="Normal 12 3 3 4 4 2 3 4" xfId="34704" xr:uid="{0BDBBCD0-8A03-47A1-BD67-AC47E740E84C}"/>
    <cellStyle name="Normal 12 3 3 4 4 2 4" xfId="12405" xr:uid="{A86D62BC-BDEA-4256-8BD3-F6957137569D}"/>
    <cellStyle name="Normal 12 3 3 4 4 2 4 2" xfId="25215" xr:uid="{D96D5CCE-D75E-4792-A393-7CF5E4154A5E}"/>
    <cellStyle name="Normal 12 3 3 4 4 2 4 2 2" xfId="34705" xr:uid="{ACE69B5F-E0BA-435A-82F6-747142F68A7B}"/>
    <cellStyle name="Normal 12 3 3 4 4 2 4 3" xfId="34706" xr:uid="{D9379336-595E-41A3-B702-2372D941AD8C}"/>
    <cellStyle name="Normal 12 3 3 4 4 2 5" xfId="6915" xr:uid="{1D23EF49-E5A1-4587-8879-1F67E60CA77D}"/>
    <cellStyle name="Normal 12 3 3 4 4 2 5 2" xfId="19725" xr:uid="{24F967A2-C4C2-425C-86CB-3ED3D7430CAA}"/>
    <cellStyle name="Normal 12 3 3 4 4 2 5 2 2" xfId="34707" xr:uid="{77FC7CFF-8D24-4007-B2B7-76E658796419}"/>
    <cellStyle name="Normal 12 3 3 4 4 2 5 3" xfId="34708" xr:uid="{D7BDB979-A7C4-4086-8B29-A6118EC3DE5A}"/>
    <cellStyle name="Normal 12 3 3 4 4 2 6" xfId="14235" xr:uid="{A9E1F544-C0DF-4580-920A-C59CA285B029}"/>
    <cellStyle name="Normal 12 3 3 4 4 2 6 2" xfId="34709" xr:uid="{E8D3B259-2AC0-460B-B2B0-85F7A9F6FABB}"/>
    <cellStyle name="Normal 12 3 3 4 4 2 7" xfId="34710" xr:uid="{EEA3379A-BCC9-4316-BBF3-ED908A5DAF7D}"/>
    <cellStyle name="Normal 12 3 3 4 4 3" xfId="2361" xr:uid="{429478D9-DC4E-49FC-AC20-527882AD5B92}"/>
    <cellStyle name="Normal 12 3 3 4 4 3 2" xfId="7851" xr:uid="{29D369E8-490C-4962-96BD-5970336F1CB4}"/>
    <cellStyle name="Normal 12 3 3 4 4 3 2 2" xfId="20661" xr:uid="{771FD124-1399-40E1-A29B-7676DF23C3FD}"/>
    <cellStyle name="Normal 12 3 3 4 4 3 2 2 2" xfId="34711" xr:uid="{0F0D29AB-7F90-45CD-9C4A-B42B5E6B2C8D}"/>
    <cellStyle name="Normal 12 3 3 4 4 3 2 3" xfId="34712" xr:uid="{5EDDE0E4-076C-41A7-886A-A1642F2B3F5B}"/>
    <cellStyle name="Normal 12 3 3 4 4 3 3" xfId="15171" xr:uid="{0D92D0A3-0748-4F25-97EF-2FABCDC12425}"/>
    <cellStyle name="Normal 12 3 3 4 4 3 3 2" xfId="34713" xr:uid="{DEC358F2-388A-4DB0-9CB0-647627C9D14B}"/>
    <cellStyle name="Normal 12 3 3 4 4 3 4" xfId="34714" xr:uid="{600D3DB4-F0E1-41C0-9C12-E7EA318062EC}"/>
    <cellStyle name="Normal 12 3 3 4 4 4" xfId="4191" xr:uid="{C162BEBE-81C2-48EA-91A9-024967149E94}"/>
    <cellStyle name="Normal 12 3 3 4 4 4 2" xfId="9681" xr:uid="{BC9375AC-B8C5-49AA-A632-988AADC4C7AF}"/>
    <cellStyle name="Normal 12 3 3 4 4 4 2 2" xfId="22491" xr:uid="{7445294A-C68F-429B-94E1-FCC0FBDC2BDF}"/>
    <cellStyle name="Normal 12 3 3 4 4 4 2 2 2" xfId="34715" xr:uid="{1E22574F-8343-4964-ACB2-24669CD8F8E6}"/>
    <cellStyle name="Normal 12 3 3 4 4 4 2 3" xfId="34716" xr:uid="{F1C75D96-78D6-431D-9E5E-E591DB85E283}"/>
    <cellStyle name="Normal 12 3 3 4 4 4 3" xfId="17001" xr:uid="{1CC846CB-F433-4A3A-BD4B-2AD5B7DCE50C}"/>
    <cellStyle name="Normal 12 3 3 4 4 4 3 2" xfId="34717" xr:uid="{63D62999-A8CB-4E4F-8CD9-51AE2C2A9E42}"/>
    <cellStyle name="Normal 12 3 3 4 4 4 4" xfId="34718" xr:uid="{75F28274-6203-4191-85DB-9CCC3F8CA3FA}"/>
    <cellStyle name="Normal 12 3 3 4 4 5" xfId="11511" xr:uid="{8DE8E461-6C5C-4C81-AFE9-C84C2FF08BF3}"/>
    <cellStyle name="Normal 12 3 3 4 4 5 2" xfId="24321" xr:uid="{24558A77-6C22-4DC0-AD1F-B89D38E9B1B4}"/>
    <cellStyle name="Normal 12 3 3 4 4 5 2 2" xfId="34719" xr:uid="{5EB70015-8422-4553-8F5A-CB3F4CEAC99B}"/>
    <cellStyle name="Normal 12 3 3 4 4 5 3" xfId="34720" xr:uid="{C8E77DB4-DD7C-46BC-AFAA-6BEF2A5A6AF5}"/>
    <cellStyle name="Normal 12 3 3 4 4 6" xfId="6021" xr:uid="{F870C4F0-B713-4061-8623-CC5FA38BB005}"/>
    <cellStyle name="Normal 12 3 3 4 4 6 2" xfId="18831" xr:uid="{9741EBBA-075F-422F-9558-17D4352C1A9A}"/>
    <cellStyle name="Normal 12 3 3 4 4 6 2 2" xfId="34721" xr:uid="{CB6EBE03-537A-4610-8CBC-E3FC58C0D02F}"/>
    <cellStyle name="Normal 12 3 3 4 4 6 3" xfId="34722" xr:uid="{9D60C8FD-A816-41C4-9CA5-661052F0663C}"/>
    <cellStyle name="Normal 12 3 3 4 4 7" xfId="13341" xr:uid="{E5A4299C-D4B9-4699-934B-7E10B8071E8E}"/>
    <cellStyle name="Normal 12 3 3 4 4 7 2" xfId="34723" xr:uid="{F3EBF7F5-796C-4626-ACAA-43DBC7E4B4A8}"/>
    <cellStyle name="Normal 12 3 3 4 4 8" xfId="34724" xr:uid="{B1DF2925-7B6B-4021-8204-64D561094E09}"/>
    <cellStyle name="Normal 12 3 3 4 5" xfId="889" xr:uid="{F1733A85-9F8D-4965-AC35-6387BDECF0D9}"/>
    <cellStyle name="Normal 12 3 3 4 5 2" xfId="1784" xr:uid="{2E1E3531-2C47-4B4E-B93D-323C80AB9993}"/>
    <cellStyle name="Normal 12 3 3 4 5 2 2" xfId="3614" xr:uid="{08621874-467B-4A39-998D-7880841F459F}"/>
    <cellStyle name="Normal 12 3 3 4 5 2 2 2" xfId="9104" xr:uid="{40E90D75-B376-4046-BF78-F38532DA20C6}"/>
    <cellStyle name="Normal 12 3 3 4 5 2 2 2 2" xfId="21914" xr:uid="{142764A2-A4E3-487B-A823-DB573B5FA32D}"/>
    <cellStyle name="Normal 12 3 3 4 5 2 2 2 2 2" xfId="34725" xr:uid="{DECC3696-7F54-43A5-9F01-DF7F60EBB963}"/>
    <cellStyle name="Normal 12 3 3 4 5 2 2 2 3" xfId="34726" xr:uid="{5D7F0C62-6ECF-4D9E-9BCA-1F1A43F1CF95}"/>
    <cellStyle name="Normal 12 3 3 4 5 2 2 3" xfId="16424" xr:uid="{C5ADCE8F-D17C-4D50-B70D-A93D434A1A3D}"/>
    <cellStyle name="Normal 12 3 3 4 5 2 2 3 2" xfId="34727" xr:uid="{B544F83C-652E-46AB-AA1F-076FE7DD5DDA}"/>
    <cellStyle name="Normal 12 3 3 4 5 2 2 4" xfId="34728" xr:uid="{7BF3AAC8-9B98-4432-B100-F12CA75E10D1}"/>
    <cellStyle name="Normal 12 3 3 4 5 2 3" xfId="5444" xr:uid="{07C00560-88DB-4CF6-8CF2-47378A7CC72A}"/>
    <cellStyle name="Normal 12 3 3 4 5 2 3 2" xfId="10934" xr:uid="{6AF1BF1E-47C5-4ED8-953A-7138B55565D1}"/>
    <cellStyle name="Normal 12 3 3 4 5 2 3 2 2" xfId="23744" xr:uid="{3C9FCEA5-D26D-4F10-B06A-519310A7E26A}"/>
    <cellStyle name="Normal 12 3 3 4 5 2 3 2 2 2" xfId="34729" xr:uid="{CEC07A20-5554-4F28-88BD-BDC7EF7E1B8D}"/>
    <cellStyle name="Normal 12 3 3 4 5 2 3 2 3" xfId="34730" xr:uid="{822195B5-FCD4-4246-8645-DE483F3C9407}"/>
    <cellStyle name="Normal 12 3 3 4 5 2 3 3" xfId="18254" xr:uid="{F82D76ED-B3F5-4E51-B676-A515A14884A7}"/>
    <cellStyle name="Normal 12 3 3 4 5 2 3 3 2" xfId="34731" xr:uid="{C2B96F39-6EC8-44DE-AA57-433C4095E445}"/>
    <cellStyle name="Normal 12 3 3 4 5 2 3 4" xfId="34732" xr:uid="{4C7FCC57-9AD5-44BB-914F-3E20F3C57435}"/>
    <cellStyle name="Normal 12 3 3 4 5 2 4" xfId="12764" xr:uid="{4886CFA8-0704-40B4-AC53-C8176AF09FC1}"/>
    <cellStyle name="Normal 12 3 3 4 5 2 4 2" xfId="25574" xr:uid="{05B82A66-2478-4CC5-95B5-00C0626280C6}"/>
    <cellStyle name="Normal 12 3 3 4 5 2 4 2 2" xfId="34733" xr:uid="{0FCF6418-B0E1-4DBD-8717-0F11B57D3E6D}"/>
    <cellStyle name="Normal 12 3 3 4 5 2 4 3" xfId="34734" xr:uid="{B5C86192-448F-45E8-A143-1ABC8DAC8C76}"/>
    <cellStyle name="Normal 12 3 3 4 5 2 5" xfId="7274" xr:uid="{5A67F5CF-F76D-4899-A41C-E9D5F1948175}"/>
    <cellStyle name="Normal 12 3 3 4 5 2 5 2" xfId="20084" xr:uid="{1CDD6D26-0094-4AC1-A347-F7AEFA48B93E}"/>
    <cellStyle name="Normal 12 3 3 4 5 2 5 2 2" xfId="34735" xr:uid="{BE193EDE-DBCE-4756-8E64-8D1477BFAFB6}"/>
    <cellStyle name="Normal 12 3 3 4 5 2 5 3" xfId="34736" xr:uid="{FA39E8CD-997E-44C1-8948-F8C58D921DA9}"/>
    <cellStyle name="Normal 12 3 3 4 5 2 6" xfId="14594" xr:uid="{4C6B707D-75C0-4725-859A-A0ED4A508612}"/>
    <cellStyle name="Normal 12 3 3 4 5 2 6 2" xfId="34737" xr:uid="{F46F0DFE-4A16-43EF-8B69-9DB0188F1F08}"/>
    <cellStyle name="Normal 12 3 3 4 5 2 7" xfId="34738" xr:uid="{F5836487-68F8-43E2-9785-4FC49442129F}"/>
    <cellStyle name="Normal 12 3 3 4 5 3" xfId="2720" xr:uid="{EABF5CF7-2000-4445-9926-3AFEF5594754}"/>
    <cellStyle name="Normal 12 3 3 4 5 3 2" xfId="8210" xr:uid="{4B176F78-7DED-4237-8647-5EB5634169DD}"/>
    <cellStyle name="Normal 12 3 3 4 5 3 2 2" xfId="21020" xr:uid="{70DA0F21-A334-43D6-86C0-24D051F271CA}"/>
    <cellStyle name="Normal 12 3 3 4 5 3 2 2 2" xfId="34739" xr:uid="{54DAE0F9-1C0E-4A9F-8689-D4E9EA373032}"/>
    <cellStyle name="Normal 12 3 3 4 5 3 2 3" xfId="34740" xr:uid="{72A102B0-CB2F-475D-970E-697720148D69}"/>
    <cellStyle name="Normal 12 3 3 4 5 3 3" xfId="15530" xr:uid="{D587BDDE-BBE5-4B4B-8E5F-09CF927DF48E}"/>
    <cellStyle name="Normal 12 3 3 4 5 3 3 2" xfId="34741" xr:uid="{BAC0D5C2-ABC0-4B72-A88C-657BF3FA43C9}"/>
    <cellStyle name="Normal 12 3 3 4 5 3 4" xfId="34742" xr:uid="{C5499FA0-A2EC-467C-BC65-E4047D91BA95}"/>
    <cellStyle name="Normal 12 3 3 4 5 4" xfId="4550" xr:uid="{9DF8ADF7-0EE9-4BFE-AF6D-89D51032BE62}"/>
    <cellStyle name="Normal 12 3 3 4 5 4 2" xfId="10040" xr:uid="{283A5FE5-5C9A-4346-9A39-58A3ECD28AAE}"/>
    <cellStyle name="Normal 12 3 3 4 5 4 2 2" xfId="22850" xr:uid="{ACDD32FF-A870-43D4-94EB-D3B5763B2914}"/>
    <cellStyle name="Normal 12 3 3 4 5 4 2 2 2" xfId="34743" xr:uid="{383D1597-91E6-4D26-9BE0-6EA61DC74ECC}"/>
    <cellStyle name="Normal 12 3 3 4 5 4 2 3" xfId="34744" xr:uid="{45C6D354-BD07-4A1B-A004-19B53AEF1C4C}"/>
    <cellStyle name="Normal 12 3 3 4 5 4 3" xfId="17360" xr:uid="{C0DD7A24-6255-409B-B691-676CA3AB5DF3}"/>
    <cellStyle name="Normal 12 3 3 4 5 4 3 2" xfId="34745" xr:uid="{E9229DC6-5CA7-42DF-8382-AF2BD3F65645}"/>
    <cellStyle name="Normal 12 3 3 4 5 4 4" xfId="34746" xr:uid="{BAEE572C-B81B-44BE-80EC-7AAA759A8AB8}"/>
    <cellStyle name="Normal 12 3 3 4 5 5" xfId="11870" xr:uid="{14EE1D79-47F1-41F2-8DDE-1A938B869108}"/>
    <cellStyle name="Normal 12 3 3 4 5 5 2" xfId="24680" xr:uid="{FA43A89A-991B-4928-9099-2BB635A7B520}"/>
    <cellStyle name="Normal 12 3 3 4 5 5 2 2" xfId="34747" xr:uid="{06447C5E-33C0-4DF6-A3C8-DB6E5DAF7ABE}"/>
    <cellStyle name="Normal 12 3 3 4 5 5 3" xfId="34748" xr:uid="{B84E141D-796D-4BCA-97E3-A0DFE52B66E0}"/>
    <cellStyle name="Normal 12 3 3 4 5 6" xfId="6380" xr:uid="{EAA19ABE-B604-4BFF-ADA0-013183A837EC}"/>
    <cellStyle name="Normal 12 3 3 4 5 6 2" xfId="19190" xr:uid="{39DAC7FD-1967-44EE-A462-A26E8AD89DF2}"/>
    <cellStyle name="Normal 12 3 3 4 5 6 2 2" xfId="34749" xr:uid="{2E585389-94B2-4D1F-87AD-64F2E5390711}"/>
    <cellStyle name="Normal 12 3 3 4 5 6 3" xfId="34750" xr:uid="{11BF66B3-DF05-4D05-851D-63A1BFD0FBCC}"/>
    <cellStyle name="Normal 12 3 3 4 5 7" xfId="13700" xr:uid="{4384B2F2-4B24-4B16-BF88-6A0CE14EA19B}"/>
    <cellStyle name="Normal 12 3 3 4 5 7 2" xfId="34751" xr:uid="{04D767EF-370D-4015-9990-C4F1F5F87FAC}"/>
    <cellStyle name="Normal 12 3 3 4 5 8" xfId="34752" xr:uid="{0617910C-F3E9-4BB4-B861-9ACC19967AB8}"/>
    <cellStyle name="Normal 12 3 3 4 6" xfId="1290" xr:uid="{27306B99-3428-45A3-A851-83501F584F7A}"/>
    <cellStyle name="Normal 12 3 3 4 6 2" xfId="3120" xr:uid="{D51A96E8-2C67-4C83-AC2E-78D12604AEA5}"/>
    <cellStyle name="Normal 12 3 3 4 6 2 2" xfId="8610" xr:uid="{27EE4C93-8D7D-47BB-81C0-B0DAF7E5FCA7}"/>
    <cellStyle name="Normal 12 3 3 4 6 2 2 2" xfId="21420" xr:uid="{67578C43-B86F-4648-9A02-433DFC15B76A}"/>
    <cellStyle name="Normal 12 3 3 4 6 2 2 2 2" xfId="34753" xr:uid="{90AB65BC-B0F2-48E5-9122-870CABBAB36F}"/>
    <cellStyle name="Normal 12 3 3 4 6 2 2 3" xfId="34754" xr:uid="{7D0B4E38-427B-41FD-B6EA-C1E81AD3476A}"/>
    <cellStyle name="Normal 12 3 3 4 6 2 3" xfId="15930" xr:uid="{4843FC6C-182D-4AEA-822A-44B0088F349B}"/>
    <cellStyle name="Normal 12 3 3 4 6 2 3 2" xfId="34755" xr:uid="{146EDC4C-DF44-423C-8D94-C6D44542E76D}"/>
    <cellStyle name="Normal 12 3 3 4 6 2 4" xfId="34756" xr:uid="{0AB56926-6C22-4E5F-BB75-2A83256DFDA4}"/>
    <cellStyle name="Normal 12 3 3 4 6 3" xfId="4950" xr:uid="{E68EF828-8EB3-4C30-BFE4-3CFD38D81CAB}"/>
    <cellStyle name="Normal 12 3 3 4 6 3 2" xfId="10440" xr:uid="{17E4EDAD-5ACB-453D-A762-48EB9CD0E715}"/>
    <cellStyle name="Normal 12 3 3 4 6 3 2 2" xfId="23250" xr:uid="{EB7FD8EB-AC6D-409C-AD83-FDC8672B34C0}"/>
    <cellStyle name="Normal 12 3 3 4 6 3 2 2 2" xfId="34757" xr:uid="{015C625A-E110-4268-937B-D39978055B1C}"/>
    <cellStyle name="Normal 12 3 3 4 6 3 2 3" xfId="34758" xr:uid="{CFE20128-EAF1-48DA-8083-191E7FB9A132}"/>
    <cellStyle name="Normal 12 3 3 4 6 3 3" xfId="17760" xr:uid="{B9F4F689-2768-434A-BFFE-319D05068387}"/>
    <cellStyle name="Normal 12 3 3 4 6 3 3 2" xfId="34759" xr:uid="{4FF8AAA1-4846-4D2D-A6BA-235DE06CD3C8}"/>
    <cellStyle name="Normal 12 3 3 4 6 3 4" xfId="34760" xr:uid="{2BBD602A-C96D-4342-A6BC-235D5C2A4E99}"/>
    <cellStyle name="Normal 12 3 3 4 6 4" xfId="12270" xr:uid="{85502774-AB03-4E86-8074-BBECF78E0A1A}"/>
    <cellStyle name="Normal 12 3 3 4 6 4 2" xfId="25080" xr:uid="{18DDF10C-6EBA-494E-A09D-ABAD77333788}"/>
    <cellStyle name="Normal 12 3 3 4 6 4 2 2" xfId="34761" xr:uid="{2B7578F8-6D1A-45AA-91E3-B10E6606AF9E}"/>
    <cellStyle name="Normal 12 3 3 4 6 4 3" xfId="34762" xr:uid="{F8C86DE4-ADA4-4807-B702-8BE9D9D4DE56}"/>
    <cellStyle name="Normal 12 3 3 4 6 5" xfId="6780" xr:uid="{008F7531-28A2-4A29-B4C8-9DE88DD576FE}"/>
    <cellStyle name="Normal 12 3 3 4 6 5 2" xfId="19590" xr:uid="{4D1C349A-1C6E-470B-9AF5-835D80D8A2AE}"/>
    <cellStyle name="Normal 12 3 3 4 6 5 2 2" xfId="34763" xr:uid="{5E28E7FA-4A0E-44EB-B3CF-2CC63458190B}"/>
    <cellStyle name="Normal 12 3 3 4 6 5 3" xfId="34764" xr:uid="{D33A8F44-56A2-4938-827D-27BCA40DAA52}"/>
    <cellStyle name="Normal 12 3 3 4 6 6" xfId="14100" xr:uid="{E240C1EA-754A-4781-91C9-AC86706F31EC}"/>
    <cellStyle name="Normal 12 3 3 4 6 6 2" xfId="34765" xr:uid="{725B0EE6-9B12-407B-A7C8-12599926A41A}"/>
    <cellStyle name="Normal 12 3 3 4 6 7" xfId="34766" xr:uid="{E0778929-1BFD-4086-9AB6-2641BD173959}"/>
    <cellStyle name="Normal 12 3 3 4 7" xfId="2226" xr:uid="{932993D6-BF88-409B-BD0E-85E0A7D720B6}"/>
    <cellStyle name="Normal 12 3 3 4 7 2" xfId="7716" xr:uid="{DA16EEC9-246A-492C-BF16-AE442D4E4E15}"/>
    <cellStyle name="Normal 12 3 3 4 7 2 2" xfId="20526" xr:uid="{D2CD966D-7FF6-42C0-A148-171863BF345F}"/>
    <cellStyle name="Normal 12 3 3 4 7 2 2 2" xfId="34767" xr:uid="{2DB69E30-817E-47F0-8757-E53C555D8607}"/>
    <cellStyle name="Normal 12 3 3 4 7 2 3" xfId="34768" xr:uid="{664F7D8C-F71F-4DAC-943E-E278CDC940A8}"/>
    <cellStyle name="Normal 12 3 3 4 7 3" xfId="15036" xr:uid="{61247676-2594-49A6-B193-F7CB735F779E}"/>
    <cellStyle name="Normal 12 3 3 4 7 3 2" xfId="34769" xr:uid="{E072F9ED-8435-4986-B242-5F64A34C57F3}"/>
    <cellStyle name="Normal 12 3 3 4 7 4" xfId="34770" xr:uid="{DE4938C8-3EF8-4D2A-8448-D60908BD462C}"/>
    <cellStyle name="Normal 12 3 3 4 8" xfId="4056" xr:uid="{81731838-A39D-44A3-B66C-E3A28ACDCB37}"/>
    <cellStyle name="Normal 12 3 3 4 8 2" xfId="9546" xr:uid="{2BB1EE67-094D-4136-8970-9AF2EA69AC43}"/>
    <cellStyle name="Normal 12 3 3 4 8 2 2" xfId="22356" xr:uid="{0B63705D-236C-49F3-8669-E39F55C2A47A}"/>
    <cellStyle name="Normal 12 3 3 4 8 2 2 2" xfId="34771" xr:uid="{17B3F392-56E5-4D4E-8FD5-026D7742C93A}"/>
    <cellStyle name="Normal 12 3 3 4 8 2 3" xfId="34772" xr:uid="{B8BFD7F4-694A-4B28-8F5D-EAC0D2EF8AA5}"/>
    <cellStyle name="Normal 12 3 3 4 8 3" xfId="16866" xr:uid="{FE6C7D95-C977-4BB3-8AC9-28C1FD531767}"/>
    <cellStyle name="Normal 12 3 3 4 8 3 2" xfId="34773" xr:uid="{E3CCD86B-24EE-4FAF-9B54-5DF16D45E2AE}"/>
    <cellStyle name="Normal 12 3 3 4 8 4" xfId="34774" xr:uid="{B3EC02BF-7A2F-4CB9-9BBF-26AD9E4753D2}"/>
    <cellStyle name="Normal 12 3 3 4 9" xfId="11376" xr:uid="{E848B5D0-6685-4CEA-B4D4-098B5E25DEFA}"/>
    <cellStyle name="Normal 12 3 3 4 9 2" xfId="24186" xr:uid="{560C1925-C971-4A28-B2EC-AF771323CB90}"/>
    <cellStyle name="Normal 12 3 3 4 9 2 2" xfId="34775" xr:uid="{63F54E2B-C968-4B37-A56C-B70584D8BFB9}"/>
    <cellStyle name="Normal 12 3 3 4 9 3" xfId="34776" xr:uid="{692A0A11-11DD-430D-8CBC-138AA24FA2C9}"/>
    <cellStyle name="Normal 12 3 3 5" xfId="439" xr:uid="{CE28679D-E838-4149-88ED-000805A18D15}"/>
    <cellStyle name="Normal 12 3 3 5 2" xfId="930" xr:uid="{1ED18D68-2402-4B46-8677-C1979FD2DB93}"/>
    <cellStyle name="Normal 12 3 3 5 2 2" xfId="1825" xr:uid="{CA4DA52E-FA4A-45BD-8DF8-EA936C38A957}"/>
    <cellStyle name="Normal 12 3 3 5 2 2 2" xfId="3655" xr:uid="{C094CE1C-D41D-494B-99F4-F429237EB214}"/>
    <cellStyle name="Normal 12 3 3 5 2 2 2 2" xfId="9145" xr:uid="{DEAC3012-B254-46DE-9C99-C52CB8AB23F5}"/>
    <cellStyle name="Normal 12 3 3 5 2 2 2 2 2" xfId="21955" xr:uid="{084CFEC6-988B-4930-8805-9A9C8BBE5947}"/>
    <cellStyle name="Normal 12 3 3 5 2 2 2 2 2 2" xfId="34777" xr:uid="{15837D6E-96B2-48F9-BD4D-6C347990C5AC}"/>
    <cellStyle name="Normal 12 3 3 5 2 2 2 2 3" xfId="34778" xr:uid="{C21FA322-CE13-4305-A8C9-F0DED80B58FB}"/>
    <cellStyle name="Normal 12 3 3 5 2 2 2 3" xfId="16465" xr:uid="{177285E7-8BEB-4473-954A-031CFD7C5C1D}"/>
    <cellStyle name="Normal 12 3 3 5 2 2 2 3 2" xfId="34779" xr:uid="{5F1DD310-5B66-4CAF-AFBF-A54BE31A7DE8}"/>
    <cellStyle name="Normal 12 3 3 5 2 2 2 4" xfId="34780" xr:uid="{B1C3F6ED-2E4B-4B8F-B4C3-A3CA140697C0}"/>
    <cellStyle name="Normal 12 3 3 5 2 2 3" xfId="5485" xr:uid="{7DCC8261-0E1C-4B87-9EFF-F44F25D7B992}"/>
    <cellStyle name="Normal 12 3 3 5 2 2 3 2" xfId="10975" xr:uid="{F70CEB65-C51D-43F1-822B-03AF86E0FAC8}"/>
    <cellStyle name="Normal 12 3 3 5 2 2 3 2 2" xfId="23785" xr:uid="{7D36E32D-A0AD-4A8B-9616-58950715553E}"/>
    <cellStyle name="Normal 12 3 3 5 2 2 3 2 2 2" xfId="34781" xr:uid="{5721B191-1044-4B0C-A087-4279C3574ED7}"/>
    <cellStyle name="Normal 12 3 3 5 2 2 3 2 3" xfId="34782" xr:uid="{31C69FA1-2C73-478D-8C89-C5A588EF65AB}"/>
    <cellStyle name="Normal 12 3 3 5 2 2 3 3" xfId="18295" xr:uid="{09052717-2A00-498F-B7CD-04A8E1867F28}"/>
    <cellStyle name="Normal 12 3 3 5 2 2 3 3 2" xfId="34783" xr:uid="{5E5CB5A7-0A4A-435C-AA37-0F0494733456}"/>
    <cellStyle name="Normal 12 3 3 5 2 2 3 4" xfId="34784" xr:uid="{650D2CD4-9978-4FA5-8C0E-DD580AD8C26D}"/>
    <cellStyle name="Normal 12 3 3 5 2 2 4" xfId="12805" xr:uid="{2BB48CD7-A91D-4BB8-A272-ADD6FCE565E7}"/>
    <cellStyle name="Normal 12 3 3 5 2 2 4 2" xfId="25615" xr:uid="{ED29809F-CE81-4EE7-9692-7C29242508B2}"/>
    <cellStyle name="Normal 12 3 3 5 2 2 4 2 2" xfId="34785" xr:uid="{A87F5A87-BD57-41C9-B49B-5C0F0D8707A7}"/>
    <cellStyle name="Normal 12 3 3 5 2 2 4 3" xfId="34786" xr:uid="{4C84D8C7-42E1-4D36-B20B-E552F62044ED}"/>
    <cellStyle name="Normal 12 3 3 5 2 2 5" xfId="7315" xr:uid="{33A578A0-8ABC-4560-A631-861B3D6D35E5}"/>
    <cellStyle name="Normal 12 3 3 5 2 2 5 2" xfId="20125" xr:uid="{87B6F87A-3DF6-4350-BB5C-831B473549B5}"/>
    <cellStyle name="Normal 12 3 3 5 2 2 5 2 2" xfId="34787" xr:uid="{C8791CC5-0296-4580-997C-20C13EA715EF}"/>
    <cellStyle name="Normal 12 3 3 5 2 2 5 3" xfId="34788" xr:uid="{06127AB6-842C-4FCC-BA19-188016FD4085}"/>
    <cellStyle name="Normal 12 3 3 5 2 2 6" xfId="14635" xr:uid="{DACD1069-7844-4F5A-84AB-7EE2DBBABB8B}"/>
    <cellStyle name="Normal 12 3 3 5 2 2 6 2" xfId="34789" xr:uid="{CA4D7771-CCED-453C-9729-C099671DD9C4}"/>
    <cellStyle name="Normal 12 3 3 5 2 2 7" xfId="34790" xr:uid="{3C27E33F-F2CC-4972-8BE6-FA319EED1D3A}"/>
    <cellStyle name="Normal 12 3 3 5 2 3" xfId="2761" xr:uid="{3E6BA53F-F7AA-4313-86E0-81E240AC9417}"/>
    <cellStyle name="Normal 12 3 3 5 2 3 2" xfId="8251" xr:uid="{550F1242-CB25-4F95-B612-EFDCA7477D84}"/>
    <cellStyle name="Normal 12 3 3 5 2 3 2 2" xfId="21061" xr:uid="{7DE4E7D1-4F94-4424-89C7-E7E1EBCCEDA2}"/>
    <cellStyle name="Normal 12 3 3 5 2 3 2 2 2" xfId="34791" xr:uid="{A354A70E-5718-4577-96AE-37DC792A297D}"/>
    <cellStyle name="Normal 12 3 3 5 2 3 2 3" xfId="34792" xr:uid="{32D11E43-9C45-4BE2-B676-F4D0D036E0BF}"/>
    <cellStyle name="Normal 12 3 3 5 2 3 3" xfId="15571" xr:uid="{B2BBF204-AABA-498E-A5EF-2E65B2E94E90}"/>
    <cellStyle name="Normal 12 3 3 5 2 3 3 2" xfId="34793" xr:uid="{4A1D02B2-EC54-42EE-9753-0D8881E0FE5D}"/>
    <cellStyle name="Normal 12 3 3 5 2 3 4" xfId="34794" xr:uid="{440695F9-4498-4C3B-850B-74F1AF0A60D0}"/>
    <cellStyle name="Normal 12 3 3 5 2 4" xfId="4591" xr:uid="{55B74158-FFB1-47C7-AD8F-8AD6A480E946}"/>
    <cellStyle name="Normal 12 3 3 5 2 4 2" xfId="10081" xr:uid="{A5BEA0B1-F75D-4C67-8892-8C154CA04EBA}"/>
    <cellStyle name="Normal 12 3 3 5 2 4 2 2" xfId="22891" xr:uid="{B9A65C9D-B79C-49EC-B434-54EF78AF7ED3}"/>
    <cellStyle name="Normal 12 3 3 5 2 4 2 2 2" xfId="34795" xr:uid="{4D0C4623-BA27-456F-98AC-C5907BE51162}"/>
    <cellStyle name="Normal 12 3 3 5 2 4 2 3" xfId="34796" xr:uid="{5A8BF775-36D5-4675-B615-0BA18C2B8659}"/>
    <cellStyle name="Normal 12 3 3 5 2 4 3" xfId="17401" xr:uid="{264008C4-66C6-4692-B912-903A6E295EF6}"/>
    <cellStyle name="Normal 12 3 3 5 2 4 3 2" xfId="34797" xr:uid="{4933517D-4550-41A7-9494-895970E7F67A}"/>
    <cellStyle name="Normal 12 3 3 5 2 4 4" xfId="34798" xr:uid="{4A8325D5-2683-4CFA-ADD2-9548C74DDDD3}"/>
    <cellStyle name="Normal 12 3 3 5 2 5" xfId="11911" xr:uid="{EE1555A4-3694-42B1-8B0D-F4B7BB671EFA}"/>
    <cellStyle name="Normal 12 3 3 5 2 5 2" xfId="24721" xr:uid="{DA8298B3-B07B-4411-A6CE-6A12B690B426}"/>
    <cellStyle name="Normal 12 3 3 5 2 5 2 2" xfId="34799" xr:uid="{F1AE9571-6E28-40C0-B2D4-C4697FC9BD3E}"/>
    <cellStyle name="Normal 12 3 3 5 2 5 3" xfId="34800" xr:uid="{9D95C2D4-78BB-4A1F-853C-432B290B10E3}"/>
    <cellStyle name="Normal 12 3 3 5 2 6" xfId="6421" xr:uid="{7FCC8E50-2A3A-4169-BE01-B74386D97022}"/>
    <cellStyle name="Normal 12 3 3 5 2 6 2" xfId="19231" xr:uid="{54A8F62F-0877-48A5-8F37-E3E35C81F004}"/>
    <cellStyle name="Normal 12 3 3 5 2 6 2 2" xfId="34801" xr:uid="{1F132666-E7E7-4D3C-B7C5-7E9A360847FD}"/>
    <cellStyle name="Normal 12 3 3 5 2 6 3" xfId="34802" xr:uid="{56BAAE53-C2AF-466D-85FE-71ADF51B1C15}"/>
    <cellStyle name="Normal 12 3 3 5 2 7" xfId="13741" xr:uid="{0789FE9B-FF7B-43CB-B3C5-D7061A930FDC}"/>
    <cellStyle name="Normal 12 3 3 5 2 7 2" xfId="34803" xr:uid="{EDB4BD4F-EBC9-45C4-A434-9C4E7AC18F2E}"/>
    <cellStyle name="Normal 12 3 3 5 2 8" xfId="34804" xr:uid="{D53A5F86-155B-4598-AFA4-BBEF46AD6877}"/>
    <cellStyle name="Normal 12 3 3 5 3" xfId="1334" xr:uid="{76F894DE-60B0-445E-9F15-7C6952DEFC3F}"/>
    <cellStyle name="Normal 12 3 3 5 3 2" xfId="3164" xr:uid="{1CFFBADC-EFFE-4D1D-A8C4-082432389F76}"/>
    <cellStyle name="Normal 12 3 3 5 3 2 2" xfId="8654" xr:uid="{10D5BAA4-D3EF-40E6-B2AF-642150AFF80E}"/>
    <cellStyle name="Normal 12 3 3 5 3 2 2 2" xfId="21464" xr:uid="{DA377020-63C8-415B-B062-D52C5E2EA80B}"/>
    <cellStyle name="Normal 12 3 3 5 3 2 2 2 2" xfId="34805" xr:uid="{7EA0897B-2085-4884-A4B4-488A599C81B0}"/>
    <cellStyle name="Normal 12 3 3 5 3 2 2 3" xfId="34806" xr:uid="{639D318E-F61A-454A-9ECB-CAA0DA1AF3A7}"/>
    <cellStyle name="Normal 12 3 3 5 3 2 3" xfId="15974" xr:uid="{38D04733-0E97-4502-9991-8D25EC2F8A8F}"/>
    <cellStyle name="Normal 12 3 3 5 3 2 3 2" xfId="34807" xr:uid="{3A145CEB-88EB-4557-BE82-59986559707A}"/>
    <cellStyle name="Normal 12 3 3 5 3 2 4" xfId="34808" xr:uid="{C22E6C2C-7334-45F4-9DFE-BEB9EA13880A}"/>
    <cellStyle name="Normal 12 3 3 5 3 3" xfId="4994" xr:uid="{555E480A-1B3A-4BCC-BAE1-3773BA2EB61E}"/>
    <cellStyle name="Normal 12 3 3 5 3 3 2" xfId="10484" xr:uid="{5CE167F9-255C-44EE-9ED6-04E2F4CF2FD7}"/>
    <cellStyle name="Normal 12 3 3 5 3 3 2 2" xfId="23294" xr:uid="{0B082281-7E85-4336-85E2-48FC8537DFF7}"/>
    <cellStyle name="Normal 12 3 3 5 3 3 2 2 2" xfId="34809" xr:uid="{DE4EBEEF-7319-43B5-90C9-4CD39E58B5B9}"/>
    <cellStyle name="Normal 12 3 3 5 3 3 2 3" xfId="34810" xr:uid="{C3BCC8ED-7E67-4551-92FB-A43F4899EC2F}"/>
    <cellStyle name="Normal 12 3 3 5 3 3 3" xfId="17804" xr:uid="{25070DB1-7944-42CB-9BD6-6E3358E23C8A}"/>
    <cellStyle name="Normal 12 3 3 5 3 3 3 2" xfId="34811" xr:uid="{EF540811-2F12-465E-9375-95C377FEF08F}"/>
    <cellStyle name="Normal 12 3 3 5 3 3 4" xfId="34812" xr:uid="{496D2897-E57F-4104-8D0C-1D1FAFA3D491}"/>
    <cellStyle name="Normal 12 3 3 5 3 4" xfId="12314" xr:uid="{59BB1313-DED6-4D5A-B231-EF2493BEE12D}"/>
    <cellStyle name="Normal 12 3 3 5 3 4 2" xfId="25124" xr:uid="{A6680E64-D53E-4AC7-BEA5-4D1CDB9C2E51}"/>
    <cellStyle name="Normal 12 3 3 5 3 4 2 2" xfId="34813" xr:uid="{7B5CEC5B-D076-4A07-958F-AD4087BDF498}"/>
    <cellStyle name="Normal 12 3 3 5 3 4 3" xfId="34814" xr:uid="{B091CE62-70E8-453E-9EF2-4F9ED09803BE}"/>
    <cellStyle name="Normal 12 3 3 5 3 5" xfId="6824" xr:uid="{E9E06CF1-F63A-4D3A-92B3-EF3BB2692AA4}"/>
    <cellStyle name="Normal 12 3 3 5 3 5 2" xfId="19634" xr:uid="{6099E964-C6F3-443D-8A85-88F902CFE1CF}"/>
    <cellStyle name="Normal 12 3 3 5 3 5 2 2" xfId="34815" xr:uid="{5D3B5CBB-7AD0-4862-BFF3-52B612F38947}"/>
    <cellStyle name="Normal 12 3 3 5 3 5 3" xfId="34816" xr:uid="{0CE45839-E521-41DB-A0E0-E6DB729902B9}"/>
    <cellStyle name="Normal 12 3 3 5 3 6" xfId="14144" xr:uid="{D224451E-C514-4DC2-B173-60B7E029746A}"/>
    <cellStyle name="Normal 12 3 3 5 3 6 2" xfId="34817" xr:uid="{63454175-1CDB-4B18-A1AC-6AE806A9FD00}"/>
    <cellStyle name="Normal 12 3 3 5 3 7" xfId="34818" xr:uid="{3EB7B916-97E8-4080-BAFF-7DAA6ADA0BE1}"/>
    <cellStyle name="Normal 12 3 3 5 4" xfId="2270" xr:uid="{C6C675C1-5D03-405F-A0BD-BF43F3CC3D96}"/>
    <cellStyle name="Normal 12 3 3 5 4 2" xfId="7760" xr:uid="{A131FC9B-0F1C-4341-8190-9DAB106A3002}"/>
    <cellStyle name="Normal 12 3 3 5 4 2 2" xfId="20570" xr:uid="{B0F1AA69-9017-4A07-96B4-152C2031E26D}"/>
    <cellStyle name="Normal 12 3 3 5 4 2 2 2" xfId="34819" xr:uid="{A0173C99-B23F-4999-8EFD-D9B8C3CB02A6}"/>
    <cellStyle name="Normal 12 3 3 5 4 2 3" xfId="34820" xr:uid="{3570B8B8-399D-43BF-81D2-92C1591868EF}"/>
    <cellStyle name="Normal 12 3 3 5 4 3" xfId="15080" xr:uid="{1E80FEB5-687B-4609-A94A-D9B25426C750}"/>
    <cellStyle name="Normal 12 3 3 5 4 3 2" xfId="34821" xr:uid="{3C416F3E-09AB-420F-A0B2-1D13C8D080BB}"/>
    <cellStyle name="Normal 12 3 3 5 4 4" xfId="34822" xr:uid="{263E6523-A9D6-42AF-B172-39298C208775}"/>
    <cellStyle name="Normal 12 3 3 5 5" xfId="4100" xr:uid="{4E43416B-FFA4-4324-A3A4-FA9BE982C525}"/>
    <cellStyle name="Normal 12 3 3 5 5 2" xfId="9590" xr:uid="{13902BA8-4E64-4B2C-B47E-332C58D9ACAE}"/>
    <cellStyle name="Normal 12 3 3 5 5 2 2" xfId="22400" xr:uid="{89BDE19B-C4F5-4CE3-B9B7-2D38BFF6463A}"/>
    <cellStyle name="Normal 12 3 3 5 5 2 2 2" xfId="34823" xr:uid="{ADFFC543-A398-4E53-836D-DB5FD0B4045F}"/>
    <cellStyle name="Normal 12 3 3 5 5 2 3" xfId="34824" xr:uid="{5EE633F7-1C02-4B54-93AE-8EB0C65690D0}"/>
    <cellStyle name="Normal 12 3 3 5 5 3" xfId="16910" xr:uid="{3F879725-8E2E-429A-AD21-BA4C2E197789}"/>
    <cellStyle name="Normal 12 3 3 5 5 3 2" xfId="34825" xr:uid="{66D41915-A997-4DA8-B0D0-3AB4064140DF}"/>
    <cellStyle name="Normal 12 3 3 5 5 4" xfId="34826" xr:uid="{F1D73DC6-A945-441D-9B42-3EBA772AF59F}"/>
    <cellStyle name="Normal 12 3 3 5 6" xfId="11420" xr:uid="{C36AEC20-D2D9-45AE-96A8-D1A13D842A30}"/>
    <cellStyle name="Normal 12 3 3 5 6 2" xfId="24230" xr:uid="{57271FBB-B677-4B32-A6A0-F4F043054C20}"/>
    <cellStyle name="Normal 12 3 3 5 6 2 2" xfId="34827" xr:uid="{C091C743-DF25-4D56-AF54-4288BEC29DC5}"/>
    <cellStyle name="Normal 12 3 3 5 6 3" xfId="34828" xr:uid="{A051C1EB-C334-4C13-8C71-F521BE1D92F2}"/>
    <cellStyle name="Normal 12 3 3 5 7" xfId="5930" xr:uid="{8B3A3B72-3E0E-482F-B01B-DA202BF99898}"/>
    <cellStyle name="Normal 12 3 3 5 7 2" xfId="18740" xr:uid="{C52B00D6-F35B-4785-9D86-748EB944CAD2}"/>
    <cellStyle name="Normal 12 3 3 5 7 2 2" xfId="34829" xr:uid="{BBB8C2F4-BFBA-45A6-982E-29BEB1A4A98A}"/>
    <cellStyle name="Normal 12 3 3 5 7 3" xfId="34830" xr:uid="{21904C11-FD95-49DD-9344-00E4739CB284}"/>
    <cellStyle name="Normal 12 3 3 5 8" xfId="13250" xr:uid="{CE8804CB-9AE7-4F03-9BF9-14AE8F92F688}"/>
    <cellStyle name="Normal 12 3 3 5 8 2" xfId="34831" xr:uid="{31C0ACC5-470A-4444-B4D2-28D538F7A638}"/>
    <cellStyle name="Normal 12 3 3 5 9" xfId="34832" xr:uid="{3D5D62CF-170A-4E9A-9E3A-291C2618C9FD}"/>
    <cellStyle name="Normal 12 3 3 6" xfId="663" xr:uid="{600766B7-2A5E-4B3B-9C98-6A20C3828191}"/>
    <cellStyle name="Normal 12 3 3 6 2" xfId="1063" xr:uid="{60D3FC8B-AD20-4C8D-91E6-E1C94D18AAE6}"/>
    <cellStyle name="Normal 12 3 3 6 2 2" xfId="1958" xr:uid="{842A3A97-9312-4B68-965C-EDBF29258F7D}"/>
    <cellStyle name="Normal 12 3 3 6 2 2 2" xfId="3788" xr:uid="{BA3BC2E7-0A9A-486A-ADE5-13FF2C2C6CBA}"/>
    <cellStyle name="Normal 12 3 3 6 2 2 2 2" xfId="9278" xr:uid="{47310AB5-07D6-42D1-8385-63764278586E}"/>
    <cellStyle name="Normal 12 3 3 6 2 2 2 2 2" xfId="22088" xr:uid="{05ABD1D6-8B0C-4C17-A62B-4EE8C1F6AC99}"/>
    <cellStyle name="Normal 12 3 3 6 2 2 2 2 2 2" xfId="34833" xr:uid="{AB177006-7AE7-43BC-9972-693341FA0631}"/>
    <cellStyle name="Normal 12 3 3 6 2 2 2 2 3" xfId="34834" xr:uid="{7CB2DF2D-1BE8-435C-B1A2-4BF69C7F4B6B}"/>
    <cellStyle name="Normal 12 3 3 6 2 2 2 3" xfId="16598" xr:uid="{6CCC61AA-079D-4448-931B-58C2EA123BC3}"/>
    <cellStyle name="Normal 12 3 3 6 2 2 2 3 2" xfId="34835" xr:uid="{8BEEDD00-F6BA-431A-AA59-73F0BB83AC0C}"/>
    <cellStyle name="Normal 12 3 3 6 2 2 2 4" xfId="34836" xr:uid="{7E583896-9B7B-472D-8C95-3E40046A1113}"/>
    <cellStyle name="Normal 12 3 3 6 2 2 3" xfId="5618" xr:uid="{17469B88-4781-40FB-9199-14C7AD2B9465}"/>
    <cellStyle name="Normal 12 3 3 6 2 2 3 2" xfId="11108" xr:uid="{00051273-4BA4-4AD1-8BAF-54F2A9B3D62E}"/>
    <cellStyle name="Normal 12 3 3 6 2 2 3 2 2" xfId="23918" xr:uid="{B8EEA600-0B31-4A81-BB4B-B1009918D60D}"/>
    <cellStyle name="Normal 12 3 3 6 2 2 3 2 2 2" xfId="34837" xr:uid="{B767BD22-79E1-4066-85A6-51138302F448}"/>
    <cellStyle name="Normal 12 3 3 6 2 2 3 2 3" xfId="34838" xr:uid="{ED81D899-C024-4010-8875-3CBDC4C97698}"/>
    <cellStyle name="Normal 12 3 3 6 2 2 3 3" xfId="18428" xr:uid="{47C06BA9-D2FE-4C28-B857-9A7DF0F41338}"/>
    <cellStyle name="Normal 12 3 3 6 2 2 3 3 2" xfId="34839" xr:uid="{8F79E5F1-95B0-4827-9ED9-DC23917914BA}"/>
    <cellStyle name="Normal 12 3 3 6 2 2 3 4" xfId="34840" xr:uid="{899EFDB1-6F5A-401C-9E43-5483716B4DEF}"/>
    <cellStyle name="Normal 12 3 3 6 2 2 4" xfId="12938" xr:uid="{4798C5FA-28D5-49C4-A5EC-A49399481344}"/>
    <cellStyle name="Normal 12 3 3 6 2 2 4 2" xfId="25748" xr:uid="{30709361-5E89-4E67-8F1A-E735FB60E966}"/>
    <cellStyle name="Normal 12 3 3 6 2 2 4 2 2" xfId="34841" xr:uid="{8F0EA5C2-480A-4B1D-B09E-8BA2CB9EE65A}"/>
    <cellStyle name="Normal 12 3 3 6 2 2 4 3" xfId="34842" xr:uid="{FD4E94DE-E063-4AE9-83B1-2BAAED7C9DD3}"/>
    <cellStyle name="Normal 12 3 3 6 2 2 5" xfId="7448" xr:uid="{48A833D4-60E2-4331-98E0-0C1F1E561732}"/>
    <cellStyle name="Normal 12 3 3 6 2 2 5 2" xfId="20258" xr:uid="{40AB4A67-CBF2-463E-B818-A2795337BD20}"/>
    <cellStyle name="Normal 12 3 3 6 2 2 5 2 2" xfId="34843" xr:uid="{92E00CD1-883F-4049-BDC3-071B74EA292C}"/>
    <cellStyle name="Normal 12 3 3 6 2 2 5 3" xfId="34844" xr:uid="{0EAE48F4-A33B-4AFD-A8E2-D0EDE8A91958}"/>
    <cellStyle name="Normal 12 3 3 6 2 2 6" xfId="14768" xr:uid="{8E7CADB4-1C38-4F01-84DE-94FFA8C1F135}"/>
    <cellStyle name="Normal 12 3 3 6 2 2 6 2" xfId="34845" xr:uid="{01A724DA-7DEC-4503-8B25-7E22CB5F1736}"/>
    <cellStyle name="Normal 12 3 3 6 2 2 7" xfId="34846" xr:uid="{5C3AD9B4-B4F4-4285-A998-CCE15D28E36D}"/>
    <cellStyle name="Normal 12 3 3 6 2 3" xfId="2894" xr:uid="{C83426C1-7648-4AE4-92F6-EEB8061F420B}"/>
    <cellStyle name="Normal 12 3 3 6 2 3 2" xfId="8384" xr:uid="{40163EEE-7CB7-4F48-A9FC-4AC8313EA2E4}"/>
    <cellStyle name="Normal 12 3 3 6 2 3 2 2" xfId="21194" xr:uid="{74E69699-C77C-4A6F-BC4E-6B0BF011DAD6}"/>
    <cellStyle name="Normal 12 3 3 6 2 3 2 2 2" xfId="34847" xr:uid="{0CFCBD21-480C-4F46-947E-4DA73530EF6B}"/>
    <cellStyle name="Normal 12 3 3 6 2 3 2 3" xfId="34848" xr:uid="{FAC1EFCD-BB26-471E-B248-72A9D72F0C9F}"/>
    <cellStyle name="Normal 12 3 3 6 2 3 3" xfId="15704" xr:uid="{44926942-B2E2-4AC2-9A2B-759C88E44A0C}"/>
    <cellStyle name="Normal 12 3 3 6 2 3 3 2" xfId="34849" xr:uid="{CE14C953-CA63-4DDD-B45F-D1BE06EB4A55}"/>
    <cellStyle name="Normal 12 3 3 6 2 3 4" xfId="34850" xr:uid="{E790B8F9-E725-45D5-9710-9A67DDB03653}"/>
    <cellStyle name="Normal 12 3 3 6 2 4" xfId="4724" xr:uid="{8EB23AE8-8540-451B-890C-4200738F0B65}"/>
    <cellStyle name="Normal 12 3 3 6 2 4 2" xfId="10214" xr:uid="{1B7B429C-D024-46AC-AACC-58C19F338F4E}"/>
    <cellStyle name="Normal 12 3 3 6 2 4 2 2" xfId="23024" xr:uid="{BAD67D26-1A7D-4366-8C64-CD1B5DA08887}"/>
    <cellStyle name="Normal 12 3 3 6 2 4 2 2 2" xfId="34851" xr:uid="{3EB0568A-FE4A-412B-A7EA-E5219F9640DB}"/>
    <cellStyle name="Normal 12 3 3 6 2 4 2 3" xfId="34852" xr:uid="{DAEE3783-105F-4E2F-B5A8-D4296C36C369}"/>
    <cellStyle name="Normal 12 3 3 6 2 4 3" xfId="17534" xr:uid="{1E8B39AA-A05C-47A7-A71E-B9DEDEF75557}"/>
    <cellStyle name="Normal 12 3 3 6 2 4 3 2" xfId="34853" xr:uid="{63675D54-52DD-45F3-955E-A7CC1EB7C155}"/>
    <cellStyle name="Normal 12 3 3 6 2 4 4" xfId="34854" xr:uid="{E74DDBB2-2EFD-4974-8B13-5B28135CD64D}"/>
    <cellStyle name="Normal 12 3 3 6 2 5" xfId="12044" xr:uid="{4877A784-DCA2-47FF-A0B9-ECEF50C732E0}"/>
    <cellStyle name="Normal 12 3 3 6 2 5 2" xfId="24854" xr:uid="{61154F51-A122-4F95-8DB5-9678ECFD5709}"/>
    <cellStyle name="Normal 12 3 3 6 2 5 2 2" xfId="34855" xr:uid="{1D43107F-B7A0-4E44-A6AD-80F8AAAAE005}"/>
    <cellStyle name="Normal 12 3 3 6 2 5 3" xfId="34856" xr:uid="{D6B55FE3-F359-4C91-98D2-6B6890572097}"/>
    <cellStyle name="Normal 12 3 3 6 2 6" xfId="6554" xr:uid="{DF86F3E0-BDFE-49DB-B950-AF6B1926057D}"/>
    <cellStyle name="Normal 12 3 3 6 2 6 2" xfId="19364" xr:uid="{82746B2F-BD1B-4F9C-BB04-3EE8DB71B35F}"/>
    <cellStyle name="Normal 12 3 3 6 2 6 2 2" xfId="34857" xr:uid="{34D7DB56-0FE4-49EA-A507-B51510E5ED1B}"/>
    <cellStyle name="Normal 12 3 3 6 2 6 3" xfId="34858" xr:uid="{E550782A-ABF1-42BA-AC0F-F0C5D4DB39A5}"/>
    <cellStyle name="Normal 12 3 3 6 2 7" xfId="13874" xr:uid="{378089CE-8F95-4D11-B3A6-B516F49D3F20}"/>
    <cellStyle name="Normal 12 3 3 6 2 7 2" xfId="34859" xr:uid="{CD271F65-529C-4756-8744-2A0AE05D76FE}"/>
    <cellStyle name="Normal 12 3 3 6 2 8" xfId="34860" xr:uid="{FD5B82FE-6EFA-47DD-BF58-8D691C006A14}"/>
    <cellStyle name="Normal 12 3 3 6 3" xfId="1558" xr:uid="{3B31B3C1-2754-497E-AF47-1B47126C2F3D}"/>
    <cellStyle name="Normal 12 3 3 6 3 2" xfId="3388" xr:uid="{07EAA0A1-6D49-4059-8675-484AF473027B}"/>
    <cellStyle name="Normal 12 3 3 6 3 2 2" xfId="8878" xr:uid="{F463C54D-C794-4296-B260-1011831F31B8}"/>
    <cellStyle name="Normal 12 3 3 6 3 2 2 2" xfId="21688" xr:uid="{27C4BBE3-5882-4931-A3EC-CE0C075071BE}"/>
    <cellStyle name="Normal 12 3 3 6 3 2 2 2 2" xfId="34861" xr:uid="{E838B437-FC61-441D-B48A-37D3991CBDEA}"/>
    <cellStyle name="Normal 12 3 3 6 3 2 2 3" xfId="34862" xr:uid="{86812F70-18EF-46C0-8A5D-85AB35EDAE99}"/>
    <cellStyle name="Normal 12 3 3 6 3 2 3" xfId="16198" xr:uid="{08D1337E-C647-4A91-B3C0-8C9962812DE1}"/>
    <cellStyle name="Normal 12 3 3 6 3 2 3 2" xfId="34863" xr:uid="{CE714F10-DA44-4AA2-B2CE-B9227E8AAED0}"/>
    <cellStyle name="Normal 12 3 3 6 3 2 4" xfId="34864" xr:uid="{635B7592-6936-43B9-8FE7-B51CD5DF36CE}"/>
    <cellStyle name="Normal 12 3 3 6 3 3" xfId="5218" xr:uid="{8A63083B-44E0-450D-A0CA-34596AA35DEE}"/>
    <cellStyle name="Normal 12 3 3 6 3 3 2" xfId="10708" xr:uid="{FBC0608E-C82A-4FCC-B0B4-DD9F2386A30D}"/>
    <cellStyle name="Normal 12 3 3 6 3 3 2 2" xfId="23518" xr:uid="{7D684533-FB57-4C7A-AE10-3A471CD003A9}"/>
    <cellStyle name="Normal 12 3 3 6 3 3 2 2 2" xfId="34865" xr:uid="{B57D3A2F-5D35-4F4B-9378-6F8D9F23AAE8}"/>
    <cellStyle name="Normal 12 3 3 6 3 3 2 3" xfId="34866" xr:uid="{AA52E9F5-642F-4E7E-A809-5E08586CB653}"/>
    <cellStyle name="Normal 12 3 3 6 3 3 3" xfId="18028" xr:uid="{08539A04-0DC7-4A58-87D7-FCE450371EBB}"/>
    <cellStyle name="Normal 12 3 3 6 3 3 3 2" xfId="34867" xr:uid="{607AA09F-A5B6-45EF-A450-207A1063E237}"/>
    <cellStyle name="Normal 12 3 3 6 3 3 4" xfId="34868" xr:uid="{54034978-3197-4D5C-9249-B9D6BACFB4F3}"/>
    <cellStyle name="Normal 12 3 3 6 3 4" xfId="12538" xr:uid="{BFFE635E-B71A-4580-BA4E-EB1580A19998}"/>
    <cellStyle name="Normal 12 3 3 6 3 4 2" xfId="25348" xr:uid="{757D62C4-8B63-4D64-ADF9-D0765CE5A340}"/>
    <cellStyle name="Normal 12 3 3 6 3 4 2 2" xfId="34869" xr:uid="{92AC08B7-A077-4756-8B66-C2E9C8834A70}"/>
    <cellStyle name="Normal 12 3 3 6 3 4 3" xfId="34870" xr:uid="{DCD27D9C-65EA-4F21-AA4E-70C3D6FDAE0C}"/>
    <cellStyle name="Normal 12 3 3 6 3 5" xfId="7048" xr:uid="{A259BF79-59B8-4E81-8885-CCCAB243181F}"/>
    <cellStyle name="Normal 12 3 3 6 3 5 2" xfId="19858" xr:uid="{232F3B12-12E9-4B1A-9AF8-9AE48DE4D476}"/>
    <cellStyle name="Normal 12 3 3 6 3 5 2 2" xfId="34871" xr:uid="{029366AE-6EB8-4C4E-9E5A-82F3267EF0EE}"/>
    <cellStyle name="Normal 12 3 3 6 3 5 3" xfId="34872" xr:uid="{32713810-4522-49CD-97D2-6172BF9633BA}"/>
    <cellStyle name="Normal 12 3 3 6 3 6" xfId="14368" xr:uid="{FE21FD35-468D-4100-B378-E651691B59B6}"/>
    <cellStyle name="Normal 12 3 3 6 3 6 2" xfId="34873" xr:uid="{01EE4CBA-1D76-4D07-88BA-7F1D87FDE296}"/>
    <cellStyle name="Normal 12 3 3 6 3 7" xfId="34874" xr:uid="{E30DFBA2-1BFC-4098-8B2D-307169A53EBF}"/>
    <cellStyle name="Normal 12 3 3 6 4" xfId="2494" xr:uid="{8F45B089-6409-481D-B5B9-9DDAE325BADE}"/>
    <cellStyle name="Normal 12 3 3 6 4 2" xfId="7984" xr:uid="{ED53F8CA-0542-4720-9AA2-B35A7A3D9FBF}"/>
    <cellStyle name="Normal 12 3 3 6 4 2 2" xfId="20794" xr:uid="{F6CB0036-AC2A-4A5B-A18B-03597262B1D5}"/>
    <cellStyle name="Normal 12 3 3 6 4 2 2 2" xfId="34875" xr:uid="{7801C5B6-D19D-48B3-BC1F-978E7934807C}"/>
    <cellStyle name="Normal 12 3 3 6 4 2 3" xfId="34876" xr:uid="{E88F3EA0-6EAE-4226-9D1F-98896F9E5FF7}"/>
    <cellStyle name="Normal 12 3 3 6 4 3" xfId="15304" xr:uid="{AE414E95-A466-43F7-BEA6-32079B1BD8CA}"/>
    <cellStyle name="Normal 12 3 3 6 4 3 2" xfId="34877" xr:uid="{6E2B6A02-2DDC-48BB-8AA4-D211A02CE433}"/>
    <cellStyle name="Normal 12 3 3 6 4 4" xfId="34878" xr:uid="{8CF0B0A7-5139-41D0-8950-4900DC3FA0F8}"/>
    <cellStyle name="Normal 12 3 3 6 5" xfId="4324" xr:uid="{FAFD5431-BEAC-488F-B402-F465659A593D}"/>
    <cellStyle name="Normal 12 3 3 6 5 2" xfId="9814" xr:uid="{2FDE817B-80C0-4360-B313-E582AB85B55B}"/>
    <cellStyle name="Normal 12 3 3 6 5 2 2" xfId="22624" xr:uid="{97908E71-1928-45A5-92A0-31AF1DE15321}"/>
    <cellStyle name="Normal 12 3 3 6 5 2 2 2" xfId="34879" xr:uid="{54043DDD-269E-4A17-9B54-5DE6D505F1C0}"/>
    <cellStyle name="Normal 12 3 3 6 5 2 3" xfId="34880" xr:uid="{2DF3ED27-459B-4336-8149-B06DB740EB69}"/>
    <cellStyle name="Normal 12 3 3 6 5 3" xfId="17134" xr:uid="{8FFBD54E-C33C-498F-A1CD-A475D31380DD}"/>
    <cellStyle name="Normal 12 3 3 6 5 3 2" xfId="34881" xr:uid="{481C7CE9-0127-41D0-9292-9BF306BC673F}"/>
    <cellStyle name="Normal 12 3 3 6 5 4" xfId="34882" xr:uid="{D145923F-DD9D-47FC-B9D0-D795CB40A006}"/>
    <cellStyle name="Normal 12 3 3 6 6" xfId="11644" xr:uid="{F6196CAD-BFBF-4550-882B-F1CE31575941}"/>
    <cellStyle name="Normal 12 3 3 6 6 2" xfId="24454" xr:uid="{43696AA7-57DF-4418-93D3-BB6E88A9967B}"/>
    <cellStyle name="Normal 12 3 3 6 6 2 2" xfId="34883" xr:uid="{EFF7DA64-67E6-44F1-A98A-74C88DC9352A}"/>
    <cellStyle name="Normal 12 3 3 6 6 3" xfId="34884" xr:uid="{5E35C450-9DD1-4D5B-B803-C116759B96F6}"/>
    <cellStyle name="Normal 12 3 3 6 7" xfId="6154" xr:uid="{7FF61FD4-80E0-4DCB-B00C-212EB0A07322}"/>
    <cellStyle name="Normal 12 3 3 6 7 2" xfId="18964" xr:uid="{3331FC8E-36C4-48C0-8E3A-86FAFEF44A6F}"/>
    <cellStyle name="Normal 12 3 3 6 7 2 2" xfId="34885" xr:uid="{4BC6B447-732A-4F82-890F-A0E545F4D318}"/>
    <cellStyle name="Normal 12 3 3 6 7 3" xfId="34886" xr:uid="{45F5D6B3-BD13-42B6-B0F2-7B1D5D564F32}"/>
    <cellStyle name="Normal 12 3 3 6 8" xfId="13474" xr:uid="{51966EB7-1F42-4613-8DF8-085A2F32872A}"/>
    <cellStyle name="Normal 12 3 3 6 8 2" xfId="34887" xr:uid="{C31D3915-19A8-4C67-A330-E650A59E9B9D}"/>
    <cellStyle name="Normal 12 3 3 6 9" xfId="34888" xr:uid="{6FC3ED04-365A-446F-8DEE-B18E2A2A5C1A}"/>
    <cellStyle name="Normal 12 3 3 7" xfId="797" xr:uid="{CE48C395-9D7C-4178-B16A-999C5989A199}"/>
    <cellStyle name="Normal 12 3 3 7 2" xfId="1692" xr:uid="{1AB3B2D6-DBB0-412F-8EC2-0195C744C6FD}"/>
    <cellStyle name="Normal 12 3 3 7 2 2" xfId="3522" xr:uid="{3FDCD79D-1A71-47E6-95E4-E3620D76189A}"/>
    <cellStyle name="Normal 12 3 3 7 2 2 2" xfId="9012" xr:uid="{8D1856B7-0D09-4FEB-BF80-B52BBC7A7074}"/>
    <cellStyle name="Normal 12 3 3 7 2 2 2 2" xfId="21822" xr:uid="{5DE78039-62CE-4DCE-AA20-6E374EAE0C20}"/>
    <cellStyle name="Normal 12 3 3 7 2 2 2 2 2" xfId="34889" xr:uid="{ABFAF7E2-860D-4911-AF2F-E1FD48D011FC}"/>
    <cellStyle name="Normal 12 3 3 7 2 2 2 3" xfId="34890" xr:uid="{3852F1D8-447D-40FC-8D92-3ED61F472E9D}"/>
    <cellStyle name="Normal 12 3 3 7 2 2 3" xfId="16332" xr:uid="{3F79DD7B-DD7E-4713-A697-FF215F0DBC98}"/>
    <cellStyle name="Normal 12 3 3 7 2 2 3 2" xfId="34891" xr:uid="{FB43D887-CEE8-4172-AF32-17873E944155}"/>
    <cellStyle name="Normal 12 3 3 7 2 2 4" xfId="34892" xr:uid="{080DF61B-2EC3-4658-9A99-254C6118E89F}"/>
    <cellStyle name="Normal 12 3 3 7 2 3" xfId="5352" xr:uid="{23A2A251-6F0D-481C-B100-2B89597EA7D1}"/>
    <cellStyle name="Normal 12 3 3 7 2 3 2" xfId="10842" xr:uid="{0B5729AC-54D6-4931-94B0-9A4BA9A5344C}"/>
    <cellStyle name="Normal 12 3 3 7 2 3 2 2" xfId="23652" xr:uid="{60D81EFA-3902-4944-8D95-804740783F7F}"/>
    <cellStyle name="Normal 12 3 3 7 2 3 2 2 2" xfId="34893" xr:uid="{6CF62027-DA40-4096-8FAB-BC562A146701}"/>
    <cellStyle name="Normal 12 3 3 7 2 3 2 3" xfId="34894" xr:uid="{52783243-48F9-47C2-A970-0B94F0B17DC1}"/>
    <cellStyle name="Normal 12 3 3 7 2 3 3" xfId="18162" xr:uid="{087D7D9C-DAD9-47B2-A5E7-6624DF09B065}"/>
    <cellStyle name="Normal 12 3 3 7 2 3 3 2" xfId="34895" xr:uid="{52D00872-25BF-4227-A9AD-49BC137D1411}"/>
    <cellStyle name="Normal 12 3 3 7 2 3 4" xfId="34896" xr:uid="{15F62B7D-91E2-4A41-A083-87A711D67CAD}"/>
    <cellStyle name="Normal 12 3 3 7 2 4" xfId="12672" xr:uid="{219EAB78-75C7-477A-B420-268C5C5B2C15}"/>
    <cellStyle name="Normal 12 3 3 7 2 4 2" xfId="25482" xr:uid="{2634EFF2-4A27-4754-B1DE-FA74E83DDFDA}"/>
    <cellStyle name="Normal 12 3 3 7 2 4 2 2" xfId="34897" xr:uid="{7BE2099C-ED28-42B4-8994-2A06434E40C5}"/>
    <cellStyle name="Normal 12 3 3 7 2 4 3" xfId="34898" xr:uid="{718DFAB1-5F38-4EA2-8536-29950833E2EC}"/>
    <cellStyle name="Normal 12 3 3 7 2 5" xfId="7182" xr:uid="{0504317B-6893-40BA-9A8D-48F557185B9C}"/>
    <cellStyle name="Normal 12 3 3 7 2 5 2" xfId="19992" xr:uid="{EFC6CE76-4AC4-48CF-8943-CD6C98519B17}"/>
    <cellStyle name="Normal 12 3 3 7 2 5 2 2" xfId="34899" xr:uid="{8A023B43-6494-49FE-B257-0BB6FC9346BC}"/>
    <cellStyle name="Normal 12 3 3 7 2 5 3" xfId="34900" xr:uid="{6A97DC25-2F59-447A-95EB-197F8CEB18EF}"/>
    <cellStyle name="Normal 12 3 3 7 2 6" xfId="14502" xr:uid="{D8C9D76A-E2DF-4DB8-BFE4-214828CB638A}"/>
    <cellStyle name="Normal 12 3 3 7 2 6 2" xfId="34901" xr:uid="{5A3B6370-135E-4A3D-92B2-84DA1EB67B1E}"/>
    <cellStyle name="Normal 12 3 3 7 2 7" xfId="34902" xr:uid="{3D268CD2-8C54-4063-80BD-552E481D7E98}"/>
    <cellStyle name="Normal 12 3 3 7 3" xfId="2628" xr:uid="{934745EB-1B8F-4CA7-9F2E-E1F71D0C27C1}"/>
    <cellStyle name="Normal 12 3 3 7 3 2" xfId="8118" xr:uid="{C3B68EB0-4A84-4A2D-A0A1-EF98038C3607}"/>
    <cellStyle name="Normal 12 3 3 7 3 2 2" xfId="20928" xr:uid="{8AE6A585-DE0F-46F8-A894-8206EB12A0BD}"/>
    <cellStyle name="Normal 12 3 3 7 3 2 2 2" xfId="34903" xr:uid="{F4F53F3E-2DC9-4BC4-80DA-DD0C20D98A6A}"/>
    <cellStyle name="Normal 12 3 3 7 3 2 3" xfId="34904" xr:uid="{76409062-A0E5-4207-8CD7-EDB76320CB73}"/>
    <cellStyle name="Normal 12 3 3 7 3 3" xfId="15438" xr:uid="{A03012F4-5414-426C-AFCC-8513F4323B88}"/>
    <cellStyle name="Normal 12 3 3 7 3 3 2" xfId="34905" xr:uid="{5C87A514-C8AB-4233-947B-AE6D6F0FEBA9}"/>
    <cellStyle name="Normal 12 3 3 7 3 4" xfId="34906" xr:uid="{57AFEE3F-64C1-4039-A758-D01D66F7A609}"/>
    <cellStyle name="Normal 12 3 3 7 4" xfId="4458" xr:uid="{6CE2EA24-8330-482F-AD39-02D0C65B17E9}"/>
    <cellStyle name="Normal 12 3 3 7 4 2" xfId="9948" xr:uid="{3ACB4A00-E8B2-40C3-8F9C-7DA10993B4F3}"/>
    <cellStyle name="Normal 12 3 3 7 4 2 2" xfId="22758" xr:uid="{7D8863CA-911C-49F6-BF7A-887CDC119B58}"/>
    <cellStyle name="Normal 12 3 3 7 4 2 2 2" xfId="34907" xr:uid="{8A55ECD1-A654-4C9F-9B05-4A15505B8E65}"/>
    <cellStyle name="Normal 12 3 3 7 4 2 3" xfId="34908" xr:uid="{ECE0CD3C-1FB4-4DD8-BE7E-3EFDD8D58BBF}"/>
    <cellStyle name="Normal 12 3 3 7 4 3" xfId="17268" xr:uid="{E0A87B43-CE4D-4EC6-A5E5-4863F974EB46}"/>
    <cellStyle name="Normal 12 3 3 7 4 3 2" xfId="34909" xr:uid="{C84B8C1C-6C3C-4539-987B-CF94B27A2E55}"/>
    <cellStyle name="Normal 12 3 3 7 4 4" xfId="34910" xr:uid="{669D3CEF-42A6-4E60-9FC1-D2CEE8324985}"/>
    <cellStyle name="Normal 12 3 3 7 5" xfId="11778" xr:uid="{E0A66701-A58B-40A4-9434-C09CAF9E78A0}"/>
    <cellStyle name="Normal 12 3 3 7 5 2" xfId="24588" xr:uid="{3746830C-67BF-47AD-8EB1-41FA8171DA47}"/>
    <cellStyle name="Normal 12 3 3 7 5 2 2" xfId="34911" xr:uid="{3DCA104E-457E-49E2-A768-B69A2B3A98CC}"/>
    <cellStyle name="Normal 12 3 3 7 5 3" xfId="34912" xr:uid="{53D0776B-0985-4EC2-B5A0-A489C7DFD2E0}"/>
    <cellStyle name="Normal 12 3 3 7 6" xfId="6288" xr:uid="{5BED791A-66E7-46B4-BE55-17C74868C73F}"/>
    <cellStyle name="Normal 12 3 3 7 6 2" xfId="19098" xr:uid="{7B22F030-A1A5-4681-8A98-9CAE716D2646}"/>
    <cellStyle name="Normal 12 3 3 7 6 2 2" xfId="34913" xr:uid="{932CB6EE-6BA8-478B-BDDD-206853EDDB2F}"/>
    <cellStyle name="Normal 12 3 3 7 6 3" xfId="34914" xr:uid="{05F3F299-83F3-4D5B-BCD2-3E294D811587}"/>
    <cellStyle name="Normal 12 3 3 7 7" xfId="13608" xr:uid="{3CAAD094-4D2C-4F1B-9B13-768CDA726E53}"/>
    <cellStyle name="Normal 12 3 3 7 7 2" xfId="34915" xr:uid="{62E2B102-B292-4F92-A0E8-04B1B4AADC3D}"/>
    <cellStyle name="Normal 12 3 3 7 8" xfId="34916" xr:uid="{83A76C41-6B51-4336-A72F-E5159C0061DA}"/>
    <cellStyle name="Normal 12 3 3 8" xfId="1198" xr:uid="{CB1C382F-4E88-41DA-A431-C302DEB0433C}"/>
    <cellStyle name="Normal 12 3 3 8 2" xfId="3028" xr:uid="{01EDB9CC-EFF9-4AC2-A7F2-B4AC49390B40}"/>
    <cellStyle name="Normal 12 3 3 8 2 2" xfId="8518" xr:uid="{725A6AA8-DEBF-4F11-B154-64C41E3BEF1A}"/>
    <cellStyle name="Normal 12 3 3 8 2 2 2" xfId="21328" xr:uid="{040CDE5F-2E75-45B2-A1EB-AFE8A9568994}"/>
    <cellStyle name="Normal 12 3 3 8 2 2 2 2" xfId="34917" xr:uid="{5E1EF28E-009C-47AA-96DE-500C78730EBA}"/>
    <cellStyle name="Normal 12 3 3 8 2 2 3" xfId="34918" xr:uid="{31F34C12-56E5-4F75-9091-7B96BC2132E1}"/>
    <cellStyle name="Normal 12 3 3 8 2 3" xfId="15838" xr:uid="{EF6F0C44-3669-4F1C-9E66-48021AF08AED}"/>
    <cellStyle name="Normal 12 3 3 8 2 3 2" xfId="34919" xr:uid="{11E2280C-F474-4037-B23D-104B3D036919}"/>
    <cellStyle name="Normal 12 3 3 8 2 4" xfId="34920" xr:uid="{7B3CAC03-55E8-4086-BF54-C45FB0C0DAA2}"/>
    <cellStyle name="Normal 12 3 3 8 3" xfId="4858" xr:uid="{ECCFCDAB-BD07-49B8-87DD-C15991E2A267}"/>
    <cellStyle name="Normal 12 3 3 8 3 2" xfId="10348" xr:uid="{BDDA93B8-1483-49C0-AC68-C68F8FC02B49}"/>
    <cellStyle name="Normal 12 3 3 8 3 2 2" xfId="23158" xr:uid="{4A6BD848-5DAA-4FBB-9574-0BBBCE959455}"/>
    <cellStyle name="Normal 12 3 3 8 3 2 2 2" xfId="34921" xr:uid="{3118B7DB-0B2F-48AE-B86B-622A012A367D}"/>
    <cellStyle name="Normal 12 3 3 8 3 2 3" xfId="34922" xr:uid="{04377DFD-6E3F-40A6-A1FE-3306021AEA7B}"/>
    <cellStyle name="Normal 12 3 3 8 3 3" xfId="17668" xr:uid="{0FF2EEA8-5AD5-4FC1-9732-93F5BA6146DF}"/>
    <cellStyle name="Normal 12 3 3 8 3 3 2" xfId="34923" xr:uid="{B8945C28-14A5-48A6-99A9-FF8C4357AD75}"/>
    <cellStyle name="Normal 12 3 3 8 3 4" xfId="34924" xr:uid="{C6C2B9B4-9664-485A-A67F-90FB9622A178}"/>
    <cellStyle name="Normal 12 3 3 8 4" xfId="12178" xr:uid="{D704C25B-D732-4476-8175-942B2FA41B80}"/>
    <cellStyle name="Normal 12 3 3 8 4 2" xfId="24988" xr:uid="{0918F8FA-ACF5-44F8-9C78-797E427DBFC2}"/>
    <cellStyle name="Normal 12 3 3 8 4 2 2" xfId="34925" xr:uid="{F0288188-CF39-47EC-9277-B84E9E19A36C}"/>
    <cellStyle name="Normal 12 3 3 8 4 3" xfId="34926" xr:uid="{C1779C4C-549A-43DB-8B5E-6EC2A9AC9EFE}"/>
    <cellStyle name="Normal 12 3 3 8 5" xfId="6688" xr:uid="{1D829DD1-A8D6-4C35-806A-6E96344E94DA}"/>
    <cellStyle name="Normal 12 3 3 8 5 2" xfId="19498" xr:uid="{CB7FBA97-C139-4571-BD83-715049D21988}"/>
    <cellStyle name="Normal 12 3 3 8 5 2 2" xfId="34927" xr:uid="{31F20C14-72CB-4BBC-9C2C-F662011CD1F6}"/>
    <cellStyle name="Normal 12 3 3 8 5 3" xfId="34928" xr:uid="{8112D472-FF8E-4B33-9818-6AAF56311C49}"/>
    <cellStyle name="Normal 12 3 3 8 6" xfId="14008" xr:uid="{7A19DEFC-210E-4DA4-99A5-B8A3D40C62F4}"/>
    <cellStyle name="Normal 12 3 3 8 6 2" xfId="34929" xr:uid="{F0F4756E-8ABF-4824-91BB-08DB10E524C1}"/>
    <cellStyle name="Normal 12 3 3 8 7" xfId="34930" xr:uid="{8F4A4900-0CC5-463D-8A83-BBD6D925DADE}"/>
    <cellStyle name="Normal 12 3 3 9" xfId="2093" xr:uid="{5F68A0E6-4B1C-45D0-9612-19709B6F42C6}"/>
    <cellStyle name="Normal 12 3 3 9 2" xfId="3923" xr:uid="{DCB2CDEB-7EF4-4E05-A303-5E49EDFCE116}"/>
    <cellStyle name="Normal 12 3 3 9 2 2" xfId="9413" xr:uid="{7D5C18DA-D0B6-4FDE-BF0D-3E33858233E0}"/>
    <cellStyle name="Normal 12 3 3 9 2 2 2" xfId="22223" xr:uid="{67035F30-39BD-4505-871B-D1DADDB3829B}"/>
    <cellStyle name="Normal 12 3 3 9 2 2 2 2" xfId="34931" xr:uid="{26237881-14D4-482D-9A2A-3CF2D1A93AB4}"/>
    <cellStyle name="Normal 12 3 3 9 2 2 3" xfId="34932" xr:uid="{4E31EED2-BCE7-41B0-A9ED-B30CC276315A}"/>
    <cellStyle name="Normal 12 3 3 9 2 3" xfId="16733" xr:uid="{056D036F-D254-43E4-A5FB-2F361AF6E7B1}"/>
    <cellStyle name="Normal 12 3 3 9 2 3 2" xfId="34933" xr:uid="{340867CB-183F-4EEF-A7BF-4F2BCCA042F9}"/>
    <cellStyle name="Normal 12 3 3 9 2 4" xfId="34934" xr:uid="{1C80EC96-576D-4334-8304-CAF436353D0F}"/>
    <cellStyle name="Normal 12 3 3 9 3" xfId="5753" xr:uid="{82E9C56E-B542-4EC8-83B0-BDFEE3CDC702}"/>
    <cellStyle name="Normal 12 3 3 9 3 2" xfId="11243" xr:uid="{70B7B460-04D7-4640-9264-238AE151743C}"/>
    <cellStyle name="Normal 12 3 3 9 3 2 2" xfId="24053" xr:uid="{64C76600-6125-4CF8-A7F1-7A0FF3053590}"/>
    <cellStyle name="Normal 12 3 3 9 3 2 2 2" xfId="34935" xr:uid="{F6F30D1C-84F6-4A9C-A350-6131F74F0825}"/>
    <cellStyle name="Normal 12 3 3 9 3 2 3" xfId="34936" xr:uid="{BFF3E072-B4DB-4564-9350-E319170625FD}"/>
    <cellStyle name="Normal 12 3 3 9 3 3" xfId="18563" xr:uid="{6B96575A-5A30-4D09-9B6B-3A43076A01C2}"/>
    <cellStyle name="Normal 12 3 3 9 3 3 2" xfId="34937" xr:uid="{41151242-EB73-4B22-A2DE-23AE438E2981}"/>
    <cellStyle name="Normal 12 3 3 9 3 4" xfId="34938" xr:uid="{0CCB5173-2703-439A-8979-984978CFF408}"/>
    <cellStyle name="Normal 12 3 3 9 4" xfId="13073" xr:uid="{5DC9EFB3-E823-4828-97AA-419EDC4D2E30}"/>
    <cellStyle name="Normal 12 3 3 9 4 2" xfId="25883" xr:uid="{291F5BAE-74A7-40F9-92F8-1D767FACAEDD}"/>
    <cellStyle name="Normal 12 3 3 9 4 2 2" xfId="34939" xr:uid="{52D2DF4B-7665-4C72-A8C0-CDA6FFF0A0C4}"/>
    <cellStyle name="Normal 12 3 3 9 4 3" xfId="34940" xr:uid="{DAFC3704-23D8-454D-9356-AB3F57B6DA3B}"/>
    <cellStyle name="Normal 12 3 3 9 5" xfId="7583" xr:uid="{1E7511EF-0EC6-45F3-A30A-085B106E7AE0}"/>
    <cellStyle name="Normal 12 3 3 9 5 2" xfId="20393" xr:uid="{A9178BC6-2374-4D0B-B175-130B0D1382A7}"/>
    <cellStyle name="Normal 12 3 3 9 5 2 2" xfId="34941" xr:uid="{3A6EBBE5-499E-4079-886F-1260DBF65CC8}"/>
    <cellStyle name="Normal 12 3 3 9 5 3" xfId="34942" xr:uid="{D164841F-DB77-46A5-8F9F-1A3EA23B9A47}"/>
    <cellStyle name="Normal 12 3 3 9 6" xfId="14903" xr:uid="{091247FD-69EB-476F-9102-C16082F40B51}"/>
    <cellStyle name="Normal 12 3 3 9 6 2" xfId="34943" xr:uid="{939D850B-1C0C-45B1-B871-EB8AFB415D07}"/>
    <cellStyle name="Normal 12 3 3 9 7" xfId="34944" xr:uid="{D72ACDC5-61AD-4341-ACA5-009685469CA7}"/>
    <cellStyle name="Normal 12 3 4" xfId="261" xr:uid="{776B6250-CEC8-4C52-98F0-87CA9234BA39}"/>
    <cellStyle name="Normal 12 3 4 10" xfId="2139" xr:uid="{137C8992-A3B0-4713-81F4-26F97886CACD}"/>
    <cellStyle name="Normal 12 3 4 10 2" xfId="7629" xr:uid="{59772731-6AE3-4A93-9542-319D4ED5AE50}"/>
    <cellStyle name="Normal 12 3 4 10 2 2" xfId="20439" xr:uid="{9E620A4B-44EC-4E1E-B568-5956BFBF9C60}"/>
    <cellStyle name="Normal 12 3 4 10 2 2 2" xfId="34945" xr:uid="{3E88736B-2CCF-49B1-B00C-59D6B63BEDCE}"/>
    <cellStyle name="Normal 12 3 4 10 2 3" xfId="34946" xr:uid="{36DC5AE7-AC31-44C2-90EC-BC2762D19B5A}"/>
    <cellStyle name="Normal 12 3 4 10 3" xfId="14949" xr:uid="{8971C2D5-146D-4E74-9AAE-A35EF0A6C0BF}"/>
    <cellStyle name="Normal 12 3 4 10 3 2" xfId="34947" xr:uid="{D6B576E5-2972-4FB0-B7D6-D09246E684A2}"/>
    <cellStyle name="Normal 12 3 4 10 4" xfId="34948" xr:uid="{19E7A8C9-F2FE-4044-9496-9B2FCB0D684E}"/>
    <cellStyle name="Normal 12 3 4 11" xfId="3969" xr:uid="{606F0E62-B7A3-4009-8EA0-F49CCD624183}"/>
    <cellStyle name="Normal 12 3 4 11 2" xfId="9459" xr:uid="{8E4F8F0D-A809-4385-ADB8-8138F9F6BD0D}"/>
    <cellStyle name="Normal 12 3 4 11 2 2" xfId="22269" xr:uid="{AFC14753-FB77-473E-98E3-7920163D362D}"/>
    <cellStyle name="Normal 12 3 4 11 2 2 2" xfId="34949" xr:uid="{16056AC9-AB8E-4718-9AA6-94B34B3680F8}"/>
    <cellStyle name="Normal 12 3 4 11 2 3" xfId="34950" xr:uid="{E90331A9-FF1A-416C-8702-8BA78BA7BF07}"/>
    <cellStyle name="Normal 12 3 4 11 3" xfId="16779" xr:uid="{5C3058E9-5E50-43BE-B7EF-E47F013BC2BA}"/>
    <cellStyle name="Normal 12 3 4 11 3 2" xfId="34951" xr:uid="{77CA8F18-00E7-4AE0-B7F9-897CB52A986F}"/>
    <cellStyle name="Normal 12 3 4 11 4" xfId="34952" xr:uid="{D02FBB69-89E0-4D87-9D89-8E17EF0132C0}"/>
    <cellStyle name="Normal 12 3 4 12" xfId="11289" xr:uid="{06A3DCFE-DF43-4B3F-A720-4943B9BDF9AB}"/>
    <cellStyle name="Normal 12 3 4 12 2" xfId="24099" xr:uid="{B076A46F-A434-4E59-9923-0C8307BB5D19}"/>
    <cellStyle name="Normal 12 3 4 12 2 2" xfId="34953" xr:uid="{79D84CDB-D02A-40D1-ACE0-F297F10D9FB6}"/>
    <cellStyle name="Normal 12 3 4 12 3" xfId="34954" xr:uid="{63BC9AE9-E483-4DD6-97CE-9C30F7841442}"/>
    <cellStyle name="Normal 12 3 4 13" xfId="5799" xr:uid="{216D53C6-BE05-4D70-9D7C-357A9266A1E6}"/>
    <cellStyle name="Normal 12 3 4 13 2" xfId="18609" xr:uid="{AC34A8B0-F198-4B96-87FB-EA31707458CC}"/>
    <cellStyle name="Normal 12 3 4 13 2 2" xfId="34955" xr:uid="{5975E1F6-40BE-4831-AF11-0A58AD13CB18}"/>
    <cellStyle name="Normal 12 3 4 13 3" xfId="34956" xr:uid="{659D2B11-11CB-4B56-9D98-20C3499213BD}"/>
    <cellStyle name="Normal 12 3 4 14" xfId="13119" xr:uid="{55CC4AC5-9BF5-446F-83BA-8C54DF90D28A}"/>
    <cellStyle name="Normal 12 3 4 14 2" xfId="34957" xr:uid="{1E7D6A20-B476-4D2B-A36B-2ED1E70A3876}"/>
    <cellStyle name="Normal 12 3 4 15" xfId="34958" xr:uid="{C3773857-D56F-46C9-AF2E-F9E5D1350469}"/>
    <cellStyle name="Normal 12 3 4 2" xfId="281" xr:uid="{AAA62425-5D72-430A-8834-ECBAEBD2DD92}"/>
    <cellStyle name="Normal 12 3 4 2 10" xfId="3989" xr:uid="{BF2A66AD-DDF3-4702-9283-82E655B66441}"/>
    <cellStyle name="Normal 12 3 4 2 10 2" xfId="9479" xr:uid="{19A4FE2D-1913-41F6-92E9-87D150951D94}"/>
    <cellStyle name="Normal 12 3 4 2 10 2 2" xfId="22289" xr:uid="{ABD5010B-4A72-496E-9AF9-71A834060327}"/>
    <cellStyle name="Normal 12 3 4 2 10 2 2 2" xfId="34959" xr:uid="{8CB8727E-5A7A-4BC1-A005-739B2B832E47}"/>
    <cellStyle name="Normal 12 3 4 2 10 2 3" xfId="34960" xr:uid="{B94804A7-606D-40E2-9ECF-19BC2565FAD4}"/>
    <cellStyle name="Normal 12 3 4 2 10 3" xfId="16799" xr:uid="{240EC3F5-906A-4625-90C8-98E63055B870}"/>
    <cellStyle name="Normal 12 3 4 2 10 3 2" xfId="34961" xr:uid="{86783815-3544-435C-A5FC-E950230C4E99}"/>
    <cellStyle name="Normal 12 3 4 2 10 4" xfId="34962" xr:uid="{E9B657FE-473B-442D-B011-FE617704DA41}"/>
    <cellStyle name="Normal 12 3 4 2 11" xfId="11309" xr:uid="{5FACD5C4-3FEE-4DB5-8068-5CA9D7DA55AF}"/>
    <cellStyle name="Normal 12 3 4 2 11 2" xfId="24119" xr:uid="{C78629D5-F0C3-4740-9F00-6833BE2B3927}"/>
    <cellStyle name="Normal 12 3 4 2 11 2 2" xfId="34963" xr:uid="{BB435062-305F-45A9-B31C-2D7B91FAF1C4}"/>
    <cellStyle name="Normal 12 3 4 2 11 3" xfId="34964" xr:uid="{384A43A6-6254-47F8-9381-921B752B9928}"/>
    <cellStyle name="Normal 12 3 4 2 12" xfId="5819" xr:uid="{AF2A15A0-3000-4584-99DD-93DB6FBFF493}"/>
    <cellStyle name="Normal 12 3 4 2 12 2" xfId="18629" xr:uid="{F83FD978-216C-4A7D-8118-32F72327A4C7}"/>
    <cellStyle name="Normal 12 3 4 2 12 2 2" xfId="34965" xr:uid="{0CD4880A-F249-4052-9AAB-147A84666252}"/>
    <cellStyle name="Normal 12 3 4 2 12 3" xfId="34966" xr:uid="{B7D463E6-7409-4977-84C4-0C3F93CB518C}"/>
    <cellStyle name="Normal 12 3 4 2 13" xfId="13139" xr:uid="{1B43745A-CC4E-41A1-A6FB-22BB0C8DDCE7}"/>
    <cellStyle name="Normal 12 3 4 2 13 2" xfId="34967" xr:uid="{95FF5EBA-D158-42D1-BDBF-D1A31C9B6E8F}"/>
    <cellStyle name="Normal 12 3 4 2 14" xfId="34968" xr:uid="{700B8246-AE10-4099-AA5D-8E51554B62A7}"/>
    <cellStyle name="Normal 12 3 4 2 2" xfId="368" xr:uid="{0684825B-8EB5-447A-A565-3A7297C46FF7}"/>
    <cellStyle name="Normal 12 3 4 2 2 10" xfId="5860" xr:uid="{A887C2D7-AAC8-482D-8887-9F0B594D699C}"/>
    <cellStyle name="Normal 12 3 4 2 2 10 2" xfId="18670" xr:uid="{99FB6310-7DC1-4B11-AD52-85341027E11E}"/>
    <cellStyle name="Normal 12 3 4 2 2 10 2 2" xfId="34969" xr:uid="{58AE2EAA-0C1E-46F3-8601-5252A843278F}"/>
    <cellStyle name="Normal 12 3 4 2 2 10 3" xfId="34970" xr:uid="{C6ABA801-1C55-43E5-88E8-4BB208391B56}"/>
    <cellStyle name="Normal 12 3 4 2 2 11" xfId="13180" xr:uid="{54757EAF-1312-4639-AB3F-81DCB4BA38A6}"/>
    <cellStyle name="Normal 12 3 4 2 2 11 2" xfId="34971" xr:uid="{B4194D4D-C288-4C1D-B6EB-24C55C19C22C}"/>
    <cellStyle name="Normal 12 3 4 2 2 12" xfId="34972" xr:uid="{DAA66067-7996-42BB-AED6-E64A91A0BDD2}"/>
    <cellStyle name="Normal 12 3 4 2 2 2" xfId="597" xr:uid="{C1D0777E-3EE6-4A07-898F-B4A400B67FF0}"/>
    <cellStyle name="Normal 12 3 4 2 2 2 2" xfId="996" xr:uid="{C7B8236A-CC03-4F01-B115-68B4D1CF7671}"/>
    <cellStyle name="Normal 12 3 4 2 2 2 2 2" xfId="1891" xr:uid="{27079190-0E69-40E1-A810-4A436B438EFB}"/>
    <cellStyle name="Normal 12 3 4 2 2 2 2 2 2" xfId="3721" xr:uid="{12B21D28-004A-453E-B0C1-8C434AB054D4}"/>
    <cellStyle name="Normal 12 3 4 2 2 2 2 2 2 2" xfId="9211" xr:uid="{79E2956C-FB5B-4D58-89BE-C58BDFC580A4}"/>
    <cellStyle name="Normal 12 3 4 2 2 2 2 2 2 2 2" xfId="22021" xr:uid="{C42F704A-C6B3-44BF-99AF-E65EA276CEB1}"/>
    <cellStyle name="Normal 12 3 4 2 2 2 2 2 2 2 2 2" xfId="34973" xr:uid="{164DF8F5-C451-4ADE-9EF8-9F285EEE826E}"/>
    <cellStyle name="Normal 12 3 4 2 2 2 2 2 2 2 3" xfId="34974" xr:uid="{40B906F2-06D4-4123-8EEE-B7727835A0B6}"/>
    <cellStyle name="Normal 12 3 4 2 2 2 2 2 2 3" xfId="16531" xr:uid="{ED4AE350-585F-4626-99FB-24BDAF193A48}"/>
    <cellStyle name="Normal 12 3 4 2 2 2 2 2 2 3 2" xfId="34975" xr:uid="{9375E234-6366-4080-98D3-F710F4815D8E}"/>
    <cellStyle name="Normal 12 3 4 2 2 2 2 2 2 4" xfId="34976" xr:uid="{B54E539C-503F-4C15-B01D-CB24E974FC9D}"/>
    <cellStyle name="Normal 12 3 4 2 2 2 2 2 3" xfId="5551" xr:uid="{18AD927C-B705-45E7-8CAD-33F12409B229}"/>
    <cellStyle name="Normal 12 3 4 2 2 2 2 2 3 2" xfId="11041" xr:uid="{821B16E6-E807-4DA3-B746-BAA223A607A5}"/>
    <cellStyle name="Normal 12 3 4 2 2 2 2 2 3 2 2" xfId="23851" xr:uid="{0383C884-D9DF-49D6-9A6F-B46399B31FF6}"/>
    <cellStyle name="Normal 12 3 4 2 2 2 2 2 3 2 2 2" xfId="34977" xr:uid="{AC360B85-3384-43A7-8BF9-22981275ABFC}"/>
    <cellStyle name="Normal 12 3 4 2 2 2 2 2 3 2 3" xfId="34978" xr:uid="{B5438A1B-1C01-401C-8FD4-DA9F3EAC6F31}"/>
    <cellStyle name="Normal 12 3 4 2 2 2 2 2 3 3" xfId="18361" xr:uid="{F30FFD72-4E92-4EA8-818F-0C5F35511F11}"/>
    <cellStyle name="Normal 12 3 4 2 2 2 2 2 3 3 2" xfId="34979" xr:uid="{FE1421C6-58D5-4BE7-A9FB-DE2AF4487D5F}"/>
    <cellStyle name="Normal 12 3 4 2 2 2 2 2 3 4" xfId="34980" xr:uid="{10941087-BC3E-46DD-84D7-3F364671FB7D}"/>
    <cellStyle name="Normal 12 3 4 2 2 2 2 2 4" xfId="12871" xr:uid="{3BDDFD44-0DA0-465E-A536-99A59A5563B3}"/>
    <cellStyle name="Normal 12 3 4 2 2 2 2 2 4 2" xfId="25681" xr:uid="{9904A5FC-B2B7-47EC-B8C1-4B4CF907A655}"/>
    <cellStyle name="Normal 12 3 4 2 2 2 2 2 4 2 2" xfId="34981" xr:uid="{E278361C-B54C-4F61-ABD4-ED1D62030388}"/>
    <cellStyle name="Normal 12 3 4 2 2 2 2 2 4 3" xfId="34982" xr:uid="{6A509AD4-2ACC-460A-820F-D558B4FEA81E}"/>
    <cellStyle name="Normal 12 3 4 2 2 2 2 2 5" xfId="7381" xr:uid="{A75B973C-CDE4-4A0F-B81C-22C8832144FF}"/>
    <cellStyle name="Normal 12 3 4 2 2 2 2 2 5 2" xfId="20191" xr:uid="{EF15722A-A0EC-42A8-A0E1-B32827E30ABC}"/>
    <cellStyle name="Normal 12 3 4 2 2 2 2 2 5 2 2" xfId="34983" xr:uid="{FAC314A2-67A4-4B40-93D7-87D744B640A2}"/>
    <cellStyle name="Normal 12 3 4 2 2 2 2 2 5 3" xfId="34984" xr:uid="{83C5CE8A-80C8-46C5-A59C-FD37FA60A3EF}"/>
    <cellStyle name="Normal 12 3 4 2 2 2 2 2 6" xfId="14701" xr:uid="{935912B4-C154-4D58-B2DC-737CA334D4D4}"/>
    <cellStyle name="Normal 12 3 4 2 2 2 2 2 6 2" xfId="34985" xr:uid="{30D4FC34-FD6C-4328-AB80-29864DF0169B}"/>
    <cellStyle name="Normal 12 3 4 2 2 2 2 2 7" xfId="34986" xr:uid="{479C94FD-A253-4B54-9B23-831BD6E70B0D}"/>
    <cellStyle name="Normal 12 3 4 2 2 2 2 3" xfId="2827" xr:uid="{BAC54F7C-D103-4CCC-85BF-B0C2F9528E0B}"/>
    <cellStyle name="Normal 12 3 4 2 2 2 2 3 2" xfId="8317" xr:uid="{9D82A573-63F5-427D-A8E8-178D08AA5F1B}"/>
    <cellStyle name="Normal 12 3 4 2 2 2 2 3 2 2" xfId="21127" xr:uid="{C26CB418-E859-4D40-B0D8-D5B244FFD1CC}"/>
    <cellStyle name="Normal 12 3 4 2 2 2 2 3 2 2 2" xfId="34987" xr:uid="{3B31A38C-4018-4D38-85A5-F6EC6815F238}"/>
    <cellStyle name="Normal 12 3 4 2 2 2 2 3 2 3" xfId="34988" xr:uid="{B841216D-83B3-4934-8CC0-3D5BAA48B769}"/>
    <cellStyle name="Normal 12 3 4 2 2 2 2 3 3" xfId="15637" xr:uid="{3BD54B9F-0355-4204-9D64-DBDCD533DD61}"/>
    <cellStyle name="Normal 12 3 4 2 2 2 2 3 3 2" xfId="34989" xr:uid="{003F2E40-AC5C-4A54-B36F-9694D5A5483F}"/>
    <cellStyle name="Normal 12 3 4 2 2 2 2 3 4" xfId="34990" xr:uid="{68624337-5332-44E8-9886-82DEA15BE15A}"/>
    <cellStyle name="Normal 12 3 4 2 2 2 2 4" xfId="4657" xr:uid="{01CA742F-D1B7-49EF-84AE-9B00FB35F44D}"/>
    <cellStyle name="Normal 12 3 4 2 2 2 2 4 2" xfId="10147" xr:uid="{E62AEC19-1916-44BC-A734-5CB353D7511D}"/>
    <cellStyle name="Normal 12 3 4 2 2 2 2 4 2 2" xfId="22957" xr:uid="{3E8E67AC-0318-456D-B036-8414B05E9BB6}"/>
    <cellStyle name="Normal 12 3 4 2 2 2 2 4 2 2 2" xfId="34991" xr:uid="{2393D72F-790D-4F12-B31D-85C62025E28F}"/>
    <cellStyle name="Normal 12 3 4 2 2 2 2 4 2 3" xfId="34992" xr:uid="{6279A0F3-4F18-4514-820F-5D49D7EC6564}"/>
    <cellStyle name="Normal 12 3 4 2 2 2 2 4 3" xfId="17467" xr:uid="{A5ACC912-2654-4376-A3DF-056D1E98C196}"/>
    <cellStyle name="Normal 12 3 4 2 2 2 2 4 3 2" xfId="34993" xr:uid="{9FB1F419-D2B1-483A-8FEB-EA01D69D6566}"/>
    <cellStyle name="Normal 12 3 4 2 2 2 2 4 4" xfId="34994" xr:uid="{0FC15A63-2A73-453B-ACFA-129783F62C4E}"/>
    <cellStyle name="Normal 12 3 4 2 2 2 2 5" xfId="11977" xr:uid="{260E96B0-8FAB-4A4F-BCD9-5B0BEE2260D8}"/>
    <cellStyle name="Normal 12 3 4 2 2 2 2 5 2" xfId="24787" xr:uid="{0BD20BBF-2922-42EF-9A57-7D29010B60D6}"/>
    <cellStyle name="Normal 12 3 4 2 2 2 2 5 2 2" xfId="34995" xr:uid="{3CCD8EBF-A29F-40A8-8D76-7BDFCFB6BBED}"/>
    <cellStyle name="Normal 12 3 4 2 2 2 2 5 3" xfId="34996" xr:uid="{05078624-C7A3-421A-AD85-CEBD1F8BF743}"/>
    <cellStyle name="Normal 12 3 4 2 2 2 2 6" xfId="6487" xr:uid="{EF7D1639-E6A0-4971-B4E0-1C450741C23A}"/>
    <cellStyle name="Normal 12 3 4 2 2 2 2 6 2" xfId="19297" xr:uid="{8ED397F9-DC42-4762-8C2D-16AC00D86D8E}"/>
    <cellStyle name="Normal 12 3 4 2 2 2 2 6 2 2" xfId="34997" xr:uid="{CE777611-A3D6-4200-ACC6-A8F35F8CC45E}"/>
    <cellStyle name="Normal 12 3 4 2 2 2 2 6 3" xfId="34998" xr:uid="{7C741E3C-F409-493D-80B3-AF5631040028}"/>
    <cellStyle name="Normal 12 3 4 2 2 2 2 7" xfId="13807" xr:uid="{D62F7437-DDFF-4119-AFE3-DA6C5D1957EA}"/>
    <cellStyle name="Normal 12 3 4 2 2 2 2 7 2" xfId="34999" xr:uid="{E17639B9-D169-4C70-AC47-D0EEC18E0095}"/>
    <cellStyle name="Normal 12 3 4 2 2 2 2 8" xfId="35000" xr:uid="{210808D8-A41D-42AD-87E8-95D24CB1BB66}"/>
    <cellStyle name="Normal 12 3 4 2 2 2 3" xfId="1492" xr:uid="{00D401A6-3FB5-4F41-972D-F04892BCBED9}"/>
    <cellStyle name="Normal 12 3 4 2 2 2 3 2" xfId="3322" xr:uid="{3ECDD39F-7F21-411E-83B2-2D3ABBFD5A13}"/>
    <cellStyle name="Normal 12 3 4 2 2 2 3 2 2" xfId="8812" xr:uid="{6E4C26AB-ACF1-4B83-B905-A639C9E04796}"/>
    <cellStyle name="Normal 12 3 4 2 2 2 3 2 2 2" xfId="21622" xr:uid="{99C0904F-0DF5-4BA8-947E-29AA53FA259D}"/>
    <cellStyle name="Normal 12 3 4 2 2 2 3 2 2 2 2" xfId="35001" xr:uid="{C516EC1C-1FF7-4498-BA17-B4C6054E9051}"/>
    <cellStyle name="Normal 12 3 4 2 2 2 3 2 2 3" xfId="35002" xr:uid="{B710470F-85BD-4E81-8A56-76FE72400EF6}"/>
    <cellStyle name="Normal 12 3 4 2 2 2 3 2 3" xfId="16132" xr:uid="{75444DD4-F750-4016-9D9B-C5F5AC8BC671}"/>
    <cellStyle name="Normal 12 3 4 2 2 2 3 2 3 2" xfId="35003" xr:uid="{57065D30-BE0B-4DB7-B447-E3B09B458C81}"/>
    <cellStyle name="Normal 12 3 4 2 2 2 3 2 4" xfId="35004" xr:uid="{2DBD1DD9-50EA-4FC0-AB88-5FAC4CDDC1C4}"/>
    <cellStyle name="Normal 12 3 4 2 2 2 3 3" xfId="5152" xr:uid="{3E5DE462-0F9D-483D-BB2F-2485A62FDCF5}"/>
    <cellStyle name="Normal 12 3 4 2 2 2 3 3 2" xfId="10642" xr:uid="{724F9CBC-F6E0-4C80-878A-10D4060D666F}"/>
    <cellStyle name="Normal 12 3 4 2 2 2 3 3 2 2" xfId="23452" xr:uid="{91831396-7D9E-4C08-946F-6B9DAED7A0B6}"/>
    <cellStyle name="Normal 12 3 4 2 2 2 3 3 2 2 2" xfId="35005" xr:uid="{8982A677-C51A-46E3-B399-88BF10BC3BBC}"/>
    <cellStyle name="Normal 12 3 4 2 2 2 3 3 2 3" xfId="35006" xr:uid="{55523F7D-5054-4670-B6A3-25B19CA9835C}"/>
    <cellStyle name="Normal 12 3 4 2 2 2 3 3 3" xfId="17962" xr:uid="{993AF6E2-D7AD-4C9A-B73E-1ECF30B76F46}"/>
    <cellStyle name="Normal 12 3 4 2 2 2 3 3 3 2" xfId="35007" xr:uid="{E25A4A66-694C-47DA-B20B-B247DE66C917}"/>
    <cellStyle name="Normal 12 3 4 2 2 2 3 3 4" xfId="35008" xr:uid="{FC7D0AFD-5295-474B-B610-841C95133DAB}"/>
    <cellStyle name="Normal 12 3 4 2 2 2 3 4" xfId="12472" xr:uid="{F9D04A55-C4AE-4EA0-AAB7-CAE2109A6401}"/>
    <cellStyle name="Normal 12 3 4 2 2 2 3 4 2" xfId="25282" xr:uid="{A492AE3E-65FD-4EC2-91CB-2E1CC3656138}"/>
    <cellStyle name="Normal 12 3 4 2 2 2 3 4 2 2" xfId="35009" xr:uid="{3A790658-352B-44E2-A770-842A11F02C01}"/>
    <cellStyle name="Normal 12 3 4 2 2 2 3 4 3" xfId="35010" xr:uid="{A6F18326-A629-4FA8-A4F3-B6A49330CEC0}"/>
    <cellStyle name="Normal 12 3 4 2 2 2 3 5" xfId="6982" xr:uid="{4885078D-1DC5-4F89-9435-5234A396D087}"/>
    <cellStyle name="Normal 12 3 4 2 2 2 3 5 2" xfId="19792" xr:uid="{56F60BC8-7F2C-4C0C-B71C-6D3D1AF98E7F}"/>
    <cellStyle name="Normal 12 3 4 2 2 2 3 5 2 2" xfId="35011" xr:uid="{718F84B4-0DBA-4DE4-95EE-DFB43ADA6771}"/>
    <cellStyle name="Normal 12 3 4 2 2 2 3 5 3" xfId="35012" xr:uid="{B5B6A7D7-58B4-4843-9D78-78FA23029B22}"/>
    <cellStyle name="Normal 12 3 4 2 2 2 3 6" xfId="14302" xr:uid="{9C9B9E4C-7126-4582-96EF-9787266048A6}"/>
    <cellStyle name="Normal 12 3 4 2 2 2 3 6 2" xfId="35013" xr:uid="{BD675819-656D-4F39-9710-44F226283879}"/>
    <cellStyle name="Normal 12 3 4 2 2 2 3 7" xfId="35014" xr:uid="{22632EDD-0B9B-4A0B-B4A9-4C89A2EC7D94}"/>
    <cellStyle name="Normal 12 3 4 2 2 2 4" xfId="2428" xr:uid="{1A0AF383-D2EC-4323-8D11-7ED06AC9E6E5}"/>
    <cellStyle name="Normal 12 3 4 2 2 2 4 2" xfId="7918" xr:uid="{93525AFE-3850-4CD9-9199-11599B52727D}"/>
    <cellStyle name="Normal 12 3 4 2 2 2 4 2 2" xfId="20728" xr:uid="{1C5EF8B6-455C-43E4-B93B-3924EF0F6247}"/>
    <cellStyle name="Normal 12 3 4 2 2 2 4 2 2 2" xfId="35015" xr:uid="{F1A8BF54-018E-4A0F-95FE-F8BE52D9645C}"/>
    <cellStyle name="Normal 12 3 4 2 2 2 4 2 3" xfId="35016" xr:uid="{1F76CCF3-4B84-4D5A-917E-AB68E96F61AB}"/>
    <cellStyle name="Normal 12 3 4 2 2 2 4 3" xfId="15238" xr:uid="{44129D71-34D9-4614-91CF-CCE207764866}"/>
    <cellStyle name="Normal 12 3 4 2 2 2 4 3 2" xfId="35017" xr:uid="{A85A6DDD-5727-4549-8CCD-8F3055CF30DA}"/>
    <cellStyle name="Normal 12 3 4 2 2 2 4 4" xfId="35018" xr:uid="{D2185509-9B13-446C-ACF6-95F688380C16}"/>
    <cellStyle name="Normal 12 3 4 2 2 2 5" xfId="4258" xr:uid="{F0CDBC97-AC79-4792-A404-5D2531B48B99}"/>
    <cellStyle name="Normal 12 3 4 2 2 2 5 2" xfId="9748" xr:uid="{61524C1C-D358-4FA1-8DFC-7157B0430617}"/>
    <cellStyle name="Normal 12 3 4 2 2 2 5 2 2" xfId="22558" xr:uid="{42AB53F3-731B-4E47-A642-1FA8E0E28258}"/>
    <cellStyle name="Normal 12 3 4 2 2 2 5 2 2 2" xfId="35019" xr:uid="{FA1E7FEC-0A3E-4CFE-BA58-9E7C59F734D8}"/>
    <cellStyle name="Normal 12 3 4 2 2 2 5 2 3" xfId="35020" xr:uid="{92A9F390-370C-4215-A935-F0785F06BF2A}"/>
    <cellStyle name="Normal 12 3 4 2 2 2 5 3" xfId="17068" xr:uid="{88219865-221E-43ED-AA83-26F0A051B4C1}"/>
    <cellStyle name="Normal 12 3 4 2 2 2 5 3 2" xfId="35021" xr:uid="{8401BDAD-B45E-4F22-855D-1E2999A75557}"/>
    <cellStyle name="Normal 12 3 4 2 2 2 5 4" xfId="35022" xr:uid="{F3ABFE41-A88E-439A-B0A9-EEA7E1FE1C7A}"/>
    <cellStyle name="Normal 12 3 4 2 2 2 6" xfId="11578" xr:uid="{F35AA905-F2A8-48F2-8A27-7108D4D15B87}"/>
    <cellStyle name="Normal 12 3 4 2 2 2 6 2" xfId="24388" xr:uid="{7DA3A081-2A69-4BE4-8A47-5C76447E7214}"/>
    <cellStyle name="Normal 12 3 4 2 2 2 6 2 2" xfId="35023" xr:uid="{91948D70-6055-4DFB-BC67-A2EB93D2DBCE}"/>
    <cellStyle name="Normal 12 3 4 2 2 2 6 3" xfId="35024" xr:uid="{382B66DC-CA77-4CFF-B3CD-14B73AF07E3A}"/>
    <cellStyle name="Normal 12 3 4 2 2 2 7" xfId="6088" xr:uid="{60B022F0-D5E6-4683-966D-BE9969EBE7D5}"/>
    <cellStyle name="Normal 12 3 4 2 2 2 7 2" xfId="18898" xr:uid="{9FE989E8-EADB-440A-9136-54424343FC79}"/>
    <cellStyle name="Normal 12 3 4 2 2 2 7 2 2" xfId="35025" xr:uid="{B5AB5074-90D4-4452-898D-1FB89F6BAEEA}"/>
    <cellStyle name="Normal 12 3 4 2 2 2 7 3" xfId="35026" xr:uid="{BF6DA774-497C-44E0-9EF7-D174222B6EFB}"/>
    <cellStyle name="Normal 12 3 4 2 2 2 8" xfId="13408" xr:uid="{82022A90-5068-4902-B182-22BAFDF45E3C}"/>
    <cellStyle name="Normal 12 3 4 2 2 2 8 2" xfId="35027" xr:uid="{8247424E-43EE-47B2-BE9F-F527BC2F9CD8}"/>
    <cellStyle name="Normal 12 3 4 2 2 2 9" xfId="35028" xr:uid="{F5F0A0D7-9A4B-4EE9-B343-0F1FF376C9DA}"/>
    <cellStyle name="Normal 12 3 4 2 2 3" xfId="729" xr:uid="{149DA6DE-EBF8-4463-AE21-3E10886B9D0B}"/>
    <cellStyle name="Normal 12 3 4 2 2 3 2" xfId="1129" xr:uid="{B014A044-C30F-404F-B6F3-E38B61ADE4FB}"/>
    <cellStyle name="Normal 12 3 4 2 2 3 2 2" xfId="2024" xr:uid="{E761C0AE-BB1C-4128-A2B7-05C784B6A667}"/>
    <cellStyle name="Normal 12 3 4 2 2 3 2 2 2" xfId="3854" xr:uid="{576A66B1-EF4E-4AC8-885C-E4DCE4564178}"/>
    <cellStyle name="Normal 12 3 4 2 2 3 2 2 2 2" xfId="9344" xr:uid="{D4157073-509D-46F8-9A3E-407E567AF240}"/>
    <cellStyle name="Normal 12 3 4 2 2 3 2 2 2 2 2" xfId="22154" xr:uid="{1A19C1B6-6C55-45B7-8C72-897F6DA59CB1}"/>
    <cellStyle name="Normal 12 3 4 2 2 3 2 2 2 2 2 2" xfId="35029" xr:uid="{F1A42D89-C9C3-4877-A254-2271D18FA4E9}"/>
    <cellStyle name="Normal 12 3 4 2 2 3 2 2 2 2 3" xfId="35030" xr:uid="{2A8EC4D9-F3EC-4613-9971-433B65EA2DE2}"/>
    <cellStyle name="Normal 12 3 4 2 2 3 2 2 2 3" xfId="16664" xr:uid="{C1FDEE2C-A19F-4936-875A-07FE7459FC6A}"/>
    <cellStyle name="Normal 12 3 4 2 2 3 2 2 2 3 2" xfId="35031" xr:uid="{9F6F8BF3-FA91-4A64-AADA-1FD1D2A960CD}"/>
    <cellStyle name="Normal 12 3 4 2 2 3 2 2 2 4" xfId="35032" xr:uid="{1EA4EDFF-6572-4ED2-94AB-6C11F2802F44}"/>
    <cellStyle name="Normal 12 3 4 2 2 3 2 2 3" xfId="5684" xr:uid="{1281739A-F2E5-441A-BE9E-E2864215F2E7}"/>
    <cellStyle name="Normal 12 3 4 2 2 3 2 2 3 2" xfId="11174" xr:uid="{700435F1-F713-478D-9DE6-CE1E230CD524}"/>
    <cellStyle name="Normal 12 3 4 2 2 3 2 2 3 2 2" xfId="23984" xr:uid="{64B2FA2E-6286-4C53-BD46-7AEAB0E004AA}"/>
    <cellStyle name="Normal 12 3 4 2 2 3 2 2 3 2 2 2" xfId="35033" xr:uid="{0992619C-376E-47ED-82DB-AFB72F2CC2EE}"/>
    <cellStyle name="Normal 12 3 4 2 2 3 2 2 3 2 3" xfId="35034" xr:uid="{0ADA218F-D8EC-49F5-AF11-8F54D4987A66}"/>
    <cellStyle name="Normal 12 3 4 2 2 3 2 2 3 3" xfId="18494" xr:uid="{D4A598A0-0EE6-4D3B-90F7-0B37FCF820AA}"/>
    <cellStyle name="Normal 12 3 4 2 2 3 2 2 3 3 2" xfId="35035" xr:uid="{6D5FA06B-22ED-454D-9FE3-9AA70F926E8F}"/>
    <cellStyle name="Normal 12 3 4 2 2 3 2 2 3 4" xfId="35036" xr:uid="{37F821C7-6F4C-422C-8C3E-F4811A6A6F91}"/>
    <cellStyle name="Normal 12 3 4 2 2 3 2 2 4" xfId="13004" xr:uid="{9E7B224C-FD2D-4009-8A9B-0E466AD84F44}"/>
    <cellStyle name="Normal 12 3 4 2 2 3 2 2 4 2" xfId="25814" xr:uid="{91E72225-8FFB-43F2-860C-F31BD956B5B1}"/>
    <cellStyle name="Normal 12 3 4 2 2 3 2 2 4 2 2" xfId="35037" xr:uid="{B694A202-9EF1-4A85-BF27-C44CE584F61D}"/>
    <cellStyle name="Normal 12 3 4 2 2 3 2 2 4 3" xfId="35038" xr:uid="{E5BEADD2-6A03-4BBD-B0BD-670C06E3B8C8}"/>
    <cellStyle name="Normal 12 3 4 2 2 3 2 2 5" xfId="7514" xr:uid="{47005F7A-6BCA-45C8-A62B-C9B2D50E44D3}"/>
    <cellStyle name="Normal 12 3 4 2 2 3 2 2 5 2" xfId="20324" xr:uid="{9344F8F0-CD2B-4FB8-A99B-AA9643AB2D69}"/>
    <cellStyle name="Normal 12 3 4 2 2 3 2 2 5 2 2" xfId="35039" xr:uid="{F89D1D4C-9983-4DCB-AA7E-3074D57C93F6}"/>
    <cellStyle name="Normal 12 3 4 2 2 3 2 2 5 3" xfId="35040" xr:uid="{9A86CD06-5255-4997-A475-190A90EF8553}"/>
    <cellStyle name="Normal 12 3 4 2 2 3 2 2 6" xfId="14834" xr:uid="{90C257F6-0812-454B-A787-11D282326CFF}"/>
    <cellStyle name="Normal 12 3 4 2 2 3 2 2 6 2" xfId="35041" xr:uid="{B4F1563C-5573-48EA-87B9-CB7655CE08AA}"/>
    <cellStyle name="Normal 12 3 4 2 2 3 2 2 7" xfId="35042" xr:uid="{BAEBF8A2-548B-4FE4-9F59-F83D358CAA39}"/>
    <cellStyle name="Normal 12 3 4 2 2 3 2 3" xfId="2960" xr:uid="{211DF214-7D27-4204-8038-16BEB54D8A13}"/>
    <cellStyle name="Normal 12 3 4 2 2 3 2 3 2" xfId="8450" xr:uid="{1811EA93-BF01-4913-97B9-A14F2D9F7B88}"/>
    <cellStyle name="Normal 12 3 4 2 2 3 2 3 2 2" xfId="21260" xr:uid="{13C25032-2520-44F0-A91F-39C091986396}"/>
    <cellStyle name="Normal 12 3 4 2 2 3 2 3 2 2 2" xfId="35043" xr:uid="{71CB67CD-BF01-4F8B-A1A3-88864DC5A800}"/>
    <cellStyle name="Normal 12 3 4 2 2 3 2 3 2 3" xfId="35044" xr:uid="{729684A0-2DA8-419E-AB1C-8CA673E638AF}"/>
    <cellStyle name="Normal 12 3 4 2 2 3 2 3 3" xfId="15770" xr:uid="{30B16A11-8981-416B-B326-35892D119F71}"/>
    <cellStyle name="Normal 12 3 4 2 2 3 2 3 3 2" xfId="35045" xr:uid="{B78265C6-06F6-4536-9175-3740EF67C291}"/>
    <cellStyle name="Normal 12 3 4 2 2 3 2 3 4" xfId="35046" xr:uid="{CC9F9F02-3C31-4463-B98F-BAA483D06FA4}"/>
    <cellStyle name="Normal 12 3 4 2 2 3 2 4" xfId="4790" xr:uid="{2316D3E7-7DE5-4AEF-8B8A-D437D5CE4864}"/>
    <cellStyle name="Normal 12 3 4 2 2 3 2 4 2" xfId="10280" xr:uid="{C71104D4-3E11-490B-88A4-56D3A4819E1C}"/>
    <cellStyle name="Normal 12 3 4 2 2 3 2 4 2 2" xfId="23090" xr:uid="{C7392151-DA0B-41A9-B85E-AE3418CA6424}"/>
    <cellStyle name="Normal 12 3 4 2 2 3 2 4 2 2 2" xfId="35047" xr:uid="{696A0CBA-5C83-49D3-9D33-69D61761402D}"/>
    <cellStyle name="Normal 12 3 4 2 2 3 2 4 2 3" xfId="35048" xr:uid="{DFEB9DCC-29FC-4708-A3C9-6105EBD5E86A}"/>
    <cellStyle name="Normal 12 3 4 2 2 3 2 4 3" xfId="17600" xr:uid="{8E2CF64E-F0ED-4E5B-8D2D-59276A84CA7A}"/>
    <cellStyle name="Normal 12 3 4 2 2 3 2 4 3 2" xfId="35049" xr:uid="{77DDA590-583B-4E48-AB82-50B264484E6E}"/>
    <cellStyle name="Normal 12 3 4 2 2 3 2 4 4" xfId="35050" xr:uid="{DA1D6822-6E7E-4A8C-8E33-5C4315928A77}"/>
    <cellStyle name="Normal 12 3 4 2 2 3 2 5" xfId="12110" xr:uid="{866949E9-2002-4DF0-AF7F-47710C4FFD4D}"/>
    <cellStyle name="Normal 12 3 4 2 2 3 2 5 2" xfId="24920" xr:uid="{1EE5979E-BB32-4D2A-A785-E1AF8CC37934}"/>
    <cellStyle name="Normal 12 3 4 2 2 3 2 5 2 2" xfId="35051" xr:uid="{5C17A149-807D-4DCD-8047-379C5323D632}"/>
    <cellStyle name="Normal 12 3 4 2 2 3 2 5 3" xfId="35052" xr:uid="{EAA1E99D-7026-448E-947F-0E8785E101EA}"/>
    <cellStyle name="Normal 12 3 4 2 2 3 2 6" xfId="6620" xr:uid="{49238FDB-3156-451A-971E-F75B548C7A9B}"/>
    <cellStyle name="Normal 12 3 4 2 2 3 2 6 2" xfId="19430" xr:uid="{A571ED61-9F85-40C1-AAE4-2E91025B951C}"/>
    <cellStyle name="Normal 12 3 4 2 2 3 2 6 2 2" xfId="35053" xr:uid="{22E18E7A-6B06-4BBB-8308-A171C2703658}"/>
    <cellStyle name="Normal 12 3 4 2 2 3 2 6 3" xfId="35054" xr:uid="{71CD5B90-6C59-4A08-AD3B-AB1F2D97965C}"/>
    <cellStyle name="Normal 12 3 4 2 2 3 2 7" xfId="13940" xr:uid="{39A76605-6BE3-4C45-87DC-4CE1B330E653}"/>
    <cellStyle name="Normal 12 3 4 2 2 3 2 7 2" xfId="35055" xr:uid="{E3023003-DED2-4EE2-8FD4-C3C03189694B}"/>
    <cellStyle name="Normal 12 3 4 2 2 3 2 8" xfId="35056" xr:uid="{B8AB37ED-46DC-4694-A2B1-E260FCF70E89}"/>
    <cellStyle name="Normal 12 3 4 2 2 3 3" xfId="1624" xr:uid="{8E52627B-AE7C-4A3F-8914-200DBF10F5F5}"/>
    <cellStyle name="Normal 12 3 4 2 2 3 3 2" xfId="3454" xr:uid="{8826CCC8-CEE0-433E-9D0F-7B380BC6669E}"/>
    <cellStyle name="Normal 12 3 4 2 2 3 3 2 2" xfId="8944" xr:uid="{946A1F69-A562-471B-84A9-DE6C68D87255}"/>
    <cellStyle name="Normal 12 3 4 2 2 3 3 2 2 2" xfId="21754" xr:uid="{E8618F6B-EE67-45FE-A463-14A6BE2BBEE6}"/>
    <cellStyle name="Normal 12 3 4 2 2 3 3 2 2 2 2" xfId="35057" xr:uid="{B0097C28-2499-4D33-BE4D-B295FE0E7C27}"/>
    <cellStyle name="Normal 12 3 4 2 2 3 3 2 2 3" xfId="35058" xr:uid="{48FE7810-77C0-4832-B4B0-DC637D411D6D}"/>
    <cellStyle name="Normal 12 3 4 2 2 3 3 2 3" xfId="16264" xr:uid="{EAC951DC-3048-497E-ADF3-5C864B57E360}"/>
    <cellStyle name="Normal 12 3 4 2 2 3 3 2 3 2" xfId="35059" xr:uid="{2FE84720-38BD-41E4-A07F-206EA2CF9C15}"/>
    <cellStyle name="Normal 12 3 4 2 2 3 3 2 4" xfId="35060" xr:uid="{C5746C61-8993-4DA7-BFAE-5B650157ECFD}"/>
    <cellStyle name="Normal 12 3 4 2 2 3 3 3" xfId="5284" xr:uid="{EA2FC7B4-72A5-42C8-90ED-95775A91DEBB}"/>
    <cellStyle name="Normal 12 3 4 2 2 3 3 3 2" xfId="10774" xr:uid="{C2953312-3FCF-4391-BD09-8BDF885F47EE}"/>
    <cellStyle name="Normal 12 3 4 2 2 3 3 3 2 2" xfId="23584" xr:uid="{B7EA9DF0-C292-4C4A-A1EB-7A14AB400FA1}"/>
    <cellStyle name="Normal 12 3 4 2 2 3 3 3 2 2 2" xfId="35061" xr:uid="{C3E3F299-A273-4535-BE94-7CEAB9E51FE6}"/>
    <cellStyle name="Normal 12 3 4 2 2 3 3 3 2 3" xfId="35062" xr:uid="{09E6D8C6-B246-40B0-AB37-736D12B4FF04}"/>
    <cellStyle name="Normal 12 3 4 2 2 3 3 3 3" xfId="18094" xr:uid="{446C2DB9-087B-47F4-874E-E7B219F33B21}"/>
    <cellStyle name="Normal 12 3 4 2 2 3 3 3 3 2" xfId="35063" xr:uid="{2DB4131D-A65C-4DF3-91C7-6167A2FAEF8F}"/>
    <cellStyle name="Normal 12 3 4 2 2 3 3 3 4" xfId="35064" xr:uid="{A364293B-E04D-4D1D-ADC3-64D08959FC98}"/>
    <cellStyle name="Normal 12 3 4 2 2 3 3 4" xfId="12604" xr:uid="{B8CE12AE-FBE8-4893-8B79-4C45B0649200}"/>
    <cellStyle name="Normal 12 3 4 2 2 3 3 4 2" xfId="25414" xr:uid="{AE301F5A-C035-41CE-A62F-2755EC0AE415}"/>
    <cellStyle name="Normal 12 3 4 2 2 3 3 4 2 2" xfId="35065" xr:uid="{D9B8A515-005C-453C-9439-B99464741DB4}"/>
    <cellStyle name="Normal 12 3 4 2 2 3 3 4 3" xfId="35066" xr:uid="{CEDBCF5B-3DFB-45F7-8826-16B8E3F82FBD}"/>
    <cellStyle name="Normal 12 3 4 2 2 3 3 5" xfId="7114" xr:uid="{F0A79019-5556-44CA-9B22-AFE4E06291EB}"/>
    <cellStyle name="Normal 12 3 4 2 2 3 3 5 2" xfId="19924" xr:uid="{F0915FB8-77FB-40C7-988B-84313EC6E531}"/>
    <cellStyle name="Normal 12 3 4 2 2 3 3 5 2 2" xfId="35067" xr:uid="{5A41B07A-9B23-4459-AAF8-0636EBDF1787}"/>
    <cellStyle name="Normal 12 3 4 2 2 3 3 5 3" xfId="35068" xr:uid="{C2CD4E84-8F11-4D60-8766-273F349AF401}"/>
    <cellStyle name="Normal 12 3 4 2 2 3 3 6" xfId="14434" xr:uid="{3D9FCEB1-BC13-4A0B-A6BE-839A944ED925}"/>
    <cellStyle name="Normal 12 3 4 2 2 3 3 6 2" xfId="35069" xr:uid="{708857AD-1602-4591-898D-1FEBB5ADFF9A}"/>
    <cellStyle name="Normal 12 3 4 2 2 3 3 7" xfId="35070" xr:uid="{F7A84BCA-A7BA-4533-8770-C3ADA1DBBF9E}"/>
    <cellStyle name="Normal 12 3 4 2 2 3 4" xfId="2560" xr:uid="{B42CC02D-0482-49D5-9F98-8D70D21B9576}"/>
    <cellStyle name="Normal 12 3 4 2 2 3 4 2" xfId="8050" xr:uid="{73B8950C-7886-4F43-940C-F4CC272CB3AA}"/>
    <cellStyle name="Normal 12 3 4 2 2 3 4 2 2" xfId="20860" xr:uid="{0FBC9AE0-47CD-4EE1-B388-0BFBB8033C60}"/>
    <cellStyle name="Normal 12 3 4 2 2 3 4 2 2 2" xfId="35071" xr:uid="{5BAE06EC-BDD7-40F6-A6C3-73554C937E98}"/>
    <cellStyle name="Normal 12 3 4 2 2 3 4 2 3" xfId="35072" xr:uid="{DAFB5362-BBE7-451B-BEBF-177D72C284A5}"/>
    <cellStyle name="Normal 12 3 4 2 2 3 4 3" xfId="15370" xr:uid="{7B1AF237-3EFA-40E9-A577-FBB631DCEB19}"/>
    <cellStyle name="Normal 12 3 4 2 2 3 4 3 2" xfId="35073" xr:uid="{F6E45024-E9C1-40EA-81D3-512FB67C239B}"/>
    <cellStyle name="Normal 12 3 4 2 2 3 4 4" xfId="35074" xr:uid="{1706B3B7-2C79-464C-AD61-F93A915406E4}"/>
    <cellStyle name="Normal 12 3 4 2 2 3 5" xfId="4390" xr:uid="{0117418B-AA1E-4193-BC89-8C32737AEE76}"/>
    <cellStyle name="Normal 12 3 4 2 2 3 5 2" xfId="9880" xr:uid="{23959F2A-A414-4068-9FCA-E672B04D4D5E}"/>
    <cellStyle name="Normal 12 3 4 2 2 3 5 2 2" xfId="22690" xr:uid="{5EA4A901-0FFF-49C9-9F73-BDC790AAC450}"/>
    <cellStyle name="Normal 12 3 4 2 2 3 5 2 2 2" xfId="35075" xr:uid="{B435B251-FB9F-408B-820D-F0E423C728AD}"/>
    <cellStyle name="Normal 12 3 4 2 2 3 5 2 3" xfId="35076" xr:uid="{E8DED913-DA4E-42EE-8DD4-ADC8CB97B74D}"/>
    <cellStyle name="Normal 12 3 4 2 2 3 5 3" xfId="17200" xr:uid="{19EE952F-7A09-4B66-943A-2937F05330C4}"/>
    <cellStyle name="Normal 12 3 4 2 2 3 5 3 2" xfId="35077" xr:uid="{6286B842-B0BA-4D2A-8C4D-307EA20A18CF}"/>
    <cellStyle name="Normal 12 3 4 2 2 3 5 4" xfId="35078" xr:uid="{64D06990-E314-4E52-856A-19F8ABA24558}"/>
    <cellStyle name="Normal 12 3 4 2 2 3 6" xfId="11710" xr:uid="{A6748945-4F5B-41F0-94D4-23D1BBB66820}"/>
    <cellStyle name="Normal 12 3 4 2 2 3 6 2" xfId="24520" xr:uid="{ACCF98DB-A683-4FF6-AAC5-5F59AA153B26}"/>
    <cellStyle name="Normal 12 3 4 2 2 3 6 2 2" xfId="35079" xr:uid="{17F21C9B-90E8-4F49-A6F2-1C381F8A4451}"/>
    <cellStyle name="Normal 12 3 4 2 2 3 6 3" xfId="35080" xr:uid="{6294A67F-3A8A-4EDA-8632-D9236488D89D}"/>
    <cellStyle name="Normal 12 3 4 2 2 3 7" xfId="6220" xr:uid="{27A11AE3-CB73-44DF-8E30-2BA0FD787AC6}"/>
    <cellStyle name="Normal 12 3 4 2 2 3 7 2" xfId="19030" xr:uid="{3DDA4EF1-1B56-4AEE-A901-F13475199854}"/>
    <cellStyle name="Normal 12 3 4 2 2 3 7 2 2" xfId="35081" xr:uid="{711BEEBC-0413-425C-A126-99FBA3D18EA8}"/>
    <cellStyle name="Normal 12 3 4 2 2 3 7 3" xfId="35082" xr:uid="{3DEC616F-B44D-4032-B29D-07DBD39FE2F0}"/>
    <cellStyle name="Normal 12 3 4 2 2 3 8" xfId="13540" xr:uid="{98C4A773-0AD0-4FCA-8A12-6D05AF504F26}"/>
    <cellStyle name="Normal 12 3 4 2 2 3 8 2" xfId="35083" xr:uid="{56145A2B-2DFB-4506-81D6-9FCF2B66952B}"/>
    <cellStyle name="Normal 12 3 4 2 2 3 9" xfId="35084" xr:uid="{D47C0203-652F-4FCF-AFC2-0F949DE4D69C}"/>
    <cellStyle name="Normal 12 3 4 2 2 4" xfId="504" xr:uid="{B53328FF-9F8F-4BE1-A928-5B0D2E047372}"/>
    <cellStyle name="Normal 12 3 4 2 2 4 2" xfId="1399" xr:uid="{F6D5ECD6-A754-46D9-9FF7-3A83340E3792}"/>
    <cellStyle name="Normal 12 3 4 2 2 4 2 2" xfId="3229" xr:uid="{E4017C07-9174-40FF-A048-A4A9AEEBD18B}"/>
    <cellStyle name="Normal 12 3 4 2 2 4 2 2 2" xfId="8719" xr:uid="{D5F425A5-0302-4C87-9482-A5E0654128E6}"/>
    <cellStyle name="Normal 12 3 4 2 2 4 2 2 2 2" xfId="21529" xr:uid="{A1597760-327F-4CB6-ACD0-27ED6E375005}"/>
    <cellStyle name="Normal 12 3 4 2 2 4 2 2 2 2 2" xfId="35085" xr:uid="{1EFD6FD5-415C-492C-82D6-0B79B2D2D123}"/>
    <cellStyle name="Normal 12 3 4 2 2 4 2 2 2 3" xfId="35086" xr:uid="{A7ED8E87-98C2-4179-A5FF-6014EADBDE13}"/>
    <cellStyle name="Normal 12 3 4 2 2 4 2 2 3" xfId="16039" xr:uid="{66032D62-0E4B-4D20-90C9-DF9183F32F1A}"/>
    <cellStyle name="Normal 12 3 4 2 2 4 2 2 3 2" xfId="35087" xr:uid="{357E6C9A-A5D3-4DA7-8EEC-1BDDBDACDDE8}"/>
    <cellStyle name="Normal 12 3 4 2 2 4 2 2 4" xfId="35088" xr:uid="{CBE2E8FE-66E5-4D94-9481-6F2486172899}"/>
    <cellStyle name="Normal 12 3 4 2 2 4 2 3" xfId="5059" xr:uid="{E44310C0-2176-43ED-A60A-B7880C0D5912}"/>
    <cellStyle name="Normal 12 3 4 2 2 4 2 3 2" xfId="10549" xr:uid="{71416D24-8FC6-4925-99C9-5CFA0ABF7959}"/>
    <cellStyle name="Normal 12 3 4 2 2 4 2 3 2 2" xfId="23359" xr:uid="{7A90C0E6-FA3D-4B53-AE29-DBB62C0AE4D6}"/>
    <cellStyle name="Normal 12 3 4 2 2 4 2 3 2 2 2" xfId="35089" xr:uid="{5EE237A2-6B1D-4F82-B666-1CD752C1C0A0}"/>
    <cellStyle name="Normal 12 3 4 2 2 4 2 3 2 3" xfId="35090" xr:uid="{DD4EE9DD-5A0A-47D9-B8D8-7446358034A0}"/>
    <cellStyle name="Normal 12 3 4 2 2 4 2 3 3" xfId="17869" xr:uid="{42012BEF-4DA9-4B41-8296-99EAF47DDE54}"/>
    <cellStyle name="Normal 12 3 4 2 2 4 2 3 3 2" xfId="35091" xr:uid="{3F571489-654E-44D7-9E05-7B4C5CEB1B45}"/>
    <cellStyle name="Normal 12 3 4 2 2 4 2 3 4" xfId="35092" xr:uid="{F5D9D539-0BA8-44DE-A748-769529AF3D20}"/>
    <cellStyle name="Normal 12 3 4 2 2 4 2 4" xfId="12379" xr:uid="{B89AC162-FC56-45FC-85DC-77E81DDDF815}"/>
    <cellStyle name="Normal 12 3 4 2 2 4 2 4 2" xfId="25189" xr:uid="{D8A8ECD0-DA29-409C-94EA-48A7DE90DE3C}"/>
    <cellStyle name="Normal 12 3 4 2 2 4 2 4 2 2" xfId="35093" xr:uid="{B8414FCC-4ED1-4F24-9535-FA54EC5DC967}"/>
    <cellStyle name="Normal 12 3 4 2 2 4 2 4 3" xfId="35094" xr:uid="{EA0F5209-F057-4747-8E48-C466375D0C8D}"/>
    <cellStyle name="Normal 12 3 4 2 2 4 2 5" xfId="6889" xr:uid="{E72082A9-8D64-45AC-BD12-AAB1C5A91258}"/>
    <cellStyle name="Normal 12 3 4 2 2 4 2 5 2" xfId="19699" xr:uid="{F9C38DF8-A985-46A4-9960-30C895F67B26}"/>
    <cellStyle name="Normal 12 3 4 2 2 4 2 5 2 2" xfId="35095" xr:uid="{FF7A32C2-5886-46E2-AE65-0058B6F2222B}"/>
    <cellStyle name="Normal 12 3 4 2 2 4 2 5 3" xfId="35096" xr:uid="{B9934DFD-4A34-4755-99C0-83A2317AE430}"/>
    <cellStyle name="Normal 12 3 4 2 2 4 2 6" xfId="14209" xr:uid="{9DABC45C-B732-4D90-AA02-963723C2065D}"/>
    <cellStyle name="Normal 12 3 4 2 2 4 2 6 2" xfId="35097" xr:uid="{0DA7B9F5-4DDC-4474-B3D0-1F97507214F1}"/>
    <cellStyle name="Normal 12 3 4 2 2 4 2 7" xfId="35098" xr:uid="{7EFD3792-FD5E-4FD8-805A-A518D2CCD949}"/>
    <cellStyle name="Normal 12 3 4 2 2 4 3" xfId="2335" xr:uid="{65DD1B45-969D-4BE8-9C0B-4552049CA026}"/>
    <cellStyle name="Normal 12 3 4 2 2 4 3 2" xfId="7825" xr:uid="{7C59798E-F717-462F-9444-D295F7DE19EA}"/>
    <cellStyle name="Normal 12 3 4 2 2 4 3 2 2" xfId="20635" xr:uid="{EE012336-D3D6-4F4C-8D6E-9E506CA6E75D}"/>
    <cellStyle name="Normal 12 3 4 2 2 4 3 2 2 2" xfId="35099" xr:uid="{A0BDA69E-891D-4C66-9B6C-0E226944EB9A}"/>
    <cellStyle name="Normal 12 3 4 2 2 4 3 2 3" xfId="35100" xr:uid="{1AC46344-C86F-4DBF-9DB7-CC062E4C7B1E}"/>
    <cellStyle name="Normal 12 3 4 2 2 4 3 3" xfId="15145" xr:uid="{4C4B0872-C960-4477-BE4E-4C50AF66C6AC}"/>
    <cellStyle name="Normal 12 3 4 2 2 4 3 3 2" xfId="35101" xr:uid="{53778FFB-0F75-482F-9692-F108F3A9D638}"/>
    <cellStyle name="Normal 12 3 4 2 2 4 3 4" xfId="35102" xr:uid="{78227E15-7558-4FDE-81BC-264C87D0DED3}"/>
    <cellStyle name="Normal 12 3 4 2 2 4 4" xfId="4165" xr:uid="{BECE5093-4BC9-4043-9183-C23F7A4E30AC}"/>
    <cellStyle name="Normal 12 3 4 2 2 4 4 2" xfId="9655" xr:uid="{B8DC5203-6E4C-4178-BC44-20D147E27031}"/>
    <cellStyle name="Normal 12 3 4 2 2 4 4 2 2" xfId="22465" xr:uid="{4AE68277-AD56-41A7-9114-100BB23F16C2}"/>
    <cellStyle name="Normal 12 3 4 2 2 4 4 2 2 2" xfId="35103" xr:uid="{192E5CB6-FF01-47D0-BD2E-01BB770E760E}"/>
    <cellStyle name="Normal 12 3 4 2 2 4 4 2 3" xfId="35104" xr:uid="{251E2A2E-BE2B-4644-A785-C1E5B7831E81}"/>
    <cellStyle name="Normal 12 3 4 2 2 4 4 3" xfId="16975" xr:uid="{E190D4D7-DE23-4990-AA9B-159C22ADDB4A}"/>
    <cellStyle name="Normal 12 3 4 2 2 4 4 3 2" xfId="35105" xr:uid="{806A2D89-9A6C-487C-8C9D-FFD431837E7F}"/>
    <cellStyle name="Normal 12 3 4 2 2 4 4 4" xfId="35106" xr:uid="{BBE9EA40-F393-46F6-81EE-7837A62DA0E3}"/>
    <cellStyle name="Normal 12 3 4 2 2 4 5" xfId="11485" xr:uid="{60D93698-D035-49C1-8A45-ED20B096F6BB}"/>
    <cellStyle name="Normal 12 3 4 2 2 4 5 2" xfId="24295" xr:uid="{60709B19-4EC8-4BC1-85E4-58DE58229125}"/>
    <cellStyle name="Normal 12 3 4 2 2 4 5 2 2" xfId="35107" xr:uid="{B3DABA40-E732-49B7-90C8-20262C27FD8C}"/>
    <cellStyle name="Normal 12 3 4 2 2 4 5 3" xfId="35108" xr:uid="{350512F5-DAE7-4154-BB82-C1A956AEF17B}"/>
    <cellStyle name="Normal 12 3 4 2 2 4 6" xfId="5995" xr:uid="{0FBD32DF-6FEB-4D4C-A527-27C698CBEA16}"/>
    <cellStyle name="Normal 12 3 4 2 2 4 6 2" xfId="18805" xr:uid="{22A26831-D91E-4139-9B8A-714FF879B4E6}"/>
    <cellStyle name="Normal 12 3 4 2 2 4 6 2 2" xfId="35109" xr:uid="{51418BE2-C422-4FCE-8237-8A85A3660174}"/>
    <cellStyle name="Normal 12 3 4 2 2 4 6 3" xfId="35110" xr:uid="{240B6524-5F98-4BE0-9500-CE60381D674C}"/>
    <cellStyle name="Normal 12 3 4 2 2 4 7" xfId="13315" xr:uid="{83B439B4-E45A-487A-AED9-BDAF31F45D3A}"/>
    <cellStyle name="Normal 12 3 4 2 2 4 7 2" xfId="35111" xr:uid="{01B630C9-93EA-41A3-BA8F-6D797490398C}"/>
    <cellStyle name="Normal 12 3 4 2 2 4 8" xfId="35112" xr:uid="{FFB02D20-48FA-422F-BC04-C0FD7B991C0D}"/>
    <cellStyle name="Normal 12 3 4 2 2 5" xfId="863" xr:uid="{D69CBA50-57AE-48E2-8B5D-2C67663F23B5}"/>
    <cellStyle name="Normal 12 3 4 2 2 5 2" xfId="1758" xr:uid="{EC9FC7CF-0DE5-42C1-8E63-0C4E0B77A409}"/>
    <cellStyle name="Normal 12 3 4 2 2 5 2 2" xfId="3588" xr:uid="{6B4C88E1-7506-489B-8555-81CBBE47B3D8}"/>
    <cellStyle name="Normal 12 3 4 2 2 5 2 2 2" xfId="9078" xr:uid="{1D0B05CC-03C2-4465-A2C8-35EC1082A9C9}"/>
    <cellStyle name="Normal 12 3 4 2 2 5 2 2 2 2" xfId="21888" xr:uid="{BB2269E6-3FC3-4541-8B96-6543E67298E2}"/>
    <cellStyle name="Normal 12 3 4 2 2 5 2 2 2 2 2" xfId="35113" xr:uid="{042E8C4C-1737-456A-8BE3-CEDE9632BE0C}"/>
    <cellStyle name="Normal 12 3 4 2 2 5 2 2 2 3" xfId="35114" xr:uid="{CA8E0F21-08A7-46C1-B863-4834F53ACF5E}"/>
    <cellStyle name="Normal 12 3 4 2 2 5 2 2 3" xfId="16398" xr:uid="{F9C6B750-9BB0-40EB-8BE7-0F024080263E}"/>
    <cellStyle name="Normal 12 3 4 2 2 5 2 2 3 2" xfId="35115" xr:uid="{487E3518-8563-436B-8617-BF0017F7016D}"/>
    <cellStyle name="Normal 12 3 4 2 2 5 2 2 4" xfId="35116" xr:uid="{284CD8DC-E141-464F-9208-EC1A76AE5A55}"/>
    <cellStyle name="Normal 12 3 4 2 2 5 2 3" xfId="5418" xr:uid="{229157D0-A9DC-4288-9B4D-EFA5D7FCA49F}"/>
    <cellStyle name="Normal 12 3 4 2 2 5 2 3 2" xfId="10908" xr:uid="{9BAD6AC1-6FFE-4E1A-9A89-FF15CC879071}"/>
    <cellStyle name="Normal 12 3 4 2 2 5 2 3 2 2" xfId="23718" xr:uid="{40350567-5EFC-4C11-A921-9ABBD49F581D}"/>
    <cellStyle name="Normal 12 3 4 2 2 5 2 3 2 2 2" xfId="35117" xr:uid="{DE05B0F8-4333-4173-B6C1-C0F53467F10D}"/>
    <cellStyle name="Normal 12 3 4 2 2 5 2 3 2 3" xfId="35118" xr:uid="{8F46E557-835E-4B84-AED8-0229FD999352}"/>
    <cellStyle name="Normal 12 3 4 2 2 5 2 3 3" xfId="18228" xr:uid="{26FBEC90-E5AE-46E5-8E52-EC9858678750}"/>
    <cellStyle name="Normal 12 3 4 2 2 5 2 3 3 2" xfId="35119" xr:uid="{5AE41B23-B633-4170-A875-F816C04455F4}"/>
    <cellStyle name="Normal 12 3 4 2 2 5 2 3 4" xfId="35120" xr:uid="{A1CF8FF2-AAE1-4A06-B8C2-18B76C3DD17F}"/>
    <cellStyle name="Normal 12 3 4 2 2 5 2 4" xfId="12738" xr:uid="{5271B735-2FD8-4196-A933-1D927DEDD8A0}"/>
    <cellStyle name="Normal 12 3 4 2 2 5 2 4 2" xfId="25548" xr:uid="{31E3C295-7129-401F-800F-F055A8418CBE}"/>
    <cellStyle name="Normal 12 3 4 2 2 5 2 4 2 2" xfId="35121" xr:uid="{122E094F-B6A9-48F2-9890-A1DCF0AF13AB}"/>
    <cellStyle name="Normal 12 3 4 2 2 5 2 4 3" xfId="35122" xr:uid="{A8AA8033-DBB7-4473-9EFA-F7AA3977D3DC}"/>
    <cellStyle name="Normal 12 3 4 2 2 5 2 5" xfId="7248" xr:uid="{FBE11FDF-8595-4D29-AA2D-DCF13A45EF6A}"/>
    <cellStyle name="Normal 12 3 4 2 2 5 2 5 2" xfId="20058" xr:uid="{6747D448-FE4F-4B90-AA3B-6CF8D3B57B49}"/>
    <cellStyle name="Normal 12 3 4 2 2 5 2 5 2 2" xfId="35123" xr:uid="{04105C95-94F9-4C3A-BB24-9725A373624E}"/>
    <cellStyle name="Normal 12 3 4 2 2 5 2 5 3" xfId="35124" xr:uid="{12CA0250-ED75-4B07-9B88-73F80B2D6BF8}"/>
    <cellStyle name="Normal 12 3 4 2 2 5 2 6" xfId="14568" xr:uid="{624BB274-5D4E-417B-89D4-C040918F880D}"/>
    <cellStyle name="Normal 12 3 4 2 2 5 2 6 2" xfId="35125" xr:uid="{57DFA324-8B89-46CB-A1F2-4301B88899D1}"/>
    <cellStyle name="Normal 12 3 4 2 2 5 2 7" xfId="35126" xr:uid="{749BA1F4-A8D7-40BF-A05B-2762702051F5}"/>
    <cellStyle name="Normal 12 3 4 2 2 5 3" xfId="2694" xr:uid="{2F32E1A3-B42C-4AAA-B52D-1A4C4EB66CB1}"/>
    <cellStyle name="Normal 12 3 4 2 2 5 3 2" xfId="8184" xr:uid="{89B8F054-A1E6-442E-9562-CB4EFEC2AB98}"/>
    <cellStyle name="Normal 12 3 4 2 2 5 3 2 2" xfId="20994" xr:uid="{2A4627F7-3873-4ACE-978F-61FDD6E64645}"/>
    <cellStyle name="Normal 12 3 4 2 2 5 3 2 2 2" xfId="35127" xr:uid="{8A90B3D8-0C37-433F-9372-E17013DE0EB6}"/>
    <cellStyle name="Normal 12 3 4 2 2 5 3 2 3" xfId="35128" xr:uid="{3A009365-A714-4BC3-B382-1DABE891BF99}"/>
    <cellStyle name="Normal 12 3 4 2 2 5 3 3" xfId="15504" xr:uid="{47303B37-C78C-42E2-8EC7-5E3212C71271}"/>
    <cellStyle name="Normal 12 3 4 2 2 5 3 3 2" xfId="35129" xr:uid="{100930B0-BB38-419C-984C-26F936454D44}"/>
    <cellStyle name="Normal 12 3 4 2 2 5 3 4" xfId="35130" xr:uid="{77ECAEC3-385A-49BA-93D8-2A9C91A3AF1C}"/>
    <cellStyle name="Normal 12 3 4 2 2 5 4" xfId="4524" xr:uid="{075B6127-9BA0-4A47-ADFC-D5D7BC5BAEF3}"/>
    <cellStyle name="Normal 12 3 4 2 2 5 4 2" xfId="10014" xr:uid="{D010EBBD-E2A1-479C-B647-5B2093402222}"/>
    <cellStyle name="Normal 12 3 4 2 2 5 4 2 2" xfId="22824" xr:uid="{6911CD5F-A309-4828-8270-E5DB3483019E}"/>
    <cellStyle name="Normal 12 3 4 2 2 5 4 2 2 2" xfId="35131" xr:uid="{4F9C9141-6237-43C2-8FC2-A3FA4B4E380E}"/>
    <cellStyle name="Normal 12 3 4 2 2 5 4 2 3" xfId="35132" xr:uid="{2CF6DC4D-C261-4ED2-A640-07FBC9D2EB2A}"/>
    <cellStyle name="Normal 12 3 4 2 2 5 4 3" xfId="17334" xr:uid="{EE624D19-5D84-4A86-88AE-59729F2BA5F9}"/>
    <cellStyle name="Normal 12 3 4 2 2 5 4 3 2" xfId="35133" xr:uid="{5B835C81-CBB8-4773-9FDC-F01C3421739D}"/>
    <cellStyle name="Normal 12 3 4 2 2 5 4 4" xfId="35134" xr:uid="{2D0B554B-8D65-4395-A4CB-B48C853EF2B1}"/>
    <cellStyle name="Normal 12 3 4 2 2 5 5" xfId="11844" xr:uid="{AF2047EA-11DA-4A9E-885A-AC1FA4890B5F}"/>
    <cellStyle name="Normal 12 3 4 2 2 5 5 2" xfId="24654" xr:uid="{D89F4727-FAE8-4835-B7F3-056DACBC6136}"/>
    <cellStyle name="Normal 12 3 4 2 2 5 5 2 2" xfId="35135" xr:uid="{760B0D2C-9C6D-45AC-992A-FD9787451B00}"/>
    <cellStyle name="Normal 12 3 4 2 2 5 5 3" xfId="35136" xr:uid="{154A8C55-F76F-4131-8861-AF10B11E19E2}"/>
    <cellStyle name="Normal 12 3 4 2 2 5 6" xfId="6354" xr:uid="{28EA9C92-EE30-4E4B-B344-19066DC535EE}"/>
    <cellStyle name="Normal 12 3 4 2 2 5 6 2" xfId="19164" xr:uid="{3855A6BD-B23A-444F-A418-E39A39DD5020}"/>
    <cellStyle name="Normal 12 3 4 2 2 5 6 2 2" xfId="35137" xr:uid="{7FB75E90-0818-4D16-9791-472D5380246A}"/>
    <cellStyle name="Normal 12 3 4 2 2 5 6 3" xfId="35138" xr:uid="{474BECA5-F9E7-48A3-91E5-94B5C971F0CB}"/>
    <cellStyle name="Normal 12 3 4 2 2 5 7" xfId="13674" xr:uid="{AB7E56B5-6732-40DA-80B5-E6DE8F739D57}"/>
    <cellStyle name="Normal 12 3 4 2 2 5 7 2" xfId="35139" xr:uid="{42AB14A7-0B02-4254-B0E9-4B6153466E8B}"/>
    <cellStyle name="Normal 12 3 4 2 2 5 8" xfId="35140" xr:uid="{589CB02D-5B2B-424D-AD2D-954D5CACF8C0}"/>
    <cellStyle name="Normal 12 3 4 2 2 6" xfId="1264" xr:uid="{C707A17B-66BF-402A-981D-2D15D2804EC4}"/>
    <cellStyle name="Normal 12 3 4 2 2 6 2" xfId="3094" xr:uid="{06D88325-0B3D-4614-B21D-C258E4B77B50}"/>
    <cellStyle name="Normal 12 3 4 2 2 6 2 2" xfId="8584" xr:uid="{1A1C89EA-BDB9-4345-B3E2-33419065D933}"/>
    <cellStyle name="Normal 12 3 4 2 2 6 2 2 2" xfId="21394" xr:uid="{CD1F0E70-363C-4085-AA1F-C9CCB394BF13}"/>
    <cellStyle name="Normal 12 3 4 2 2 6 2 2 2 2" xfId="35141" xr:uid="{BDDDC63C-7AB8-4D7E-8A71-2F00EF14E261}"/>
    <cellStyle name="Normal 12 3 4 2 2 6 2 2 3" xfId="35142" xr:uid="{709BDDCD-0D96-4AED-8F48-280AEE9B1072}"/>
    <cellStyle name="Normal 12 3 4 2 2 6 2 3" xfId="15904" xr:uid="{D4398AEB-E8A5-4BC7-8EF6-42DE73A44E75}"/>
    <cellStyle name="Normal 12 3 4 2 2 6 2 3 2" xfId="35143" xr:uid="{1DA239FE-643C-490A-9197-39CC1F49AC34}"/>
    <cellStyle name="Normal 12 3 4 2 2 6 2 4" xfId="35144" xr:uid="{01794CE1-9F72-4D80-BFBD-F235D51BB8B4}"/>
    <cellStyle name="Normal 12 3 4 2 2 6 3" xfId="4924" xr:uid="{1515D3B7-FF34-432C-BC2B-13E1356E9EAC}"/>
    <cellStyle name="Normal 12 3 4 2 2 6 3 2" xfId="10414" xr:uid="{52CE1297-D291-425F-85C9-75D4AD284000}"/>
    <cellStyle name="Normal 12 3 4 2 2 6 3 2 2" xfId="23224" xr:uid="{CC949E46-ABCC-4185-9DD9-3ADD910D2B97}"/>
    <cellStyle name="Normal 12 3 4 2 2 6 3 2 2 2" xfId="35145" xr:uid="{DD622E65-321D-4AD0-853A-2A80EC8B1028}"/>
    <cellStyle name="Normal 12 3 4 2 2 6 3 2 3" xfId="35146" xr:uid="{D998E740-E3CE-4CBD-838F-CEAC6EF28AD8}"/>
    <cellStyle name="Normal 12 3 4 2 2 6 3 3" xfId="17734" xr:uid="{9B2264AA-38E6-43CC-9934-0A587CEA57AA}"/>
    <cellStyle name="Normal 12 3 4 2 2 6 3 3 2" xfId="35147" xr:uid="{AE4A75EB-BEFC-4755-8AC2-70AEEA0B5266}"/>
    <cellStyle name="Normal 12 3 4 2 2 6 3 4" xfId="35148" xr:uid="{758D6E5C-1646-4A82-97C9-955BFBC6EE3F}"/>
    <cellStyle name="Normal 12 3 4 2 2 6 4" xfId="12244" xr:uid="{39084A1C-A84B-4F23-AA05-A706AD536E8B}"/>
    <cellStyle name="Normal 12 3 4 2 2 6 4 2" xfId="25054" xr:uid="{4EE77D5B-D2B3-4367-9146-763283B2B49B}"/>
    <cellStyle name="Normal 12 3 4 2 2 6 4 2 2" xfId="35149" xr:uid="{FF687EE3-28DE-44C1-9FD7-E553F1C94ED1}"/>
    <cellStyle name="Normal 12 3 4 2 2 6 4 3" xfId="35150" xr:uid="{22A26468-4195-400A-B15F-22214ED087B6}"/>
    <cellStyle name="Normal 12 3 4 2 2 6 5" xfId="6754" xr:uid="{ABFA1B95-B1C1-4B80-A7FE-5A9C7ABB243B}"/>
    <cellStyle name="Normal 12 3 4 2 2 6 5 2" xfId="19564" xr:uid="{7B5A4185-B386-4F96-B52C-C6D043CCF955}"/>
    <cellStyle name="Normal 12 3 4 2 2 6 5 2 2" xfId="35151" xr:uid="{1609331D-0433-4DED-AB2B-C4B920474011}"/>
    <cellStyle name="Normal 12 3 4 2 2 6 5 3" xfId="35152" xr:uid="{78ACA03A-1315-4FEF-979C-9DA738762B8B}"/>
    <cellStyle name="Normal 12 3 4 2 2 6 6" xfId="14074" xr:uid="{552F4684-5ABA-4557-BF0F-31F88D19F75E}"/>
    <cellStyle name="Normal 12 3 4 2 2 6 6 2" xfId="35153" xr:uid="{F93A82B1-9166-46D3-9916-6BBDDB9546ED}"/>
    <cellStyle name="Normal 12 3 4 2 2 6 7" xfId="35154" xr:uid="{F30A564C-DCF6-4136-912B-2056201A1D5F}"/>
    <cellStyle name="Normal 12 3 4 2 2 7" xfId="2200" xr:uid="{4F2343B0-1489-4DB9-A83D-A37417870603}"/>
    <cellStyle name="Normal 12 3 4 2 2 7 2" xfId="7690" xr:uid="{A7DD55B9-5557-44DE-BA5A-2C1FEC0DA2E2}"/>
    <cellStyle name="Normal 12 3 4 2 2 7 2 2" xfId="20500" xr:uid="{528A535A-13AC-4060-8779-2DFC87A57DC6}"/>
    <cellStyle name="Normal 12 3 4 2 2 7 2 2 2" xfId="35155" xr:uid="{FC0EF26D-3B52-410B-B082-E2B65EA75FC2}"/>
    <cellStyle name="Normal 12 3 4 2 2 7 2 3" xfId="35156" xr:uid="{6591C468-78B6-44C1-9C15-51D3C5CAF333}"/>
    <cellStyle name="Normal 12 3 4 2 2 7 3" xfId="15010" xr:uid="{A38B67C7-E53A-431F-84D0-6C46732AD811}"/>
    <cellStyle name="Normal 12 3 4 2 2 7 3 2" xfId="35157" xr:uid="{7982BB44-CBAB-4028-AC14-637787E28D2B}"/>
    <cellStyle name="Normal 12 3 4 2 2 7 4" xfId="35158" xr:uid="{1DD14D1D-9E7D-42CB-B4A1-6D83781DBEFD}"/>
    <cellStyle name="Normal 12 3 4 2 2 8" xfId="4030" xr:uid="{D6F075A5-0D3D-4BC3-AF4C-65ECF899F049}"/>
    <cellStyle name="Normal 12 3 4 2 2 8 2" xfId="9520" xr:uid="{3FC10F43-B23C-4B1C-927A-2F13A4CAB290}"/>
    <cellStyle name="Normal 12 3 4 2 2 8 2 2" xfId="22330" xr:uid="{7387E7FF-8CB7-455F-B3BD-2925AD4080A4}"/>
    <cellStyle name="Normal 12 3 4 2 2 8 2 2 2" xfId="35159" xr:uid="{7ABC5DAB-425E-447A-8B6A-F5E4EB3768D6}"/>
    <cellStyle name="Normal 12 3 4 2 2 8 2 3" xfId="35160" xr:uid="{D7D11489-0E3C-48F1-9200-1B5872B29D60}"/>
    <cellStyle name="Normal 12 3 4 2 2 8 3" xfId="16840" xr:uid="{F82F2329-3D99-4EC3-BE1D-CD691C25CD34}"/>
    <cellStyle name="Normal 12 3 4 2 2 8 3 2" xfId="35161" xr:uid="{A68FEB0A-7344-42B8-B803-A62986A6A0B2}"/>
    <cellStyle name="Normal 12 3 4 2 2 8 4" xfId="35162" xr:uid="{18ED9F76-3CEA-4B3A-BFE7-ACAA67DF5B5A}"/>
    <cellStyle name="Normal 12 3 4 2 2 9" xfId="11350" xr:uid="{A45E0DA2-2177-4F6E-AEEE-3C33B7EAE1C9}"/>
    <cellStyle name="Normal 12 3 4 2 2 9 2" xfId="24160" xr:uid="{05E9A835-34DE-436A-BEED-59B1F143F060}"/>
    <cellStyle name="Normal 12 3 4 2 2 9 2 2" xfId="35163" xr:uid="{DC92599F-9CFC-421F-BCCE-E1822358E69C}"/>
    <cellStyle name="Normal 12 3 4 2 2 9 3" xfId="35164" xr:uid="{C7372640-795E-4CCE-ABE5-197A1EA8AF91}"/>
    <cellStyle name="Normal 12 3 4 2 3" xfId="419" xr:uid="{F942D929-D22A-477E-BA71-F6AB6336C1D8}"/>
    <cellStyle name="Normal 12 3 4 2 3 10" xfId="5911" xr:uid="{4D1F4071-5E93-4D4F-B51A-1937AFEAFB9C}"/>
    <cellStyle name="Normal 12 3 4 2 3 10 2" xfId="18721" xr:uid="{096FBAAD-2E95-495E-9C6B-1C1D12D1F4AC}"/>
    <cellStyle name="Normal 12 3 4 2 3 10 2 2" xfId="35165" xr:uid="{9CB5B0AC-53A9-4957-8AC4-4460C95083D8}"/>
    <cellStyle name="Normal 12 3 4 2 3 10 3" xfId="35166" xr:uid="{AEB7D0BC-3875-4A0B-8FF7-597DE62F1B60}"/>
    <cellStyle name="Normal 12 3 4 2 3 11" xfId="13231" xr:uid="{0E1CAEE5-6DD0-47BF-A882-01BAD82BA95B}"/>
    <cellStyle name="Normal 12 3 4 2 3 11 2" xfId="35167" xr:uid="{5A9B008F-0CAA-44A9-85BA-2EC619D95ED0}"/>
    <cellStyle name="Normal 12 3 4 2 3 12" xfId="35168" xr:uid="{F1C9BE27-A3FC-4921-BED7-C5582E611CBA}"/>
    <cellStyle name="Normal 12 3 4 2 3 2" xfId="648" xr:uid="{9CDFE293-5767-4B85-8D01-F1D26525D793}"/>
    <cellStyle name="Normal 12 3 4 2 3 2 2" xfId="1047" xr:uid="{A7EA8ECC-B643-4BC4-8F1F-C5BC0363CD69}"/>
    <cellStyle name="Normal 12 3 4 2 3 2 2 2" xfId="1942" xr:uid="{6BB1F944-7C76-44B8-A688-15FB93D23DF6}"/>
    <cellStyle name="Normal 12 3 4 2 3 2 2 2 2" xfId="3772" xr:uid="{AC4634F9-87A4-41A8-A446-0286ADAF3EDA}"/>
    <cellStyle name="Normal 12 3 4 2 3 2 2 2 2 2" xfId="9262" xr:uid="{46EFD13D-E878-43B7-99BD-14CB90E349A9}"/>
    <cellStyle name="Normal 12 3 4 2 3 2 2 2 2 2 2" xfId="22072" xr:uid="{E707285D-23CC-4DC0-BC94-636BEC60C447}"/>
    <cellStyle name="Normal 12 3 4 2 3 2 2 2 2 2 2 2" xfId="35169" xr:uid="{BAE9CAC9-C2EB-4F5E-ACF8-4F0D5E0D23D5}"/>
    <cellStyle name="Normal 12 3 4 2 3 2 2 2 2 2 3" xfId="35170" xr:uid="{9F4FA4D3-4B71-4CE6-B723-8FF5B4E27346}"/>
    <cellStyle name="Normal 12 3 4 2 3 2 2 2 2 3" xfId="16582" xr:uid="{8CD76832-1AE3-4D79-8FC5-1FA481FE99F1}"/>
    <cellStyle name="Normal 12 3 4 2 3 2 2 2 2 3 2" xfId="35171" xr:uid="{28A98C06-82AB-4998-B51D-C3A78BB25DDF}"/>
    <cellStyle name="Normal 12 3 4 2 3 2 2 2 2 4" xfId="35172" xr:uid="{D2F58B73-4927-497F-9CEF-EAA6965B08E4}"/>
    <cellStyle name="Normal 12 3 4 2 3 2 2 2 3" xfId="5602" xr:uid="{DAD0964D-BC36-446A-8FFA-2190560EECCE}"/>
    <cellStyle name="Normal 12 3 4 2 3 2 2 2 3 2" xfId="11092" xr:uid="{C86B494D-7924-4AC8-89B5-BC86FF126F3A}"/>
    <cellStyle name="Normal 12 3 4 2 3 2 2 2 3 2 2" xfId="23902" xr:uid="{5E179F66-72E4-4EB1-949B-DAD1B069BE2E}"/>
    <cellStyle name="Normal 12 3 4 2 3 2 2 2 3 2 2 2" xfId="35173" xr:uid="{70664D7A-7000-4DAD-BD2B-59BEBEBF180D}"/>
    <cellStyle name="Normal 12 3 4 2 3 2 2 2 3 2 3" xfId="35174" xr:uid="{AEAB8B4D-6BE0-4CB9-B03A-A39D61F5E5AC}"/>
    <cellStyle name="Normal 12 3 4 2 3 2 2 2 3 3" xfId="18412" xr:uid="{8B33FF7A-1161-48B5-A977-76E4D5E7F9A4}"/>
    <cellStyle name="Normal 12 3 4 2 3 2 2 2 3 3 2" xfId="35175" xr:uid="{6E69CB55-A057-4CE4-B6EB-F0BAB2BD2221}"/>
    <cellStyle name="Normal 12 3 4 2 3 2 2 2 3 4" xfId="35176" xr:uid="{A89EFECF-3FD6-4C38-B04E-FCE4D71F37D0}"/>
    <cellStyle name="Normal 12 3 4 2 3 2 2 2 4" xfId="12922" xr:uid="{28DB49C0-BA16-4FCF-AC2A-DB6D5B15D850}"/>
    <cellStyle name="Normal 12 3 4 2 3 2 2 2 4 2" xfId="25732" xr:uid="{B3D1061F-3AC6-469A-A584-7287BE923655}"/>
    <cellStyle name="Normal 12 3 4 2 3 2 2 2 4 2 2" xfId="35177" xr:uid="{28CF88AE-C2A0-4E2F-B913-141D1F73004B}"/>
    <cellStyle name="Normal 12 3 4 2 3 2 2 2 4 3" xfId="35178" xr:uid="{61C658DB-DF57-4FA5-8F6C-2A18ACDE1539}"/>
    <cellStyle name="Normal 12 3 4 2 3 2 2 2 5" xfId="7432" xr:uid="{2105915A-4561-4438-9651-F30624A58D31}"/>
    <cellStyle name="Normal 12 3 4 2 3 2 2 2 5 2" xfId="20242" xr:uid="{00387652-EE47-451F-A518-55C959A48141}"/>
    <cellStyle name="Normal 12 3 4 2 3 2 2 2 5 2 2" xfId="35179" xr:uid="{B2D3A572-C1DD-44CF-9A63-AD1D716288B4}"/>
    <cellStyle name="Normal 12 3 4 2 3 2 2 2 5 3" xfId="35180" xr:uid="{007AAAB2-5322-48FE-89FC-8CA0A9F33570}"/>
    <cellStyle name="Normal 12 3 4 2 3 2 2 2 6" xfId="14752" xr:uid="{09CFFA70-695A-4A83-99AB-1FF5584ACB7B}"/>
    <cellStyle name="Normal 12 3 4 2 3 2 2 2 6 2" xfId="35181" xr:uid="{32BB2ED0-E938-4839-94C5-8CCB77EB04A5}"/>
    <cellStyle name="Normal 12 3 4 2 3 2 2 2 7" xfId="35182" xr:uid="{A4B85865-04CB-419B-9B3C-80A034E9E180}"/>
    <cellStyle name="Normal 12 3 4 2 3 2 2 3" xfId="2878" xr:uid="{836FFFCE-1E92-48AE-B7DA-04214B12A1F1}"/>
    <cellStyle name="Normal 12 3 4 2 3 2 2 3 2" xfId="8368" xr:uid="{4643140F-7CEF-4D9F-9F29-C509E9C6BA36}"/>
    <cellStyle name="Normal 12 3 4 2 3 2 2 3 2 2" xfId="21178" xr:uid="{7496F204-9A1B-4559-A523-3F41BC4CD598}"/>
    <cellStyle name="Normal 12 3 4 2 3 2 2 3 2 2 2" xfId="35183" xr:uid="{835D1331-D89B-4784-A446-B4D99C9FF515}"/>
    <cellStyle name="Normal 12 3 4 2 3 2 2 3 2 3" xfId="35184" xr:uid="{3BB670F1-E589-424E-A2CC-C0CAFD874549}"/>
    <cellStyle name="Normal 12 3 4 2 3 2 2 3 3" xfId="15688" xr:uid="{1E58CC6F-6C08-4534-BB3D-C925FBBB72C5}"/>
    <cellStyle name="Normal 12 3 4 2 3 2 2 3 3 2" xfId="35185" xr:uid="{E69A45B3-3581-4B38-947F-A111D36E4041}"/>
    <cellStyle name="Normal 12 3 4 2 3 2 2 3 4" xfId="35186" xr:uid="{967355F1-3470-4B6D-84CE-9D0D12D37293}"/>
    <cellStyle name="Normal 12 3 4 2 3 2 2 4" xfId="4708" xr:uid="{1532552A-8BC3-420F-B4CA-66B84AF48AAA}"/>
    <cellStyle name="Normal 12 3 4 2 3 2 2 4 2" xfId="10198" xr:uid="{A1AEF767-1EDF-49B0-8CC1-479BD892FEA6}"/>
    <cellStyle name="Normal 12 3 4 2 3 2 2 4 2 2" xfId="23008" xr:uid="{149A87B7-D315-443E-AF9E-A1D385A03DE7}"/>
    <cellStyle name="Normal 12 3 4 2 3 2 2 4 2 2 2" xfId="35187" xr:uid="{8C4D7770-8BEE-4352-91A0-A62F6B6BAB4F}"/>
    <cellStyle name="Normal 12 3 4 2 3 2 2 4 2 3" xfId="35188" xr:uid="{2DB937BB-363C-4B32-B091-C69C43B3B7BA}"/>
    <cellStyle name="Normal 12 3 4 2 3 2 2 4 3" xfId="17518" xr:uid="{C09CD314-DA7A-4F94-8156-BDEFEB38B00C}"/>
    <cellStyle name="Normal 12 3 4 2 3 2 2 4 3 2" xfId="35189" xr:uid="{DB1CC630-64CD-4B5D-AD3B-1C5F1A9704FD}"/>
    <cellStyle name="Normal 12 3 4 2 3 2 2 4 4" xfId="35190" xr:uid="{0ECD1A48-9D76-4C91-A347-0C338B444E3D}"/>
    <cellStyle name="Normal 12 3 4 2 3 2 2 5" xfId="12028" xr:uid="{4685695C-4678-4F9E-AE14-6D88F07F8F16}"/>
    <cellStyle name="Normal 12 3 4 2 3 2 2 5 2" xfId="24838" xr:uid="{16177889-E2B3-4D7E-9BB5-4F0A0EB31454}"/>
    <cellStyle name="Normal 12 3 4 2 3 2 2 5 2 2" xfId="35191" xr:uid="{16731DD6-B6B7-4144-917D-989F2AD6BEAC}"/>
    <cellStyle name="Normal 12 3 4 2 3 2 2 5 3" xfId="35192" xr:uid="{22635D10-D31A-4080-8CBC-472F0BEE3F28}"/>
    <cellStyle name="Normal 12 3 4 2 3 2 2 6" xfId="6538" xr:uid="{4E47D9C2-3A32-47F3-9510-C8872341C677}"/>
    <cellStyle name="Normal 12 3 4 2 3 2 2 6 2" xfId="19348" xr:uid="{9AFFBF96-5D1A-4214-8149-AFC43A2DA9CA}"/>
    <cellStyle name="Normal 12 3 4 2 3 2 2 6 2 2" xfId="35193" xr:uid="{8C9A997B-0942-48F9-8F20-54DD666D2F8B}"/>
    <cellStyle name="Normal 12 3 4 2 3 2 2 6 3" xfId="35194" xr:uid="{F86F110D-A027-4708-A300-92CDEA167B5E}"/>
    <cellStyle name="Normal 12 3 4 2 3 2 2 7" xfId="13858" xr:uid="{0B902C16-65FF-44EE-9BEF-E3947A3FFE0E}"/>
    <cellStyle name="Normal 12 3 4 2 3 2 2 7 2" xfId="35195" xr:uid="{99E198B8-B34F-4411-860C-2BCBC8C7BF5A}"/>
    <cellStyle name="Normal 12 3 4 2 3 2 2 8" xfId="35196" xr:uid="{5199F742-6452-4BBD-B9F1-E7FC48C70912}"/>
    <cellStyle name="Normal 12 3 4 2 3 2 3" xfId="1543" xr:uid="{DE9370B2-45F9-4F51-A909-21B913EC8FDC}"/>
    <cellStyle name="Normal 12 3 4 2 3 2 3 2" xfId="3373" xr:uid="{87200D3B-78FE-418F-9D43-64B9B0E7948C}"/>
    <cellStyle name="Normal 12 3 4 2 3 2 3 2 2" xfId="8863" xr:uid="{660DB0C4-BAA3-459F-A9B0-131703E4ECCA}"/>
    <cellStyle name="Normal 12 3 4 2 3 2 3 2 2 2" xfId="21673" xr:uid="{6E704E0C-2C51-4B7E-B1F0-8D5F47E11AD9}"/>
    <cellStyle name="Normal 12 3 4 2 3 2 3 2 2 2 2" xfId="35197" xr:uid="{40E5491C-7CB8-42F9-B4D8-9BDB6E3C864B}"/>
    <cellStyle name="Normal 12 3 4 2 3 2 3 2 2 3" xfId="35198" xr:uid="{1B95D19A-6B9F-4A31-944A-1C9EC81A585D}"/>
    <cellStyle name="Normal 12 3 4 2 3 2 3 2 3" xfId="16183" xr:uid="{4079814B-4B00-4FDB-88FC-89D985BFDD7B}"/>
    <cellStyle name="Normal 12 3 4 2 3 2 3 2 3 2" xfId="35199" xr:uid="{4A28BDBA-A221-4140-8F47-26173E03AAC6}"/>
    <cellStyle name="Normal 12 3 4 2 3 2 3 2 4" xfId="35200" xr:uid="{7CB1E5F2-4C34-416E-B87E-FA8F171FB12F}"/>
    <cellStyle name="Normal 12 3 4 2 3 2 3 3" xfId="5203" xr:uid="{0A10C135-2322-40D9-96AC-21F818172CAF}"/>
    <cellStyle name="Normal 12 3 4 2 3 2 3 3 2" xfId="10693" xr:uid="{4112A0D5-9278-4A9C-A414-4DFEF5C4D5AD}"/>
    <cellStyle name="Normal 12 3 4 2 3 2 3 3 2 2" xfId="23503" xr:uid="{A68012CD-00C6-42BD-BA52-8D2AEAC7A7B3}"/>
    <cellStyle name="Normal 12 3 4 2 3 2 3 3 2 2 2" xfId="35201" xr:uid="{40C19C54-8D94-4663-A3FC-9CEAA9145D36}"/>
    <cellStyle name="Normal 12 3 4 2 3 2 3 3 2 3" xfId="35202" xr:uid="{C94B6019-20D7-4E83-B10F-B654F23156B2}"/>
    <cellStyle name="Normal 12 3 4 2 3 2 3 3 3" xfId="18013" xr:uid="{902E5AD9-7D94-45B5-95B4-5FAAB45E867E}"/>
    <cellStyle name="Normal 12 3 4 2 3 2 3 3 3 2" xfId="35203" xr:uid="{9DD68109-D72C-45A3-A4F7-98895C68BC90}"/>
    <cellStyle name="Normal 12 3 4 2 3 2 3 3 4" xfId="35204" xr:uid="{0BB4A51B-8045-4352-9552-0631EB000D67}"/>
    <cellStyle name="Normal 12 3 4 2 3 2 3 4" xfId="12523" xr:uid="{2CB0155F-8256-4E67-8CC9-B4EF5462818C}"/>
    <cellStyle name="Normal 12 3 4 2 3 2 3 4 2" xfId="25333" xr:uid="{87C37FC9-BC28-4C46-9D6F-F5881BCAF17E}"/>
    <cellStyle name="Normal 12 3 4 2 3 2 3 4 2 2" xfId="35205" xr:uid="{77FFC616-A66A-40E9-96AA-B66B88E61BF7}"/>
    <cellStyle name="Normal 12 3 4 2 3 2 3 4 3" xfId="35206" xr:uid="{10CFBDE5-BAEC-47C3-BF59-B83A15091507}"/>
    <cellStyle name="Normal 12 3 4 2 3 2 3 5" xfId="7033" xr:uid="{7645C5E0-5E5C-44B9-BE56-2B76C6E831CE}"/>
    <cellStyle name="Normal 12 3 4 2 3 2 3 5 2" xfId="19843" xr:uid="{0B151878-564D-423F-BBBF-29E5E699709A}"/>
    <cellStyle name="Normal 12 3 4 2 3 2 3 5 2 2" xfId="35207" xr:uid="{39145E5A-3B87-45A5-8DDB-AA1DA0236F97}"/>
    <cellStyle name="Normal 12 3 4 2 3 2 3 5 3" xfId="35208" xr:uid="{8C1B954B-F4D2-4245-B199-56DA345916DF}"/>
    <cellStyle name="Normal 12 3 4 2 3 2 3 6" xfId="14353" xr:uid="{13CD793D-99FE-4848-945F-9DFCACEBC829}"/>
    <cellStyle name="Normal 12 3 4 2 3 2 3 6 2" xfId="35209" xr:uid="{44D21A5E-4FC5-42A3-93B0-7E1A15E9667E}"/>
    <cellStyle name="Normal 12 3 4 2 3 2 3 7" xfId="35210" xr:uid="{B1413CDB-C6C4-4C36-9399-A6B6661B213B}"/>
    <cellStyle name="Normal 12 3 4 2 3 2 4" xfId="2479" xr:uid="{AABC4006-31E3-47D5-ACBD-36052B79F15B}"/>
    <cellStyle name="Normal 12 3 4 2 3 2 4 2" xfId="7969" xr:uid="{768E343D-69C5-4B78-80C1-7DE6CE9F91DB}"/>
    <cellStyle name="Normal 12 3 4 2 3 2 4 2 2" xfId="20779" xr:uid="{9C95CEB4-8547-4692-A298-ACA34F5E82BD}"/>
    <cellStyle name="Normal 12 3 4 2 3 2 4 2 2 2" xfId="35211" xr:uid="{6109D242-0CE4-4ED3-9469-52E85C110C17}"/>
    <cellStyle name="Normal 12 3 4 2 3 2 4 2 3" xfId="35212" xr:uid="{3CC75DB2-D6DE-4C49-9AAB-E25BE5CBFBC8}"/>
    <cellStyle name="Normal 12 3 4 2 3 2 4 3" xfId="15289" xr:uid="{288D58F8-B233-46E8-A156-A034116DF150}"/>
    <cellStyle name="Normal 12 3 4 2 3 2 4 3 2" xfId="35213" xr:uid="{8C534D59-7882-42E2-B5D1-83C8C4060409}"/>
    <cellStyle name="Normal 12 3 4 2 3 2 4 4" xfId="35214" xr:uid="{917B1473-5984-481E-AADB-4F4D1EF62A49}"/>
    <cellStyle name="Normal 12 3 4 2 3 2 5" xfId="4309" xr:uid="{727E1B33-A36B-419E-94FB-B3868EEE5D19}"/>
    <cellStyle name="Normal 12 3 4 2 3 2 5 2" xfId="9799" xr:uid="{A5BDFEF2-EBD3-484C-A188-93F06D9EB218}"/>
    <cellStyle name="Normal 12 3 4 2 3 2 5 2 2" xfId="22609" xr:uid="{064318DF-8661-448A-96C4-3AC7754BC053}"/>
    <cellStyle name="Normal 12 3 4 2 3 2 5 2 2 2" xfId="35215" xr:uid="{A9297E44-E861-471F-A9A4-02712A04913A}"/>
    <cellStyle name="Normal 12 3 4 2 3 2 5 2 3" xfId="35216" xr:uid="{36EDF50E-E0F5-4930-893F-B0DE182AFAD0}"/>
    <cellStyle name="Normal 12 3 4 2 3 2 5 3" xfId="17119" xr:uid="{9B4BDD3C-81EA-473C-8433-957C473E9691}"/>
    <cellStyle name="Normal 12 3 4 2 3 2 5 3 2" xfId="35217" xr:uid="{187F84F8-6110-41A4-99ED-D0D62D72E041}"/>
    <cellStyle name="Normal 12 3 4 2 3 2 5 4" xfId="35218" xr:uid="{A9D24B38-F4BB-444A-A7E6-6C21B6E72777}"/>
    <cellStyle name="Normal 12 3 4 2 3 2 6" xfId="11629" xr:uid="{9C7F61CC-9282-4E31-A5E2-15FA7A11E57F}"/>
    <cellStyle name="Normal 12 3 4 2 3 2 6 2" xfId="24439" xr:uid="{ABAABCD4-7DBC-4FC7-835E-B47A0E21046D}"/>
    <cellStyle name="Normal 12 3 4 2 3 2 6 2 2" xfId="35219" xr:uid="{72274FA5-1016-4CD8-AC85-14814E07F177}"/>
    <cellStyle name="Normal 12 3 4 2 3 2 6 3" xfId="35220" xr:uid="{74D63917-A88B-42B7-8861-D8E677AC91D3}"/>
    <cellStyle name="Normal 12 3 4 2 3 2 7" xfId="6139" xr:uid="{F17846B7-5757-4503-999A-3BE818B3C65E}"/>
    <cellStyle name="Normal 12 3 4 2 3 2 7 2" xfId="18949" xr:uid="{D68F1348-36AA-4579-8D42-0054D0F79788}"/>
    <cellStyle name="Normal 12 3 4 2 3 2 7 2 2" xfId="35221" xr:uid="{89EF9CC7-77DA-43FD-BED6-34CF24EF9200}"/>
    <cellStyle name="Normal 12 3 4 2 3 2 7 3" xfId="35222" xr:uid="{1193AFB1-7FBA-464B-8796-5D913B429D6A}"/>
    <cellStyle name="Normal 12 3 4 2 3 2 8" xfId="13459" xr:uid="{AAB9E473-184C-421D-A035-DDF7D683F5F4}"/>
    <cellStyle name="Normal 12 3 4 2 3 2 8 2" xfId="35223" xr:uid="{B0E7722E-54F1-4740-BBEC-B3D590C67F2F}"/>
    <cellStyle name="Normal 12 3 4 2 3 2 9" xfId="35224" xr:uid="{A40CE504-D8A0-4AC3-AE1F-99644460C6DF}"/>
    <cellStyle name="Normal 12 3 4 2 3 3" xfId="780" xr:uid="{9A3B5D5E-CEAB-43A1-ADF4-9D99E6419542}"/>
    <cellStyle name="Normal 12 3 4 2 3 3 2" xfId="1180" xr:uid="{68B32C7A-DDC6-41A0-8FF9-63AE613BCED6}"/>
    <cellStyle name="Normal 12 3 4 2 3 3 2 2" xfId="2075" xr:uid="{5C1D6027-1FA8-4D5A-886F-05CFCAFFAD75}"/>
    <cellStyle name="Normal 12 3 4 2 3 3 2 2 2" xfId="3905" xr:uid="{1129479A-8EE2-4F3A-921A-07234B2DC26D}"/>
    <cellStyle name="Normal 12 3 4 2 3 3 2 2 2 2" xfId="9395" xr:uid="{AF7E737C-ADCB-497B-A153-B7526F84D3FE}"/>
    <cellStyle name="Normal 12 3 4 2 3 3 2 2 2 2 2" xfId="22205" xr:uid="{F59E4A45-85A1-4D76-AA52-4CE5F99E8C65}"/>
    <cellStyle name="Normal 12 3 4 2 3 3 2 2 2 2 2 2" xfId="35225" xr:uid="{A7688087-A86D-4182-A9BE-62468BA9F0BA}"/>
    <cellStyle name="Normal 12 3 4 2 3 3 2 2 2 2 3" xfId="35226" xr:uid="{A4961CC8-EC13-4908-8A8F-15F7C3237F28}"/>
    <cellStyle name="Normal 12 3 4 2 3 3 2 2 2 3" xfId="16715" xr:uid="{D8879B4A-FC5B-4D17-AF06-6B445E896653}"/>
    <cellStyle name="Normal 12 3 4 2 3 3 2 2 2 3 2" xfId="35227" xr:uid="{7A07A1B6-8CED-49B6-AD6E-78F7F748EBA0}"/>
    <cellStyle name="Normal 12 3 4 2 3 3 2 2 2 4" xfId="35228" xr:uid="{39E9631D-7DF1-46C3-96DE-36D358233B42}"/>
    <cellStyle name="Normal 12 3 4 2 3 3 2 2 3" xfId="5735" xr:uid="{D57F2991-B6D1-4596-B130-92D1F4EE4D72}"/>
    <cellStyle name="Normal 12 3 4 2 3 3 2 2 3 2" xfId="11225" xr:uid="{A76F6767-95C0-4FA5-9A25-17B13F588DF8}"/>
    <cellStyle name="Normal 12 3 4 2 3 3 2 2 3 2 2" xfId="24035" xr:uid="{AAE30A56-95EA-4CFF-B892-2764C8DAC90F}"/>
    <cellStyle name="Normal 12 3 4 2 3 3 2 2 3 2 2 2" xfId="35229" xr:uid="{424B99F9-A3D6-4894-9766-0BB8E310E55D}"/>
    <cellStyle name="Normal 12 3 4 2 3 3 2 2 3 2 3" xfId="35230" xr:uid="{852322B9-6734-4640-BD80-9B2F1FDBDAFC}"/>
    <cellStyle name="Normal 12 3 4 2 3 3 2 2 3 3" xfId="18545" xr:uid="{25040B61-B570-4622-8F28-4641354AD69B}"/>
    <cellStyle name="Normal 12 3 4 2 3 3 2 2 3 3 2" xfId="35231" xr:uid="{30531CC5-4566-4AD9-A2F9-F1033C902378}"/>
    <cellStyle name="Normal 12 3 4 2 3 3 2 2 3 4" xfId="35232" xr:uid="{7A6F7F25-012E-4DFE-B9BC-26931EF453EA}"/>
    <cellStyle name="Normal 12 3 4 2 3 3 2 2 4" xfId="13055" xr:uid="{415F85F8-0BC2-454F-B83C-B19B403C6AF1}"/>
    <cellStyle name="Normal 12 3 4 2 3 3 2 2 4 2" xfId="25865" xr:uid="{23E32342-6C3C-4569-80DE-3F012F9E1706}"/>
    <cellStyle name="Normal 12 3 4 2 3 3 2 2 4 2 2" xfId="35233" xr:uid="{078411E0-37F4-488D-B83E-4142A495F55E}"/>
    <cellStyle name="Normal 12 3 4 2 3 3 2 2 4 3" xfId="35234" xr:uid="{D9E793FC-47D0-47BD-89E1-24B0EEA1BB7C}"/>
    <cellStyle name="Normal 12 3 4 2 3 3 2 2 5" xfId="7565" xr:uid="{E272052C-DB48-4469-BF74-E5C9ED6225AF}"/>
    <cellStyle name="Normal 12 3 4 2 3 3 2 2 5 2" xfId="20375" xr:uid="{DCB2518A-A839-43B8-AF11-8B596550CA74}"/>
    <cellStyle name="Normal 12 3 4 2 3 3 2 2 5 2 2" xfId="35235" xr:uid="{C10D737A-3BF0-45C1-89B9-51B315ADDA7D}"/>
    <cellStyle name="Normal 12 3 4 2 3 3 2 2 5 3" xfId="35236" xr:uid="{2B607803-C516-460F-B5D7-33E9D125D594}"/>
    <cellStyle name="Normal 12 3 4 2 3 3 2 2 6" xfId="14885" xr:uid="{DBBBFA78-A402-4D31-9543-D8BB535FA926}"/>
    <cellStyle name="Normal 12 3 4 2 3 3 2 2 6 2" xfId="35237" xr:uid="{72E28102-D679-422F-96F8-6AAD64342B3E}"/>
    <cellStyle name="Normal 12 3 4 2 3 3 2 2 7" xfId="35238" xr:uid="{FC73C996-F568-494F-B1EA-DC22CDCEA90A}"/>
    <cellStyle name="Normal 12 3 4 2 3 3 2 3" xfId="3011" xr:uid="{EDF6B1E3-3398-4851-9977-94A528223A8B}"/>
    <cellStyle name="Normal 12 3 4 2 3 3 2 3 2" xfId="8501" xr:uid="{27589371-660E-487E-8450-D13531ED7D0F}"/>
    <cellStyle name="Normal 12 3 4 2 3 3 2 3 2 2" xfId="21311" xr:uid="{EF9D8713-035A-4AB9-A578-844CE0B1C19D}"/>
    <cellStyle name="Normal 12 3 4 2 3 3 2 3 2 2 2" xfId="35239" xr:uid="{033A1B48-E671-4E2C-9F6D-510F02DDF829}"/>
    <cellStyle name="Normal 12 3 4 2 3 3 2 3 2 3" xfId="35240" xr:uid="{F1BF04FD-A15F-4CF7-B325-CEC6156AB1A7}"/>
    <cellStyle name="Normal 12 3 4 2 3 3 2 3 3" xfId="15821" xr:uid="{4B1F0CAA-1D15-483F-A0AC-EA200AC4B5B0}"/>
    <cellStyle name="Normal 12 3 4 2 3 3 2 3 3 2" xfId="35241" xr:uid="{B7F44EBC-97C5-4070-91D7-677C7A947841}"/>
    <cellStyle name="Normal 12 3 4 2 3 3 2 3 4" xfId="35242" xr:uid="{7A9DCF3D-59D4-4CC9-8D2D-548F2F1300C2}"/>
    <cellStyle name="Normal 12 3 4 2 3 3 2 4" xfId="4841" xr:uid="{188BCEAD-50EE-4575-B1ED-D2AA715C7D06}"/>
    <cellStyle name="Normal 12 3 4 2 3 3 2 4 2" xfId="10331" xr:uid="{9144BF1F-5FE5-4F8C-A4CB-F338000A18C4}"/>
    <cellStyle name="Normal 12 3 4 2 3 3 2 4 2 2" xfId="23141" xr:uid="{1E3042B1-6455-4EE9-82A1-17CAF72DE1FD}"/>
    <cellStyle name="Normal 12 3 4 2 3 3 2 4 2 2 2" xfId="35243" xr:uid="{309B6533-A181-426C-A89F-EFA2AB6D4D78}"/>
    <cellStyle name="Normal 12 3 4 2 3 3 2 4 2 3" xfId="35244" xr:uid="{697ABAF4-0910-42A2-A462-F32CA26B943C}"/>
    <cellStyle name="Normal 12 3 4 2 3 3 2 4 3" xfId="17651" xr:uid="{F1F9A9B2-8929-4A9D-8BC4-3AA71D314839}"/>
    <cellStyle name="Normal 12 3 4 2 3 3 2 4 3 2" xfId="35245" xr:uid="{FC56C1DC-44FF-41E5-8D09-D301EF746B71}"/>
    <cellStyle name="Normal 12 3 4 2 3 3 2 4 4" xfId="35246" xr:uid="{63CFE393-B93B-479E-B20D-041D220E146E}"/>
    <cellStyle name="Normal 12 3 4 2 3 3 2 5" xfId="12161" xr:uid="{948ADA33-586C-47E5-AA69-62B0FBC61DE7}"/>
    <cellStyle name="Normal 12 3 4 2 3 3 2 5 2" xfId="24971" xr:uid="{F3CE88FA-FC13-4B18-B67D-1C46EC5EE0F5}"/>
    <cellStyle name="Normal 12 3 4 2 3 3 2 5 2 2" xfId="35247" xr:uid="{8084C40F-976E-485F-BEA5-C118EB091404}"/>
    <cellStyle name="Normal 12 3 4 2 3 3 2 5 3" xfId="35248" xr:uid="{7F3EEE08-984A-4071-80B3-054DF7F88AA2}"/>
    <cellStyle name="Normal 12 3 4 2 3 3 2 6" xfId="6671" xr:uid="{795D130F-080C-4193-89F1-BE0A12EE6598}"/>
    <cellStyle name="Normal 12 3 4 2 3 3 2 6 2" xfId="19481" xr:uid="{5B97423E-F69A-4C82-B724-46F1E0227FFE}"/>
    <cellStyle name="Normal 12 3 4 2 3 3 2 6 2 2" xfId="35249" xr:uid="{242B38DC-4448-403F-ABFA-48A2B2D9DE4A}"/>
    <cellStyle name="Normal 12 3 4 2 3 3 2 6 3" xfId="35250" xr:uid="{C0305377-B20E-40DA-AD08-6E193B9D7FD7}"/>
    <cellStyle name="Normal 12 3 4 2 3 3 2 7" xfId="13991" xr:uid="{2FC6B588-094F-4076-9633-7FDC1E3B2B24}"/>
    <cellStyle name="Normal 12 3 4 2 3 3 2 7 2" xfId="35251" xr:uid="{CA23CCA9-CCA7-49D3-AF4E-5A92E7508A14}"/>
    <cellStyle name="Normal 12 3 4 2 3 3 2 8" xfId="35252" xr:uid="{A44EF829-0969-4BD4-A7C8-CF6F128E329A}"/>
    <cellStyle name="Normal 12 3 4 2 3 3 3" xfId="1675" xr:uid="{E5A5B122-118E-4CF8-926A-2C6DBC70296A}"/>
    <cellStyle name="Normal 12 3 4 2 3 3 3 2" xfId="3505" xr:uid="{70E0D4E5-24DE-46CB-9290-9A0C560331A0}"/>
    <cellStyle name="Normal 12 3 4 2 3 3 3 2 2" xfId="8995" xr:uid="{A6AA5678-548E-4CA7-B5FC-22F33A45E47F}"/>
    <cellStyle name="Normal 12 3 4 2 3 3 3 2 2 2" xfId="21805" xr:uid="{2C94141F-1B02-4DB7-AF5E-B44D6B6A7D73}"/>
    <cellStyle name="Normal 12 3 4 2 3 3 3 2 2 2 2" xfId="35253" xr:uid="{C703EFA0-078A-4B17-A4BB-A514FCEE28F3}"/>
    <cellStyle name="Normal 12 3 4 2 3 3 3 2 2 3" xfId="35254" xr:uid="{E0AB9197-124D-4783-9709-26CC23742D86}"/>
    <cellStyle name="Normal 12 3 4 2 3 3 3 2 3" xfId="16315" xr:uid="{BAA6DFA7-3C21-475A-B477-F895C8D7E34E}"/>
    <cellStyle name="Normal 12 3 4 2 3 3 3 2 3 2" xfId="35255" xr:uid="{581755A0-4ED5-428A-9177-D6475951F5E1}"/>
    <cellStyle name="Normal 12 3 4 2 3 3 3 2 4" xfId="35256" xr:uid="{DBB896E6-4E31-423E-A0AF-8BE7C0F4E830}"/>
    <cellStyle name="Normal 12 3 4 2 3 3 3 3" xfId="5335" xr:uid="{C4126DBB-F22F-4DE6-AF4C-285B7D558C22}"/>
    <cellStyle name="Normal 12 3 4 2 3 3 3 3 2" xfId="10825" xr:uid="{43A9BAA4-D0CF-4D9C-92CD-A07021223BB2}"/>
    <cellStyle name="Normal 12 3 4 2 3 3 3 3 2 2" xfId="23635" xr:uid="{9E492FFA-F412-4BF0-ABC5-D76AC19EEE94}"/>
    <cellStyle name="Normal 12 3 4 2 3 3 3 3 2 2 2" xfId="35257" xr:uid="{B306FFF0-88FC-4C45-B017-5D2D6DCCB950}"/>
    <cellStyle name="Normal 12 3 4 2 3 3 3 3 2 3" xfId="35258" xr:uid="{D8202B9E-3072-4B92-AC1E-ED6DC5EAA543}"/>
    <cellStyle name="Normal 12 3 4 2 3 3 3 3 3" xfId="18145" xr:uid="{E5065E16-22EA-4DCE-B056-F1D8E00B51AE}"/>
    <cellStyle name="Normal 12 3 4 2 3 3 3 3 3 2" xfId="35259" xr:uid="{D1B44F27-7C60-4728-AAFB-19586AD56A97}"/>
    <cellStyle name="Normal 12 3 4 2 3 3 3 3 4" xfId="35260" xr:uid="{ECE12E6C-C67E-43FA-9E13-124361BAE0D5}"/>
    <cellStyle name="Normal 12 3 4 2 3 3 3 4" xfId="12655" xr:uid="{968C65AA-F81F-4B1B-B102-9D2304904667}"/>
    <cellStyle name="Normal 12 3 4 2 3 3 3 4 2" xfId="25465" xr:uid="{A7CA6124-B72D-476F-9CA6-224888DDF9E4}"/>
    <cellStyle name="Normal 12 3 4 2 3 3 3 4 2 2" xfId="35261" xr:uid="{AB4AE9DA-FFD0-4C12-B994-DAD7C7E493D3}"/>
    <cellStyle name="Normal 12 3 4 2 3 3 3 4 3" xfId="35262" xr:uid="{C614D190-5246-4238-8ED8-C8C0F5B1A289}"/>
    <cellStyle name="Normal 12 3 4 2 3 3 3 5" xfId="7165" xr:uid="{B18C7C0A-55E9-41C5-84ED-73881AA5E6AE}"/>
    <cellStyle name="Normal 12 3 4 2 3 3 3 5 2" xfId="19975" xr:uid="{3496733A-F2F2-4926-A7E0-A01A38EF93F8}"/>
    <cellStyle name="Normal 12 3 4 2 3 3 3 5 2 2" xfId="35263" xr:uid="{1C7BF3C8-648B-4B76-912D-FA3A3E5C5DFA}"/>
    <cellStyle name="Normal 12 3 4 2 3 3 3 5 3" xfId="35264" xr:uid="{9989E66A-DA27-4F38-BEEF-F253A3644C83}"/>
    <cellStyle name="Normal 12 3 4 2 3 3 3 6" xfId="14485" xr:uid="{8ECE348E-63ED-4F1E-8F79-0000669DBCC3}"/>
    <cellStyle name="Normal 12 3 4 2 3 3 3 6 2" xfId="35265" xr:uid="{78EC7A8F-776D-470E-B92B-CD6FD825CF22}"/>
    <cellStyle name="Normal 12 3 4 2 3 3 3 7" xfId="35266" xr:uid="{63159045-DF62-4A8E-9F8D-63C910138292}"/>
    <cellStyle name="Normal 12 3 4 2 3 3 4" xfId="2611" xr:uid="{29AC47A5-9C2D-4624-9A2C-EEFD5C165A74}"/>
    <cellStyle name="Normal 12 3 4 2 3 3 4 2" xfId="8101" xr:uid="{F61FC1B3-1889-4579-9F9D-2602074187C4}"/>
    <cellStyle name="Normal 12 3 4 2 3 3 4 2 2" xfId="20911" xr:uid="{A92DF106-7119-4A5D-97E2-E44AC4265CC7}"/>
    <cellStyle name="Normal 12 3 4 2 3 3 4 2 2 2" xfId="35267" xr:uid="{A253801C-513E-4E9E-9325-DAC7701A8696}"/>
    <cellStyle name="Normal 12 3 4 2 3 3 4 2 3" xfId="35268" xr:uid="{87DE9A45-4B09-44BB-A01F-A3337C77929E}"/>
    <cellStyle name="Normal 12 3 4 2 3 3 4 3" xfId="15421" xr:uid="{7D593722-A129-4070-9755-8729F336355C}"/>
    <cellStyle name="Normal 12 3 4 2 3 3 4 3 2" xfId="35269" xr:uid="{39715215-FDFD-40D2-9D3E-575FE5814F0B}"/>
    <cellStyle name="Normal 12 3 4 2 3 3 4 4" xfId="35270" xr:uid="{59C72D7D-C944-45CE-9B22-7A8FF96038A8}"/>
    <cellStyle name="Normal 12 3 4 2 3 3 5" xfId="4441" xr:uid="{79695322-B610-468E-8B54-66B74E9EC152}"/>
    <cellStyle name="Normal 12 3 4 2 3 3 5 2" xfId="9931" xr:uid="{5998E8A5-BD79-4F03-86A4-675D61AE2FDC}"/>
    <cellStyle name="Normal 12 3 4 2 3 3 5 2 2" xfId="22741" xr:uid="{3ADA5527-0DF3-4AA2-9F57-5715226D4A0A}"/>
    <cellStyle name="Normal 12 3 4 2 3 3 5 2 2 2" xfId="35271" xr:uid="{65E60EED-EE01-4517-A657-0F236A961769}"/>
    <cellStyle name="Normal 12 3 4 2 3 3 5 2 3" xfId="35272" xr:uid="{DD3EC453-5638-4FA5-9358-81A0021AD85F}"/>
    <cellStyle name="Normal 12 3 4 2 3 3 5 3" xfId="17251" xr:uid="{FC6783E7-5FAE-4132-9832-28BB7B41D196}"/>
    <cellStyle name="Normal 12 3 4 2 3 3 5 3 2" xfId="35273" xr:uid="{897A0509-C07A-4682-B823-3539410AFB43}"/>
    <cellStyle name="Normal 12 3 4 2 3 3 5 4" xfId="35274" xr:uid="{0E0EBC40-D942-4B2C-99FE-29A042AB8291}"/>
    <cellStyle name="Normal 12 3 4 2 3 3 6" xfId="11761" xr:uid="{C9B2B838-E805-4CCB-921A-32BE166426B6}"/>
    <cellStyle name="Normal 12 3 4 2 3 3 6 2" xfId="24571" xr:uid="{DA2ECDC1-47F4-4F89-9BA6-A147B28AE6A1}"/>
    <cellStyle name="Normal 12 3 4 2 3 3 6 2 2" xfId="35275" xr:uid="{5478029D-236F-4366-8F87-499410BE7D5F}"/>
    <cellStyle name="Normal 12 3 4 2 3 3 6 3" xfId="35276" xr:uid="{0A671940-7200-480B-ACD9-5E1370DD1BFC}"/>
    <cellStyle name="Normal 12 3 4 2 3 3 7" xfId="6271" xr:uid="{4A1C8765-0BA8-47AA-B231-D4061F004897}"/>
    <cellStyle name="Normal 12 3 4 2 3 3 7 2" xfId="19081" xr:uid="{FFB8413B-7C4C-4752-A65E-C94930D1C7D9}"/>
    <cellStyle name="Normal 12 3 4 2 3 3 7 2 2" xfId="35277" xr:uid="{6AF00B67-0370-44EE-B4AC-6FB280F66ED9}"/>
    <cellStyle name="Normal 12 3 4 2 3 3 7 3" xfId="35278" xr:uid="{FF2B42C3-CC9A-4914-8A62-466F730A09D8}"/>
    <cellStyle name="Normal 12 3 4 2 3 3 8" xfId="13591" xr:uid="{2E631D9A-A455-4120-86E6-277071969B42}"/>
    <cellStyle name="Normal 12 3 4 2 3 3 8 2" xfId="35279" xr:uid="{64A95E40-A255-42A5-BA50-7AFAC41BC8EC}"/>
    <cellStyle name="Normal 12 3 4 2 3 3 9" xfId="35280" xr:uid="{E6D75516-69DF-4174-A0CC-3C09E6FB1F96}"/>
    <cellStyle name="Normal 12 3 4 2 3 4" xfId="555" xr:uid="{222C5634-B34D-4632-86BE-3F20EEE8CB6F}"/>
    <cellStyle name="Normal 12 3 4 2 3 4 2" xfId="1450" xr:uid="{62A094B3-1990-49B9-AFFA-2ED01E3DCABA}"/>
    <cellStyle name="Normal 12 3 4 2 3 4 2 2" xfId="3280" xr:uid="{3F77795A-DBD8-4256-A297-D848622C9AFC}"/>
    <cellStyle name="Normal 12 3 4 2 3 4 2 2 2" xfId="8770" xr:uid="{A155DEF5-8C87-4FF9-8062-35DF6BC32597}"/>
    <cellStyle name="Normal 12 3 4 2 3 4 2 2 2 2" xfId="21580" xr:uid="{604AF3F0-BB06-49A1-8898-9364DE3322E4}"/>
    <cellStyle name="Normal 12 3 4 2 3 4 2 2 2 2 2" xfId="35281" xr:uid="{9D09A873-69A9-49EC-B2C8-EEF99D0E985A}"/>
    <cellStyle name="Normal 12 3 4 2 3 4 2 2 2 3" xfId="35282" xr:uid="{006A1000-EFA7-43FE-BCB3-F657991EA766}"/>
    <cellStyle name="Normal 12 3 4 2 3 4 2 2 3" xfId="16090" xr:uid="{47742932-8847-4B90-A86B-CEBDF8E8A899}"/>
    <cellStyle name="Normal 12 3 4 2 3 4 2 2 3 2" xfId="35283" xr:uid="{4CC6B8B8-8342-477C-8D95-FBAEB902D2AF}"/>
    <cellStyle name="Normal 12 3 4 2 3 4 2 2 4" xfId="35284" xr:uid="{DD2155D6-3D5A-415B-BF27-D0C8529F6DFA}"/>
    <cellStyle name="Normal 12 3 4 2 3 4 2 3" xfId="5110" xr:uid="{3939BE82-068D-4229-A013-B7F9C23B1406}"/>
    <cellStyle name="Normal 12 3 4 2 3 4 2 3 2" xfId="10600" xr:uid="{74A2B833-72E9-40C4-959D-5B24E7BE2AD5}"/>
    <cellStyle name="Normal 12 3 4 2 3 4 2 3 2 2" xfId="23410" xr:uid="{A9C97DA4-9707-481F-B494-A9D5D2795C53}"/>
    <cellStyle name="Normal 12 3 4 2 3 4 2 3 2 2 2" xfId="35285" xr:uid="{891B45A3-CBE5-4FA8-B6C9-703BEC9895AD}"/>
    <cellStyle name="Normal 12 3 4 2 3 4 2 3 2 3" xfId="35286" xr:uid="{FD883270-2053-43B0-BB1F-A6DEF8B4473E}"/>
    <cellStyle name="Normal 12 3 4 2 3 4 2 3 3" xfId="17920" xr:uid="{DA73813B-87FE-48A9-A10B-CCFAB9DF354D}"/>
    <cellStyle name="Normal 12 3 4 2 3 4 2 3 3 2" xfId="35287" xr:uid="{371B35E2-D8CD-4147-B9AA-E996B688ABE1}"/>
    <cellStyle name="Normal 12 3 4 2 3 4 2 3 4" xfId="35288" xr:uid="{A2A2341E-EC81-465F-8B19-96052B78FA76}"/>
    <cellStyle name="Normal 12 3 4 2 3 4 2 4" xfId="12430" xr:uid="{315DAEF1-AFE8-4E48-A9A0-BE651A0B13E6}"/>
    <cellStyle name="Normal 12 3 4 2 3 4 2 4 2" xfId="25240" xr:uid="{6625946C-5525-4724-A679-07AB68FA79CA}"/>
    <cellStyle name="Normal 12 3 4 2 3 4 2 4 2 2" xfId="35289" xr:uid="{3171689E-96F2-443D-A997-A8D33DA33F13}"/>
    <cellStyle name="Normal 12 3 4 2 3 4 2 4 3" xfId="35290" xr:uid="{944F54CA-970A-409E-A35A-B28150562CB8}"/>
    <cellStyle name="Normal 12 3 4 2 3 4 2 5" xfId="6940" xr:uid="{782B44A7-D53D-4DBC-96C9-5EB18F9680D1}"/>
    <cellStyle name="Normal 12 3 4 2 3 4 2 5 2" xfId="19750" xr:uid="{1C5F41F2-CAF2-4698-8303-8A085F38B555}"/>
    <cellStyle name="Normal 12 3 4 2 3 4 2 5 2 2" xfId="35291" xr:uid="{FB171626-671F-495D-AD0F-A3A2894891BD}"/>
    <cellStyle name="Normal 12 3 4 2 3 4 2 5 3" xfId="35292" xr:uid="{392250A2-79A4-4CE5-AB06-5F43943FD9BB}"/>
    <cellStyle name="Normal 12 3 4 2 3 4 2 6" xfId="14260" xr:uid="{E23E0F90-FE60-4844-BE79-50AAD2DA5A4F}"/>
    <cellStyle name="Normal 12 3 4 2 3 4 2 6 2" xfId="35293" xr:uid="{0D08DF65-EA49-4F77-92CD-4EFACBAC7AD9}"/>
    <cellStyle name="Normal 12 3 4 2 3 4 2 7" xfId="35294" xr:uid="{1E4E6E04-CEC2-4170-BD06-B373A2391F60}"/>
    <cellStyle name="Normal 12 3 4 2 3 4 3" xfId="2386" xr:uid="{2CA7A400-E585-4F91-BE4E-AA6BEA218CD8}"/>
    <cellStyle name="Normal 12 3 4 2 3 4 3 2" xfId="7876" xr:uid="{AF266835-96DC-4F7C-ADE7-F986DFF33C04}"/>
    <cellStyle name="Normal 12 3 4 2 3 4 3 2 2" xfId="20686" xr:uid="{5EB4F665-C7F1-4E06-8B79-46B1BC1B64B6}"/>
    <cellStyle name="Normal 12 3 4 2 3 4 3 2 2 2" xfId="35295" xr:uid="{149D0B67-E410-4AA8-B8DE-2EE5772E2261}"/>
    <cellStyle name="Normal 12 3 4 2 3 4 3 2 3" xfId="35296" xr:uid="{B278313F-3174-4ECD-A5A0-BCB549AA8248}"/>
    <cellStyle name="Normal 12 3 4 2 3 4 3 3" xfId="15196" xr:uid="{D12453FC-496B-4ED2-98A6-06456CCB4771}"/>
    <cellStyle name="Normal 12 3 4 2 3 4 3 3 2" xfId="35297" xr:uid="{1B2784A3-A308-42CC-926E-01850D379C9A}"/>
    <cellStyle name="Normal 12 3 4 2 3 4 3 4" xfId="35298" xr:uid="{325FDCFD-DE07-4F56-839B-CB6BB292AE33}"/>
    <cellStyle name="Normal 12 3 4 2 3 4 4" xfId="4216" xr:uid="{7A48CFBC-BB51-4807-A9CE-45B6F5F37B87}"/>
    <cellStyle name="Normal 12 3 4 2 3 4 4 2" xfId="9706" xr:uid="{792B6054-B2BB-4AB3-B0E3-E962C744DD4A}"/>
    <cellStyle name="Normal 12 3 4 2 3 4 4 2 2" xfId="22516" xr:uid="{2C126CE2-27F3-4F4F-B521-10A3CD986E4D}"/>
    <cellStyle name="Normal 12 3 4 2 3 4 4 2 2 2" xfId="35299" xr:uid="{C630926B-0CBB-4C67-B9EE-7B7B783BB9DC}"/>
    <cellStyle name="Normal 12 3 4 2 3 4 4 2 3" xfId="35300" xr:uid="{82410EED-8B87-4FFF-A6F1-4EA8F774041D}"/>
    <cellStyle name="Normal 12 3 4 2 3 4 4 3" xfId="17026" xr:uid="{5FD82BFC-9E1C-4604-91B4-227C86D0CB58}"/>
    <cellStyle name="Normal 12 3 4 2 3 4 4 3 2" xfId="35301" xr:uid="{6EC2EA5B-E40F-4F21-AFD6-D8A410B30AF3}"/>
    <cellStyle name="Normal 12 3 4 2 3 4 4 4" xfId="35302" xr:uid="{4B420366-09DF-47BE-B81B-3A83953A610F}"/>
    <cellStyle name="Normal 12 3 4 2 3 4 5" xfId="11536" xr:uid="{323DE506-12AB-4AB1-BA1A-3FA23CC1F50C}"/>
    <cellStyle name="Normal 12 3 4 2 3 4 5 2" xfId="24346" xr:uid="{3C5383CE-159B-4342-A70E-CD91D833D803}"/>
    <cellStyle name="Normal 12 3 4 2 3 4 5 2 2" xfId="35303" xr:uid="{90F889EB-4DD3-415C-92F8-F920F8A2C21C}"/>
    <cellStyle name="Normal 12 3 4 2 3 4 5 3" xfId="35304" xr:uid="{05577C8B-3E9A-426C-8698-DB02CE521572}"/>
    <cellStyle name="Normal 12 3 4 2 3 4 6" xfId="6046" xr:uid="{702C805D-557E-48D1-81A5-E632A771939E}"/>
    <cellStyle name="Normal 12 3 4 2 3 4 6 2" xfId="18856" xr:uid="{5A2E607D-075C-499D-8449-F1874E6B7AD6}"/>
    <cellStyle name="Normal 12 3 4 2 3 4 6 2 2" xfId="35305" xr:uid="{45C37BC2-7F05-4BB8-979A-FD6C3E87BF74}"/>
    <cellStyle name="Normal 12 3 4 2 3 4 6 3" xfId="35306" xr:uid="{86E95A71-3AE0-4C94-BBB5-0CEB5249A59D}"/>
    <cellStyle name="Normal 12 3 4 2 3 4 7" xfId="13366" xr:uid="{A64AEC75-E6DA-4381-9989-C9D46F9B5B74}"/>
    <cellStyle name="Normal 12 3 4 2 3 4 7 2" xfId="35307" xr:uid="{5EF293A7-9C18-4620-82F0-5F8AB3A2E549}"/>
    <cellStyle name="Normal 12 3 4 2 3 4 8" xfId="35308" xr:uid="{DF3D36F0-2BD8-4551-A939-84D604A25937}"/>
    <cellStyle name="Normal 12 3 4 2 3 5" xfId="914" xr:uid="{06B7C23C-2586-4265-B109-3570ACB86EA6}"/>
    <cellStyle name="Normal 12 3 4 2 3 5 2" xfId="1809" xr:uid="{AF2CFF6F-2A0B-4C1E-A060-A87531A7A49F}"/>
    <cellStyle name="Normal 12 3 4 2 3 5 2 2" xfId="3639" xr:uid="{8722F0EA-1FDD-42C8-A54E-4C9A3CACBDF9}"/>
    <cellStyle name="Normal 12 3 4 2 3 5 2 2 2" xfId="9129" xr:uid="{1A1165AE-96EC-4F77-B94A-A8B94796A8E1}"/>
    <cellStyle name="Normal 12 3 4 2 3 5 2 2 2 2" xfId="21939" xr:uid="{2BA92800-D686-4FAC-973A-975CA42035F1}"/>
    <cellStyle name="Normal 12 3 4 2 3 5 2 2 2 2 2" xfId="35309" xr:uid="{E235FFF6-837C-4110-A1F1-37F5D2D7C569}"/>
    <cellStyle name="Normal 12 3 4 2 3 5 2 2 2 3" xfId="35310" xr:uid="{7EA09B82-9DFF-4466-A129-E15C87FBB38C}"/>
    <cellStyle name="Normal 12 3 4 2 3 5 2 2 3" xfId="16449" xr:uid="{BB1BF1A4-3CD8-4B60-A7DC-50CCE53A43F2}"/>
    <cellStyle name="Normal 12 3 4 2 3 5 2 2 3 2" xfId="35311" xr:uid="{471C60B6-8919-41CC-8DEB-7D7E17AB3790}"/>
    <cellStyle name="Normal 12 3 4 2 3 5 2 2 4" xfId="35312" xr:uid="{5A861B20-09D8-4B55-BFB8-96F83B8C41AD}"/>
    <cellStyle name="Normal 12 3 4 2 3 5 2 3" xfId="5469" xr:uid="{D937845C-5D2A-4E32-BCC3-2D9E9A75452A}"/>
    <cellStyle name="Normal 12 3 4 2 3 5 2 3 2" xfId="10959" xr:uid="{EA1C0B70-E12B-4BA0-833B-DACF2814DEDB}"/>
    <cellStyle name="Normal 12 3 4 2 3 5 2 3 2 2" xfId="23769" xr:uid="{857AD405-E08A-4167-A599-6DA9388A62B8}"/>
    <cellStyle name="Normal 12 3 4 2 3 5 2 3 2 2 2" xfId="35313" xr:uid="{418A0890-172B-49E5-BCAE-2FE39C3E4799}"/>
    <cellStyle name="Normal 12 3 4 2 3 5 2 3 2 3" xfId="35314" xr:uid="{DEE05E8B-D24B-42EA-AB75-BE8485E9E9E7}"/>
    <cellStyle name="Normal 12 3 4 2 3 5 2 3 3" xfId="18279" xr:uid="{3B3238AE-396E-4F8F-BC83-2FBEAE975740}"/>
    <cellStyle name="Normal 12 3 4 2 3 5 2 3 3 2" xfId="35315" xr:uid="{CCE76719-CCC0-4285-B6F7-4F97A5FCA8BE}"/>
    <cellStyle name="Normal 12 3 4 2 3 5 2 3 4" xfId="35316" xr:uid="{8B2EC590-07A7-4F5E-9E3A-89D1C2B98BFF}"/>
    <cellStyle name="Normal 12 3 4 2 3 5 2 4" xfId="12789" xr:uid="{A41248A1-C511-445F-9A8C-D52A609AC718}"/>
    <cellStyle name="Normal 12 3 4 2 3 5 2 4 2" xfId="25599" xr:uid="{4E3F94A3-2340-4928-928B-0B9C9E7A3F9D}"/>
    <cellStyle name="Normal 12 3 4 2 3 5 2 4 2 2" xfId="35317" xr:uid="{119AE8F8-8D74-4812-974E-F05783E00025}"/>
    <cellStyle name="Normal 12 3 4 2 3 5 2 4 3" xfId="35318" xr:uid="{3AA5423F-A99D-4E7D-A73D-2104757D5E31}"/>
    <cellStyle name="Normal 12 3 4 2 3 5 2 5" xfId="7299" xr:uid="{B165EB01-5098-47CA-8485-B4C0B550F03F}"/>
    <cellStyle name="Normal 12 3 4 2 3 5 2 5 2" xfId="20109" xr:uid="{1B2BEAAA-4ADB-43E7-AD6F-485D6F502F5A}"/>
    <cellStyle name="Normal 12 3 4 2 3 5 2 5 2 2" xfId="35319" xr:uid="{D739DF28-A246-47A4-AA89-537D90746112}"/>
    <cellStyle name="Normal 12 3 4 2 3 5 2 5 3" xfId="35320" xr:uid="{374DD01A-0D37-43D1-B122-02212911465C}"/>
    <cellStyle name="Normal 12 3 4 2 3 5 2 6" xfId="14619" xr:uid="{5B97F0A1-3307-4FDF-AF17-A0E9E765DA01}"/>
    <cellStyle name="Normal 12 3 4 2 3 5 2 6 2" xfId="35321" xr:uid="{8378A3DF-24CB-40F3-82C4-381699EB1634}"/>
    <cellStyle name="Normal 12 3 4 2 3 5 2 7" xfId="35322" xr:uid="{59D8DF1A-6525-4EA6-BBEC-06101830DE21}"/>
    <cellStyle name="Normal 12 3 4 2 3 5 3" xfId="2745" xr:uid="{23210AA5-1711-4257-9B70-A9C661E791E3}"/>
    <cellStyle name="Normal 12 3 4 2 3 5 3 2" xfId="8235" xr:uid="{33185F1F-52AE-4E27-8B60-04609AEB8D7C}"/>
    <cellStyle name="Normal 12 3 4 2 3 5 3 2 2" xfId="21045" xr:uid="{9640E631-99F0-4B9D-87A5-F9414A680CC3}"/>
    <cellStyle name="Normal 12 3 4 2 3 5 3 2 2 2" xfId="35323" xr:uid="{CBA287D1-4E43-4CD8-8E42-C7AA36B7C144}"/>
    <cellStyle name="Normal 12 3 4 2 3 5 3 2 3" xfId="35324" xr:uid="{DAF2ACC7-F934-4593-9390-4457D94BA641}"/>
    <cellStyle name="Normal 12 3 4 2 3 5 3 3" xfId="15555" xr:uid="{FC488114-E108-456E-9918-BDAC69D67A32}"/>
    <cellStyle name="Normal 12 3 4 2 3 5 3 3 2" xfId="35325" xr:uid="{E54C3FAC-1297-4982-8E41-D0DF4EEDBD94}"/>
    <cellStyle name="Normal 12 3 4 2 3 5 3 4" xfId="35326" xr:uid="{AF1BBA6D-42CE-4FDD-BFDA-C88B334BD2B0}"/>
    <cellStyle name="Normal 12 3 4 2 3 5 4" xfId="4575" xr:uid="{58C99A6D-E276-4110-8316-837A639E42DE}"/>
    <cellStyle name="Normal 12 3 4 2 3 5 4 2" xfId="10065" xr:uid="{8E2A7164-C03B-418D-ADB2-DD70BC3FEF42}"/>
    <cellStyle name="Normal 12 3 4 2 3 5 4 2 2" xfId="22875" xr:uid="{6C679510-E987-42AD-B49C-E32E8FC529C8}"/>
    <cellStyle name="Normal 12 3 4 2 3 5 4 2 2 2" xfId="35327" xr:uid="{24747A87-244D-498E-8941-DCE80C8BBC6D}"/>
    <cellStyle name="Normal 12 3 4 2 3 5 4 2 3" xfId="35328" xr:uid="{2E37C7AA-502A-4953-AAE0-91FEB0C45796}"/>
    <cellStyle name="Normal 12 3 4 2 3 5 4 3" xfId="17385" xr:uid="{3D5F0BA1-E75B-49F1-B102-44FD919C67D1}"/>
    <cellStyle name="Normal 12 3 4 2 3 5 4 3 2" xfId="35329" xr:uid="{FD561ACB-FC36-496C-8286-09BE7FDFD270}"/>
    <cellStyle name="Normal 12 3 4 2 3 5 4 4" xfId="35330" xr:uid="{1522B687-D7A0-4076-96CC-5C15D5DDD961}"/>
    <cellStyle name="Normal 12 3 4 2 3 5 5" xfId="11895" xr:uid="{7B2A8588-B634-49A9-B2B6-02CE9BC95A3F}"/>
    <cellStyle name="Normal 12 3 4 2 3 5 5 2" xfId="24705" xr:uid="{0CAAE82F-F024-4667-8FC6-FDB3A779EAC6}"/>
    <cellStyle name="Normal 12 3 4 2 3 5 5 2 2" xfId="35331" xr:uid="{7E750CED-DD9D-4CD5-85A3-17614B351AC9}"/>
    <cellStyle name="Normal 12 3 4 2 3 5 5 3" xfId="35332" xr:uid="{D6185B5C-0565-4D75-B84D-60D782FE110A}"/>
    <cellStyle name="Normal 12 3 4 2 3 5 6" xfId="6405" xr:uid="{914912AD-2F7D-49E2-A410-CFD9DB58B67A}"/>
    <cellStyle name="Normal 12 3 4 2 3 5 6 2" xfId="19215" xr:uid="{9D4ACA93-2047-4C68-B595-04E953F53111}"/>
    <cellStyle name="Normal 12 3 4 2 3 5 6 2 2" xfId="35333" xr:uid="{32055F82-A6A4-4F36-8449-B07F544F63AA}"/>
    <cellStyle name="Normal 12 3 4 2 3 5 6 3" xfId="35334" xr:uid="{930A0E5B-EE42-450F-860D-9F66C6BA9729}"/>
    <cellStyle name="Normal 12 3 4 2 3 5 7" xfId="13725" xr:uid="{E5C6705D-E98D-4744-95E6-3898E4430AC9}"/>
    <cellStyle name="Normal 12 3 4 2 3 5 7 2" xfId="35335" xr:uid="{47CB7E4C-85A7-457A-823C-6A01E2AE7885}"/>
    <cellStyle name="Normal 12 3 4 2 3 5 8" xfId="35336" xr:uid="{57FEA5D2-F4CA-44F8-95CD-4A6768BD23DF}"/>
    <cellStyle name="Normal 12 3 4 2 3 6" xfId="1315" xr:uid="{B8F2007B-FF85-438C-987F-559A049DE8EE}"/>
    <cellStyle name="Normal 12 3 4 2 3 6 2" xfId="3145" xr:uid="{C67E9D24-89D2-4B04-AF80-004A98DA5755}"/>
    <cellStyle name="Normal 12 3 4 2 3 6 2 2" xfId="8635" xr:uid="{455A28A1-6AF5-4BDF-873E-6255B008C6B5}"/>
    <cellStyle name="Normal 12 3 4 2 3 6 2 2 2" xfId="21445" xr:uid="{0EFA6ECE-B661-4140-9780-23C429D44C53}"/>
    <cellStyle name="Normal 12 3 4 2 3 6 2 2 2 2" xfId="35337" xr:uid="{409F2BC9-3449-45CD-B169-D8D8BBF84744}"/>
    <cellStyle name="Normal 12 3 4 2 3 6 2 2 3" xfId="35338" xr:uid="{CB904BC0-F816-49FB-BF5C-0BF7047332BA}"/>
    <cellStyle name="Normal 12 3 4 2 3 6 2 3" xfId="15955" xr:uid="{C65D4FE2-6D11-4677-9239-C9ECC87C33B3}"/>
    <cellStyle name="Normal 12 3 4 2 3 6 2 3 2" xfId="35339" xr:uid="{B91BDAF0-A6ED-43D9-A5CE-57601EDBBF64}"/>
    <cellStyle name="Normal 12 3 4 2 3 6 2 4" xfId="35340" xr:uid="{560F766F-87AA-49EF-B052-1367C0A5471E}"/>
    <cellStyle name="Normal 12 3 4 2 3 6 3" xfId="4975" xr:uid="{581D013E-2ECD-4A21-A1F3-7804EA0862BE}"/>
    <cellStyle name="Normal 12 3 4 2 3 6 3 2" xfId="10465" xr:uid="{2B1A8C44-EC7B-41B9-8795-30FB8DFAA454}"/>
    <cellStyle name="Normal 12 3 4 2 3 6 3 2 2" xfId="23275" xr:uid="{651FA9F4-AEFA-4F6F-8D22-30A6D0E98C5E}"/>
    <cellStyle name="Normal 12 3 4 2 3 6 3 2 2 2" xfId="35341" xr:uid="{9F872DD1-4656-452F-B869-71A18A649B03}"/>
    <cellStyle name="Normal 12 3 4 2 3 6 3 2 3" xfId="35342" xr:uid="{C3D5D36B-AE80-4201-B744-E8A3878135D0}"/>
    <cellStyle name="Normal 12 3 4 2 3 6 3 3" xfId="17785" xr:uid="{350728C8-B207-4AF1-B129-791BBB877284}"/>
    <cellStyle name="Normal 12 3 4 2 3 6 3 3 2" xfId="35343" xr:uid="{EA0427CB-DB37-414E-9690-2D329A7F2043}"/>
    <cellStyle name="Normal 12 3 4 2 3 6 3 4" xfId="35344" xr:uid="{1ABB6E23-FCA4-4DE9-B43D-971A78A5E4BF}"/>
    <cellStyle name="Normal 12 3 4 2 3 6 4" xfId="12295" xr:uid="{38062A2A-4C41-46BD-9106-9A099B3CFD92}"/>
    <cellStyle name="Normal 12 3 4 2 3 6 4 2" xfId="25105" xr:uid="{DC77050C-32A2-44D7-96F3-B130564AA799}"/>
    <cellStyle name="Normal 12 3 4 2 3 6 4 2 2" xfId="35345" xr:uid="{1195D141-817A-497E-8409-148BD1D27DB5}"/>
    <cellStyle name="Normal 12 3 4 2 3 6 4 3" xfId="35346" xr:uid="{DC31DEBD-6B51-437E-A44C-4975F582B414}"/>
    <cellStyle name="Normal 12 3 4 2 3 6 5" xfId="6805" xr:uid="{A32184AB-45A9-4205-B952-1C1D4E88D4F3}"/>
    <cellStyle name="Normal 12 3 4 2 3 6 5 2" xfId="19615" xr:uid="{80B3A5C9-CA0C-472B-8B92-25F8D5353A7B}"/>
    <cellStyle name="Normal 12 3 4 2 3 6 5 2 2" xfId="35347" xr:uid="{CF1D3EE1-8D5B-4D5A-B010-11477DE3808D}"/>
    <cellStyle name="Normal 12 3 4 2 3 6 5 3" xfId="35348" xr:uid="{CF7BEEEB-5487-41FD-8972-163CA7BA4869}"/>
    <cellStyle name="Normal 12 3 4 2 3 6 6" xfId="14125" xr:uid="{C81FA7A4-BD6B-44FD-B85A-5AD5C54428BD}"/>
    <cellStyle name="Normal 12 3 4 2 3 6 6 2" xfId="35349" xr:uid="{B2EDC3F6-D1EB-46DD-A063-F5D935A68678}"/>
    <cellStyle name="Normal 12 3 4 2 3 6 7" xfId="35350" xr:uid="{55DE3D92-F834-4CE5-83CB-82270361BEE8}"/>
    <cellStyle name="Normal 12 3 4 2 3 7" xfId="2251" xr:uid="{1DE8A491-88E1-43C4-B454-28721D731973}"/>
    <cellStyle name="Normal 12 3 4 2 3 7 2" xfId="7741" xr:uid="{BB2D54C0-8FFC-4801-BF0A-8230F43C87C3}"/>
    <cellStyle name="Normal 12 3 4 2 3 7 2 2" xfId="20551" xr:uid="{51B32056-F26F-47E8-B91A-8ADD5CC1D716}"/>
    <cellStyle name="Normal 12 3 4 2 3 7 2 2 2" xfId="35351" xr:uid="{19181784-EFCA-4728-8315-3E7537869957}"/>
    <cellStyle name="Normal 12 3 4 2 3 7 2 3" xfId="35352" xr:uid="{91163E11-67B2-4C44-86CB-504DB07DEC31}"/>
    <cellStyle name="Normal 12 3 4 2 3 7 3" xfId="15061" xr:uid="{95510151-C29E-4A24-AFAA-4A9586E4EA4D}"/>
    <cellStyle name="Normal 12 3 4 2 3 7 3 2" xfId="35353" xr:uid="{6A253198-0BBA-435E-8941-2EDDC997F58B}"/>
    <cellStyle name="Normal 12 3 4 2 3 7 4" xfId="35354" xr:uid="{19185281-F842-44A4-882E-1776E5051908}"/>
    <cellStyle name="Normal 12 3 4 2 3 8" xfId="4081" xr:uid="{99DDE0E1-FB66-4530-BF77-D32F56B79171}"/>
    <cellStyle name="Normal 12 3 4 2 3 8 2" xfId="9571" xr:uid="{02C4819C-71C4-4BC6-97BC-B5F72C0D9835}"/>
    <cellStyle name="Normal 12 3 4 2 3 8 2 2" xfId="22381" xr:uid="{B86E7C25-1A8B-4FF6-80B8-FF44E8876A16}"/>
    <cellStyle name="Normal 12 3 4 2 3 8 2 2 2" xfId="35355" xr:uid="{1C212E2D-C24E-4664-9480-E65A0E2715CA}"/>
    <cellStyle name="Normal 12 3 4 2 3 8 2 3" xfId="35356" xr:uid="{69CB4A24-4549-40A0-89D3-A27CE0F7AFB0}"/>
    <cellStyle name="Normal 12 3 4 2 3 8 3" xfId="16891" xr:uid="{7D6D73ED-D21A-45CA-885F-DB6407B2652A}"/>
    <cellStyle name="Normal 12 3 4 2 3 8 3 2" xfId="35357" xr:uid="{7CE6D885-ED76-4AC0-9411-3AFE3E83CC3E}"/>
    <cellStyle name="Normal 12 3 4 2 3 8 4" xfId="35358" xr:uid="{DFF2909D-8125-4AC5-B0FB-940FA8FEA3B4}"/>
    <cellStyle name="Normal 12 3 4 2 3 9" xfId="11401" xr:uid="{1BEA1974-AA13-46D1-AB12-4D5624E2154C}"/>
    <cellStyle name="Normal 12 3 4 2 3 9 2" xfId="24211" xr:uid="{51D6E4B0-C742-4C07-8946-33345E131057}"/>
    <cellStyle name="Normal 12 3 4 2 3 9 2 2" xfId="35359" xr:uid="{7DA51359-23C4-4A86-AC92-92C1925CA79D}"/>
    <cellStyle name="Normal 12 3 4 2 3 9 3" xfId="35360" xr:uid="{82184467-C2F9-433A-8D35-DA76077642BC}"/>
    <cellStyle name="Normal 12 3 4 2 4" xfId="442" xr:uid="{8285E6B4-25F7-448C-8004-56E4DB5CC03F}"/>
    <cellStyle name="Normal 12 3 4 2 4 2" xfId="955" xr:uid="{81B7BB37-867C-4E5A-9640-6A327BD02DC6}"/>
    <cellStyle name="Normal 12 3 4 2 4 2 2" xfId="1850" xr:uid="{9F94046C-C154-47D4-9B06-E7781DB1D4A1}"/>
    <cellStyle name="Normal 12 3 4 2 4 2 2 2" xfId="3680" xr:uid="{775CC8FD-3BA5-4369-860B-09FEE8B68183}"/>
    <cellStyle name="Normal 12 3 4 2 4 2 2 2 2" xfId="9170" xr:uid="{1DD2C7EE-9639-44C6-985E-F7CF28B74815}"/>
    <cellStyle name="Normal 12 3 4 2 4 2 2 2 2 2" xfId="21980" xr:uid="{C695FB63-19C2-4BFA-8180-70FC8768D406}"/>
    <cellStyle name="Normal 12 3 4 2 4 2 2 2 2 2 2" xfId="35361" xr:uid="{30227961-223A-41E4-AF77-D9DBAD49F741}"/>
    <cellStyle name="Normal 12 3 4 2 4 2 2 2 2 3" xfId="35362" xr:uid="{C4BEDFF2-13A4-4AF4-A9FA-0C131E19C219}"/>
    <cellStyle name="Normal 12 3 4 2 4 2 2 2 3" xfId="16490" xr:uid="{F56A4E6D-8848-4C74-A8D4-8B52A4D51D1C}"/>
    <cellStyle name="Normal 12 3 4 2 4 2 2 2 3 2" xfId="35363" xr:uid="{5F0B5B26-2F29-4F5F-871C-0F1882B274AC}"/>
    <cellStyle name="Normal 12 3 4 2 4 2 2 2 4" xfId="35364" xr:uid="{86A15475-E840-4847-B1F8-D535635799AC}"/>
    <cellStyle name="Normal 12 3 4 2 4 2 2 3" xfId="5510" xr:uid="{B3EC4CD1-A0B6-4187-9B52-383F0582DF48}"/>
    <cellStyle name="Normal 12 3 4 2 4 2 2 3 2" xfId="11000" xr:uid="{7990CD00-14D5-4983-8B9D-7147DA53B9BC}"/>
    <cellStyle name="Normal 12 3 4 2 4 2 2 3 2 2" xfId="23810" xr:uid="{85A6880B-72F3-4BC3-A5C8-22626664EEFD}"/>
    <cellStyle name="Normal 12 3 4 2 4 2 2 3 2 2 2" xfId="35365" xr:uid="{84DAA765-C256-4551-A137-3345D1E74E2E}"/>
    <cellStyle name="Normal 12 3 4 2 4 2 2 3 2 3" xfId="35366" xr:uid="{086FB5E7-8915-4A7C-B974-4B6694668F2C}"/>
    <cellStyle name="Normal 12 3 4 2 4 2 2 3 3" xfId="18320" xr:uid="{6A9255D7-4C9B-41A8-8DA7-9348429749AD}"/>
    <cellStyle name="Normal 12 3 4 2 4 2 2 3 3 2" xfId="35367" xr:uid="{560D0BB7-934C-49BD-A8B6-E180593D7899}"/>
    <cellStyle name="Normal 12 3 4 2 4 2 2 3 4" xfId="35368" xr:uid="{1C3BE5C6-F60B-44B5-9546-3B6E208C7B32}"/>
    <cellStyle name="Normal 12 3 4 2 4 2 2 4" xfId="12830" xr:uid="{90D56E99-B719-4121-9F84-5EF8AC950BAB}"/>
    <cellStyle name="Normal 12 3 4 2 4 2 2 4 2" xfId="25640" xr:uid="{87F0DD11-4936-4154-A492-FC974A84533F}"/>
    <cellStyle name="Normal 12 3 4 2 4 2 2 4 2 2" xfId="35369" xr:uid="{1E70ADCE-2FDD-4129-B114-811EC07B1143}"/>
    <cellStyle name="Normal 12 3 4 2 4 2 2 4 3" xfId="35370" xr:uid="{D82BE733-958F-4D9F-9E4E-36F81BFC8A3E}"/>
    <cellStyle name="Normal 12 3 4 2 4 2 2 5" xfId="7340" xr:uid="{5241E883-2707-4E79-BC08-7FDCB524B50B}"/>
    <cellStyle name="Normal 12 3 4 2 4 2 2 5 2" xfId="20150" xr:uid="{21B2CADA-4D31-451A-9A56-009C6F26B32D}"/>
    <cellStyle name="Normal 12 3 4 2 4 2 2 5 2 2" xfId="35371" xr:uid="{D04AD510-35FD-4CB3-94AA-D60A4FA3A589}"/>
    <cellStyle name="Normal 12 3 4 2 4 2 2 5 3" xfId="35372" xr:uid="{ACE2EF93-CE9D-4649-A505-E249766798B2}"/>
    <cellStyle name="Normal 12 3 4 2 4 2 2 6" xfId="14660" xr:uid="{64F6FAAE-9504-4645-B1D2-EF08D9169F6D}"/>
    <cellStyle name="Normal 12 3 4 2 4 2 2 6 2" xfId="35373" xr:uid="{DF75636D-08FD-44E1-B9A7-0B4875588D1C}"/>
    <cellStyle name="Normal 12 3 4 2 4 2 2 7" xfId="35374" xr:uid="{1A7ACE1D-9E32-42F8-8391-866A82B4160D}"/>
    <cellStyle name="Normal 12 3 4 2 4 2 3" xfId="2786" xr:uid="{ECB64EFC-EED6-47EE-9B84-21FAE5A870AE}"/>
    <cellStyle name="Normal 12 3 4 2 4 2 3 2" xfId="8276" xr:uid="{1790392A-BFCE-4261-8264-7AA4F23BBCF0}"/>
    <cellStyle name="Normal 12 3 4 2 4 2 3 2 2" xfId="21086" xr:uid="{E6B23AA1-21B2-42E5-B97E-796E4C0CB2EF}"/>
    <cellStyle name="Normal 12 3 4 2 4 2 3 2 2 2" xfId="35375" xr:uid="{3B6495E5-F8C7-49D8-BC6D-0AF215A1DB28}"/>
    <cellStyle name="Normal 12 3 4 2 4 2 3 2 3" xfId="35376" xr:uid="{01A20954-4E24-4916-964B-FE06B617DE81}"/>
    <cellStyle name="Normal 12 3 4 2 4 2 3 3" xfId="15596" xr:uid="{3A260D4A-FF72-4614-8E85-F1529E2E49C9}"/>
    <cellStyle name="Normal 12 3 4 2 4 2 3 3 2" xfId="35377" xr:uid="{65246110-AB19-4DF7-9B87-EFCAE73AFD29}"/>
    <cellStyle name="Normal 12 3 4 2 4 2 3 4" xfId="35378" xr:uid="{51E164D8-92C5-4093-896A-1C570BC50013}"/>
    <cellStyle name="Normal 12 3 4 2 4 2 4" xfId="4616" xr:uid="{BC9935E6-411C-401B-9CCA-403FC7B8A1DF}"/>
    <cellStyle name="Normal 12 3 4 2 4 2 4 2" xfId="10106" xr:uid="{D3DC03F0-EAD5-4DD0-84DA-F5AB76016C52}"/>
    <cellStyle name="Normal 12 3 4 2 4 2 4 2 2" xfId="22916" xr:uid="{516693ED-59E0-4E48-9FF6-4F385FFB1983}"/>
    <cellStyle name="Normal 12 3 4 2 4 2 4 2 2 2" xfId="35379" xr:uid="{25D41417-30B8-4034-BFF4-C8A508923E66}"/>
    <cellStyle name="Normal 12 3 4 2 4 2 4 2 3" xfId="35380" xr:uid="{156CC8B0-E026-47FE-A0E2-38D7976D0D27}"/>
    <cellStyle name="Normal 12 3 4 2 4 2 4 3" xfId="17426" xr:uid="{82873413-E4CC-4C50-B08C-5B12DF791548}"/>
    <cellStyle name="Normal 12 3 4 2 4 2 4 3 2" xfId="35381" xr:uid="{93E78CD7-493A-40D5-A32B-9CEF16F5BD0C}"/>
    <cellStyle name="Normal 12 3 4 2 4 2 4 4" xfId="35382" xr:uid="{409F1309-2346-4151-ADC6-BED00EA6E703}"/>
    <cellStyle name="Normal 12 3 4 2 4 2 5" xfId="11936" xr:uid="{9D6FEC11-A48F-47E8-AF0E-C2DC2A5001D7}"/>
    <cellStyle name="Normal 12 3 4 2 4 2 5 2" xfId="24746" xr:uid="{1C9BFB53-152C-4044-8F24-5BCBBA438AAA}"/>
    <cellStyle name="Normal 12 3 4 2 4 2 5 2 2" xfId="35383" xr:uid="{52FD70E2-8DCE-4C5D-8E67-ADDDD5557CF1}"/>
    <cellStyle name="Normal 12 3 4 2 4 2 5 3" xfId="35384" xr:uid="{0289EDA0-21A0-41B9-BECB-CB4EB041263A}"/>
    <cellStyle name="Normal 12 3 4 2 4 2 6" xfId="6446" xr:uid="{D1895CCE-E7A2-4CD8-B3F7-E10082B3F050}"/>
    <cellStyle name="Normal 12 3 4 2 4 2 6 2" xfId="19256" xr:uid="{8AD30CDB-86F0-4842-BFA7-B0C690579FE6}"/>
    <cellStyle name="Normal 12 3 4 2 4 2 6 2 2" xfId="35385" xr:uid="{B11890D2-3666-40AF-97D2-202CE6AE3E8B}"/>
    <cellStyle name="Normal 12 3 4 2 4 2 6 3" xfId="35386" xr:uid="{6F3A5415-61D7-4EC0-B43D-0B327BA727A4}"/>
    <cellStyle name="Normal 12 3 4 2 4 2 7" xfId="13766" xr:uid="{10162E20-1E2C-4DF7-9E14-515010293F4E}"/>
    <cellStyle name="Normal 12 3 4 2 4 2 7 2" xfId="35387" xr:uid="{91243029-FAF1-4699-B214-FF4E84162F04}"/>
    <cellStyle name="Normal 12 3 4 2 4 2 8" xfId="35388" xr:uid="{F70F485E-5760-4CDE-8C0C-1ADBA24F193A}"/>
    <cellStyle name="Normal 12 3 4 2 4 3" xfId="1337" xr:uid="{C3BCF4CE-D63D-4070-8327-F5D13C066184}"/>
    <cellStyle name="Normal 12 3 4 2 4 3 2" xfId="3167" xr:uid="{42588835-1D57-4BB8-8582-85155730F20E}"/>
    <cellStyle name="Normal 12 3 4 2 4 3 2 2" xfId="8657" xr:uid="{F95F2ADB-2C6D-4E10-88E7-1E659FFB2C5D}"/>
    <cellStyle name="Normal 12 3 4 2 4 3 2 2 2" xfId="21467" xr:uid="{935C5BFA-29CF-460A-AFF8-4055D533999C}"/>
    <cellStyle name="Normal 12 3 4 2 4 3 2 2 2 2" xfId="35389" xr:uid="{F2D587BC-4531-430D-B17E-B77DB620C4F8}"/>
    <cellStyle name="Normal 12 3 4 2 4 3 2 2 3" xfId="35390" xr:uid="{0B7F6765-E31C-421B-92A3-349549E26EBB}"/>
    <cellStyle name="Normal 12 3 4 2 4 3 2 3" xfId="15977" xr:uid="{AE15713F-F42F-41CB-85B0-3C9F69793AF1}"/>
    <cellStyle name="Normal 12 3 4 2 4 3 2 3 2" xfId="35391" xr:uid="{6CF19905-7384-42B1-92A6-92CE862A2364}"/>
    <cellStyle name="Normal 12 3 4 2 4 3 2 4" xfId="35392" xr:uid="{8ADEB543-7113-4653-8A9C-57F41BE6880F}"/>
    <cellStyle name="Normal 12 3 4 2 4 3 3" xfId="4997" xr:uid="{7D2E6105-B84D-43AA-8CD9-94A0E608A064}"/>
    <cellStyle name="Normal 12 3 4 2 4 3 3 2" xfId="10487" xr:uid="{551F6E87-66CD-48EE-A5DA-D766FD567F1C}"/>
    <cellStyle name="Normal 12 3 4 2 4 3 3 2 2" xfId="23297" xr:uid="{9C328410-59A8-4AC2-9603-4AA2453C8D7F}"/>
    <cellStyle name="Normal 12 3 4 2 4 3 3 2 2 2" xfId="35393" xr:uid="{683B05B5-4EE4-43AA-A47D-4544B049D464}"/>
    <cellStyle name="Normal 12 3 4 2 4 3 3 2 3" xfId="35394" xr:uid="{2A4C1E22-8408-48AD-8EDF-7DA8941B04C7}"/>
    <cellStyle name="Normal 12 3 4 2 4 3 3 3" xfId="17807" xr:uid="{C49638C7-793A-4DC1-A6B3-2F07A2F7ADAB}"/>
    <cellStyle name="Normal 12 3 4 2 4 3 3 3 2" xfId="35395" xr:uid="{C664CC77-769A-4181-B3C2-F6660F4733AB}"/>
    <cellStyle name="Normal 12 3 4 2 4 3 3 4" xfId="35396" xr:uid="{633D4E59-2FEF-4A46-8010-998A6CD671E3}"/>
    <cellStyle name="Normal 12 3 4 2 4 3 4" xfId="12317" xr:uid="{0F8850CB-11C0-431B-80F0-BB4A9F550805}"/>
    <cellStyle name="Normal 12 3 4 2 4 3 4 2" xfId="25127" xr:uid="{E8D88745-F82A-4391-92F3-334ADE03F63C}"/>
    <cellStyle name="Normal 12 3 4 2 4 3 4 2 2" xfId="35397" xr:uid="{C3832A9D-2079-4AB1-8A9F-E64527EEFA82}"/>
    <cellStyle name="Normal 12 3 4 2 4 3 4 3" xfId="35398" xr:uid="{77D38921-2667-4DCA-B949-AD668E4ACAE5}"/>
    <cellStyle name="Normal 12 3 4 2 4 3 5" xfId="6827" xr:uid="{42C1D0F3-44A3-4477-8A65-610809EF3289}"/>
    <cellStyle name="Normal 12 3 4 2 4 3 5 2" xfId="19637" xr:uid="{3D2C7DBE-AAF0-41B0-835B-B1669B823BAB}"/>
    <cellStyle name="Normal 12 3 4 2 4 3 5 2 2" xfId="35399" xr:uid="{3C2BF409-E192-4B42-ACD1-46C5BFA288D1}"/>
    <cellStyle name="Normal 12 3 4 2 4 3 5 3" xfId="35400" xr:uid="{57D983AE-E3A2-44C9-8CC2-AA4056A0106C}"/>
    <cellStyle name="Normal 12 3 4 2 4 3 6" xfId="14147" xr:uid="{73803D9C-F292-4243-B488-66407100251D}"/>
    <cellStyle name="Normal 12 3 4 2 4 3 6 2" xfId="35401" xr:uid="{26706B9F-8D32-4187-9CE4-AD3EE1E306E1}"/>
    <cellStyle name="Normal 12 3 4 2 4 3 7" xfId="35402" xr:uid="{FBB0B682-F7D3-4CE6-9D8D-E51E9E36F4D5}"/>
    <cellStyle name="Normal 12 3 4 2 4 4" xfId="2273" xr:uid="{669A7A32-3578-49B0-8B88-1EC23736D102}"/>
    <cellStyle name="Normal 12 3 4 2 4 4 2" xfId="7763" xr:uid="{EF595C7C-27B3-424B-BB24-A218EA26E6AB}"/>
    <cellStyle name="Normal 12 3 4 2 4 4 2 2" xfId="20573" xr:uid="{6F48ED2B-B9DD-4517-8094-18BBB5B4A57D}"/>
    <cellStyle name="Normal 12 3 4 2 4 4 2 2 2" xfId="35403" xr:uid="{D40415F4-D12D-45E5-ACFA-2631CE9B4CBC}"/>
    <cellStyle name="Normal 12 3 4 2 4 4 2 3" xfId="35404" xr:uid="{257928E6-000D-4829-9D0B-FB785494EB2E}"/>
    <cellStyle name="Normal 12 3 4 2 4 4 3" xfId="15083" xr:uid="{97E35B20-0B36-423C-88D4-9CC10FEC8579}"/>
    <cellStyle name="Normal 12 3 4 2 4 4 3 2" xfId="35405" xr:uid="{4C105A70-4FEE-4B47-9FC5-4F283B53BBB6}"/>
    <cellStyle name="Normal 12 3 4 2 4 4 4" xfId="35406" xr:uid="{0317B75D-F8E5-4FAF-BB34-556745DB9A0F}"/>
    <cellStyle name="Normal 12 3 4 2 4 5" xfId="4103" xr:uid="{74087F10-B69A-4144-A4A6-380BFB72B6C2}"/>
    <cellStyle name="Normal 12 3 4 2 4 5 2" xfId="9593" xr:uid="{8826578C-1F73-4855-9493-66BFB55C6CB6}"/>
    <cellStyle name="Normal 12 3 4 2 4 5 2 2" xfId="22403" xr:uid="{A419C46C-72EE-46D3-97B2-3E981101B591}"/>
    <cellStyle name="Normal 12 3 4 2 4 5 2 2 2" xfId="35407" xr:uid="{798ED366-9800-4812-AF22-3E493D59E62C}"/>
    <cellStyle name="Normal 12 3 4 2 4 5 2 3" xfId="35408" xr:uid="{3065ECEB-07E8-4810-9E79-404505CFF1CA}"/>
    <cellStyle name="Normal 12 3 4 2 4 5 3" xfId="16913" xr:uid="{9BDD2568-9172-4D5C-8C5C-CFBDD3F6609E}"/>
    <cellStyle name="Normal 12 3 4 2 4 5 3 2" xfId="35409" xr:uid="{B2998A8B-E5E6-4B2A-9EC7-F95A031CED94}"/>
    <cellStyle name="Normal 12 3 4 2 4 5 4" xfId="35410" xr:uid="{0C0ED874-F0AB-4FC0-BFB8-5AEF217650C2}"/>
    <cellStyle name="Normal 12 3 4 2 4 6" xfId="11423" xr:uid="{1B51A140-C3FB-45C7-ABF6-77E22A454EF6}"/>
    <cellStyle name="Normal 12 3 4 2 4 6 2" xfId="24233" xr:uid="{2652EB2E-8784-4149-A426-E3B510D165E9}"/>
    <cellStyle name="Normal 12 3 4 2 4 6 2 2" xfId="35411" xr:uid="{0C6E0A4F-12C6-4E11-87B4-C72E5CEC6BF4}"/>
    <cellStyle name="Normal 12 3 4 2 4 6 3" xfId="35412" xr:uid="{B77418F3-B9A1-4150-B7A0-7AD7C8FF03A9}"/>
    <cellStyle name="Normal 12 3 4 2 4 7" xfId="5933" xr:uid="{68A28387-8894-4155-BA29-027E2E58D1AE}"/>
    <cellStyle name="Normal 12 3 4 2 4 7 2" xfId="18743" xr:uid="{2CEA100B-216B-432B-9914-57169E394B7F}"/>
    <cellStyle name="Normal 12 3 4 2 4 7 2 2" xfId="35413" xr:uid="{78F88666-9CB5-4A6A-97A2-1E5BD2CFC038}"/>
    <cellStyle name="Normal 12 3 4 2 4 7 3" xfId="35414" xr:uid="{33BDCAD5-83FE-4594-A766-E1ACBC31C1E8}"/>
    <cellStyle name="Normal 12 3 4 2 4 8" xfId="13253" xr:uid="{9B11F174-09D7-4759-AAC7-F4DA57362872}"/>
    <cellStyle name="Normal 12 3 4 2 4 8 2" xfId="35415" xr:uid="{DCAF4EF4-C399-4023-B088-F9403407BC9A}"/>
    <cellStyle name="Normal 12 3 4 2 4 9" xfId="35416" xr:uid="{988BF0C1-33F9-45CC-873C-CB8AEE28F9B0}"/>
    <cellStyle name="Normal 12 3 4 2 5" xfId="688" xr:uid="{3D1C19C8-B9DF-4F1B-951C-6729434BA21D}"/>
    <cellStyle name="Normal 12 3 4 2 5 2" xfId="1088" xr:uid="{1CA1FCC1-597D-4BC9-8AA1-5824149A482E}"/>
    <cellStyle name="Normal 12 3 4 2 5 2 2" xfId="1983" xr:uid="{0A98A87C-F39F-4F6B-AD32-100C2483DC0B}"/>
    <cellStyle name="Normal 12 3 4 2 5 2 2 2" xfId="3813" xr:uid="{1E2C9A65-A26D-4665-98DD-8B77C61ECDC3}"/>
    <cellStyle name="Normal 12 3 4 2 5 2 2 2 2" xfId="9303" xr:uid="{04AE3157-76A6-4207-9FD7-45153AF54D39}"/>
    <cellStyle name="Normal 12 3 4 2 5 2 2 2 2 2" xfId="22113" xr:uid="{BAE1A327-0A0E-4067-B80A-7F843EEFC4F1}"/>
    <cellStyle name="Normal 12 3 4 2 5 2 2 2 2 2 2" xfId="35417" xr:uid="{7FBD38DA-FE7E-4B93-BE79-1D2C87EE777F}"/>
    <cellStyle name="Normal 12 3 4 2 5 2 2 2 2 3" xfId="35418" xr:uid="{335342A8-8B33-42A4-86D9-C8D5AB44FBEB}"/>
    <cellStyle name="Normal 12 3 4 2 5 2 2 2 3" xfId="16623" xr:uid="{CE37BFC2-2E9F-48C1-B49E-09B14CFEE461}"/>
    <cellStyle name="Normal 12 3 4 2 5 2 2 2 3 2" xfId="35419" xr:uid="{5BE4CB5B-92DC-44D2-96BE-42A34DEB218D}"/>
    <cellStyle name="Normal 12 3 4 2 5 2 2 2 4" xfId="35420" xr:uid="{1CE3D0BA-9192-4611-B72F-78ADE904CF4F}"/>
    <cellStyle name="Normal 12 3 4 2 5 2 2 3" xfId="5643" xr:uid="{AEB669C3-8C54-4568-AA47-4CC75B6E3C37}"/>
    <cellStyle name="Normal 12 3 4 2 5 2 2 3 2" xfId="11133" xr:uid="{06E32D42-F769-4838-B896-3E6109A47E5D}"/>
    <cellStyle name="Normal 12 3 4 2 5 2 2 3 2 2" xfId="23943" xr:uid="{3A70D94B-9ABC-4B7F-93A5-4DFFBE478771}"/>
    <cellStyle name="Normal 12 3 4 2 5 2 2 3 2 2 2" xfId="35421" xr:uid="{4926A698-4425-40C6-ABC6-A9BA24BC88DC}"/>
    <cellStyle name="Normal 12 3 4 2 5 2 2 3 2 3" xfId="35422" xr:uid="{E6E936B9-33EF-4CC6-88E6-D6E470F0846F}"/>
    <cellStyle name="Normal 12 3 4 2 5 2 2 3 3" xfId="18453" xr:uid="{2879EED2-5EB1-46EB-B76A-1482B558A7BC}"/>
    <cellStyle name="Normal 12 3 4 2 5 2 2 3 3 2" xfId="35423" xr:uid="{42DE4286-5A40-4E50-89DF-F7407B6AFEF2}"/>
    <cellStyle name="Normal 12 3 4 2 5 2 2 3 4" xfId="35424" xr:uid="{543E5E3C-0A86-4FC2-8A9C-D7903259309B}"/>
    <cellStyle name="Normal 12 3 4 2 5 2 2 4" xfId="12963" xr:uid="{63F1C002-9163-4933-A285-74420AFB9A81}"/>
    <cellStyle name="Normal 12 3 4 2 5 2 2 4 2" xfId="25773" xr:uid="{FBF661DE-07BD-451F-B97C-184BB4B4898C}"/>
    <cellStyle name="Normal 12 3 4 2 5 2 2 4 2 2" xfId="35425" xr:uid="{249A36E1-41E1-479A-8F10-3787BF28E42E}"/>
    <cellStyle name="Normal 12 3 4 2 5 2 2 4 3" xfId="35426" xr:uid="{DF6834C3-CBC5-416D-9315-DD84E9D05FF0}"/>
    <cellStyle name="Normal 12 3 4 2 5 2 2 5" xfId="7473" xr:uid="{7BF14DDA-4292-44E0-87D1-55B1DC887D9A}"/>
    <cellStyle name="Normal 12 3 4 2 5 2 2 5 2" xfId="20283" xr:uid="{8991B487-6C85-47D2-AFDE-C6D4D9C564BF}"/>
    <cellStyle name="Normal 12 3 4 2 5 2 2 5 2 2" xfId="35427" xr:uid="{DACC47DD-46B8-4420-AEE4-D3FDEEB0F814}"/>
    <cellStyle name="Normal 12 3 4 2 5 2 2 5 3" xfId="35428" xr:uid="{B4D1EE5C-1C34-448F-9E3A-67221682C435}"/>
    <cellStyle name="Normal 12 3 4 2 5 2 2 6" xfId="14793" xr:uid="{FBE26615-A540-4725-88CE-CE3156C5041C}"/>
    <cellStyle name="Normal 12 3 4 2 5 2 2 6 2" xfId="35429" xr:uid="{704E465E-209E-4B0C-8699-3542F4770C18}"/>
    <cellStyle name="Normal 12 3 4 2 5 2 2 7" xfId="35430" xr:uid="{27CFD6D1-81F6-4DC9-BBF8-E4508E053B30}"/>
    <cellStyle name="Normal 12 3 4 2 5 2 3" xfId="2919" xr:uid="{4215EBCD-59F5-4DDE-A6F6-06607C3DDD3A}"/>
    <cellStyle name="Normal 12 3 4 2 5 2 3 2" xfId="8409" xr:uid="{A2A7F3C9-44C6-472A-A831-E813B0F6ED69}"/>
    <cellStyle name="Normal 12 3 4 2 5 2 3 2 2" xfId="21219" xr:uid="{6028B8FD-622C-4F51-9915-23F7C4141D4C}"/>
    <cellStyle name="Normal 12 3 4 2 5 2 3 2 2 2" xfId="35431" xr:uid="{0E8B4C48-5CB8-4158-BA37-09C7E5805797}"/>
    <cellStyle name="Normal 12 3 4 2 5 2 3 2 3" xfId="35432" xr:uid="{9AE5CF56-0AE4-4A2B-94FD-A8AF716E12A3}"/>
    <cellStyle name="Normal 12 3 4 2 5 2 3 3" xfId="15729" xr:uid="{D81AC62D-87E9-4F88-BD74-88377533253A}"/>
    <cellStyle name="Normal 12 3 4 2 5 2 3 3 2" xfId="35433" xr:uid="{F584B258-52A7-49F8-BDBB-B39449F4F665}"/>
    <cellStyle name="Normal 12 3 4 2 5 2 3 4" xfId="35434" xr:uid="{4D9F656B-F16B-47DC-A377-5CBC90ED1CFE}"/>
    <cellStyle name="Normal 12 3 4 2 5 2 4" xfId="4749" xr:uid="{36CC8C71-0E5B-4D5B-ACD7-C8F133F57531}"/>
    <cellStyle name="Normal 12 3 4 2 5 2 4 2" xfId="10239" xr:uid="{86BBB5E5-B382-4D1E-98C2-0E51C5390D05}"/>
    <cellStyle name="Normal 12 3 4 2 5 2 4 2 2" xfId="23049" xr:uid="{6BFEACCD-98EC-47F7-8C7F-6698C5E0DA2C}"/>
    <cellStyle name="Normal 12 3 4 2 5 2 4 2 2 2" xfId="35435" xr:uid="{2353155D-4E2A-4D5C-BCBE-95D7B2F666D8}"/>
    <cellStyle name="Normal 12 3 4 2 5 2 4 2 3" xfId="35436" xr:uid="{39C0ECBF-239A-44FE-8B6A-480826ADD471}"/>
    <cellStyle name="Normal 12 3 4 2 5 2 4 3" xfId="17559" xr:uid="{FA633B42-33EF-4125-87CA-64A862FA34A2}"/>
    <cellStyle name="Normal 12 3 4 2 5 2 4 3 2" xfId="35437" xr:uid="{C3401E93-F486-40A8-9242-811CA57879E1}"/>
    <cellStyle name="Normal 12 3 4 2 5 2 4 4" xfId="35438" xr:uid="{3B5AEDC5-39DB-417E-ACA6-E4D637BD3C8B}"/>
    <cellStyle name="Normal 12 3 4 2 5 2 5" xfId="12069" xr:uid="{93466138-3F2C-43C9-A11D-13A7E8EAA346}"/>
    <cellStyle name="Normal 12 3 4 2 5 2 5 2" xfId="24879" xr:uid="{1D84EB14-2D42-4D71-A93C-AEB2B5BCF15E}"/>
    <cellStyle name="Normal 12 3 4 2 5 2 5 2 2" xfId="35439" xr:uid="{F4B8176A-873F-4DC1-A904-AD3108DEE09B}"/>
    <cellStyle name="Normal 12 3 4 2 5 2 5 3" xfId="35440" xr:uid="{F8979C9A-9183-4D3C-8F4B-A64CC82040F7}"/>
    <cellStyle name="Normal 12 3 4 2 5 2 6" xfId="6579" xr:uid="{EDD2A166-1356-4AD6-B1E8-B6FEAA272C75}"/>
    <cellStyle name="Normal 12 3 4 2 5 2 6 2" xfId="19389" xr:uid="{3807D8A8-E2D8-4E05-9DE1-2AC1CDF72CD9}"/>
    <cellStyle name="Normal 12 3 4 2 5 2 6 2 2" xfId="35441" xr:uid="{42C8C9D9-318E-41B7-B9CA-96B49936B6F5}"/>
    <cellStyle name="Normal 12 3 4 2 5 2 6 3" xfId="35442" xr:uid="{071C4C98-56B9-478E-AD31-DFE597C0B3B6}"/>
    <cellStyle name="Normal 12 3 4 2 5 2 7" xfId="13899" xr:uid="{F52EE342-30F3-4E12-8B29-8829E542423E}"/>
    <cellStyle name="Normal 12 3 4 2 5 2 7 2" xfId="35443" xr:uid="{0851B2C8-374B-4B4C-AAB7-DD8FEB9152DD}"/>
    <cellStyle name="Normal 12 3 4 2 5 2 8" xfId="35444" xr:uid="{EDBA0021-D0E9-48BA-A67B-7ABB0EF80942}"/>
    <cellStyle name="Normal 12 3 4 2 5 3" xfId="1583" xr:uid="{7B96C257-EDEC-4A14-A452-D5C785FCBC24}"/>
    <cellStyle name="Normal 12 3 4 2 5 3 2" xfId="3413" xr:uid="{617EA8B7-CD70-4781-AF8A-EDFD9667BF10}"/>
    <cellStyle name="Normal 12 3 4 2 5 3 2 2" xfId="8903" xr:uid="{B019F8AE-C7C4-4948-8767-01488E050090}"/>
    <cellStyle name="Normal 12 3 4 2 5 3 2 2 2" xfId="21713" xr:uid="{208ED984-3E83-427F-9C80-EE31F15712EE}"/>
    <cellStyle name="Normal 12 3 4 2 5 3 2 2 2 2" xfId="35445" xr:uid="{43C245BF-1431-48C1-B705-A4EAF77B8569}"/>
    <cellStyle name="Normal 12 3 4 2 5 3 2 2 3" xfId="35446" xr:uid="{09DAE4DD-42C3-4655-BF8F-774E99AB3E44}"/>
    <cellStyle name="Normal 12 3 4 2 5 3 2 3" xfId="16223" xr:uid="{C366FFF3-85ED-4EA1-AE0F-96929C93E4C4}"/>
    <cellStyle name="Normal 12 3 4 2 5 3 2 3 2" xfId="35447" xr:uid="{2268BAA7-CB08-49CA-A5F0-D1437E69DCCC}"/>
    <cellStyle name="Normal 12 3 4 2 5 3 2 4" xfId="35448" xr:uid="{040B13DD-5FD6-4926-9420-7463765667A4}"/>
    <cellStyle name="Normal 12 3 4 2 5 3 3" xfId="5243" xr:uid="{1AF74F91-10F5-4812-9329-4444A3E3403C}"/>
    <cellStyle name="Normal 12 3 4 2 5 3 3 2" xfId="10733" xr:uid="{94FF8A94-E2E0-4B2E-B7D5-ECBD5DD3424B}"/>
    <cellStyle name="Normal 12 3 4 2 5 3 3 2 2" xfId="23543" xr:uid="{55F732AA-0C96-4C4D-989C-17B2CB7AC6A4}"/>
    <cellStyle name="Normal 12 3 4 2 5 3 3 2 2 2" xfId="35449" xr:uid="{E72E2171-8549-4848-BE3A-F825BBC70F73}"/>
    <cellStyle name="Normal 12 3 4 2 5 3 3 2 3" xfId="35450" xr:uid="{EE638EFB-AF4E-43A3-B2E1-C2DC2C393CDC}"/>
    <cellStyle name="Normal 12 3 4 2 5 3 3 3" xfId="18053" xr:uid="{F85B9BA9-625F-4681-8CF8-99D14AE7AFFE}"/>
    <cellStyle name="Normal 12 3 4 2 5 3 3 3 2" xfId="35451" xr:uid="{2750C814-1D26-4958-8603-FAF2394F62C8}"/>
    <cellStyle name="Normal 12 3 4 2 5 3 3 4" xfId="35452" xr:uid="{8B7D7628-919C-41F3-A040-295BC7CD4BE0}"/>
    <cellStyle name="Normal 12 3 4 2 5 3 4" xfId="12563" xr:uid="{8DE54EF2-DB9B-4FCB-B006-ED4C92AE7D17}"/>
    <cellStyle name="Normal 12 3 4 2 5 3 4 2" xfId="25373" xr:uid="{999EF7B9-485D-4183-8371-DA83340E2324}"/>
    <cellStyle name="Normal 12 3 4 2 5 3 4 2 2" xfId="35453" xr:uid="{234432D4-18F8-4582-A989-F746D9C96892}"/>
    <cellStyle name="Normal 12 3 4 2 5 3 4 3" xfId="35454" xr:uid="{66236E7B-35AC-4E0C-A240-7264DB2A63BA}"/>
    <cellStyle name="Normal 12 3 4 2 5 3 5" xfId="7073" xr:uid="{6D851447-6505-4A54-954C-E64482809E23}"/>
    <cellStyle name="Normal 12 3 4 2 5 3 5 2" xfId="19883" xr:uid="{9D413495-8815-4CAC-9807-7578A5BA911B}"/>
    <cellStyle name="Normal 12 3 4 2 5 3 5 2 2" xfId="35455" xr:uid="{8AA60F76-E8BD-4F0C-A4A6-DB5C89890AEA}"/>
    <cellStyle name="Normal 12 3 4 2 5 3 5 3" xfId="35456" xr:uid="{8EDD7148-82B1-4DEB-8AE5-247220B59D0B}"/>
    <cellStyle name="Normal 12 3 4 2 5 3 6" xfId="14393" xr:uid="{6A620201-73A2-47FD-B30D-663FF2AD9AF5}"/>
    <cellStyle name="Normal 12 3 4 2 5 3 6 2" xfId="35457" xr:uid="{B45A7D38-3FD6-446D-A417-742EC77B02CD}"/>
    <cellStyle name="Normal 12 3 4 2 5 3 7" xfId="35458" xr:uid="{34975E0C-9760-454C-BB4F-F29B1B41C9F2}"/>
    <cellStyle name="Normal 12 3 4 2 5 4" xfId="2519" xr:uid="{320D5189-8129-4A17-819E-7F437E006058}"/>
    <cellStyle name="Normal 12 3 4 2 5 4 2" xfId="8009" xr:uid="{99F99D6C-47DB-413C-9852-167B21E9482B}"/>
    <cellStyle name="Normal 12 3 4 2 5 4 2 2" xfId="20819" xr:uid="{63F9A6C1-7152-42AD-A187-9147CDF667F1}"/>
    <cellStyle name="Normal 12 3 4 2 5 4 2 2 2" xfId="35459" xr:uid="{B4BE932C-9CFC-4B90-9AA1-EE703939416A}"/>
    <cellStyle name="Normal 12 3 4 2 5 4 2 3" xfId="35460" xr:uid="{538A7C6C-6B96-4D44-959F-2BC3A16626DE}"/>
    <cellStyle name="Normal 12 3 4 2 5 4 3" xfId="15329" xr:uid="{9FF098AD-1E77-4C97-B100-3C7ED6C44971}"/>
    <cellStyle name="Normal 12 3 4 2 5 4 3 2" xfId="35461" xr:uid="{096A2E79-21FE-4D67-82E2-536B665CEBAF}"/>
    <cellStyle name="Normal 12 3 4 2 5 4 4" xfId="35462" xr:uid="{F6396BFB-5ED6-4584-AD21-351FECD795B6}"/>
    <cellStyle name="Normal 12 3 4 2 5 5" xfId="4349" xr:uid="{D2ADA5DE-E889-4CF8-A86A-3006FEC78912}"/>
    <cellStyle name="Normal 12 3 4 2 5 5 2" xfId="9839" xr:uid="{538A93C3-23FA-46B8-8470-4E19B4E4450A}"/>
    <cellStyle name="Normal 12 3 4 2 5 5 2 2" xfId="22649" xr:uid="{B0429D7E-2EB1-45D9-87E7-AB3D9A0E28C9}"/>
    <cellStyle name="Normal 12 3 4 2 5 5 2 2 2" xfId="35463" xr:uid="{5A5E63A8-AD39-4888-9152-DFFC184C15CF}"/>
    <cellStyle name="Normal 12 3 4 2 5 5 2 3" xfId="35464" xr:uid="{3570A616-E902-4C07-AF75-234B048DAC66}"/>
    <cellStyle name="Normal 12 3 4 2 5 5 3" xfId="17159" xr:uid="{31EDBDAF-922A-4C87-B529-871B22500D8E}"/>
    <cellStyle name="Normal 12 3 4 2 5 5 3 2" xfId="35465" xr:uid="{D49E9295-5137-401B-8156-F375F4F82ACB}"/>
    <cellStyle name="Normal 12 3 4 2 5 5 4" xfId="35466" xr:uid="{65C387E0-3446-4D31-91BD-BEB173BBDF0A}"/>
    <cellStyle name="Normal 12 3 4 2 5 6" xfId="11669" xr:uid="{01994A60-F22F-4EE9-A3A6-422530066CA6}"/>
    <cellStyle name="Normal 12 3 4 2 5 6 2" xfId="24479" xr:uid="{DE09ECFF-6C5C-4414-AA7C-DD5A1162B8D8}"/>
    <cellStyle name="Normal 12 3 4 2 5 6 2 2" xfId="35467" xr:uid="{99A2BCB2-8433-42FC-8080-F8777A93BD57}"/>
    <cellStyle name="Normal 12 3 4 2 5 6 3" xfId="35468" xr:uid="{5897C500-947D-4ACE-A888-6B7F109258B9}"/>
    <cellStyle name="Normal 12 3 4 2 5 7" xfId="6179" xr:uid="{263478CC-9363-4326-B7B8-09219607DCA5}"/>
    <cellStyle name="Normal 12 3 4 2 5 7 2" xfId="18989" xr:uid="{0BA95679-4A76-484D-9713-F0512EA557F0}"/>
    <cellStyle name="Normal 12 3 4 2 5 7 2 2" xfId="35469" xr:uid="{63D35ED8-B256-46ED-98E2-F0D5CFAC34D7}"/>
    <cellStyle name="Normal 12 3 4 2 5 7 3" xfId="35470" xr:uid="{BB701A4B-EA60-4715-A41C-AA8809DF06BE}"/>
    <cellStyle name="Normal 12 3 4 2 5 8" xfId="13499" xr:uid="{4CDE75CD-B278-47FC-AE63-9E4F1DF26F2E}"/>
    <cellStyle name="Normal 12 3 4 2 5 8 2" xfId="35471" xr:uid="{4AB2C2B2-E7A7-4D2C-A039-51A901F531A8}"/>
    <cellStyle name="Normal 12 3 4 2 5 9" xfId="35472" xr:uid="{A37B7EF9-1AB1-4691-9C09-EE16243E95BE}"/>
    <cellStyle name="Normal 12 3 4 2 6" xfId="822" xr:uid="{0E8EBECE-F09F-4D5A-BDD9-C6EA4C9B7037}"/>
    <cellStyle name="Normal 12 3 4 2 6 2" xfId="1717" xr:uid="{7BDEC007-D12F-438A-B4B8-6AAF9F077046}"/>
    <cellStyle name="Normal 12 3 4 2 6 2 2" xfId="3547" xr:uid="{39E56BD2-FAD6-4E98-9B5B-880CF16B93B5}"/>
    <cellStyle name="Normal 12 3 4 2 6 2 2 2" xfId="9037" xr:uid="{0F1AC53C-DE07-42BF-92BF-03353556EA73}"/>
    <cellStyle name="Normal 12 3 4 2 6 2 2 2 2" xfId="21847" xr:uid="{75CA102D-E92D-4CF6-911A-B84EBFDA951A}"/>
    <cellStyle name="Normal 12 3 4 2 6 2 2 2 2 2" xfId="35473" xr:uid="{48556C9C-C7D6-4161-87F4-A49253F2FE3C}"/>
    <cellStyle name="Normal 12 3 4 2 6 2 2 2 3" xfId="35474" xr:uid="{D4AB348B-A452-4644-90DF-4234EDD21FCB}"/>
    <cellStyle name="Normal 12 3 4 2 6 2 2 3" xfId="16357" xr:uid="{356B915E-DD4B-427E-AA56-806B025734BB}"/>
    <cellStyle name="Normal 12 3 4 2 6 2 2 3 2" xfId="35475" xr:uid="{05DFFB29-D848-44BD-A6EC-261909BCB2E8}"/>
    <cellStyle name="Normal 12 3 4 2 6 2 2 4" xfId="35476" xr:uid="{2C0CCFCB-852C-489A-AED3-F9130F67CCCF}"/>
    <cellStyle name="Normal 12 3 4 2 6 2 3" xfId="5377" xr:uid="{703ED271-0D80-4F5B-A48A-9473BF5B57F6}"/>
    <cellStyle name="Normal 12 3 4 2 6 2 3 2" xfId="10867" xr:uid="{0EBF1E8D-3FB3-4A2C-B118-C665D6EA9F25}"/>
    <cellStyle name="Normal 12 3 4 2 6 2 3 2 2" xfId="23677" xr:uid="{F01F2C41-801C-403C-88D0-ED65172E0F52}"/>
    <cellStyle name="Normal 12 3 4 2 6 2 3 2 2 2" xfId="35477" xr:uid="{76210AAD-0402-4631-B2EE-E997B0C59509}"/>
    <cellStyle name="Normal 12 3 4 2 6 2 3 2 3" xfId="35478" xr:uid="{BBEF2A41-914B-4231-B577-E367A4651389}"/>
    <cellStyle name="Normal 12 3 4 2 6 2 3 3" xfId="18187" xr:uid="{690C4D54-7E86-4358-81F0-F57D4AE2930F}"/>
    <cellStyle name="Normal 12 3 4 2 6 2 3 3 2" xfId="35479" xr:uid="{EAEE4EAB-C707-4BC8-BCCA-51F64B5C460C}"/>
    <cellStyle name="Normal 12 3 4 2 6 2 3 4" xfId="35480" xr:uid="{C1134F1C-62EC-4649-85EE-4125F120AC09}"/>
    <cellStyle name="Normal 12 3 4 2 6 2 4" xfId="12697" xr:uid="{6B8CD08D-AFB6-4358-AC21-D94DA6FCC963}"/>
    <cellStyle name="Normal 12 3 4 2 6 2 4 2" xfId="25507" xr:uid="{BEED42FD-8370-4712-B898-8D5BC9C6A337}"/>
    <cellStyle name="Normal 12 3 4 2 6 2 4 2 2" xfId="35481" xr:uid="{15ABD7B5-9542-4557-A028-5B4C0228B22E}"/>
    <cellStyle name="Normal 12 3 4 2 6 2 4 3" xfId="35482" xr:uid="{52C9D64C-A489-4ADC-B015-1A39FC4A474F}"/>
    <cellStyle name="Normal 12 3 4 2 6 2 5" xfId="7207" xr:uid="{C60ADB55-9D8C-4281-88C4-005184E5C0D3}"/>
    <cellStyle name="Normal 12 3 4 2 6 2 5 2" xfId="20017" xr:uid="{E9BE544D-CCE7-4B3F-838D-4C45FC0C6505}"/>
    <cellStyle name="Normal 12 3 4 2 6 2 5 2 2" xfId="35483" xr:uid="{88534D83-F136-4AE7-B13E-39ABFAC153BC}"/>
    <cellStyle name="Normal 12 3 4 2 6 2 5 3" xfId="35484" xr:uid="{6A7B932F-BB54-40D8-A163-7C51C3439E4E}"/>
    <cellStyle name="Normal 12 3 4 2 6 2 6" xfId="14527" xr:uid="{313E733C-0108-40CA-883D-62D665282664}"/>
    <cellStyle name="Normal 12 3 4 2 6 2 6 2" xfId="35485" xr:uid="{9D7C3A56-674F-4AAA-8E70-BE6301383F5B}"/>
    <cellStyle name="Normal 12 3 4 2 6 2 7" xfId="35486" xr:uid="{C6998905-4742-4A6F-83A6-D181678386D7}"/>
    <cellStyle name="Normal 12 3 4 2 6 3" xfId="2653" xr:uid="{2872C86A-87F2-40E8-A16A-89DFE40458E3}"/>
    <cellStyle name="Normal 12 3 4 2 6 3 2" xfId="8143" xr:uid="{3A05D723-CF6E-4C8F-B882-EE95714023FC}"/>
    <cellStyle name="Normal 12 3 4 2 6 3 2 2" xfId="20953" xr:uid="{818A70AA-399C-4405-8A45-85EE2A6E9CF0}"/>
    <cellStyle name="Normal 12 3 4 2 6 3 2 2 2" xfId="35487" xr:uid="{7102A21F-F7F0-42AD-B90B-F28A6BA129E6}"/>
    <cellStyle name="Normal 12 3 4 2 6 3 2 3" xfId="35488" xr:uid="{7F150F5A-FC40-4CE3-9B59-B6DCDF155521}"/>
    <cellStyle name="Normal 12 3 4 2 6 3 3" xfId="15463" xr:uid="{6D762660-0066-4230-A550-84CB297EDD4E}"/>
    <cellStyle name="Normal 12 3 4 2 6 3 3 2" xfId="35489" xr:uid="{EBAB17AD-505B-46FE-81EF-649E7CBA3261}"/>
    <cellStyle name="Normal 12 3 4 2 6 3 4" xfId="35490" xr:uid="{7C05B851-95FD-4CAB-AEB7-6AF696F001F3}"/>
    <cellStyle name="Normal 12 3 4 2 6 4" xfId="4483" xr:uid="{67102D26-24F8-491A-8541-1B7C3FD60A18}"/>
    <cellStyle name="Normal 12 3 4 2 6 4 2" xfId="9973" xr:uid="{E9715A1B-37AA-43A8-BAD3-0C1A674BAAED}"/>
    <cellStyle name="Normal 12 3 4 2 6 4 2 2" xfId="22783" xr:uid="{2F9F76E1-C78C-4D2F-A943-EDBEE3C7A083}"/>
    <cellStyle name="Normal 12 3 4 2 6 4 2 2 2" xfId="35491" xr:uid="{29F0E27D-2035-4317-B22D-383B091C6369}"/>
    <cellStyle name="Normal 12 3 4 2 6 4 2 3" xfId="35492" xr:uid="{F36683CE-BBA9-4A0D-93DE-8690D84030C7}"/>
    <cellStyle name="Normal 12 3 4 2 6 4 3" xfId="17293" xr:uid="{400C27D6-E20E-4DF8-8464-5EFD5385BFD4}"/>
    <cellStyle name="Normal 12 3 4 2 6 4 3 2" xfId="35493" xr:uid="{294AA14C-E6C9-4ED4-B960-552B6F83580B}"/>
    <cellStyle name="Normal 12 3 4 2 6 4 4" xfId="35494" xr:uid="{B8FEED82-256B-4961-BA11-3572BF04B888}"/>
    <cellStyle name="Normal 12 3 4 2 6 5" xfId="11803" xr:uid="{23D4223B-E294-41BD-AD9D-AE799F6AC871}"/>
    <cellStyle name="Normal 12 3 4 2 6 5 2" xfId="24613" xr:uid="{766939E0-533E-48F6-8A8E-136D5E1C7F1D}"/>
    <cellStyle name="Normal 12 3 4 2 6 5 2 2" xfId="35495" xr:uid="{3C9CCFB9-E5D6-48FD-81D8-1FC7767631E0}"/>
    <cellStyle name="Normal 12 3 4 2 6 5 3" xfId="35496" xr:uid="{06A334BE-C750-45DB-82A3-7847EF0F117B}"/>
    <cellStyle name="Normal 12 3 4 2 6 6" xfId="6313" xr:uid="{5D498994-C35A-49A2-AE29-37C3C3A27353}"/>
    <cellStyle name="Normal 12 3 4 2 6 6 2" xfId="19123" xr:uid="{368004A6-8ADD-42AD-8E48-A1A14D133F02}"/>
    <cellStyle name="Normal 12 3 4 2 6 6 2 2" xfId="35497" xr:uid="{5F9B3BC9-79A8-4F24-BDC1-838D093C72D9}"/>
    <cellStyle name="Normal 12 3 4 2 6 6 3" xfId="35498" xr:uid="{8C386C98-1B50-4792-B493-A1CCA7CEA907}"/>
    <cellStyle name="Normal 12 3 4 2 6 7" xfId="13633" xr:uid="{4F7422AB-FE51-43FB-A31A-CD7371CC497B}"/>
    <cellStyle name="Normal 12 3 4 2 6 7 2" xfId="35499" xr:uid="{5D704E90-4923-4133-871D-81293E6D7F69}"/>
    <cellStyle name="Normal 12 3 4 2 6 8" xfId="35500" xr:uid="{C4769130-7B44-44DF-B251-1332F63B369F}"/>
    <cellStyle name="Normal 12 3 4 2 7" xfId="1223" xr:uid="{C29E1314-F10A-4FC0-91B0-220BA7D963D5}"/>
    <cellStyle name="Normal 12 3 4 2 7 2" xfId="3053" xr:uid="{92B97C23-8718-404F-8B55-4A50BF987884}"/>
    <cellStyle name="Normal 12 3 4 2 7 2 2" xfId="8543" xr:uid="{CB82D94A-CFD8-4490-B874-E2A17CE4F6B0}"/>
    <cellStyle name="Normal 12 3 4 2 7 2 2 2" xfId="21353" xr:uid="{50C333AE-A938-4409-A7BD-FC33B942F292}"/>
    <cellStyle name="Normal 12 3 4 2 7 2 2 2 2" xfId="35501" xr:uid="{6399E7A0-D77D-42C1-A3EB-72265816C699}"/>
    <cellStyle name="Normal 12 3 4 2 7 2 2 3" xfId="35502" xr:uid="{1FFF0B5D-619A-426F-B796-372AA511798D}"/>
    <cellStyle name="Normal 12 3 4 2 7 2 3" xfId="15863" xr:uid="{B2D8F363-9535-4A47-931B-EEE703B94187}"/>
    <cellStyle name="Normal 12 3 4 2 7 2 3 2" xfId="35503" xr:uid="{43C77C2B-98F3-4131-B744-B903B4CA28AF}"/>
    <cellStyle name="Normal 12 3 4 2 7 2 4" xfId="35504" xr:uid="{8FDC5877-73E4-4B1A-8549-321F062723EA}"/>
    <cellStyle name="Normal 12 3 4 2 7 3" xfId="4883" xr:uid="{C30D233D-D1C1-4D3B-AB3D-B18DF0AA69D3}"/>
    <cellStyle name="Normal 12 3 4 2 7 3 2" xfId="10373" xr:uid="{FA0D9D72-7767-4E7A-B296-BF8BC90FCE00}"/>
    <cellStyle name="Normal 12 3 4 2 7 3 2 2" xfId="23183" xr:uid="{4738C2A5-CBDE-477B-A1F0-7C62D4B4554A}"/>
    <cellStyle name="Normal 12 3 4 2 7 3 2 2 2" xfId="35505" xr:uid="{1BC8FC8A-7FE0-4BDB-BECA-5A9CE1654361}"/>
    <cellStyle name="Normal 12 3 4 2 7 3 2 3" xfId="35506" xr:uid="{F9474DA7-9631-443F-A602-C7781B53F2EA}"/>
    <cellStyle name="Normal 12 3 4 2 7 3 3" xfId="17693" xr:uid="{3CC79244-3710-4423-A047-259A47277CD4}"/>
    <cellStyle name="Normal 12 3 4 2 7 3 3 2" xfId="35507" xr:uid="{969299F8-A38D-4373-B0B8-00F7ECE826B4}"/>
    <cellStyle name="Normal 12 3 4 2 7 3 4" xfId="35508" xr:uid="{61247DBD-D47A-40CD-851C-EB782B88F573}"/>
    <cellStyle name="Normal 12 3 4 2 7 4" xfId="12203" xr:uid="{78AA3949-E389-4E1E-A951-DA49C22C5507}"/>
    <cellStyle name="Normal 12 3 4 2 7 4 2" xfId="25013" xr:uid="{3E69A643-FA4F-48AF-94C2-FE6C7BAA5CDC}"/>
    <cellStyle name="Normal 12 3 4 2 7 4 2 2" xfId="35509" xr:uid="{481766F6-0819-43FB-B360-6F344CC11E96}"/>
    <cellStyle name="Normal 12 3 4 2 7 4 3" xfId="35510" xr:uid="{E45EAFBA-6552-4F23-87B3-D06D78E884B8}"/>
    <cellStyle name="Normal 12 3 4 2 7 5" xfId="6713" xr:uid="{4CAC1AEA-4499-4349-8FB6-FDA8D8B5F23C}"/>
    <cellStyle name="Normal 12 3 4 2 7 5 2" xfId="19523" xr:uid="{8900A7F0-885B-42EC-ADB9-65133CF25F3A}"/>
    <cellStyle name="Normal 12 3 4 2 7 5 2 2" xfId="35511" xr:uid="{9F6B3DF4-AF8C-4C62-AB4E-BD546D8116CC}"/>
    <cellStyle name="Normal 12 3 4 2 7 5 3" xfId="35512" xr:uid="{DC7ADCEA-4900-4CB7-95CB-2D3BAA86E779}"/>
    <cellStyle name="Normal 12 3 4 2 7 6" xfId="14033" xr:uid="{BAD3C5A2-FA9E-460B-8354-C105B8A62B1C}"/>
    <cellStyle name="Normal 12 3 4 2 7 6 2" xfId="35513" xr:uid="{93AE9D6D-08FB-457C-B540-9F0238E37E2B}"/>
    <cellStyle name="Normal 12 3 4 2 7 7" xfId="35514" xr:uid="{061D81B3-28EB-48FB-A64F-49F8F00ECEE1}"/>
    <cellStyle name="Normal 12 3 4 2 8" xfId="2118" xr:uid="{5F7593D1-0680-45A2-914C-47B6FB49D099}"/>
    <cellStyle name="Normal 12 3 4 2 8 2" xfId="3948" xr:uid="{94B6DCC1-155A-469A-A5DC-71E763EA2EB8}"/>
    <cellStyle name="Normal 12 3 4 2 8 2 2" xfId="9438" xr:uid="{03F5DCC9-3B5C-4276-83D7-E1CDA7F91445}"/>
    <cellStyle name="Normal 12 3 4 2 8 2 2 2" xfId="22248" xr:uid="{E039912D-13D2-41E0-BB21-0E202C009DAF}"/>
    <cellStyle name="Normal 12 3 4 2 8 2 2 2 2" xfId="35515" xr:uid="{D303A096-52E1-425E-AEA2-97EF9D2F82EC}"/>
    <cellStyle name="Normal 12 3 4 2 8 2 2 3" xfId="35516" xr:uid="{953CE6B2-8ACD-413E-A319-8346EBEE99DB}"/>
    <cellStyle name="Normal 12 3 4 2 8 2 3" xfId="16758" xr:uid="{8E88A4FA-D696-462E-9232-9BFF3AE3CCEE}"/>
    <cellStyle name="Normal 12 3 4 2 8 2 3 2" xfId="35517" xr:uid="{105BD431-0D1A-4F5F-8F20-3C7CE8AA6B9A}"/>
    <cellStyle name="Normal 12 3 4 2 8 2 4" xfId="35518" xr:uid="{CF7C67FB-DADB-4288-AD14-C494E5F8232D}"/>
    <cellStyle name="Normal 12 3 4 2 8 3" xfId="5778" xr:uid="{CDC136AE-21DD-435E-A128-8B48AA9796EA}"/>
    <cellStyle name="Normal 12 3 4 2 8 3 2" xfId="11268" xr:uid="{82234E96-E442-4FD9-9CAF-29A17833BDB7}"/>
    <cellStyle name="Normal 12 3 4 2 8 3 2 2" xfId="24078" xr:uid="{7668C598-9809-4FD1-B492-4DF9544B9259}"/>
    <cellStyle name="Normal 12 3 4 2 8 3 2 2 2" xfId="35519" xr:uid="{3A5DD49C-C56A-4DC2-9E97-C4B080D91812}"/>
    <cellStyle name="Normal 12 3 4 2 8 3 2 3" xfId="35520" xr:uid="{9CA1FFBC-DEAB-4F3A-891C-47B323A08AA5}"/>
    <cellStyle name="Normal 12 3 4 2 8 3 3" xfId="18588" xr:uid="{9A9B45AD-2154-4B83-B149-AD179A87304C}"/>
    <cellStyle name="Normal 12 3 4 2 8 3 3 2" xfId="35521" xr:uid="{EC5DEF47-3A26-4C20-8EC1-9DAC49712976}"/>
    <cellStyle name="Normal 12 3 4 2 8 3 4" xfId="35522" xr:uid="{F5CDB703-1F80-47DC-997E-8C18914F9AC2}"/>
    <cellStyle name="Normal 12 3 4 2 8 4" xfId="13098" xr:uid="{21A5F069-699A-4941-9AEE-DDA91DEB2AB9}"/>
    <cellStyle name="Normal 12 3 4 2 8 4 2" xfId="25908" xr:uid="{2104D0C7-C085-4CF8-8A29-082F6AA303AF}"/>
    <cellStyle name="Normal 12 3 4 2 8 4 2 2" xfId="35523" xr:uid="{2B9B059E-3BE2-41CA-A8A3-9C4104DAD8DD}"/>
    <cellStyle name="Normal 12 3 4 2 8 4 3" xfId="35524" xr:uid="{E2506B9C-35D3-4E4B-861A-9756965A06B4}"/>
    <cellStyle name="Normal 12 3 4 2 8 5" xfId="7608" xr:uid="{F5EE7B21-5BA1-499E-9023-024311E1A8DE}"/>
    <cellStyle name="Normal 12 3 4 2 8 5 2" xfId="20418" xr:uid="{A950A7A0-B4CE-4C48-876B-92ADAC82BA86}"/>
    <cellStyle name="Normal 12 3 4 2 8 5 2 2" xfId="35525" xr:uid="{677C4AF4-4A9E-4B6B-8BBF-67F4F99AF1FB}"/>
    <cellStyle name="Normal 12 3 4 2 8 5 3" xfId="35526" xr:uid="{46C96E5B-5F29-4D3E-9A8F-DD434C0C0F53}"/>
    <cellStyle name="Normal 12 3 4 2 8 6" xfId="14928" xr:uid="{1BD7D5E6-005E-4E9B-BDF6-679866005B1A}"/>
    <cellStyle name="Normal 12 3 4 2 8 6 2" xfId="35527" xr:uid="{17DE6ADE-763B-4452-9019-9EB7B21D9F63}"/>
    <cellStyle name="Normal 12 3 4 2 8 7" xfId="35528" xr:uid="{1CC2DDB9-1797-42A7-B16E-B327324140D0}"/>
    <cellStyle name="Normal 12 3 4 2 9" xfId="2159" xr:uid="{C8633618-5ECD-4FD1-A46F-2328D4F03634}"/>
    <cellStyle name="Normal 12 3 4 2 9 2" xfId="7649" xr:uid="{6D06639E-1667-427D-BFC3-327FD96A0D84}"/>
    <cellStyle name="Normal 12 3 4 2 9 2 2" xfId="20459" xr:uid="{DB410C7D-2AD6-4039-A23C-C1C0E78362BD}"/>
    <cellStyle name="Normal 12 3 4 2 9 2 2 2" xfId="35529" xr:uid="{4D6478E3-085B-46D4-BA55-52E4A152D31F}"/>
    <cellStyle name="Normal 12 3 4 2 9 2 3" xfId="35530" xr:uid="{27F1083E-7930-44D3-B971-CB5033F4C41D}"/>
    <cellStyle name="Normal 12 3 4 2 9 3" xfId="14969" xr:uid="{7EB24809-EFD5-47B2-B455-F43850E43099}"/>
    <cellStyle name="Normal 12 3 4 2 9 3 2" xfId="35531" xr:uid="{30BAE59A-AF6A-499C-8ECE-6FE41BA2553F}"/>
    <cellStyle name="Normal 12 3 4 2 9 4" xfId="35532" xr:uid="{F1F0EB07-0AAD-44FB-8704-1C459427B550}"/>
    <cellStyle name="Normal 12 3 4 3" xfId="348" xr:uid="{E2CC6D29-AA71-4913-B3CC-F7439F8AA4A6}"/>
    <cellStyle name="Normal 12 3 4 3 10" xfId="5840" xr:uid="{6AB027CC-4220-4F50-AE18-36498F895825}"/>
    <cellStyle name="Normal 12 3 4 3 10 2" xfId="18650" xr:uid="{849B19C5-3A15-4A81-AD47-BE71775DECF6}"/>
    <cellStyle name="Normal 12 3 4 3 10 2 2" xfId="35533" xr:uid="{9C347B77-0426-49C1-8835-FFADAFD739C6}"/>
    <cellStyle name="Normal 12 3 4 3 10 3" xfId="35534" xr:uid="{EBAE6E69-F82A-4A0A-BF22-9BE17FB3F85F}"/>
    <cellStyle name="Normal 12 3 4 3 11" xfId="13160" xr:uid="{1C435752-59D2-46D8-AE33-F9284D7729DE}"/>
    <cellStyle name="Normal 12 3 4 3 11 2" xfId="35535" xr:uid="{23B3598C-BA03-4E7C-B5B5-716DEA753100}"/>
    <cellStyle name="Normal 12 3 4 3 12" xfId="35536" xr:uid="{347A8547-D135-4A5E-9290-D7D6EBF4931F}"/>
    <cellStyle name="Normal 12 3 4 3 2" xfId="577" xr:uid="{83B3DEBA-C58D-4458-A08D-3113BA018736}"/>
    <cellStyle name="Normal 12 3 4 3 2 2" xfId="976" xr:uid="{95C88EA6-0710-430D-9E03-7F90ACB58A63}"/>
    <cellStyle name="Normal 12 3 4 3 2 2 2" xfId="1871" xr:uid="{9D0AB1B4-DBDE-4046-AC15-7DC57F43F857}"/>
    <cellStyle name="Normal 12 3 4 3 2 2 2 2" xfId="3701" xr:uid="{1E84BA73-7EDA-4EE2-BFD6-FAC2951F3310}"/>
    <cellStyle name="Normal 12 3 4 3 2 2 2 2 2" xfId="9191" xr:uid="{BF49A7AD-4323-4D46-A879-1A611B8DA031}"/>
    <cellStyle name="Normal 12 3 4 3 2 2 2 2 2 2" xfId="22001" xr:uid="{B92320BF-DAA5-4F42-9412-9DCCC3F22E82}"/>
    <cellStyle name="Normal 12 3 4 3 2 2 2 2 2 2 2" xfId="35537" xr:uid="{96E8B536-CC81-4877-AE28-203FDEF4C203}"/>
    <cellStyle name="Normal 12 3 4 3 2 2 2 2 2 3" xfId="35538" xr:uid="{54CE90ED-287D-448B-9732-4638394F13A0}"/>
    <cellStyle name="Normal 12 3 4 3 2 2 2 2 3" xfId="16511" xr:uid="{40A0EB1F-3EF3-476B-99C6-8F90C875B82D}"/>
    <cellStyle name="Normal 12 3 4 3 2 2 2 2 3 2" xfId="35539" xr:uid="{596B4E7A-1770-49CB-B9EE-8AC038392C77}"/>
    <cellStyle name="Normal 12 3 4 3 2 2 2 2 4" xfId="35540" xr:uid="{2F7366B6-16B9-4FF1-8FD6-C57EA81820E9}"/>
    <cellStyle name="Normal 12 3 4 3 2 2 2 3" xfId="5531" xr:uid="{5C916996-D61C-4413-92C3-997F65DAC5DC}"/>
    <cellStyle name="Normal 12 3 4 3 2 2 2 3 2" xfId="11021" xr:uid="{E7485D05-AF18-4B4F-B9F9-AA8CD1320A50}"/>
    <cellStyle name="Normal 12 3 4 3 2 2 2 3 2 2" xfId="23831" xr:uid="{B737BAA3-CEEA-485B-8A96-FE8700109C29}"/>
    <cellStyle name="Normal 12 3 4 3 2 2 2 3 2 2 2" xfId="35541" xr:uid="{2A442A04-FFD6-42B7-B26E-886B80B13222}"/>
    <cellStyle name="Normal 12 3 4 3 2 2 2 3 2 3" xfId="35542" xr:uid="{EDE88236-C728-4E38-909C-BDE078C70747}"/>
    <cellStyle name="Normal 12 3 4 3 2 2 2 3 3" xfId="18341" xr:uid="{AE50BECC-872F-471A-8A5A-3B90A6B01BD4}"/>
    <cellStyle name="Normal 12 3 4 3 2 2 2 3 3 2" xfId="35543" xr:uid="{915EDB6C-04E5-4486-9CE1-09D33B69EF36}"/>
    <cellStyle name="Normal 12 3 4 3 2 2 2 3 4" xfId="35544" xr:uid="{906B4E2D-7144-4BB1-8656-49F8467C2E54}"/>
    <cellStyle name="Normal 12 3 4 3 2 2 2 4" xfId="12851" xr:uid="{806D100B-8167-4C4D-8627-1AEB1A5B1B01}"/>
    <cellStyle name="Normal 12 3 4 3 2 2 2 4 2" xfId="25661" xr:uid="{7EB96BA6-1A0C-4DD6-B218-2FAA040BD4AC}"/>
    <cellStyle name="Normal 12 3 4 3 2 2 2 4 2 2" xfId="35545" xr:uid="{89AE472D-9150-493E-85BE-C358A9B90DFB}"/>
    <cellStyle name="Normal 12 3 4 3 2 2 2 4 3" xfId="35546" xr:uid="{06D54A00-B242-4DD9-A001-249F9DF271BD}"/>
    <cellStyle name="Normal 12 3 4 3 2 2 2 5" xfId="7361" xr:uid="{71C10B1F-2605-4834-85D9-436BA745AB73}"/>
    <cellStyle name="Normal 12 3 4 3 2 2 2 5 2" xfId="20171" xr:uid="{AACD33D8-1B72-452F-AF68-8B60CA506A27}"/>
    <cellStyle name="Normal 12 3 4 3 2 2 2 5 2 2" xfId="35547" xr:uid="{1D0D33C0-9DBF-45D9-B3D7-5A19B4D9C632}"/>
    <cellStyle name="Normal 12 3 4 3 2 2 2 5 3" xfId="35548" xr:uid="{816AFF93-BF39-4737-B1E6-320424EFC36D}"/>
    <cellStyle name="Normal 12 3 4 3 2 2 2 6" xfId="14681" xr:uid="{EB76D37D-7F57-4929-B27C-E214D190E426}"/>
    <cellStyle name="Normal 12 3 4 3 2 2 2 6 2" xfId="35549" xr:uid="{E2FEAAD0-D946-4F0E-954C-7E59D212B60D}"/>
    <cellStyle name="Normal 12 3 4 3 2 2 2 7" xfId="35550" xr:uid="{42D4B2CB-849A-46C6-9613-923AA3AFDE95}"/>
    <cellStyle name="Normal 12 3 4 3 2 2 3" xfId="2807" xr:uid="{13F2A98F-155F-4067-8B44-090CFBDB26DC}"/>
    <cellStyle name="Normal 12 3 4 3 2 2 3 2" xfId="8297" xr:uid="{B8FFF26C-B62F-40B9-9C72-42EDEA89413D}"/>
    <cellStyle name="Normal 12 3 4 3 2 2 3 2 2" xfId="21107" xr:uid="{3254ADF6-7C4D-4008-B63F-A0B8BABCFDC2}"/>
    <cellStyle name="Normal 12 3 4 3 2 2 3 2 2 2" xfId="35551" xr:uid="{D439F1F1-FE5E-4BB0-81E5-BB07CA032E30}"/>
    <cellStyle name="Normal 12 3 4 3 2 2 3 2 3" xfId="35552" xr:uid="{57CAA92E-E64B-47E5-B435-8B3E2D34F8EA}"/>
    <cellStyle name="Normal 12 3 4 3 2 2 3 3" xfId="15617" xr:uid="{A155CD3A-F772-4215-9CC4-A2A26DDA1823}"/>
    <cellStyle name="Normal 12 3 4 3 2 2 3 3 2" xfId="35553" xr:uid="{512C9AB2-38BF-4980-ACD3-F837474F2274}"/>
    <cellStyle name="Normal 12 3 4 3 2 2 3 4" xfId="35554" xr:uid="{6EA07B83-B0AD-474F-BAEA-95D83F2050B1}"/>
    <cellStyle name="Normal 12 3 4 3 2 2 4" xfId="4637" xr:uid="{90A2C03C-8ED7-486B-AA59-8FAD785414AB}"/>
    <cellStyle name="Normal 12 3 4 3 2 2 4 2" xfId="10127" xr:uid="{00A92B95-DF6B-4567-841A-0B3DC3AF8F9A}"/>
    <cellStyle name="Normal 12 3 4 3 2 2 4 2 2" xfId="22937" xr:uid="{6968C027-B118-46F2-BA84-92079AD3A253}"/>
    <cellStyle name="Normal 12 3 4 3 2 2 4 2 2 2" xfId="35555" xr:uid="{00F66AAA-80D3-44D2-A44C-095A30DF2219}"/>
    <cellStyle name="Normal 12 3 4 3 2 2 4 2 3" xfId="35556" xr:uid="{F7D323F8-2E4E-42E9-92BC-F85FCFFB8C44}"/>
    <cellStyle name="Normal 12 3 4 3 2 2 4 3" xfId="17447" xr:uid="{D5121A31-F25E-4F84-B98A-87D271A8AC3A}"/>
    <cellStyle name="Normal 12 3 4 3 2 2 4 3 2" xfId="35557" xr:uid="{010FBD99-FB04-4E8D-8936-E3517BE2A5C6}"/>
    <cellStyle name="Normal 12 3 4 3 2 2 4 4" xfId="35558" xr:uid="{8001AD1E-69AE-47EC-AD59-BC5E67B7A8B3}"/>
    <cellStyle name="Normal 12 3 4 3 2 2 5" xfId="11957" xr:uid="{09020370-DBBA-4E9A-B2DF-D2EB91BF3CD3}"/>
    <cellStyle name="Normal 12 3 4 3 2 2 5 2" xfId="24767" xr:uid="{275F3D00-A0F7-4B75-A5E0-2DC32E0BC511}"/>
    <cellStyle name="Normal 12 3 4 3 2 2 5 2 2" xfId="35559" xr:uid="{E827170A-51B1-403C-8DBC-9A51DAC9E77F}"/>
    <cellStyle name="Normal 12 3 4 3 2 2 5 3" xfId="35560" xr:uid="{A9079AF5-2ADB-4F9F-9F8E-2BE66BDD7076}"/>
    <cellStyle name="Normal 12 3 4 3 2 2 6" xfId="6467" xr:uid="{72E86136-8811-4E08-8CB5-5F5E5A806869}"/>
    <cellStyle name="Normal 12 3 4 3 2 2 6 2" xfId="19277" xr:uid="{5DAE5222-8476-4B60-8CDA-99AA830549C7}"/>
    <cellStyle name="Normal 12 3 4 3 2 2 6 2 2" xfId="35561" xr:uid="{E4494FAF-D4F1-408A-988E-8EEDC29BAAFE}"/>
    <cellStyle name="Normal 12 3 4 3 2 2 6 3" xfId="35562" xr:uid="{8EAECA47-BBAD-45B4-B08D-78AD7A27107A}"/>
    <cellStyle name="Normal 12 3 4 3 2 2 7" xfId="13787" xr:uid="{E8BC4C83-B869-4476-A16D-13C7E8C228D0}"/>
    <cellStyle name="Normal 12 3 4 3 2 2 7 2" xfId="35563" xr:uid="{E2217D69-D8EE-421D-8D63-E64E5BE97F9E}"/>
    <cellStyle name="Normal 12 3 4 3 2 2 8" xfId="35564" xr:uid="{682A03DD-C9F4-4D26-8B6F-742E7178583F}"/>
    <cellStyle name="Normal 12 3 4 3 2 3" xfId="1472" xr:uid="{5039EB6F-7044-4199-B0B2-4EF30A0B2EA6}"/>
    <cellStyle name="Normal 12 3 4 3 2 3 2" xfId="3302" xr:uid="{1859832A-3104-4BA2-A4DA-ED657C025060}"/>
    <cellStyle name="Normal 12 3 4 3 2 3 2 2" xfId="8792" xr:uid="{2CC8B336-6B0C-42D7-83C8-C58F4672F56F}"/>
    <cellStyle name="Normal 12 3 4 3 2 3 2 2 2" xfId="21602" xr:uid="{529E650E-C10B-492A-B552-A61EC39ECBA3}"/>
    <cellStyle name="Normal 12 3 4 3 2 3 2 2 2 2" xfId="35565" xr:uid="{60DB094C-44ED-448D-ACB7-BFF160E61F9C}"/>
    <cellStyle name="Normal 12 3 4 3 2 3 2 2 3" xfId="35566" xr:uid="{1F1D365D-DE33-4911-AAB6-C53975FE2643}"/>
    <cellStyle name="Normal 12 3 4 3 2 3 2 3" xfId="16112" xr:uid="{B56A8FBB-4357-4844-8086-BA2C19447861}"/>
    <cellStyle name="Normal 12 3 4 3 2 3 2 3 2" xfId="35567" xr:uid="{F3BBE3E7-CEA4-4269-91E9-9123C6A89D7F}"/>
    <cellStyle name="Normal 12 3 4 3 2 3 2 4" xfId="35568" xr:uid="{47D47D72-B518-4083-9A80-7BF29CB30B1E}"/>
    <cellStyle name="Normal 12 3 4 3 2 3 3" xfId="5132" xr:uid="{0620BFF4-3F6B-45F1-B180-3AF1A120949E}"/>
    <cellStyle name="Normal 12 3 4 3 2 3 3 2" xfId="10622" xr:uid="{E538FFD1-EC7E-4A0A-A87E-6E612B7A312D}"/>
    <cellStyle name="Normal 12 3 4 3 2 3 3 2 2" xfId="23432" xr:uid="{97A96337-FA28-4C3D-BF66-A67334FCC92A}"/>
    <cellStyle name="Normal 12 3 4 3 2 3 3 2 2 2" xfId="35569" xr:uid="{41821235-C482-49D2-BA3C-DA9F33B63D75}"/>
    <cellStyle name="Normal 12 3 4 3 2 3 3 2 3" xfId="35570" xr:uid="{3DF23F77-0807-451A-A17F-AF1918402B33}"/>
    <cellStyle name="Normal 12 3 4 3 2 3 3 3" xfId="17942" xr:uid="{7DDDD0BD-EB7B-42B1-B9B3-7EF8DA2D8CAE}"/>
    <cellStyle name="Normal 12 3 4 3 2 3 3 3 2" xfId="35571" xr:uid="{1D88DC57-FFAE-43A4-BAD7-96BD2C70D140}"/>
    <cellStyle name="Normal 12 3 4 3 2 3 3 4" xfId="35572" xr:uid="{D5B3EA0F-8F14-42EF-8AE8-69DD22EE9F0A}"/>
    <cellStyle name="Normal 12 3 4 3 2 3 4" xfId="12452" xr:uid="{54701FCA-F3A5-4D76-BE45-ACC961355905}"/>
    <cellStyle name="Normal 12 3 4 3 2 3 4 2" xfId="25262" xr:uid="{4BF5B11D-864A-4849-8DED-2193814E7A96}"/>
    <cellStyle name="Normal 12 3 4 3 2 3 4 2 2" xfId="35573" xr:uid="{E621B9E9-F4DE-4FEB-AB7C-3F71F8C77B17}"/>
    <cellStyle name="Normal 12 3 4 3 2 3 4 3" xfId="35574" xr:uid="{7E50E99E-0F03-4EFD-BE2A-DAFDAE0E4FAE}"/>
    <cellStyle name="Normal 12 3 4 3 2 3 5" xfId="6962" xr:uid="{B1642EEF-A5AF-4506-B7A8-1E3EB54EF72B}"/>
    <cellStyle name="Normal 12 3 4 3 2 3 5 2" xfId="19772" xr:uid="{5CFEB357-EF6C-412B-967E-A4BD5EAE3B84}"/>
    <cellStyle name="Normal 12 3 4 3 2 3 5 2 2" xfId="35575" xr:uid="{43A6CAA6-79E7-4763-A637-E635485684ED}"/>
    <cellStyle name="Normal 12 3 4 3 2 3 5 3" xfId="35576" xr:uid="{1A9E7493-B62A-4790-8A00-66A8CBFB6BE4}"/>
    <cellStyle name="Normal 12 3 4 3 2 3 6" xfId="14282" xr:uid="{C00B03C2-97C3-4E1D-BB25-70550502C7F0}"/>
    <cellStyle name="Normal 12 3 4 3 2 3 6 2" xfId="35577" xr:uid="{9AD59ACD-7BED-4642-98D0-F87645C30EE8}"/>
    <cellStyle name="Normal 12 3 4 3 2 3 7" xfId="35578" xr:uid="{BFAF1237-39DF-40AC-B725-F1E28CE3E30C}"/>
    <cellStyle name="Normal 12 3 4 3 2 4" xfId="2408" xr:uid="{A5023BF0-6CFA-40DB-A947-6D1BE63A31FF}"/>
    <cellStyle name="Normal 12 3 4 3 2 4 2" xfId="7898" xr:uid="{13AF552C-10E5-4F0A-80EA-AAEDE528B013}"/>
    <cellStyle name="Normal 12 3 4 3 2 4 2 2" xfId="20708" xr:uid="{04B105B0-7459-4B41-8B7D-DD1BF82CB15A}"/>
    <cellStyle name="Normal 12 3 4 3 2 4 2 2 2" xfId="35579" xr:uid="{85A4CFB5-ADFF-42C2-AC47-A7ED6422559C}"/>
    <cellStyle name="Normal 12 3 4 3 2 4 2 3" xfId="35580" xr:uid="{31123147-0FCB-4982-BD85-4AE380CB1155}"/>
    <cellStyle name="Normal 12 3 4 3 2 4 3" xfId="15218" xr:uid="{22C35D50-6E57-4C22-B845-06CB950BFF89}"/>
    <cellStyle name="Normal 12 3 4 3 2 4 3 2" xfId="35581" xr:uid="{87A84757-9016-463D-8348-F893BA7B6DC8}"/>
    <cellStyle name="Normal 12 3 4 3 2 4 4" xfId="35582" xr:uid="{1D727353-089E-4F76-9D64-D66A6E954D49}"/>
    <cellStyle name="Normal 12 3 4 3 2 5" xfId="4238" xr:uid="{7E45332A-91A9-4CA6-962A-DDCFFCC54A75}"/>
    <cellStyle name="Normal 12 3 4 3 2 5 2" xfId="9728" xr:uid="{8099D6C5-D671-4EAB-9E12-49AF9AE13CA7}"/>
    <cellStyle name="Normal 12 3 4 3 2 5 2 2" xfId="22538" xr:uid="{9F2B59D7-14D6-439E-BEC6-9F2E6004EBC6}"/>
    <cellStyle name="Normal 12 3 4 3 2 5 2 2 2" xfId="35583" xr:uid="{DF55E325-586F-4E9A-BBB8-C28A436845EB}"/>
    <cellStyle name="Normal 12 3 4 3 2 5 2 3" xfId="35584" xr:uid="{CE122A5F-A3A6-4C83-B687-E289B129474F}"/>
    <cellStyle name="Normal 12 3 4 3 2 5 3" xfId="17048" xr:uid="{F39AA4FC-F8E6-4F8D-B0B3-194D7D5F33FB}"/>
    <cellStyle name="Normal 12 3 4 3 2 5 3 2" xfId="35585" xr:uid="{2D739CCE-44E1-4355-969B-9C851D536012}"/>
    <cellStyle name="Normal 12 3 4 3 2 5 4" xfId="35586" xr:uid="{B01C5133-28AC-43DB-BEFB-1FE18AB4DD21}"/>
    <cellStyle name="Normal 12 3 4 3 2 6" xfId="11558" xr:uid="{BA56683E-4407-4B6C-A23C-8B3DFD4C270D}"/>
    <cellStyle name="Normal 12 3 4 3 2 6 2" xfId="24368" xr:uid="{075F8277-EA30-4421-B9DC-49B3878F0923}"/>
    <cellStyle name="Normal 12 3 4 3 2 6 2 2" xfId="35587" xr:uid="{E6CB5AC9-0D82-4793-B99D-BB6641AFD3C6}"/>
    <cellStyle name="Normal 12 3 4 3 2 6 3" xfId="35588" xr:uid="{F6A5BE8E-1208-4F14-98C5-8C2DCE3E5576}"/>
    <cellStyle name="Normal 12 3 4 3 2 7" xfId="6068" xr:uid="{78CB8BF7-123F-43CE-ACC4-9A03E2D7DF14}"/>
    <cellStyle name="Normal 12 3 4 3 2 7 2" xfId="18878" xr:uid="{ECE3F30F-B607-460E-BCDE-27A58A53DC20}"/>
    <cellStyle name="Normal 12 3 4 3 2 7 2 2" xfId="35589" xr:uid="{0A773A8E-A604-45D6-8CAC-DB0948042D62}"/>
    <cellStyle name="Normal 12 3 4 3 2 7 3" xfId="35590" xr:uid="{3A897772-3CF3-4228-B08B-3683D80D4930}"/>
    <cellStyle name="Normal 12 3 4 3 2 8" xfId="13388" xr:uid="{0DB6544C-E5DA-4167-938F-3604861A1AC4}"/>
    <cellStyle name="Normal 12 3 4 3 2 8 2" xfId="35591" xr:uid="{59A8ABEE-7176-43DF-BF51-BC7BE580FBA4}"/>
    <cellStyle name="Normal 12 3 4 3 2 9" xfId="35592" xr:uid="{8A2C15EA-4B96-4FC7-B85C-389BBAC33DFB}"/>
    <cellStyle name="Normal 12 3 4 3 3" xfId="709" xr:uid="{8F11C2AD-F5C0-4542-A86F-CEE445D2AAF0}"/>
    <cellStyle name="Normal 12 3 4 3 3 2" xfId="1109" xr:uid="{A0C19F91-B00F-40EC-84AE-43D698450C74}"/>
    <cellStyle name="Normal 12 3 4 3 3 2 2" xfId="2004" xr:uid="{77F542E6-F9DC-4D3F-B878-AFC1DCFC673F}"/>
    <cellStyle name="Normal 12 3 4 3 3 2 2 2" xfId="3834" xr:uid="{10BAFB7E-09B9-4EDD-A59C-2CA5FAD90F03}"/>
    <cellStyle name="Normal 12 3 4 3 3 2 2 2 2" xfId="9324" xr:uid="{85D631E5-E061-4C4C-BFD1-73A5153B322F}"/>
    <cellStyle name="Normal 12 3 4 3 3 2 2 2 2 2" xfId="22134" xr:uid="{0F5063E9-2D6C-4066-B770-E221D0657114}"/>
    <cellStyle name="Normal 12 3 4 3 3 2 2 2 2 2 2" xfId="35593" xr:uid="{CC2EB4F3-D1C2-4EE1-BD21-596045ED273F}"/>
    <cellStyle name="Normal 12 3 4 3 3 2 2 2 2 3" xfId="35594" xr:uid="{2CD61953-EEDB-4D58-A4BC-7049FED07618}"/>
    <cellStyle name="Normal 12 3 4 3 3 2 2 2 3" xfId="16644" xr:uid="{22F30AF1-F731-48C3-9746-28F3C1A9256E}"/>
    <cellStyle name="Normal 12 3 4 3 3 2 2 2 3 2" xfId="35595" xr:uid="{002C266E-DE4F-481E-A5F2-41902762CD9F}"/>
    <cellStyle name="Normal 12 3 4 3 3 2 2 2 4" xfId="35596" xr:uid="{D024113A-600D-4BBE-9809-A4DF5E62A40A}"/>
    <cellStyle name="Normal 12 3 4 3 3 2 2 3" xfId="5664" xr:uid="{CA862158-E794-4D42-9580-EB6C0800B50B}"/>
    <cellStyle name="Normal 12 3 4 3 3 2 2 3 2" xfId="11154" xr:uid="{A91BBB51-C240-4209-AD66-E2ED7FD0E281}"/>
    <cellStyle name="Normal 12 3 4 3 3 2 2 3 2 2" xfId="23964" xr:uid="{7F728C09-1264-4282-9643-E96D577F4471}"/>
    <cellStyle name="Normal 12 3 4 3 3 2 2 3 2 2 2" xfId="35597" xr:uid="{A3769D96-35E7-4D15-B450-A7E27BF01223}"/>
    <cellStyle name="Normal 12 3 4 3 3 2 2 3 2 3" xfId="35598" xr:uid="{98099463-97F2-45F0-879F-67768324CD83}"/>
    <cellStyle name="Normal 12 3 4 3 3 2 2 3 3" xfId="18474" xr:uid="{3378EEB5-F71D-4C83-9BBA-423CD08628EB}"/>
    <cellStyle name="Normal 12 3 4 3 3 2 2 3 3 2" xfId="35599" xr:uid="{3E432FC3-6843-44FF-85B9-AC2830A47D1B}"/>
    <cellStyle name="Normal 12 3 4 3 3 2 2 3 4" xfId="35600" xr:uid="{FF92007F-AD6E-4133-8674-6276AFFB803A}"/>
    <cellStyle name="Normal 12 3 4 3 3 2 2 4" xfId="12984" xr:uid="{77F42BCF-116B-4C61-A154-E641DF84AA2C}"/>
    <cellStyle name="Normal 12 3 4 3 3 2 2 4 2" xfId="25794" xr:uid="{350467D5-5C65-4CED-BB82-CA251A7A7274}"/>
    <cellStyle name="Normal 12 3 4 3 3 2 2 4 2 2" xfId="35601" xr:uid="{C006B1BA-5FCD-43C9-A830-76AEE15925E5}"/>
    <cellStyle name="Normal 12 3 4 3 3 2 2 4 3" xfId="35602" xr:uid="{0D907C20-1A98-4845-B311-B54383346749}"/>
    <cellStyle name="Normal 12 3 4 3 3 2 2 5" xfId="7494" xr:uid="{16C49F21-EAA2-4536-A9F1-C65210FF0A17}"/>
    <cellStyle name="Normal 12 3 4 3 3 2 2 5 2" xfId="20304" xr:uid="{C2EAF722-D266-40CC-8015-B5287A8D85EA}"/>
    <cellStyle name="Normal 12 3 4 3 3 2 2 5 2 2" xfId="35603" xr:uid="{A079AE49-9021-4C9E-AF08-2D5C7B2A907D}"/>
    <cellStyle name="Normal 12 3 4 3 3 2 2 5 3" xfId="35604" xr:uid="{68F1B711-49EF-44C1-8CD3-8279B4411AE0}"/>
    <cellStyle name="Normal 12 3 4 3 3 2 2 6" xfId="14814" xr:uid="{5058ADA8-F090-4DB1-9FD7-515910754060}"/>
    <cellStyle name="Normal 12 3 4 3 3 2 2 6 2" xfId="35605" xr:uid="{4C336332-6447-49A5-88C2-24A9CC247A86}"/>
    <cellStyle name="Normal 12 3 4 3 3 2 2 7" xfId="35606" xr:uid="{8F6FDCB4-6B66-4226-BB4A-F6160E382D75}"/>
    <cellStyle name="Normal 12 3 4 3 3 2 3" xfId="2940" xr:uid="{846A14A9-60A5-450A-847A-B985E4E1B83F}"/>
    <cellStyle name="Normal 12 3 4 3 3 2 3 2" xfId="8430" xr:uid="{7CFEE343-1D96-4B74-B452-7C5763D02BFB}"/>
    <cellStyle name="Normal 12 3 4 3 3 2 3 2 2" xfId="21240" xr:uid="{5EEAC510-E051-4544-88B0-41DB565A299A}"/>
    <cellStyle name="Normal 12 3 4 3 3 2 3 2 2 2" xfId="35607" xr:uid="{53D18938-C696-426C-99CF-66165C205EBA}"/>
    <cellStyle name="Normal 12 3 4 3 3 2 3 2 3" xfId="35608" xr:uid="{F25943E7-83B4-4DF5-89A4-60444F12C2E3}"/>
    <cellStyle name="Normal 12 3 4 3 3 2 3 3" xfId="15750" xr:uid="{EC6D0F1B-9084-484E-9D11-7AF093DD4E8A}"/>
    <cellStyle name="Normal 12 3 4 3 3 2 3 3 2" xfId="35609" xr:uid="{B6451750-7507-40D3-9901-A82480B0D8EF}"/>
    <cellStyle name="Normal 12 3 4 3 3 2 3 4" xfId="35610" xr:uid="{8466D2C7-252E-439B-8C39-079B03AF6AC5}"/>
    <cellStyle name="Normal 12 3 4 3 3 2 4" xfId="4770" xr:uid="{D9C9EF79-9270-4ACA-97B3-BF0689A178A6}"/>
    <cellStyle name="Normal 12 3 4 3 3 2 4 2" xfId="10260" xr:uid="{0280DE5B-A748-44FA-B2D2-A1BB2222FFDD}"/>
    <cellStyle name="Normal 12 3 4 3 3 2 4 2 2" xfId="23070" xr:uid="{4A69A758-DA43-40D1-A0A0-70D11B1D70DE}"/>
    <cellStyle name="Normal 12 3 4 3 3 2 4 2 2 2" xfId="35611" xr:uid="{1ACAFE9B-F3B8-41F6-8CAF-E0F0A6637AE1}"/>
    <cellStyle name="Normal 12 3 4 3 3 2 4 2 3" xfId="35612" xr:uid="{6C3527F4-63BF-4EA8-88D5-540DBA8B0D32}"/>
    <cellStyle name="Normal 12 3 4 3 3 2 4 3" xfId="17580" xr:uid="{CDC30409-46AF-4E33-8488-7940A6997129}"/>
    <cellStyle name="Normal 12 3 4 3 3 2 4 3 2" xfId="35613" xr:uid="{92DBDBBC-C4D8-4D36-810C-2FA983AB6A5B}"/>
    <cellStyle name="Normal 12 3 4 3 3 2 4 4" xfId="35614" xr:uid="{CC186D72-E3C8-4AF7-A9F4-5A994CC3AC67}"/>
    <cellStyle name="Normal 12 3 4 3 3 2 5" xfId="12090" xr:uid="{EC6A664D-56BA-4C64-BCF8-A7D25F09A127}"/>
    <cellStyle name="Normal 12 3 4 3 3 2 5 2" xfId="24900" xr:uid="{77AE77C3-F751-4439-80C4-3C996573BB47}"/>
    <cellStyle name="Normal 12 3 4 3 3 2 5 2 2" xfId="35615" xr:uid="{0F98BA4B-D680-425E-BC0D-8ABCB34231AA}"/>
    <cellStyle name="Normal 12 3 4 3 3 2 5 3" xfId="35616" xr:uid="{0C6E278C-C493-4DEB-AC37-67B960D13377}"/>
    <cellStyle name="Normal 12 3 4 3 3 2 6" xfId="6600" xr:uid="{541FA72D-3E83-43D8-B274-59302FB67C9B}"/>
    <cellStyle name="Normal 12 3 4 3 3 2 6 2" xfId="19410" xr:uid="{D36A913F-60DE-4501-ACC9-5F944BD90A25}"/>
    <cellStyle name="Normal 12 3 4 3 3 2 6 2 2" xfId="35617" xr:uid="{4543D226-CDDB-4E1E-A6CE-E73345DD14C8}"/>
    <cellStyle name="Normal 12 3 4 3 3 2 6 3" xfId="35618" xr:uid="{C2A5EAEA-11AF-4338-9A99-33086366DB4C}"/>
    <cellStyle name="Normal 12 3 4 3 3 2 7" xfId="13920" xr:uid="{B4D376CD-A879-4AD5-9F75-829DD9B402D1}"/>
    <cellStyle name="Normal 12 3 4 3 3 2 7 2" xfId="35619" xr:uid="{498DF685-AB51-48F0-8A69-2FC2001CE5E7}"/>
    <cellStyle name="Normal 12 3 4 3 3 2 8" xfId="35620" xr:uid="{FC8E3CCA-60F6-453B-B4CB-4763BBF46250}"/>
    <cellStyle name="Normal 12 3 4 3 3 3" xfId="1604" xr:uid="{9CE2FF31-E0FA-4808-AE0B-0FB53B43FF83}"/>
    <cellStyle name="Normal 12 3 4 3 3 3 2" xfId="3434" xr:uid="{60A723FE-F6F5-415C-BD2B-5767BEEFB24D}"/>
    <cellStyle name="Normal 12 3 4 3 3 3 2 2" xfId="8924" xr:uid="{FCE8F7FA-AEFB-4234-A928-8CB9D477F88E}"/>
    <cellStyle name="Normal 12 3 4 3 3 3 2 2 2" xfId="21734" xr:uid="{4A0B9FB9-9F1E-48A9-9473-A8D6D338C210}"/>
    <cellStyle name="Normal 12 3 4 3 3 3 2 2 2 2" xfId="35621" xr:uid="{8F19114A-DABA-44A1-9F39-777430F377BC}"/>
    <cellStyle name="Normal 12 3 4 3 3 3 2 2 3" xfId="35622" xr:uid="{B8BC2EF0-BA76-4D0B-9A34-A7846BBB5DC8}"/>
    <cellStyle name="Normal 12 3 4 3 3 3 2 3" xfId="16244" xr:uid="{EA0108F8-43B0-4C21-89C4-FD1B2078A361}"/>
    <cellStyle name="Normal 12 3 4 3 3 3 2 3 2" xfId="35623" xr:uid="{C41BC4A8-CA39-4DC5-BCEE-779C5A255A5E}"/>
    <cellStyle name="Normal 12 3 4 3 3 3 2 4" xfId="35624" xr:uid="{D01C77A6-0EF9-484C-8928-EF0F8938B4E5}"/>
    <cellStyle name="Normal 12 3 4 3 3 3 3" xfId="5264" xr:uid="{4996E701-C028-40CF-9682-41A6AF7B3058}"/>
    <cellStyle name="Normal 12 3 4 3 3 3 3 2" xfId="10754" xr:uid="{803F299E-8E6A-465D-8A0B-C9AA5FDFB494}"/>
    <cellStyle name="Normal 12 3 4 3 3 3 3 2 2" xfId="23564" xr:uid="{939A62EB-23A4-46FF-9584-D6E91A58BCD9}"/>
    <cellStyle name="Normal 12 3 4 3 3 3 3 2 2 2" xfId="35625" xr:uid="{E462A6AB-2D31-486F-AE7A-A7AF590BB0CE}"/>
    <cellStyle name="Normal 12 3 4 3 3 3 3 2 3" xfId="35626" xr:uid="{D3FF2359-660F-463C-B4CC-058854CA6496}"/>
    <cellStyle name="Normal 12 3 4 3 3 3 3 3" xfId="18074" xr:uid="{E2B2F812-C1ED-4C62-A7A0-56929FFDAEC8}"/>
    <cellStyle name="Normal 12 3 4 3 3 3 3 3 2" xfId="35627" xr:uid="{1BE6152E-9CA5-467F-A8C6-D8D07C2172B4}"/>
    <cellStyle name="Normal 12 3 4 3 3 3 3 4" xfId="35628" xr:uid="{9E2F8418-964D-44DA-BCC2-77B70F199AE1}"/>
    <cellStyle name="Normal 12 3 4 3 3 3 4" xfId="12584" xr:uid="{CFA81ED4-BC86-4FFE-9C02-BF45E2AB8803}"/>
    <cellStyle name="Normal 12 3 4 3 3 3 4 2" xfId="25394" xr:uid="{D9235D99-58CF-44E1-A3CD-0C731B1850FD}"/>
    <cellStyle name="Normal 12 3 4 3 3 3 4 2 2" xfId="35629" xr:uid="{9DAA3552-26BB-40ED-BADB-97E71432C7FA}"/>
    <cellStyle name="Normal 12 3 4 3 3 3 4 3" xfId="35630" xr:uid="{FA348B9D-946D-4EE9-9EC4-86514F8BEC36}"/>
    <cellStyle name="Normal 12 3 4 3 3 3 5" xfId="7094" xr:uid="{328B1905-FDD0-4C23-8F32-19FDE2BA7689}"/>
    <cellStyle name="Normal 12 3 4 3 3 3 5 2" xfId="19904" xr:uid="{0173210D-DA24-487D-8F43-BCDD3502D6F1}"/>
    <cellStyle name="Normal 12 3 4 3 3 3 5 2 2" xfId="35631" xr:uid="{E7F77D4C-4647-448E-B142-2FF22E0DCC3A}"/>
    <cellStyle name="Normal 12 3 4 3 3 3 5 3" xfId="35632" xr:uid="{1F05216A-B83E-46A0-B112-5AD7D7DDE41D}"/>
    <cellStyle name="Normal 12 3 4 3 3 3 6" xfId="14414" xr:uid="{C7429327-5BC2-4F8F-81A2-5B56BF4FA6AF}"/>
    <cellStyle name="Normal 12 3 4 3 3 3 6 2" xfId="35633" xr:uid="{32108551-FF4D-431B-BAD3-10ADE518D43D}"/>
    <cellStyle name="Normal 12 3 4 3 3 3 7" xfId="35634" xr:uid="{60661490-C519-4F6B-A152-16EAD1153323}"/>
    <cellStyle name="Normal 12 3 4 3 3 4" xfId="2540" xr:uid="{38905079-2FC4-46B2-883C-11DFD3EC469C}"/>
    <cellStyle name="Normal 12 3 4 3 3 4 2" xfId="8030" xr:uid="{8459E552-F134-415C-ACBD-B88D657EA64A}"/>
    <cellStyle name="Normal 12 3 4 3 3 4 2 2" xfId="20840" xr:uid="{BD2E74BD-FFE4-4473-A8D8-EAFF9B1632D5}"/>
    <cellStyle name="Normal 12 3 4 3 3 4 2 2 2" xfId="35635" xr:uid="{58EA847D-D871-430C-98B7-E10C59CC3776}"/>
    <cellStyle name="Normal 12 3 4 3 3 4 2 3" xfId="35636" xr:uid="{9E58637E-0C22-4A76-8FA0-6B6DD90D8A04}"/>
    <cellStyle name="Normal 12 3 4 3 3 4 3" xfId="15350" xr:uid="{F488FF99-B103-42F5-8D08-83A8DAFC0C4B}"/>
    <cellStyle name="Normal 12 3 4 3 3 4 3 2" xfId="35637" xr:uid="{72ADDCD8-1C9F-4725-B044-F2DACB653342}"/>
    <cellStyle name="Normal 12 3 4 3 3 4 4" xfId="35638" xr:uid="{3679CED5-E012-47A1-99DD-912291179D9A}"/>
    <cellStyle name="Normal 12 3 4 3 3 5" xfId="4370" xr:uid="{1F588ACA-3533-47E5-9E60-BCB5B43238FC}"/>
    <cellStyle name="Normal 12 3 4 3 3 5 2" xfId="9860" xr:uid="{A3B235F3-8956-48E1-9D75-438E0FCABC14}"/>
    <cellStyle name="Normal 12 3 4 3 3 5 2 2" xfId="22670" xr:uid="{C446D4BD-8E6C-4118-9CB8-A2728E04EEA8}"/>
    <cellStyle name="Normal 12 3 4 3 3 5 2 2 2" xfId="35639" xr:uid="{00C43F16-E917-41C5-A785-DDED60FEFF07}"/>
    <cellStyle name="Normal 12 3 4 3 3 5 2 3" xfId="35640" xr:uid="{E5BC59B2-BFA3-482A-92A0-46B93BC604E0}"/>
    <cellStyle name="Normal 12 3 4 3 3 5 3" xfId="17180" xr:uid="{CD31F15B-0025-4587-8F1B-1E5AA1EC8B76}"/>
    <cellStyle name="Normal 12 3 4 3 3 5 3 2" xfId="35641" xr:uid="{2E3AB5C7-A946-4AB1-9BD1-1087ECBBE9F5}"/>
    <cellStyle name="Normal 12 3 4 3 3 5 4" xfId="35642" xr:uid="{760EA71A-8D21-48D2-B5D8-ACC261FCA7F5}"/>
    <cellStyle name="Normal 12 3 4 3 3 6" xfId="11690" xr:uid="{4CA1863B-4B78-4F0B-BF66-B75CC5957768}"/>
    <cellStyle name="Normal 12 3 4 3 3 6 2" xfId="24500" xr:uid="{B3A7181E-2E8C-47AA-B023-6039BD6B9039}"/>
    <cellStyle name="Normal 12 3 4 3 3 6 2 2" xfId="35643" xr:uid="{04DB02DE-A302-401E-B458-3F0673B2B8C5}"/>
    <cellStyle name="Normal 12 3 4 3 3 6 3" xfId="35644" xr:uid="{87E0BDE6-4B10-4A43-8482-066898B707EF}"/>
    <cellStyle name="Normal 12 3 4 3 3 7" xfId="6200" xr:uid="{CD533365-B11D-4E34-B7FB-D4434A300D4B}"/>
    <cellStyle name="Normal 12 3 4 3 3 7 2" xfId="19010" xr:uid="{1A9385C3-89C3-4E25-AFB9-E1C7A036EA58}"/>
    <cellStyle name="Normal 12 3 4 3 3 7 2 2" xfId="35645" xr:uid="{C00DDF2D-E5E4-4C40-9B5E-53D260256944}"/>
    <cellStyle name="Normal 12 3 4 3 3 7 3" xfId="35646" xr:uid="{87E17359-9C23-4609-BC62-14FA662F0D64}"/>
    <cellStyle name="Normal 12 3 4 3 3 8" xfId="13520" xr:uid="{DEF5B468-FC1F-41C3-B745-CEC864002DBA}"/>
    <cellStyle name="Normal 12 3 4 3 3 8 2" xfId="35647" xr:uid="{83876BFC-3072-441D-9E05-0DEFA011E2E2}"/>
    <cellStyle name="Normal 12 3 4 3 3 9" xfId="35648" xr:uid="{4AA2EC4F-678D-42D0-8A2D-F7E1CD9C4CCF}"/>
    <cellStyle name="Normal 12 3 4 3 4" xfId="484" xr:uid="{7C7C2D08-4F1F-4B15-9CB8-D56DF27AD9FE}"/>
    <cellStyle name="Normal 12 3 4 3 4 2" xfId="1379" xr:uid="{A39D5CAB-22B0-467A-B420-4FD8FD302976}"/>
    <cellStyle name="Normal 12 3 4 3 4 2 2" xfId="3209" xr:uid="{E908D9CE-7CAB-49AB-8A5A-7AE3C6E83E11}"/>
    <cellStyle name="Normal 12 3 4 3 4 2 2 2" xfId="8699" xr:uid="{3F4558FB-2649-46D5-9DE2-579C3A7CA3A0}"/>
    <cellStyle name="Normal 12 3 4 3 4 2 2 2 2" xfId="21509" xr:uid="{D1ADAD42-794C-499E-A933-8425F37F0BAE}"/>
    <cellStyle name="Normal 12 3 4 3 4 2 2 2 2 2" xfId="35649" xr:uid="{0327AE1B-0EFB-4CB2-988B-326ACFFADD64}"/>
    <cellStyle name="Normal 12 3 4 3 4 2 2 2 3" xfId="35650" xr:uid="{86AAF60F-B887-4D8F-B1BE-53B83541FEBC}"/>
    <cellStyle name="Normal 12 3 4 3 4 2 2 3" xfId="16019" xr:uid="{3D3CA04D-0FB1-45C5-9C7A-359542F2893D}"/>
    <cellStyle name="Normal 12 3 4 3 4 2 2 3 2" xfId="35651" xr:uid="{534FAB5A-611B-423B-8D64-9AA88B8BDDFC}"/>
    <cellStyle name="Normal 12 3 4 3 4 2 2 4" xfId="35652" xr:uid="{49A12C8D-7DAE-4DA3-9016-8BFE2F05030C}"/>
    <cellStyle name="Normal 12 3 4 3 4 2 3" xfId="5039" xr:uid="{C27E6069-985F-4AB9-90C6-FF9A2EF9F1C5}"/>
    <cellStyle name="Normal 12 3 4 3 4 2 3 2" xfId="10529" xr:uid="{450F5A17-7266-47C7-98DE-0E9183AD3E5F}"/>
    <cellStyle name="Normal 12 3 4 3 4 2 3 2 2" xfId="23339" xr:uid="{9AD6B211-988E-4D21-892A-04C9206005DC}"/>
    <cellStyle name="Normal 12 3 4 3 4 2 3 2 2 2" xfId="35653" xr:uid="{B125A40E-449D-4AE1-946B-640D2B16A4EE}"/>
    <cellStyle name="Normal 12 3 4 3 4 2 3 2 3" xfId="35654" xr:uid="{6906BF79-650D-4DA4-83CF-C5102EC2FDB7}"/>
    <cellStyle name="Normal 12 3 4 3 4 2 3 3" xfId="17849" xr:uid="{1546114E-4F77-4569-BCB2-BB704A9D6FD4}"/>
    <cellStyle name="Normal 12 3 4 3 4 2 3 3 2" xfId="35655" xr:uid="{1554CAF7-906A-4277-83D7-632DFB67F73F}"/>
    <cellStyle name="Normal 12 3 4 3 4 2 3 4" xfId="35656" xr:uid="{87D23573-F704-4749-A987-2EAB31DCA21B}"/>
    <cellStyle name="Normal 12 3 4 3 4 2 4" xfId="12359" xr:uid="{EA636437-31D5-475B-B3D5-298107FE7BE2}"/>
    <cellStyle name="Normal 12 3 4 3 4 2 4 2" xfId="25169" xr:uid="{9E4E966B-DEBB-41B1-A389-B417A0B8ED00}"/>
    <cellStyle name="Normal 12 3 4 3 4 2 4 2 2" xfId="35657" xr:uid="{8549DCCE-9DF7-4829-9575-CC76D9B9C979}"/>
    <cellStyle name="Normal 12 3 4 3 4 2 4 3" xfId="35658" xr:uid="{1C168EEB-3F42-47CC-9BFA-D77D1ED528F4}"/>
    <cellStyle name="Normal 12 3 4 3 4 2 5" xfId="6869" xr:uid="{C0D371B8-25AF-4B51-AACE-4BDA14DADC74}"/>
    <cellStyle name="Normal 12 3 4 3 4 2 5 2" xfId="19679" xr:uid="{58E01C76-5187-451B-A303-FE4C0848A9F8}"/>
    <cellStyle name="Normal 12 3 4 3 4 2 5 2 2" xfId="35659" xr:uid="{E696ADC8-F76E-465A-9CBC-AA76FB8B74C2}"/>
    <cellStyle name="Normal 12 3 4 3 4 2 5 3" xfId="35660" xr:uid="{D82EA789-8270-43DE-B983-A8534B519DED}"/>
    <cellStyle name="Normal 12 3 4 3 4 2 6" xfId="14189" xr:uid="{D572FA72-E352-4017-8FFB-5BFE048EF0C6}"/>
    <cellStyle name="Normal 12 3 4 3 4 2 6 2" xfId="35661" xr:uid="{55129F17-2E9E-42E7-ABC7-8BF6469A7ABA}"/>
    <cellStyle name="Normal 12 3 4 3 4 2 7" xfId="35662" xr:uid="{D41E72F6-6F05-4596-8714-5A5B06A54C7F}"/>
    <cellStyle name="Normal 12 3 4 3 4 3" xfId="2315" xr:uid="{A6BB666B-577F-473D-BFD7-1C0BA24E0191}"/>
    <cellStyle name="Normal 12 3 4 3 4 3 2" xfId="7805" xr:uid="{8747697C-6C0D-4C68-B328-2CDD4F7BF81E}"/>
    <cellStyle name="Normal 12 3 4 3 4 3 2 2" xfId="20615" xr:uid="{8FE13D5D-DA87-42B7-905F-C3927787EA08}"/>
    <cellStyle name="Normal 12 3 4 3 4 3 2 2 2" xfId="35663" xr:uid="{DC4B3472-98DC-4DBC-A03C-7AA7F2BC7410}"/>
    <cellStyle name="Normal 12 3 4 3 4 3 2 3" xfId="35664" xr:uid="{EF110EDC-8075-4ED2-88F0-A6BC3420E2F5}"/>
    <cellStyle name="Normal 12 3 4 3 4 3 3" xfId="15125" xr:uid="{30CC45BE-E8CC-40F5-B7D8-12ED7B171466}"/>
    <cellStyle name="Normal 12 3 4 3 4 3 3 2" xfId="35665" xr:uid="{6A91A710-296A-4606-B0A8-ECA7A583E4D5}"/>
    <cellStyle name="Normal 12 3 4 3 4 3 4" xfId="35666" xr:uid="{4813017B-4D6F-4386-85AE-D46F4A976097}"/>
    <cellStyle name="Normal 12 3 4 3 4 4" xfId="4145" xr:uid="{590CCE50-FCA5-478C-A9D9-E3DDB35E9C91}"/>
    <cellStyle name="Normal 12 3 4 3 4 4 2" xfId="9635" xr:uid="{01F015FC-E7C1-4D07-9FD2-480413FC379E}"/>
    <cellStyle name="Normal 12 3 4 3 4 4 2 2" xfId="22445" xr:uid="{75BC7896-81C3-4AE3-9B3B-CBFE4E934BBD}"/>
    <cellStyle name="Normal 12 3 4 3 4 4 2 2 2" xfId="35667" xr:uid="{A7DBE3DE-5095-49A5-BAC0-240A92B12490}"/>
    <cellStyle name="Normal 12 3 4 3 4 4 2 3" xfId="35668" xr:uid="{8118D74C-088C-4318-B3D2-9DA12B9BD52B}"/>
    <cellStyle name="Normal 12 3 4 3 4 4 3" xfId="16955" xr:uid="{6F4D6967-F4BF-488F-BB66-2940DF33CED2}"/>
    <cellStyle name="Normal 12 3 4 3 4 4 3 2" xfId="35669" xr:uid="{10488C59-F75F-4C7D-BC3C-9EB32967A2C8}"/>
    <cellStyle name="Normal 12 3 4 3 4 4 4" xfId="35670" xr:uid="{F882AD89-E831-4558-A7CE-3C6F515B121C}"/>
    <cellStyle name="Normal 12 3 4 3 4 5" xfId="11465" xr:uid="{F4C809AB-F5B8-487D-800F-97D19C752F04}"/>
    <cellStyle name="Normal 12 3 4 3 4 5 2" xfId="24275" xr:uid="{DF5A11A3-A586-486E-B9BC-3F4679FB0CA3}"/>
    <cellStyle name="Normal 12 3 4 3 4 5 2 2" xfId="35671" xr:uid="{44D500A9-56B0-414C-BEB0-595E4AB8337C}"/>
    <cellStyle name="Normal 12 3 4 3 4 5 3" xfId="35672" xr:uid="{963BCF0C-DE20-41F5-86A9-A43B61052C10}"/>
    <cellStyle name="Normal 12 3 4 3 4 6" xfId="5975" xr:uid="{AD466196-C842-491B-A079-9E7B53F1FC67}"/>
    <cellStyle name="Normal 12 3 4 3 4 6 2" xfId="18785" xr:uid="{3D1CFDEA-85C8-407D-8226-852B51D0BC4B}"/>
    <cellStyle name="Normal 12 3 4 3 4 6 2 2" xfId="35673" xr:uid="{2E380F2D-6138-46D1-9D40-06EDBF9C1B77}"/>
    <cellStyle name="Normal 12 3 4 3 4 6 3" xfId="35674" xr:uid="{42368D9F-8DF4-4C4D-B176-F604DB806D36}"/>
    <cellStyle name="Normal 12 3 4 3 4 7" xfId="13295" xr:uid="{4FDE8966-7CD9-4AD4-8E2F-A928B43B37FB}"/>
    <cellStyle name="Normal 12 3 4 3 4 7 2" xfId="35675" xr:uid="{2781CB21-F201-4ACC-ABAB-5218D3C23349}"/>
    <cellStyle name="Normal 12 3 4 3 4 8" xfId="35676" xr:uid="{8264749E-21CB-4B2E-A884-8CC7621B8C05}"/>
    <cellStyle name="Normal 12 3 4 3 5" xfId="843" xr:uid="{2A95B911-D513-4876-A7D6-4814885FBF7E}"/>
    <cellStyle name="Normal 12 3 4 3 5 2" xfId="1738" xr:uid="{A2C09756-2540-433B-A81D-FA1AB6423CA8}"/>
    <cellStyle name="Normal 12 3 4 3 5 2 2" xfId="3568" xr:uid="{BAA7BEA0-E9CC-4FBF-AAC4-1ACD24B06E6F}"/>
    <cellStyle name="Normal 12 3 4 3 5 2 2 2" xfId="9058" xr:uid="{FFF2E1B0-3318-43FE-AFDB-82869D4B530D}"/>
    <cellStyle name="Normal 12 3 4 3 5 2 2 2 2" xfId="21868" xr:uid="{EE837A46-C7C6-4D51-8378-436B2C6A29D6}"/>
    <cellStyle name="Normal 12 3 4 3 5 2 2 2 2 2" xfId="35677" xr:uid="{66142BCB-13BD-4589-BE70-237217D4F0EF}"/>
    <cellStyle name="Normal 12 3 4 3 5 2 2 2 3" xfId="35678" xr:uid="{3D9A8C9D-3536-402B-B184-F32E68613EE4}"/>
    <cellStyle name="Normal 12 3 4 3 5 2 2 3" xfId="16378" xr:uid="{DCE4539E-0C8F-44CF-8B66-1B91B9E30AD4}"/>
    <cellStyle name="Normal 12 3 4 3 5 2 2 3 2" xfId="35679" xr:uid="{423BB102-B226-42D2-AC38-6AB5B40747F3}"/>
    <cellStyle name="Normal 12 3 4 3 5 2 2 4" xfId="35680" xr:uid="{FC3D7475-48ED-4924-914A-A7CF47C7A1A6}"/>
    <cellStyle name="Normal 12 3 4 3 5 2 3" xfId="5398" xr:uid="{6411FBB8-A4D7-4BC1-AFFB-5A8092A1230D}"/>
    <cellStyle name="Normal 12 3 4 3 5 2 3 2" xfId="10888" xr:uid="{E1F44AE5-012B-45E3-A263-FA73288142E3}"/>
    <cellStyle name="Normal 12 3 4 3 5 2 3 2 2" xfId="23698" xr:uid="{866BDA9E-B1A0-49E4-871C-A7DCFDBFF74F}"/>
    <cellStyle name="Normal 12 3 4 3 5 2 3 2 2 2" xfId="35681" xr:uid="{F78BA90C-4BF3-471B-996B-A8E4C60B5F3B}"/>
    <cellStyle name="Normal 12 3 4 3 5 2 3 2 3" xfId="35682" xr:uid="{9F83A569-753A-45A7-9439-7EB45DAC9A57}"/>
    <cellStyle name="Normal 12 3 4 3 5 2 3 3" xfId="18208" xr:uid="{8C885D9E-DF0C-4C57-AFC5-03A71312CA60}"/>
    <cellStyle name="Normal 12 3 4 3 5 2 3 3 2" xfId="35683" xr:uid="{977B970F-1839-4CDD-A033-F2C8FE85ACE3}"/>
    <cellStyle name="Normal 12 3 4 3 5 2 3 4" xfId="35684" xr:uid="{6D21C018-B477-4E0A-A223-C84C7AD9CFC2}"/>
    <cellStyle name="Normal 12 3 4 3 5 2 4" xfId="12718" xr:uid="{D528C4E6-D776-461D-8255-A63DFFD08B5F}"/>
    <cellStyle name="Normal 12 3 4 3 5 2 4 2" xfId="25528" xr:uid="{5B2752DA-9E5C-4FD0-9D6C-A52ADA6A5D2A}"/>
    <cellStyle name="Normal 12 3 4 3 5 2 4 2 2" xfId="35685" xr:uid="{DB89725D-F5B3-4218-9C4A-16E9CD00B17B}"/>
    <cellStyle name="Normal 12 3 4 3 5 2 4 3" xfId="35686" xr:uid="{CB3CA059-F81B-4620-9D13-A32A17257AF6}"/>
    <cellStyle name="Normal 12 3 4 3 5 2 5" xfId="7228" xr:uid="{880C7174-E725-455C-A463-2FD7D4755DD0}"/>
    <cellStyle name="Normal 12 3 4 3 5 2 5 2" xfId="20038" xr:uid="{280E8148-1F21-47E9-8FFB-FB287C11AE03}"/>
    <cellStyle name="Normal 12 3 4 3 5 2 5 2 2" xfId="35687" xr:uid="{D637920A-2B50-4506-8E03-63C5274D288C}"/>
    <cellStyle name="Normal 12 3 4 3 5 2 5 3" xfId="35688" xr:uid="{1AC27D08-5737-4EA3-9798-782DDD85ADC4}"/>
    <cellStyle name="Normal 12 3 4 3 5 2 6" xfId="14548" xr:uid="{C8BDCC19-CD95-4D64-8ECF-2AD0B68AA2AC}"/>
    <cellStyle name="Normal 12 3 4 3 5 2 6 2" xfId="35689" xr:uid="{1FCBED8C-CA09-4064-9A4F-B2B3F29BC49C}"/>
    <cellStyle name="Normal 12 3 4 3 5 2 7" xfId="35690" xr:uid="{77842D96-24E7-4996-AA5C-4D1ACC67E747}"/>
    <cellStyle name="Normal 12 3 4 3 5 3" xfId="2674" xr:uid="{B4A5B9AA-1748-4F6A-86CD-8EAA14528557}"/>
    <cellStyle name="Normal 12 3 4 3 5 3 2" xfId="8164" xr:uid="{E5405E9B-5C73-423B-8A35-EA6D81E30C79}"/>
    <cellStyle name="Normal 12 3 4 3 5 3 2 2" xfId="20974" xr:uid="{1C799E93-1333-49C9-9938-180E67CD466F}"/>
    <cellStyle name="Normal 12 3 4 3 5 3 2 2 2" xfId="35691" xr:uid="{4A81C528-B19B-45E5-978D-3CDB0CEE9B36}"/>
    <cellStyle name="Normal 12 3 4 3 5 3 2 3" xfId="35692" xr:uid="{E3175E34-04E8-4686-BF8F-DF6D497F2D7C}"/>
    <cellStyle name="Normal 12 3 4 3 5 3 3" xfId="15484" xr:uid="{8402C6B9-70E4-4A5D-AB08-B16E105E6897}"/>
    <cellStyle name="Normal 12 3 4 3 5 3 3 2" xfId="35693" xr:uid="{91CEEE9B-405B-4F89-9317-17FBB91F301D}"/>
    <cellStyle name="Normal 12 3 4 3 5 3 4" xfId="35694" xr:uid="{C43ADCDC-33D5-42C9-A85F-BEE76791D021}"/>
    <cellStyle name="Normal 12 3 4 3 5 4" xfId="4504" xr:uid="{8F082831-7B6B-43DF-AD70-EE7EB6F9DEB9}"/>
    <cellStyle name="Normal 12 3 4 3 5 4 2" xfId="9994" xr:uid="{1D30303B-39DE-46E8-B5B0-7EC5C330A004}"/>
    <cellStyle name="Normal 12 3 4 3 5 4 2 2" xfId="22804" xr:uid="{32E6FC2D-B79F-493E-B510-0D6079159A83}"/>
    <cellStyle name="Normal 12 3 4 3 5 4 2 2 2" xfId="35695" xr:uid="{9549F8A1-0D63-4746-8D9B-C7647BC09E5F}"/>
    <cellStyle name="Normal 12 3 4 3 5 4 2 3" xfId="35696" xr:uid="{D6DB8826-9CD2-475C-9FC4-C2684925C0AC}"/>
    <cellStyle name="Normal 12 3 4 3 5 4 3" xfId="17314" xr:uid="{687CD30A-9CAB-474E-8544-915E654EAF98}"/>
    <cellStyle name="Normal 12 3 4 3 5 4 3 2" xfId="35697" xr:uid="{4B642CE9-491F-47DC-9F84-B6B8D1CC9551}"/>
    <cellStyle name="Normal 12 3 4 3 5 4 4" xfId="35698" xr:uid="{DDE40F55-0DE8-4171-8EB3-ADBA992A0D38}"/>
    <cellStyle name="Normal 12 3 4 3 5 5" xfId="11824" xr:uid="{7752A0D8-7437-401D-8387-0131DC3E06FC}"/>
    <cellStyle name="Normal 12 3 4 3 5 5 2" xfId="24634" xr:uid="{196FD5B1-A248-4426-B964-92725BC8FEBA}"/>
    <cellStyle name="Normal 12 3 4 3 5 5 2 2" xfId="35699" xr:uid="{B2E52657-E123-4EC7-8E10-16060EFC9172}"/>
    <cellStyle name="Normal 12 3 4 3 5 5 3" xfId="35700" xr:uid="{4BB48A70-CCA7-41C3-8232-1FFA18F51686}"/>
    <cellStyle name="Normal 12 3 4 3 5 6" xfId="6334" xr:uid="{6E8A9C44-DD33-4841-99B3-F711EBFC1578}"/>
    <cellStyle name="Normal 12 3 4 3 5 6 2" xfId="19144" xr:uid="{C6EE6E99-EB6B-4237-ABD7-8439A63A7636}"/>
    <cellStyle name="Normal 12 3 4 3 5 6 2 2" xfId="35701" xr:uid="{3D701E78-037E-40D5-B661-D86EF8246E80}"/>
    <cellStyle name="Normal 12 3 4 3 5 6 3" xfId="35702" xr:uid="{15A26553-CC0A-4C17-8E70-B88729399EED}"/>
    <cellStyle name="Normal 12 3 4 3 5 7" xfId="13654" xr:uid="{87A2C6BF-018C-4CA6-A06C-75BA012BF938}"/>
    <cellStyle name="Normal 12 3 4 3 5 7 2" xfId="35703" xr:uid="{4F13A4B0-8247-41BA-A1DD-667F566D70BE}"/>
    <cellStyle name="Normal 12 3 4 3 5 8" xfId="35704" xr:uid="{CB10A441-0A8D-4C8C-B59E-A7916D16D5EF}"/>
    <cellStyle name="Normal 12 3 4 3 6" xfId="1244" xr:uid="{D1472F61-F199-4A69-A126-7F47D4AFFFA5}"/>
    <cellStyle name="Normal 12 3 4 3 6 2" xfId="3074" xr:uid="{C97F1AC6-9548-42A9-83D6-0237415B8A59}"/>
    <cellStyle name="Normal 12 3 4 3 6 2 2" xfId="8564" xr:uid="{822A1E79-C0BB-46CA-A364-F6620DE3DFC4}"/>
    <cellStyle name="Normal 12 3 4 3 6 2 2 2" xfId="21374" xr:uid="{F6A06C10-9E17-47DF-99C2-DAF5B30E6974}"/>
    <cellStyle name="Normal 12 3 4 3 6 2 2 2 2" xfId="35705" xr:uid="{0D0D82E0-CBE5-4D4C-AEE3-D034B97A19A3}"/>
    <cellStyle name="Normal 12 3 4 3 6 2 2 3" xfId="35706" xr:uid="{8DC7C0C7-73A3-47A5-8B93-4331D66C26B1}"/>
    <cellStyle name="Normal 12 3 4 3 6 2 3" xfId="15884" xr:uid="{E38D3327-4DD4-462E-BE50-80F3751A74FA}"/>
    <cellStyle name="Normal 12 3 4 3 6 2 3 2" xfId="35707" xr:uid="{74687F3D-37AF-46A5-9339-04C255B49A26}"/>
    <cellStyle name="Normal 12 3 4 3 6 2 4" xfId="35708" xr:uid="{13931307-F120-4AD3-9959-BCE286B2ECDB}"/>
    <cellStyle name="Normal 12 3 4 3 6 3" xfId="4904" xr:uid="{AE7FDAF6-F5DC-4008-A354-AE2C9EF5CD85}"/>
    <cellStyle name="Normal 12 3 4 3 6 3 2" xfId="10394" xr:uid="{855FCFC9-DD85-4A68-9F95-0A9BCDA7CF27}"/>
    <cellStyle name="Normal 12 3 4 3 6 3 2 2" xfId="23204" xr:uid="{B7936C37-E428-4B8F-990E-5028104D11B6}"/>
    <cellStyle name="Normal 12 3 4 3 6 3 2 2 2" xfId="35709" xr:uid="{300CB41D-4EE2-4D25-99CC-6ACB300C2882}"/>
    <cellStyle name="Normal 12 3 4 3 6 3 2 3" xfId="35710" xr:uid="{ECA6E9A2-0C89-40DA-BF01-C660D335367F}"/>
    <cellStyle name="Normal 12 3 4 3 6 3 3" xfId="17714" xr:uid="{0304D6D2-9C48-44B6-9BC6-F1E96994E1F3}"/>
    <cellStyle name="Normal 12 3 4 3 6 3 3 2" xfId="35711" xr:uid="{85195167-B210-47CB-A198-B99F9430B0F7}"/>
    <cellStyle name="Normal 12 3 4 3 6 3 4" xfId="35712" xr:uid="{5C48A6CA-A729-4D52-9C46-D9A204A2281B}"/>
    <cellStyle name="Normal 12 3 4 3 6 4" xfId="12224" xr:uid="{288777BB-65B3-411A-AAB3-1139C10FE035}"/>
    <cellStyle name="Normal 12 3 4 3 6 4 2" xfId="25034" xr:uid="{66587E5D-32E3-4CB5-B0F9-A4F0ADB3DBC2}"/>
    <cellStyle name="Normal 12 3 4 3 6 4 2 2" xfId="35713" xr:uid="{AE87D6AA-A0F7-4460-A11D-9DC435A54BE3}"/>
    <cellStyle name="Normal 12 3 4 3 6 4 3" xfId="35714" xr:uid="{7C07D487-7FF2-4D13-A05B-C6C6CFCEE98B}"/>
    <cellStyle name="Normal 12 3 4 3 6 5" xfId="6734" xr:uid="{C3F667E6-9D85-4C93-A48E-7680890847E5}"/>
    <cellStyle name="Normal 12 3 4 3 6 5 2" xfId="19544" xr:uid="{1EE84392-849A-4678-9A72-503C89D69C8E}"/>
    <cellStyle name="Normal 12 3 4 3 6 5 2 2" xfId="35715" xr:uid="{6241752B-F2D7-4DFF-A4DA-3EBDD135E30A}"/>
    <cellStyle name="Normal 12 3 4 3 6 5 3" xfId="35716" xr:uid="{BC03AACA-F0DC-4CDB-818E-B0E850A172A1}"/>
    <cellStyle name="Normal 12 3 4 3 6 6" xfId="14054" xr:uid="{2ACE30B3-8400-47BC-BDCD-AF6609E42C77}"/>
    <cellStyle name="Normal 12 3 4 3 6 6 2" xfId="35717" xr:uid="{368EDF22-D644-4337-AFB9-78830A50BE5E}"/>
    <cellStyle name="Normal 12 3 4 3 6 7" xfId="35718" xr:uid="{B02563AE-6891-43B6-B2C5-9E45047D0872}"/>
    <cellStyle name="Normal 12 3 4 3 7" xfId="2180" xr:uid="{D4AA4806-0435-4511-8746-A35E1E7BAEE8}"/>
    <cellStyle name="Normal 12 3 4 3 7 2" xfId="7670" xr:uid="{49ABA2B3-D80D-4D91-BA23-82493FFBCFDF}"/>
    <cellStyle name="Normal 12 3 4 3 7 2 2" xfId="20480" xr:uid="{912C922C-77D2-48A5-8D42-896847BC97E4}"/>
    <cellStyle name="Normal 12 3 4 3 7 2 2 2" xfId="35719" xr:uid="{7135F7D9-A2B2-4A0C-ACA8-6BF2B7B06826}"/>
    <cellStyle name="Normal 12 3 4 3 7 2 3" xfId="35720" xr:uid="{477FDF72-56C6-4894-9592-417909EA2B6E}"/>
    <cellStyle name="Normal 12 3 4 3 7 3" xfId="14990" xr:uid="{8F13B019-31CF-414C-ABD5-329DEC81AE7F}"/>
    <cellStyle name="Normal 12 3 4 3 7 3 2" xfId="35721" xr:uid="{9A66CAFD-CD2A-4ED9-B2F4-2755BCEF4504}"/>
    <cellStyle name="Normal 12 3 4 3 7 4" xfId="35722" xr:uid="{5FBA211E-7F98-4C4E-AF75-8CA742C8BC0B}"/>
    <cellStyle name="Normal 12 3 4 3 8" xfId="4010" xr:uid="{91C2131F-DBC7-42C5-B8B5-01F8A68F372C}"/>
    <cellStyle name="Normal 12 3 4 3 8 2" xfId="9500" xr:uid="{56246F09-CD12-4B05-968B-988677B21F68}"/>
    <cellStyle name="Normal 12 3 4 3 8 2 2" xfId="22310" xr:uid="{9BECAEAF-F7EF-4A98-98F8-D37127289089}"/>
    <cellStyle name="Normal 12 3 4 3 8 2 2 2" xfId="35723" xr:uid="{DA028BFF-086C-43C4-92F7-BA50E6E95840}"/>
    <cellStyle name="Normal 12 3 4 3 8 2 3" xfId="35724" xr:uid="{0A2675EE-E90D-42E0-A10A-66C1EFB09F75}"/>
    <cellStyle name="Normal 12 3 4 3 8 3" xfId="16820" xr:uid="{7639B476-25EF-4161-A030-97CC95042F5B}"/>
    <cellStyle name="Normal 12 3 4 3 8 3 2" xfId="35725" xr:uid="{C5DDAC48-82B1-41E5-8428-B225A803D399}"/>
    <cellStyle name="Normal 12 3 4 3 8 4" xfId="35726" xr:uid="{9C1FE7DB-8490-4602-BECF-41FA7AA24393}"/>
    <cellStyle name="Normal 12 3 4 3 9" xfId="11330" xr:uid="{C7434DBC-7F47-4A61-92B4-7D803DCCA9CC}"/>
    <cellStyle name="Normal 12 3 4 3 9 2" xfId="24140" xr:uid="{669F0EF5-A080-44CD-8D85-9DA67DB474AC}"/>
    <cellStyle name="Normal 12 3 4 3 9 2 2" xfId="35727" xr:uid="{6854E999-E5BD-4776-BE50-F24BD84B4944}"/>
    <cellStyle name="Normal 12 3 4 3 9 3" xfId="35728" xr:uid="{494E5A37-6B35-4370-828A-9AB920C56A69}"/>
    <cellStyle name="Normal 12 3 4 4" xfId="399" xr:uid="{D3880907-78E0-4392-9B3D-395140061E4E}"/>
    <cellStyle name="Normal 12 3 4 4 10" xfId="5891" xr:uid="{C6A7FD6D-540D-44E8-BF5F-413F8AAD8775}"/>
    <cellStyle name="Normal 12 3 4 4 10 2" xfId="18701" xr:uid="{A30F7D4C-BD02-4F80-A7A4-D2462688B623}"/>
    <cellStyle name="Normal 12 3 4 4 10 2 2" xfId="35729" xr:uid="{BAC56B89-F1E7-413E-888F-DF9FF59944C1}"/>
    <cellStyle name="Normal 12 3 4 4 10 3" xfId="35730" xr:uid="{F801C83E-C733-4030-B33B-66425ECD0D10}"/>
    <cellStyle name="Normal 12 3 4 4 11" xfId="13211" xr:uid="{E25D92D4-5245-462C-A64F-69FBE3F333F4}"/>
    <cellStyle name="Normal 12 3 4 4 11 2" xfId="35731" xr:uid="{22C958EF-A029-46A2-8DDB-A48D121A9799}"/>
    <cellStyle name="Normal 12 3 4 4 12" xfId="35732" xr:uid="{2E510044-67B5-4791-931B-767C0461D1F8}"/>
    <cellStyle name="Normal 12 3 4 4 2" xfId="628" xr:uid="{40D6478D-D617-41BC-9CC0-DA20A7A6BA2A}"/>
    <cellStyle name="Normal 12 3 4 4 2 2" xfId="1027" xr:uid="{94471AB2-F60B-4CFD-9AC8-0255532C66C3}"/>
    <cellStyle name="Normal 12 3 4 4 2 2 2" xfId="1922" xr:uid="{CCE2F093-24D2-48F7-989A-9780E35EEA3E}"/>
    <cellStyle name="Normal 12 3 4 4 2 2 2 2" xfId="3752" xr:uid="{5FEC3F2B-151A-4742-A06D-44D167A6C6AC}"/>
    <cellStyle name="Normal 12 3 4 4 2 2 2 2 2" xfId="9242" xr:uid="{766874D4-53D1-4A50-8CE5-63FACF90C153}"/>
    <cellStyle name="Normal 12 3 4 4 2 2 2 2 2 2" xfId="22052" xr:uid="{B6E676C3-1F6C-456D-A0BB-6A10068BB8C1}"/>
    <cellStyle name="Normal 12 3 4 4 2 2 2 2 2 2 2" xfId="35733" xr:uid="{F0D85104-2D5B-4E17-92DE-BA69803B9D84}"/>
    <cellStyle name="Normal 12 3 4 4 2 2 2 2 2 3" xfId="35734" xr:uid="{F49653B1-7045-453D-8C40-0E1DD696B3A3}"/>
    <cellStyle name="Normal 12 3 4 4 2 2 2 2 3" xfId="16562" xr:uid="{700DA4C2-0F31-4930-BACE-F1911B0AC8C8}"/>
    <cellStyle name="Normal 12 3 4 4 2 2 2 2 3 2" xfId="35735" xr:uid="{F438534C-EFEA-4CAF-AEF3-E186EE042B67}"/>
    <cellStyle name="Normal 12 3 4 4 2 2 2 2 4" xfId="35736" xr:uid="{A92A9FF8-CB5A-4448-B6A0-D0047157118A}"/>
    <cellStyle name="Normal 12 3 4 4 2 2 2 3" xfId="5582" xr:uid="{A9070943-45A5-4C3B-B1EA-2D1376D1B594}"/>
    <cellStyle name="Normal 12 3 4 4 2 2 2 3 2" xfId="11072" xr:uid="{7FB2E7F3-4DD9-4A3B-91D9-FA4399C2D075}"/>
    <cellStyle name="Normal 12 3 4 4 2 2 2 3 2 2" xfId="23882" xr:uid="{C386E22D-F4C9-43B7-B509-E96691CEB776}"/>
    <cellStyle name="Normal 12 3 4 4 2 2 2 3 2 2 2" xfId="35737" xr:uid="{1506CC55-4602-474D-88C6-48219718416C}"/>
    <cellStyle name="Normal 12 3 4 4 2 2 2 3 2 3" xfId="35738" xr:uid="{36052BFC-5C35-4EAA-8E73-DF6270114BDF}"/>
    <cellStyle name="Normal 12 3 4 4 2 2 2 3 3" xfId="18392" xr:uid="{D3FC18EC-4F19-405C-913B-5BAD07F0CBA6}"/>
    <cellStyle name="Normal 12 3 4 4 2 2 2 3 3 2" xfId="35739" xr:uid="{5D404CBF-110D-465D-A3D0-AD4CDA74B8C4}"/>
    <cellStyle name="Normal 12 3 4 4 2 2 2 3 4" xfId="35740" xr:uid="{099EC405-0B25-4C0C-BAB5-41750882D26B}"/>
    <cellStyle name="Normal 12 3 4 4 2 2 2 4" xfId="12902" xr:uid="{865D9F94-EC42-4653-972C-ED3583607404}"/>
    <cellStyle name="Normal 12 3 4 4 2 2 2 4 2" xfId="25712" xr:uid="{1F8C9576-7F02-49B9-83D1-2A9E09D13AB1}"/>
    <cellStyle name="Normal 12 3 4 4 2 2 2 4 2 2" xfId="35741" xr:uid="{99C0499C-28D8-48B7-9E2D-E582E6E5CE21}"/>
    <cellStyle name="Normal 12 3 4 4 2 2 2 4 3" xfId="35742" xr:uid="{C47521DE-942F-4A85-ADE6-EFF3E90570FC}"/>
    <cellStyle name="Normal 12 3 4 4 2 2 2 5" xfId="7412" xr:uid="{858DFC57-F418-4813-ADD9-E439190BC686}"/>
    <cellStyle name="Normal 12 3 4 4 2 2 2 5 2" xfId="20222" xr:uid="{C550FB07-8ADC-4500-8614-C509E00B5B0C}"/>
    <cellStyle name="Normal 12 3 4 4 2 2 2 5 2 2" xfId="35743" xr:uid="{898B5677-2016-40AB-BCB2-76AA2F6B6DB5}"/>
    <cellStyle name="Normal 12 3 4 4 2 2 2 5 3" xfId="35744" xr:uid="{5B33695D-3FE6-47EF-81F0-ADA151934673}"/>
    <cellStyle name="Normal 12 3 4 4 2 2 2 6" xfId="14732" xr:uid="{F094B3E4-4FE8-46B6-B93B-4D01184085B9}"/>
    <cellStyle name="Normal 12 3 4 4 2 2 2 6 2" xfId="35745" xr:uid="{629A22BD-1DEA-4586-B513-E070522BF6E6}"/>
    <cellStyle name="Normal 12 3 4 4 2 2 2 7" xfId="35746" xr:uid="{8D7D094B-ACD8-4833-8014-2FDD3BD3CAF3}"/>
    <cellStyle name="Normal 12 3 4 4 2 2 3" xfId="2858" xr:uid="{BC442D63-367A-410D-BF5E-993CB46C3E42}"/>
    <cellStyle name="Normal 12 3 4 4 2 2 3 2" xfId="8348" xr:uid="{C313D936-4200-4CC2-8DBC-95644BFA9A12}"/>
    <cellStyle name="Normal 12 3 4 4 2 2 3 2 2" xfId="21158" xr:uid="{87802E49-121F-49AE-B63D-65AC03502709}"/>
    <cellStyle name="Normal 12 3 4 4 2 2 3 2 2 2" xfId="35747" xr:uid="{405E6682-9AE5-4E20-8306-1B3B0FD3876E}"/>
    <cellStyle name="Normal 12 3 4 4 2 2 3 2 3" xfId="35748" xr:uid="{05FA25C8-D400-484F-8AD7-BC8694C6C217}"/>
    <cellStyle name="Normal 12 3 4 4 2 2 3 3" xfId="15668" xr:uid="{8F02D736-68B5-4B81-B139-D61FF197804B}"/>
    <cellStyle name="Normal 12 3 4 4 2 2 3 3 2" xfId="35749" xr:uid="{B3C8E30C-4BF4-4642-AA28-AECE4B48BFA0}"/>
    <cellStyle name="Normal 12 3 4 4 2 2 3 4" xfId="35750" xr:uid="{58C897BD-8ECC-46BE-8159-91D0E5AAD870}"/>
    <cellStyle name="Normal 12 3 4 4 2 2 4" xfId="4688" xr:uid="{6139F8B1-81CE-4BD8-B70D-107AAFEC2365}"/>
    <cellStyle name="Normal 12 3 4 4 2 2 4 2" xfId="10178" xr:uid="{E5253632-0AD1-43D9-95A3-38E457FA47B1}"/>
    <cellStyle name="Normal 12 3 4 4 2 2 4 2 2" xfId="22988" xr:uid="{F79D6C58-2742-459F-B439-B3597F6DDEB6}"/>
    <cellStyle name="Normal 12 3 4 4 2 2 4 2 2 2" xfId="35751" xr:uid="{F3943364-F3B6-4434-B350-BFAC39A677F3}"/>
    <cellStyle name="Normal 12 3 4 4 2 2 4 2 3" xfId="35752" xr:uid="{601B4350-ABBA-4E04-8377-AE502AC672D6}"/>
    <cellStyle name="Normal 12 3 4 4 2 2 4 3" xfId="17498" xr:uid="{BC2CF9C1-3BA9-4382-8A00-56E2419C09E8}"/>
    <cellStyle name="Normal 12 3 4 4 2 2 4 3 2" xfId="35753" xr:uid="{4C4CCA12-5031-40C3-ABAF-A4E0075FFA4B}"/>
    <cellStyle name="Normal 12 3 4 4 2 2 4 4" xfId="35754" xr:uid="{8209BB51-84D1-454F-867F-18D988669B36}"/>
    <cellStyle name="Normal 12 3 4 4 2 2 5" xfId="12008" xr:uid="{024A7BC4-44FD-4999-ACB2-074DDFF2A542}"/>
    <cellStyle name="Normal 12 3 4 4 2 2 5 2" xfId="24818" xr:uid="{051BA428-A92D-461B-8349-D2F21688D856}"/>
    <cellStyle name="Normal 12 3 4 4 2 2 5 2 2" xfId="35755" xr:uid="{6F12315A-2BBD-461D-BBC1-92B45E6F936C}"/>
    <cellStyle name="Normal 12 3 4 4 2 2 5 3" xfId="35756" xr:uid="{97C3EADF-3737-4E41-AE32-A12D72FF78C5}"/>
    <cellStyle name="Normal 12 3 4 4 2 2 6" xfId="6518" xr:uid="{C63C7298-FF3A-4CB5-A07E-52D721AC747C}"/>
    <cellStyle name="Normal 12 3 4 4 2 2 6 2" xfId="19328" xr:uid="{7C44E4B0-2C97-48C3-84CF-D4688D23DFCD}"/>
    <cellStyle name="Normal 12 3 4 4 2 2 6 2 2" xfId="35757" xr:uid="{9BEB015D-F50C-4006-B219-25C746DFD120}"/>
    <cellStyle name="Normal 12 3 4 4 2 2 6 3" xfId="35758" xr:uid="{99CB46F2-B9B5-4BB3-8F50-A48740AFFA0A}"/>
    <cellStyle name="Normal 12 3 4 4 2 2 7" xfId="13838" xr:uid="{E981D0D7-A7AE-44D3-B6BC-DE92839A8956}"/>
    <cellStyle name="Normal 12 3 4 4 2 2 7 2" xfId="35759" xr:uid="{886207A6-D440-4BD7-A51E-40EAB94BE83F}"/>
    <cellStyle name="Normal 12 3 4 4 2 2 8" xfId="35760" xr:uid="{00EEA28A-0B58-4173-A6D8-3B3FD290EF1C}"/>
    <cellStyle name="Normal 12 3 4 4 2 3" xfId="1523" xr:uid="{57BD2CA1-DEEE-4D94-A305-82878E7FC34D}"/>
    <cellStyle name="Normal 12 3 4 4 2 3 2" xfId="3353" xr:uid="{F104838A-DB82-4120-9935-B5BC5F453888}"/>
    <cellStyle name="Normal 12 3 4 4 2 3 2 2" xfId="8843" xr:uid="{9483DC20-AB00-462B-B596-0666D2CEC265}"/>
    <cellStyle name="Normal 12 3 4 4 2 3 2 2 2" xfId="21653" xr:uid="{9045240C-6BE1-4AF9-844F-AAAC33D7C534}"/>
    <cellStyle name="Normal 12 3 4 4 2 3 2 2 2 2" xfId="35761" xr:uid="{9D1E96FD-9A84-41C8-A473-BC919CC44A51}"/>
    <cellStyle name="Normal 12 3 4 4 2 3 2 2 3" xfId="35762" xr:uid="{8A9BC6E5-F6AD-4018-B0E4-A4528EDD5110}"/>
    <cellStyle name="Normal 12 3 4 4 2 3 2 3" xfId="16163" xr:uid="{8CC4CFB3-E5ED-46D2-8B95-E9F18EA49288}"/>
    <cellStyle name="Normal 12 3 4 4 2 3 2 3 2" xfId="35763" xr:uid="{71AAA464-E55D-40DC-93F1-29A5A247CFCE}"/>
    <cellStyle name="Normal 12 3 4 4 2 3 2 4" xfId="35764" xr:uid="{DD1EB438-7BD6-453C-877F-5C30020BCBF1}"/>
    <cellStyle name="Normal 12 3 4 4 2 3 3" xfId="5183" xr:uid="{1048EA6E-8252-4B4D-89CD-AC2B1CCA1E27}"/>
    <cellStyle name="Normal 12 3 4 4 2 3 3 2" xfId="10673" xr:uid="{8D515DAC-5834-48C7-A072-FE4C59270C43}"/>
    <cellStyle name="Normal 12 3 4 4 2 3 3 2 2" xfId="23483" xr:uid="{F5C8EB30-7244-4D2F-A724-95E3AA8304DE}"/>
    <cellStyle name="Normal 12 3 4 4 2 3 3 2 2 2" xfId="35765" xr:uid="{0416357F-06AA-41DA-8018-39A5FC05B969}"/>
    <cellStyle name="Normal 12 3 4 4 2 3 3 2 3" xfId="35766" xr:uid="{627DEF87-9B50-4986-90D7-50964E757C8A}"/>
    <cellStyle name="Normal 12 3 4 4 2 3 3 3" xfId="17993" xr:uid="{7B4939E1-A890-4A39-8EF7-0A638C17AFB8}"/>
    <cellStyle name="Normal 12 3 4 4 2 3 3 3 2" xfId="35767" xr:uid="{3609D45F-59E4-4076-8AFB-1B375C757D73}"/>
    <cellStyle name="Normal 12 3 4 4 2 3 3 4" xfId="35768" xr:uid="{0055C72C-B004-40E4-B32D-AFCD0F370D8C}"/>
    <cellStyle name="Normal 12 3 4 4 2 3 4" xfId="12503" xr:uid="{35E41D17-71F8-4A48-A734-5D478347D7B4}"/>
    <cellStyle name="Normal 12 3 4 4 2 3 4 2" xfId="25313" xr:uid="{66B2826B-DD79-42D5-B08A-376F9E16C2DF}"/>
    <cellStyle name="Normal 12 3 4 4 2 3 4 2 2" xfId="35769" xr:uid="{C5C10AF4-9C34-4C78-A7A7-11E1CD8D9681}"/>
    <cellStyle name="Normal 12 3 4 4 2 3 4 3" xfId="35770" xr:uid="{9E4E1FF9-31B3-4C90-9B23-FFB47BB746B2}"/>
    <cellStyle name="Normal 12 3 4 4 2 3 5" xfId="7013" xr:uid="{561E4B40-A0D8-48CE-806C-D5D7ACDB6082}"/>
    <cellStyle name="Normal 12 3 4 4 2 3 5 2" xfId="19823" xr:uid="{CF481CC3-ABE5-43DC-BD65-CD9187EF734B}"/>
    <cellStyle name="Normal 12 3 4 4 2 3 5 2 2" xfId="35771" xr:uid="{AD8E0234-627C-4C8A-8925-C7052B46E410}"/>
    <cellStyle name="Normal 12 3 4 4 2 3 5 3" xfId="35772" xr:uid="{6C816BF1-A476-42CE-A704-4C461427F9D4}"/>
    <cellStyle name="Normal 12 3 4 4 2 3 6" xfId="14333" xr:uid="{1E30F932-13B3-4E85-9FD6-E8B0F37B449D}"/>
    <cellStyle name="Normal 12 3 4 4 2 3 6 2" xfId="35773" xr:uid="{AE33C897-069B-44EB-86BC-F587F5C6BB04}"/>
    <cellStyle name="Normal 12 3 4 4 2 3 7" xfId="35774" xr:uid="{4BF78DB7-B6A3-4C50-8C33-6D8DF12875F6}"/>
    <cellStyle name="Normal 12 3 4 4 2 4" xfId="2459" xr:uid="{E30319C5-4A56-4673-8C28-33E7FAA5E0EC}"/>
    <cellStyle name="Normal 12 3 4 4 2 4 2" xfId="7949" xr:uid="{942DE095-E135-45AE-A5B7-EA980F514E63}"/>
    <cellStyle name="Normal 12 3 4 4 2 4 2 2" xfId="20759" xr:uid="{1F72276F-28DF-4173-A507-961A807CA188}"/>
    <cellStyle name="Normal 12 3 4 4 2 4 2 2 2" xfId="35775" xr:uid="{DDB9AEF8-98BE-4415-B0AD-ED09D48CC5C5}"/>
    <cellStyle name="Normal 12 3 4 4 2 4 2 3" xfId="35776" xr:uid="{383ABF37-A353-4E56-AD04-AED7664423A1}"/>
    <cellStyle name="Normal 12 3 4 4 2 4 3" xfId="15269" xr:uid="{8B178A4C-E08C-4BEE-855C-DEB89B676FDD}"/>
    <cellStyle name="Normal 12 3 4 4 2 4 3 2" xfId="35777" xr:uid="{A8A6C78C-69FF-4F31-AAF6-3784A9E2A750}"/>
    <cellStyle name="Normal 12 3 4 4 2 4 4" xfId="35778" xr:uid="{0C6B379B-5FA4-4C92-B75E-F4ADAAF49EE4}"/>
    <cellStyle name="Normal 12 3 4 4 2 5" xfId="4289" xr:uid="{B7696B26-F88D-4888-ACB2-3BD56E584E09}"/>
    <cellStyle name="Normal 12 3 4 4 2 5 2" xfId="9779" xr:uid="{BAF28C74-60DE-49EE-AB94-C8319E4D7B1E}"/>
    <cellStyle name="Normal 12 3 4 4 2 5 2 2" xfId="22589" xr:uid="{362CEA2C-3236-4A10-9D29-7FC75B51B91B}"/>
    <cellStyle name="Normal 12 3 4 4 2 5 2 2 2" xfId="35779" xr:uid="{BCCB5842-4AA4-4BB3-9A8C-CF3D5D3A7DFB}"/>
    <cellStyle name="Normal 12 3 4 4 2 5 2 3" xfId="35780" xr:uid="{2CC839FF-8123-48FA-A9E2-5FA3E403343C}"/>
    <cellStyle name="Normal 12 3 4 4 2 5 3" xfId="17099" xr:uid="{C88B163A-6423-4196-B91F-E161235F912E}"/>
    <cellStyle name="Normal 12 3 4 4 2 5 3 2" xfId="35781" xr:uid="{E56F65D5-2E40-43CC-8B2D-957B6FB66B5F}"/>
    <cellStyle name="Normal 12 3 4 4 2 5 4" xfId="35782" xr:uid="{B321446D-DB8C-422D-AEB9-CB71CCD037D5}"/>
    <cellStyle name="Normal 12 3 4 4 2 6" xfId="11609" xr:uid="{72608D1B-4F4A-4E4C-8BFE-150027C9A56A}"/>
    <cellStyle name="Normal 12 3 4 4 2 6 2" xfId="24419" xr:uid="{B7BA2D47-9589-4CA2-B5B8-03B8E8807392}"/>
    <cellStyle name="Normal 12 3 4 4 2 6 2 2" xfId="35783" xr:uid="{13D45BC7-2821-4A4F-9B6C-2F65AE88727C}"/>
    <cellStyle name="Normal 12 3 4 4 2 6 3" xfId="35784" xr:uid="{EBD9A2F0-5E82-42BE-B608-AD845D23AA85}"/>
    <cellStyle name="Normal 12 3 4 4 2 7" xfId="6119" xr:uid="{A8FD51DF-B726-4F0A-90F5-9117F80A9F76}"/>
    <cellStyle name="Normal 12 3 4 4 2 7 2" xfId="18929" xr:uid="{9A88D52A-9AAE-4AF6-A37E-51EC5BF68145}"/>
    <cellStyle name="Normal 12 3 4 4 2 7 2 2" xfId="35785" xr:uid="{379A4E13-FAF3-486E-8286-01BD032BE002}"/>
    <cellStyle name="Normal 12 3 4 4 2 7 3" xfId="35786" xr:uid="{7878B904-2842-482B-9E2F-DE1A74375B0C}"/>
    <cellStyle name="Normal 12 3 4 4 2 8" xfId="13439" xr:uid="{56622282-A983-4BBE-97DA-08191F1CD87E}"/>
    <cellStyle name="Normal 12 3 4 4 2 8 2" xfId="35787" xr:uid="{BD8A11F0-01D1-4968-92C3-B49088A004A3}"/>
    <cellStyle name="Normal 12 3 4 4 2 9" xfId="35788" xr:uid="{2C6D1A9F-C67B-47EF-AF4E-BB52A04E3E1E}"/>
    <cellStyle name="Normal 12 3 4 4 3" xfId="760" xr:uid="{52EC5719-D0FE-46C0-8598-FB8F4C6DFDD7}"/>
    <cellStyle name="Normal 12 3 4 4 3 2" xfId="1160" xr:uid="{5C981965-4CC5-4B3B-8A75-E2695C57FDB8}"/>
    <cellStyle name="Normal 12 3 4 4 3 2 2" xfId="2055" xr:uid="{BDA9CDA4-096F-4E33-AAEB-174738478C7F}"/>
    <cellStyle name="Normal 12 3 4 4 3 2 2 2" xfId="3885" xr:uid="{59EE957F-2B40-4466-9ACE-806A5D563B18}"/>
    <cellStyle name="Normal 12 3 4 4 3 2 2 2 2" xfId="9375" xr:uid="{F60C361D-D6E6-4E4B-8875-356A3CD9636C}"/>
    <cellStyle name="Normal 12 3 4 4 3 2 2 2 2 2" xfId="22185" xr:uid="{4E9CA183-C0F8-42B6-A8B6-0F07CD3BF690}"/>
    <cellStyle name="Normal 12 3 4 4 3 2 2 2 2 2 2" xfId="35789" xr:uid="{C2D8248B-881D-45F1-9E1B-AE88DF3EDB91}"/>
    <cellStyle name="Normal 12 3 4 4 3 2 2 2 2 3" xfId="35790" xr:uid="{00D9636B-72F3-4F96-AA37-B9F2C65DC9E1}"/>
    <cellStyle name="Normal 12 3 4 4 3 2 2 2 3" xfId="16695" xr:uid="{DF144B1F-BA9A-4320-8A61-2B54F0769E3D}"/>
    <cellStyle name="Normal 12 3 4 4 3 2 2 2 3 2" xfId="35791" xr:uid="{F40435D1-85ED-42FB-826E-BC906001DA48}"/>
    <cellStyle name="Normal 12 3 4 4 3 2 2 2 4" xfId="35792" xr:uid="{DA165249-BF48-4CA2-8C5D-EBA5B0018117}"/>
    <cellStyle name="Normal 12 3 4 4 3 2 2 3" xfId="5715" xr:uid="{39554777-1D3A-44AF-B257-49B00FD464A7}"/>
    <cellStyle name="Normal 12 3 4 4 3 2 2 3 2" xfId="11205" xr:uid="{AE95A5FD-9632-4984-90CE-95CE2D0B5CC1}"/>
    <cellStyle name="Normal 12 3 4 4 3 2 2 3 2 2" xfId="24015" xr:uid="{130F5A35-2D7B-4626-87BF-28140CF49A6F}"/>
    <cellStyle name="Normal 12 3 4 4 3 2 2 3 2 2 2" xfId="35793" xr:uid="{A9EF0EF7-DD50-4709-9CF7-0658AB6A8BD5}"/>
    <cellStyle name="Normal 12 3 4 4 3 2 2 3 2 3" xfId="35794" xr:uid="{3AEE7019-0CFC-4C72-9015-6320D2D7EB00}"/>
    <cellStyle name="Normal 12 3 4 4 3 2 2 3 3" xfId="18525" xr:uid="{10D8A1A8-E025-4BB3-8A2D-2C43213AC47B}"/>
    <cellStyle name="Normal 12 3 4 4 3 2 2 3 3 2" xfId="35795" xr:uid="{F183CB72-4907-4849-A8A8-2442AB7D503C}"/>
    <cellStyle name="Normal 12 3 4 4 3 2 2 3 4" xfId="35796" xr:uid="{19E55903-902D-4382-8BEB-64EAACCAF7D0}"/>
    <cellStyle name="Normal 12 3 4 4 3 2 2 4" xfId="13035" xr:uid="{62F6D36D-9564-446A-84E9-9F700C2715C9}"/>
    <cellStyle name="Normal 12 3 4 4 3 2 2 4 2" xfId="25845" xr:uid="{60612637-478B-4F97-81BD-0CDBC465520B}"/>
    <cellStyle name="Normal 12 3 4 4 3 2 2 4 2 2" xfId="35797" xr:uid="{DEE11649-6401-4586-A74F-7B7E1758DF7E}"/>
    <cellStyle name="Normal 12 3 4 4 3 2 2 4 3" xfId="35798" xr:uid="{C05680AA-0F9C-44BC-98CC-19689E90C5B9}"/>
    <cellStyle name="Normal 12 3 4 4 3 2 2 5" xfId="7545" xr:uid="{FBD40796-5E4A-4363-9797-1B08090EEAD9}"/>
    <cellStyle name="Normal 12 3 4 4 3 2 2 5 2" xfId="20355" xr:uid="{8640C3D4-8371-4181-81BE-391127CBE266}"/>
    <cellStyle name="Normal 12 3 4 4 3 2 2 5 2 2" xfId="35799" xr:uid="{3D04A247-58D2-481B-A101-4000DE0F191B}"/>
    <cellStyle name="Normal 12 3 4 4 3 2 2 5 3" xfId="35800" xr:uid="{F3E65361-7417-4C04-AAED-F232E4F3C62D}"/>
    <cellStyle name="Normal 12 3 4 4 3 2 2 6" xfId="14865" xr:uid="{273EC2CE-8323-4B80-B61F-78112248C88C}"/>
    <cellStyle name="Normal 12 3 4 4 3 2 2 6 2" xfId="35801" xr:uid="{81AC9E4A-8BE1-4CCD-82F2-12499C35BA3D}"/>
    <cellStyle name="Normal 12 3 4 4 3 2 2 7" xfId="35802" xr:uid="{93B4AA67-DC52-4D8A-811C-35F7F90A19EC}"/>
    <cellStyle name="Normal 12 3 4 4 3 2 3" xfId="2991" xr:uid="{A8728D9F-8011-488E-8231-9107F0C77B02}"/>
    <cellStyle name="Normal 12 3 4 4 3 2 3 2" xfId="8481" xr:uid="{E04AD1D1-E05D-4835-853E-6BFFB15F6C42}"/>
    <cellStyle name="Normal 12 3 4 4 3 2 3 2 2" xfId="21291" xr:uid="{2ED57E4B-8405-4FA3-9448-D2FA91C60BC8}"/>
    <cellStyle name="Normal 12 3 4 4 3 2 3 2 2 2" xfId="35803" xr:uid="{AB431524-2729-444E-A50D-ED1956AE00F8}"/>
    <cellStyle name="Normal 12 3 4 4 3 2 3 2 3" xfId="35804" xr:uid="{1D15A1C7-0DCF-4628-B005-E03FD5D189C8}"/>
    <cellStyle name="Normal 12 3 4 4 3 2 3 3" xfId="15801" xr:uid="{4EE76AF4-1DD8-4CA2-8CFD-9101F9EC3B3C}"/>
    <cellStyle name="Normal 12 3 4 4 3 2 3 3 2" xfId="35805" xr:uid="{7B6F6E51-1652-4CEB-9478-B99A4DACE25C}"/>
    <cellStyle name="Normal 12 3 4 4 3 2 3 4" xfId="35806" xr:uid="{5B1C7133-39BB-4F58-8CED-164C35874995}"/>
    <cellStyle name="Normal 12 3 4 4 3 2 4" xfId="4821" xr:uid="{D2724577-5DEA-4A6F-BAB5-114290EB7FDE}"/>
    <cellStyle name="Normal 12 3 4 4 3 2 4 2" xfId="10311" xr:uid="{3A4852BB-0DFC-43F1-A1FA-FEE848A0A19A}"/>
    <cellStyle name="Normal 12 3 4 4 3 2 4 2 2" xfId="23121" xr:uid="{2438027D-ACC3-4755-9A79-94E7C19888F8}"/>
    <cellStyle name="Normal 12 3 4 4 3 2 4 2 2 2" xfId="35807" xr:uid="{DFCC2DC4-27F1-4D49-94DD-E243C94E0497}"/>
    <cellStyle name="Normal 12 3 4 4 3 2 4 2 3" xfId="35808" xr:uid="{47EAE478-F2FF-427D-A2A3-7334F4ABAC68}"/>
    <cellStyle name="Normal 12 3 4 4 3 2 4 3" xfId="17631" xr:uid="{DB7A3D9B-61B1-4AF2-B16F-229CC5F9B06D}"/>
    <cellStyle name="Normal 12 3 4 4 3 2 4 3 2" xfId="35809" xr:uid="{EE56D3A6-195B-4F6A-BC9B-DE2D903BC10B}"/>
    <cellStyle name="Normal 12 3 4 4 3 2 4 4" xfId="35810" xr:uid="{3FF1AB18-2C3E-412B-90F4-27F1E84A90F1}"/>
    <cellStyle name="Normal 12 3 4 4 3 2 5" xfId="12141" xr:uid="{5D3D60A3-D99D-41E1-9309-D54E371A64A3}"/>
    <cellStyle name="Normal 12 3 4 4 3 2 5 2" xfId="24951" xr:uid="{57EA4A25-B43C-4864-8C9F-2B8649F790C7}"/>
    <cellStyle name="Normal 12 3 4 4 3 2 5 2 2" xfId="35811" xr:uid="{A48619FF-5B94-4CC6-A386-055938F31FD1}"/>
    <cellStyle name="Normal 12 3 4 4 3 2 5 3" xfId="35812" xr:uid="{E17DA364-E26C-4B2D-A6CE-BEB156A99025}"/>
    <cellStyle name="Normal 12 3 4 4 3 2 6" xfId="6651" xr:uid="{426C26FC-BEAE-4A26-A408-050E1D53A75A}"/>
    <cellStyle name="Normal 12 3 4 4 3 2 6 2" xfId="19461" xr:uid="{77D8C799-BCE7-430A-92A5-58DC8BEF3555}"/>
    <cellStyle name="Normal 12 3 4 4 3 2 6 2 2" xfId="35813" xr:uid="{7BC2351E-ACF2-4034-B212-AE13759A71E3}"/>
    <cellStyle name="Normal 12 3 4 4 3 2 6 3" xfId="35814" xr:uid="{3BE6ED6C-3E4E-44BB-B288-C6683048DF61}"/>
    <cellStyle name="Normal 12 3 4 4 3 2 7" xfId="13971" xr:uid="{46EFE78A-8363-4D4C-8383-C936FC674884}"/>
    <cellStyle name="Normal 12 3 4 4 3 2 7 2" xfId="35815" xr:uid="{F97BAD8E-E6F9-4993-93A1-D47994202B15}"/>
    <cellStyle name="Normal 12 3 4 4 3 2 8" xfId="35816" xr:uid="{FDD1C212-3C2A-4C62-8B07-4602BAA11DB7}"/>
    <cellStyle name="Normal 12 3 4 4 3 3" xfId="1655" xr:uid="{55491A92-FECC-42AA-AF40-37A088E494A0}"/>
    <cellStyle name="Normal 12 3 4 4 3 3 2" xfId="3485" xr:uid="{8739320A-3B43-4484-A3B1-D4E90637C5D4}"/>
    <cellStyle name="Normal 12 3 4 4 3 3 2 2" xfId="8975" xr:uid="{612AB8F9-28D5-4034-9370-0E70827C6B3D}"/>
    <cellStyle name="Normal 12 3 4 4 3 3 2 2 2" xfId="21785" xr:uid="{8193E134-4B32-4DC7-81B4-FA2EA21DBB85}"/>
    <cellStyle name="Normal 12 3 4 4 3 3 2 2 2 2" xfId="35817" xr:uid="{67A3EA21-A936-49EC-B780-1D101B0AD1A9}"/>
    <cellStyle name="Normal 12 3 4 4 3 3 2 2 3" xfId="35818" xr:uid="{5DD9D4C8-1889-4A1D-A77C-57BEC66C64C7}"/>
    <cellStyle name="Normal 12 3 4 4 3 3 2 3" xfId="16295" xr:uid="{B736253C-4F7C-415A-A3C2-B3B8FF1EC453}"/>
    <cellStyle name="Normal 12 3 4 4 3 3 2 3 2" xfId="35819" xr:uid="{A4CC2E1E-3858-4EED-A236-A1EF078B6007}"/>
    <cellStyle name="Normal 12 3 4 4 3 3 2 4" xfId="35820" xr:uid="{B5236648-C26B-4582-A791-34A833691B0D}"/>
    <cellStyle name="Normal 12 3 4 4 3 3 3" xfId="5315" xr:uid="{41E4F052-A72F-4490-8C6B-ED466B01E861}"/>
    <cellStyle name="Normal 12 3 4 4 3 3 3 2" xfId="10805" xr:uid="{DE2BCE4F-1D74-4DFC-81BB-5E37FA9B4277}"/>
    <cellStyle name="Normal 12 3 4 4 3 3 3 2 2" xfId="23615" xr:uid="{FED668C4-F92A-4869-861F-D4160CFFF881}"/>
    <cellStyle name="Normal 12 3 4 4 3 3 3 2 2 2" xfId="35821" xr:uid="{C6CBFE18-CC9B-486F-B4C8-DFCCCCB3F1A2}"/>
    <cellStyle name="Normal 12 3 4 4 3 3 3 2 3" xfId="35822" xr:uid="{E38C1F28-F759-488A-9743-EACE1CB2CF2E}"/>
    <cellStyle name="Normal 12 3 4 4 3 3 3 3" xfId="18125" xr:uid="{031623C0-518C-49F3-9055-4FF64B67D1C0}"/>
    <cellStyle name="Normal 12 3 4 4 3 3 3 3 2" xfId="35823" xr:uid="{06253568-9A26-4CC3-B0D8-E61AA7E887CE}"/>
    <cellStyle name="Normal 12 3 4 4 3 3 3 4" xfId="35824" xr:uid="{A615B0D4-F2B0-468F-AC09-3C42F9F0AE13}"/>
    <cellStyle name="Normal 12 3 4 4 3 3 4" xfId="12635" xr:uid="{6CA34069-0C8F-4A7F-85B3-EBC75077FBB3}"/>
    <cellStyle name="Normal 12 3 4 4 3 3 4 2" xfId="25445" xr:uid="{D3CEE159-D7AC-4827-BE04-DE322697F001}"/>
    <cellStyle name="Normal 12 3 4 4 3 3 4 2 2" xfId="35825" xr:uid="{11B1CADA-1ABD-4248-B351-AD4BF9354CA0}"/>
    <cellStyle name="Normal 12 3 4 4 3 3 4 3" xfId="35826" xr:uid="{3BF6C399-5D0C-4EEE-A3B0-BE3A49FF14F6}"/>
    <cellStyle name="Normal 12 3 4 4 3 3 5" xfId="7145" xr:uid="{71AFB64A-E5D8-4134-9193-8BF4FA04B4EB}"/>
    <cellStyle name="Normal 12 3 4 4 3 3 5 2" xfId="19955" xr:uid="{CB18F95F-3A22-44D5-A5C9-C5B17EA0C218}"/>
    <cellStyle name="Normal 12 3 4 4 3 3 5 2 2" xfId="35827" xr:uid="{CBDCCC67-118C-4392-9385-AC7DB35A0747}"/>
    <cellStyle name="Normal 12 3 4 4 3 3 5 3" xfId="35828" xr:uid="{D5377793-B6DF-435E-8324-1CE37E32A989}"/>
    <cellStyle name="Normal 12 3 4 4 3 3 6" xfId="14465" xr:uid="{4C2D938B-EAA0-429D-BF97-231A4548598F}"/>
    <cellStyle name="Normal 12 3 4 4 3 3 6 2" xfId="35829" xr:uid="{DB8F9E25-C482-4867-B549-41D21C9FE55A}"/>
    <cellStyle name="Normal 12 3 4 4 3 3 7" xfId="35830" xr:uid="{1044F153-6748-4587-B3DE-DD92D41ADFC3}"/>
    <cellStyle name="Normal 12 3 4 4 3 4" xfId="2591" xr:uid="{F7B121B5-158B-4659-9A4F-634B748EE715}"/>
    <cellStyle name="Normal 12 3 4 4 3 4 2" xfId="8081" xr:uid="{DC94F785-C80F-4E52-B3C1-62CB2FB2C2F6}"/>
    <cellStyle name="Normal 12 3 4 4 3 4 2 2" xfId="20891" xr:uid="{F6050D7C-A01F-4B1D-AE02-40CA43217A84}"/>
    <cellStyle name="Normal 12 3 4 4 3 4 2 2 2" xfId="35831" xr:uid="{614AFFA6-40C3-44D6-848F-B3FF0C1DFF73}"/>
    <cellStyle name="Normal 12 3 4 4 3 4 2 3" xfId="35832" xr:uid="{B8EF837C-A083-490D-A7F7-B3E4690AEEC9}"/>
    <cellStyle name="Normal 12 3 4 4 3 4 3" xfId="15401" xr:uid="{1497DAAD-80B0-45BD-B203-1D8F71DF6DDA}"/>
    <cellStyle name="Normal 12 3 4 4 3 4 3 2" xfId="35833" xr:uid="{713F28F7-C822-4756-96E0-46EE0B010678}"/>
    <cellStyle name="Normal 12 3 4 4 3 4 4" xfId="35834" xr:uid="{CF572EFC-8BFE-4938-BD88-734A567A964E}"/>
    <cellStyle name="Normal 12 3 4 4 3 5" xfId="4421" xr:uid="{ECD2CDC7-3B01-4444-BAD7-06EBB3812C75}"/>
    <cellStyle name="Normal 12 3 4 4 3 5 2" xfId="9911" xr:uid="{6CEF74A8-413C-4BC2-9C7B-0FC7D9147F6E}"/>
    <cellStyle name="Normal 12 3 4 4 3 5 2 2" xfId="22721" xr:uid="{C0A7AE3E-2E5F-43B0-9B9C-06FEB1F0E375}"/>
    <cellStyle name="Normal 12 3 4 4 3 5 2 2 2" xfId="35835" xr:uid="{B4C37300-C0FF-4DB4-987C-C7FAB2D28A5C}"/>
    <cellStyle name="Normal 12 3 4 4 3 5 2 3" xfId="35836" xr:uid="{E2D35DD1-8B66-4775-B7EE-108C60AE9ADA}"/>
    <cellStyle name="Normal 12 3 4 4 3 5 3" xfId="17231" xr:uid="{F55CF872-3934-48A1-98F1-7642F2286411}"/>
    <cellStyle name="Normal 12 3 4 4 3 5 3 2" xfId="35837" xr:uid="{34FB6483-2910-49B6-8CBF-C9A91460C726}"/>
    <cellStyle name="Normal 12 3 4 4 3 5 4" xfId="35838" xr:uid="{331A8F95-E689-4F23-AC6C-FBF192FF559E}"/>
    <cellStyle name="Normal 12 3 4 4 3 6" xfId="11741" xr:uid="{ED9086C5-DD04-462F-952E-C36C445A319F}"/>
    <cellStyle name="Normal 12 3 4 4 3 6 2" xfId="24551" xr:uid="{937EBE13-1892-41B0-B7B9-B9FE238AFB86}"/>
    <cellStyle name="Normal 12 3 4 4 3 6 2 2" xfId="35839" xr:uid="{0D0AFF81-DA29-47E3-B33E-0CA4A1FAEACF}"/>
    <cellStyle name="Normal 12 3 4 4 3 6 3" xfId="35840" xr:uid="{75D1EE28-A710-48B5-BE57-DCE1EDC21063}"/>
    <cellStyle name="Normal 12 3 4 4 3 7" xfId="6251" xr:uid="{CA5C1438-FA3A-4FC7-86DD-39CFBB7799D9}"/>
    <cellStyle name="Normal 12 3 4 4 3 7 2" xfId="19061" xr:uid="{03E8BDB8-AAC3-492E-876F-26CB7958857D}"/>
    <cellStyle name="Normal 12 3 4 4 3 7 2 2" xfId="35841" xr:uid="{7489308C-C261-49E6-BE22-A4B09C05AEA9}"/>
    <cellStyle name="Normal 12 3 4 4 3 7 3" xfId="35842" xr:uid="{1B166F55-50A7-454E-B61A-77FFFB9C5652}"/>
    <cellStyle name="Normal 12 3 4 4 3 8" xfId="13571" xr:uid="{7A12D0BD-9347-4C1C-B532-61B3EE29F1AB}"/>
    <cellStyle name="Normal 12 3 4 4 3 8 2" xfId="35843" xr:uid="{5F2713B9-9491-459A-8364-B1D4FCAFBB43}"/>
    <cellStyle name="Normal 12 3 4 4 3 9" xfId="35844" xr:uid="{AFA45210-5357-4F96-85D7-69013DFA582F}"/>
    <cellStyle name="Normal 12 3 4 4 4" xfId="535" xr:uid="{9EF025EB-9302-4138-AC82-77AD593C67A6}"/>
    <cellStyle name="Normal 12 3 4 4 4 2" xfId="1430" xr:uid="{ED171FAE-27DC-4561-9656-942251D385EE}"/>
    <cellStyle name="Normal 12 3 4 4 4 2 2" xfId="3260" xr:uid="{A265B861-8879-4407-A27B-F17E52154D4E}"/>
    <cellStyle name="Normal 12 3 4 4 4 2 2 2" xfId="8750" xr:uid="{AAEF31B0-3996-4229-B72F-B34B012E65ED}"/>
    <cellStyle name="Normal 12 3 4 4 4 2 2 2 2" xfId="21560" xr:uid="{FD41936D-57D3-4027-A85A-1337B9F8B5F8}"/>
    <cellStyle name="Normal 12 3 4 4 4 2 2 2 2 2" xfId="35845" xr:uid="{67293D7E-7408-4326-B41C-A6D1A80CFF80}"/>
    <cellStyle name="Normal 12 3 4 4 4 2 2 2 3" xfId="35846" xr:uid="{DEEC2AA7-41CB-481F-824D-98EF4DC3E748}"/>
    <cellStyle name="Normal 12 3 4 4 4 2 2 3" xfId="16070" xr:uid="{49E14B0B-8D9A-49C3-9333-76943D2727A8}"/>
    <cellStyle name="Normal 12 3 4 4 4 2 2 3 2" xfId="35847" xr:uid="{51A35721-938D-4597-913D-6E9FF6022FA8}"/>
    <cellStyle name="Normal 12 3 4 4 4 2 2 4" xfId="35848" xr:uid="{FF6A08DE-F4B7-4393-8684-1732399C694F}"/>
    <cellStyle name="Normal 12 3 4 4 4 2 3" xfId="5090" xr:uid="{A7AC43BA-5AFC-4290-8A9D-A78BACB4A097}"/>
    <cellStyle name="Normal 12 3 4 4 4 2 3 2" xfId="10580" xr:uid="{BB9CE550-5ECD-4144-9B67-70605E5DED57}"/>
    <cellStyle name="Normal 12 3 4 4 4 2 3 2 2" xfId="23390" xr:uid="{67EA5700-8767-4968-ACCB-ADC76555B6A7}"/>
    <cellStyle name="Normal 12 3 4 4 4 2 3 2 2 2" xfId="35849" xr:uid="{9E097414-E64C-47BB-B1DB-77F1695317FC}"/>
    <cellStyle name="Normal 12 3 4 4 4 2 3 2 3" xfId="35850" xr:uid="{4B855C23-49EE-4490-94B1-10C45C238690}"/>
    <cellStyle name="Normal 12 3 4 4 4 2 3 3" xfId="17900" xr:uid="{153C0117-0134-4F0E-91F2-44081C16EE12}"/>
    <cellStyle name="Normal 12 3 4 4 4 2 3 3 2" xfId="35851" xr:uid="{953149B4-CEFC-4E99-8A7E-CA35DA555EBD}"/>
    <cellStyle name="Normal 12 3 4 4 4 2 3 4" xfId="35852" xr:uid="{25E0535C-B929-44FE-85D9-873283CAD4A4}"/>
    <cellStyle name="Normal 12 3 4 4 4 2 4" xfId="12410" xr:uid="{BBDC4915-67D2-40ED-BE3B-16AB18C4C95C}"/>
    <cellStyle name="Normal 12 3 4 4 4 2 4 2" xfId="25220" xr:uid="{16199712-3E0C-4130-8F3A-A98A9ACB6159}"/>
    <cellStyle name="Normal 12 3 4 4 4 2 4 2 2" xfId="35853" xr:uid="{45DF0BF9-810A-4534-8E8B-81BBBD84A1D4}"/>
    <cellStyle name="Normal 12 3 4 4 4 2 4 3" xfId="35854" xr:uid="{BA5B557C-A215-4649-8F9A-3538C7C4F5B8}"/>
    <cellStyle name="Normal 12 3 4 4 4 2 5" xfId="6920" xr:uid="{AEA6F33E-4CE1-4584-8B7F-3F7A7C2EA200}"/>
    <cellStyle name="Normal 12 3 4 4 4 2 5 2" xfId="19730" xr:uid="{7658EE04-90EF-48AD-A47F-9EF214A72E1B}"/>
    <cellStyle name="Normal 12 3 4 4 4 2 5 2 2" xfId="35855" xr:uid="{BF1DFEF4-2A5F-482D-B853-AC8AF44B9E06}"/>
    <cellStyle name="Normal 12 3 4 4 4 2 5 3" xfId="35856" xr:uid="{865DDF59-B5D0-427C-9244-12FD243126AC}"/>
    <cellStyle name="Normal 12 3 4 4 4 2 6" xfId="14240" xr:uid="{E9EFE75D-2AE2-4509-AF31-A630DCD9E60A}"/>
    <cellStyle name="Normal 12 3 4 4 4 2 6 2" xfId="35857" xr:uid="{B9E50268-17E8-45AB-8763-6BDF5B915B4A}"/>
    <cellStyle name="Normal 12 3 4 4 4 2 7" xfId="35858" xr:uid="{5858ED8E-CF15-4720-BA1C-BC8230A5BE1A}"/>
    <cellStyle name="Normal 12 3 4 4 4 3" xfId="2366" xr:uid="{1B24E760-33AD-4517-BAD7-8C8C0B5E2160}"/>
    <cellStyle name="Normal 12 3 4 4 4 3 2" xfId="7856" xr:uid="{2BCAC4A7-EE75-4F85-8611-C95E263452EF}"/>
    <cellStyle name="Normal 12 3 4 4 4 3 2 2" xfId="20666" xr:uid="{8D9B3CBA-CB15-4E27-BB44-CE68A7F36236}"/>
    <cellStyle name="Normal 12 3 4 4 4 3 2 2 2" xfId="35859" xr:uid="{847F9D41-E627-450D-8070-E9E9CFC40D77}"/>
    <cellStyle name="Normal 12 3 4 4 4 3 2 3" xfId="35860" xr:uid="{DBBA6EFD-3536-465B-B5B4-3134EE489883}"/>
    <cellStyle name="Normal 12 3 4 4 4 3 3" xfId="15176" xr:uid="{948AC05C-3099-4907-AB55-8F2F32DF3D14}"/>
    <cellStyle name="Normal 12 3 4 4 4 3 3 2" xfId="35861" xr:uid="{9335234A-198F-47EF-922C-D123F88723EF}"/>
    <cellStyle name="Normal 12 3 4 4 4 3 4" xfId="35862" xr:uid="{52C9D783-F4C4-40D0-94E3-03489340FA13}"/>
    <cellStyle name="Normal 12 3 4 4 4 4" xfId="4196" xr:uid="{6FBF8649-422D-476B-864F-E3DB6421DEEF}"/>
    <cellStyle name="Normal 12 3 4 4 4 4 2" xfId="9686" xr:uid="{A13946D8-5515-4F44-A628-92ABF2CE73EB}"/>
    <cellStyle name="Normal 12 3 4 4 4 4 2 2" xfId="22496" xr:uid="{D3A26243-A5C3-4EDA-8A8C-0FF7A8802D35}"/>
    <cellStyle name="Normal 12 3 4 4 4 4 2 2 2" xfId="35863" xr:uid="{713D2C61-D29A-434D-9FC8-9A6CDE186279}"/>
    <cellStyle name="Normal 12 3 4 4 4 4 2 3" xfId="35864" xr:uid="{848EEC70-3E7B-44FA-BB4E-776F4E427165}"/>
    <cellStyle name="Normal 12 3 4 4 4 4 3" xfId="17006" xr:uid="{336EE26B-4498-4747-8F51-982D14AFC879}"/>
    <cellStyle name="Normal 12 3 4 4 4 4 3 2" xfId="35865" xr:uid="{C50FBD0C-B18B-465B-8715-1D347787BDA4}"/>
    <cellStyle name="Normal 12 3 4 4 4 4 4" xfId="35866" xr:uid="{A1AC297A-2F42-4DCD-B82D-3D3FF7359BB8}"/>
    <cellStyle name="Normal 12 3 4 4 4 5" xfId="11516" xr:uid="{D5378382-CAA7-4EE3-BC10-E3C341EECEB2}"/>
    <cellStyle name="Normal 12 3 4 4 4 5 2" xfId="24326" xr:uid="{4147932C-8B0F-45EC-A52E-DA43DADCFB1F}"/>
    <cellStyle name="Normal 12 3 4 4 4 5 2 2" xfId="35867" xr:uid="{B2EBF1EA-62CC-4562-A48B-E66AD04FAEB8}"/>
    <cellStyle name="Normal 12 3 4 4 4 5 3" xfId="35868" xr:uid="{E8A0CFB0-DBC2-4578-B582-891143976F35}"/>
    <cellStyle name="Normal 12 3 4 4 4 6" xfId="6026" xr:uid="{D8FF6B07-BA1A-4848-A457-36A54A6F6507}"/>
    <cellStyle name="Normal 12 3 4 4 4 6 2" xfId="18836" xr:uid="{F4080383-4E14-4571-934B-8EB410783A64}"/>
    <cellStyle name="Normal 12 3 4 4 4 6 2 2" xfId="35869" xr:uid="{9A7A4FBC-D7CC-43CB-AEF0-233B6DE742C0}"/>
    <cellStyle name="Normal 12 3 4 4 4 6 3" xfId="35870" xr:uid="{7F75E6B1-2CA7-445D-AEFB-7BE730BF8693}"/>
    <cellStyle name="Normal 12 3 4 4 4 7" xfId="13346" xr:uid="{FDF79503-CF16-4F0B-80A7-AE2C308D6E47}"/>
    <cellStyle name="Normal 12 3 4 4 4 7 2" xfId="35871" xr:uid="{589B0B29-0F65-40B2-A030-18AAB1332A4D}"/>
    <cellStyle name="Normal 12 3 4 4 4 8" xfId="35872" xr:uid="{971C0452-34E4-4041-9487-6A6DE33CC1D0}"/>
    <cellStyle name="Normal 12 3 4 4 5" xfId="894" xr:uid="{CBFE2536-CBC7-4D47-9418-74361E8A2ED8}"/>
    <cellStyle name="Normal 12 3 4 4 5 2" xfId="1789" xr:uid="{F4E2D775-D972-47CD-B3C4-1A81950D3B10}"/>
    <cellStyle name="Normal 12 3 4 4 5 2 2" xfId="3619" xr:uid="{7E69590F-EC0C-419B-9242-89A826A64C48}"/>
    <cellStyle name="Normal 12 3 4 4 5 2 2 2" xfId="9109" xr:uid="{4FC0F42E-7971-4D87-A5CF-8884A274E155}"/>
    <cellStyle name="Normal 12 3 4 4 5 2 2 2 2" xfId="21919" xr:uid="{E737B179-1099-450A-9B65-BD1876A907E2}"/>
    <cellStyle name="Normal 12 3 4 4 5 2 2 2 2 2" xfId="35873" xr:uid="{6280F3FA-F646-4CE3-837B-436029F16FF8}"/>
    <cellStyle name="Normal 12 3 4 4 5 2 2 2 3" xfId="35874" xr:uid="{D0C5EF21-9BDC-488E-B22D-8AED3F1FDBC0}"/>
    <cellStyle name="Normal 12 3 4 4 5 2 2 3" xfId="16429" xr:uid="{9C51B5D6-B870-4041-8391-1066FFB68CAF}"/>
    <cellStyle name="Normal 12 3 4 4 5 2 2 3 2" xfId="35875" xr:uid="{074969A2-FF83-4340-B3EE-E12EA7904848}"/>
    <cellStyle name="Normal 12 3 4 4 5 2 2 4" xfId="35876" xr:uid="{9AD41373-FA15-4761-AF5F-C09DA252F816}"/>
    <cellStyle name="Normal 12 3 4 4 5 2 3" xfId="5449" xr:uid="{D1BD94D6-ABE0-416C-906F-0B189B62FEC5}"/>
    <cellStyle name="Normal 12 3 4 4 5 2 3 2" xfId="10939" xr:uid="{F77BCABB-F990-4712-B2CD-B0CA446DBC08}"/>
    <cellStyle name="Normal 12 3 4 4 5 2 3 2 2" xfId="23749" xr:uid="{93CD96CC-7296-4F11-AB40-01F1E9ACFC91}"/>
    <cellStyle name="Normal 12 3 4 4 5 2 3 2 2 2" xfId="35877" xr:uid="{67F00092-B89B-4A7E-BAF6-D548935888E3}"/>
    <cellStyle name="Normal 12 3 4 4 5 2 3 2 3" xfId="35878" xr:uid="{2F9FF86F-F5AE-45CE-9346-67468BC7C4BD}"/>
    <cellStyle name="Normal 12 3 4 4 5 2 3 3" xfId="18259" xr:uid="{05AE9A78-0576-424D-A97E-E1B8A8906155}"/>
    <cellStyle name="Normal 12 3 4 4 5 2 3 3 2" xfId="35879" xr:uid="{EF189D30-862C-4990-BDEE-0C5201CA8985}"/>
    <cellStyle name="Normal 12 3 4 4 5 2 3 4" xfId="35880" xr:uid="{780146E6-9AB4-4FCD-9152-5A5588B2B749}"/>
    <cellStyle name="Normal 12 3 4 4 5 2 4" xfId="12769" xr:uid="{B5831A14-C2FE-4C39-969D-F9914A240DE8}"/>
    <cellStyle name="Normal 12 3 4 4 5 2 4 2" xfId="25579" xr:uid="{483C5AF3-5B98-4321-A70B-1D627A6C411E}"/>
    <cellStyle name="Normal 12 3 4 4 5 2 4 2 2" xfId="35881" xr:uid="{CF28429B-950F-48EB-BAE6-24F346E7AD95}"/>
    <cellStyle name="Normal 12 3 4 4 5 2 4 3" xfId="35882" xr:uid="{ED8081E1-1860-4F26-ABF0-1D8702BF8557}"/>
    <cellStyle name="Normal 12 3 4 4 5 2 5" xfId="7279" xr:uid="{67E12C30-B002-4E53-B927-FAA4EA97C850}"/>
    <cellStyle name="Normal 12 3 4 4 5 2 5 2" xfId="20089" xr:uid="{E08BFDEB-BDE7-4BCA-AD62-51D34A52634C}"/>
    <cellStyle name="Normal 12 3 4 4 5 2 5 2 2" xfId="35883" xr:uid="{E7C0AC84-2DD5-42AC-81D9-AC7312475E7D}"/>
    <cellStyle name="Normal 12 3 4 4 5 2 5 3" xfId="35884" xr:uid="{4FB03F01-A320-4F15-BD2B-BC7B5226176A}"/>
    <cellStyle name="Normal 12 3 4 4 5 2 6" xfId="14599" xr:uid="{C8922067-2F75-4211-BF1B-036A7E2DD163}"/>
    <cellStyle name="Normal 12 3 4 4 5 2 6 2" xfId="35885" xr:uid="{2A0585A1-DE78-4E4F-AB0A-B734C3B8F9D9}"/>
    <cellStyle name="Normal 12 3 4 4 5 2 7" xfId="35886" xr:uid="{11A1788E-A150-4F1E-ABF5-DD2D796BD238}"/>
    <cellStyle name="Normal 12 3 4 4 5 3" xfId="2725" xr:uid="{1F76068B-97B8-47AC-8D96-D242A0A927B7}"/>
    <cellStyle name="Normal 12 3 4 4 5 3 2" xfId="8215" xr:uid="{6CB73300-E097-46BE-BB1E-A3F9A8776A73}"/>
    <cellStyle name="Normal 12 3 4 4 5 3 2 2" xfId="21025" xr:uid="{4896DE02-8CCE-470B-A4E3-88CCC733AC73}"/>
    <cellStyle name="Normal 12 3 4 4 5 3 2 2 2" xfId="35887" xr:uid="{508786B5-9B62-42E6-BFC0-6D48570078CF}"/>
    <cellStyle name="Normal 12 3 4 4 5 3 2 3" xfId="35888" xr:uid="{94D1311C-69CB-4543-BD0A-CA70E305F22C}"/>
    <cellStyle name="Normal 12 3 4 4 5 3 3" xfId="15535" xr:uid="{D4067800-886E-4DA2-84B3-C28C7AA046E1}"/>
    <cellStyle name="Normal 12 3 4 4 5 3 3 2" xfId="35889" xr:uid="{9F11241B-E1AC-4438-BB59-DF3E1DB0C07E}"/>
    <cellStyle name="Normal 12 3 4 4 5 3 4" xfId="35890" xr:uid="{8C800991-5711-4B21-A198-3F18A1CB6B78}"/>
    <cellStyle name="Normal 12 3 4 4 5 4" xfId="4555" xr:uid="{18D615C4-D247-4235-9AB7-4AD5A55EFB18}"/>
    <cellStyle name="Normal 12 3 4 4 5 4 2" xfId="10045" xr:uid="{93EF5EFD-6E9C-498B-860C-43D7BD61B115}"/>
    <cellStyle name="Normal 12 3 4 4 5 4 2 2" xfId="22855" xr:uid="{83FF741C-192E-48C5-9746-B4ACF646302A}"/>
    <cellStyle name="Normal 12 3 4 4 5 4 2 2 2" xfId="35891" xr:uid="{18F8D870-53F8-4620-979C-DC8D621A0BFC}"/>
    <cellStyle name="Normal 12 3 4 4 5 4 2 3" xfId="35892" xr:uid="{DA407D45-60F6-43C2-8AAD-7FF1FE580C46}"/>
    <cellStyle name="Normal 12 3 4 4 5 4 3" xfId="17365" xr:uid="{FB6180A1-16A2-4D33-A57E-C6A5197B6953}"/>
    <cellStyle name="Normal 12 3 4 4 5 4 3 2" xfId="35893" xr:uid="{3DB72DB4-BF53-46C9-914E-9D5A92575242}"/>
    <cellStyle name="Normal 12 3 4 4 5 4 4" xfId="35894" xr:uid="{F8F55649-ECA5-40C6-B31C-05540BEC43CE}"/>
    <cellStyle name="Normal 12 3 4 4 5 5" xfId="11875" xr:uid="{77940D7C-3700-476D-8B13-451ADAAF2190}"/>
    <cellStyle name="Normal 12 3 4 4 5 5 2" xfId="24685" xr:uid="{FB5537AE-F50B-4261-BBE9-382D3F89D236}"/>
    <cellStyle name="Normal 12 3 4 4 5 5 2 2" xfId="35895" xr:uid="{5CE3E07B-5602-4FA4-9003-69FB5A8EB694}"/>
    <cellStyle name="Normal 12 3 4 4 5 5 3" xfId="35896" xr:uid="{048F8C1A-026F-4D9C-8E24-225C345DFFB6}"/>
    <cellStyle name="Normal 12 3 4 4 5 6" xfId="6385" xr:uid="{77BF8D86-62C1-4BF6-909C-AA6623E0C0F2}"/>
    <cellStyle name="Normal 12 3 4 4 5 6 2" xfId="19195" xr:uid="{C9E2E41B-A085-43FC-B61B-EE3C8F554FD1}"/>
    <cellStyle name="Normal 12 3 4 4 5 6 2 2" xfId="35897" xr:uid="{73931A02-F5DD-4FAE-8F8F-9D7CC66F39BA}"/>
    <cellStyle name="Normal 12 3 4 4 5 6 3" xfId="35898" xr:uid="{D4F85DDA-78AC-4BC4-8291-C2BAA4BB5FA4}"/>
    <cellStyle name="Normal 12 3 4 4 5 7" xfId="13705" xr:uid="{4E2CC685-EFC2-408F-BB9C-37F3C52D842B}"/>
    <cellStyle name="Normal 12 3 4 4 5 7 2" xfId="35899" xr:uid="{7ECD9997-8A51-4B09-B8D9-CBF3C9B27212}"/>
    <cellStyle name="Normal 12 3 4 4 5 8" xfId="35900" xr:uid="{58500C9D-FAA3-43C3-9DB8-D00C4C4C8EA8}"/>
    <cellStyle name="Normal 12 3 4 4 6" xfId="1295" xr:uid="{A30FDDD5-39C2-427A-951E-7121BCE0F6B7}"/>
    <cellStyle name="Normal 12 3 4 4 6 2" xfId="3125" xr:uid="{ED99875F-1D32-4DF0-83C7-F5C24235B595}"/>
    <cellStyle name="Normal 12 3 4 4 6 2 2" xfId="8615" xr:uid="{E2C6CAA2-133A-4757-A45A-A60D9B8A6292}"/>
    <cellStyle name="Normal 12 3 4 4 6 2 2 2" xfId="21425" xr:uid="{21BCBCF3-FD08-41BE-89E6-D220E4E8F23D}"/>
    <cellStyle name="Normal 12 3 4 4 6 2 2 2 2" xfId="35901" xr:uid="{75A48BD3-9D00-4AAA-A201-4AC0287BFE4F}"/>
    <cellStyle name="Normal 12 3 4 4 6 2 2 3" xfId="35902" xr:uid="{147A5921-C636-4F0A-AD23-3B05E1553631}"/>
    <cellStyle name="Normal 12 3 4 4 6 2 3" xfId="15935" xr:uid="{607861C8-6A7E-4B09-BD17-BF165D3372DA}"/>
    <cellStyle name="Normal 12 3 4 4 6 2 3 2" xfId="35903" xr:uid="{D2C5CC2B-4F65-4516-A19E-4E2DBF1ACB13}"/>
    <cellStyle name="Normal 12 3 4 4 6 2 4" xfId="35904" xr:uid="{CBBF57F7-1BAF-4076-B11E-D3D1E0176E3E}"/>
    <cellStyle name="Normal 12 3 4 4 6 3" xfId="4955" xr:uid="{E03799D4-D202-4FA1-AD0A-04C9F820FB73}"/>
    <cellStyle name="Normal 12 3 4 4 6 3 2" xfId="10445" xr:uid="{B11F93D7-09FC-41FA-9549-BAFECF9ED9E8}"/>
    <cellStyle name="Normal 12 3 4 4 6 3 2 2" xfId="23255" xr:uid="{9B3C4FFC-5A5D-474A-8B0E-3108654BDFD0}"/>
    <cellStyle name="Normal 12 3 4 4 6 3 2 2 2" xfId="35905" xr:uid="{9CF8DCF8-5236-4592-B6B4-15E4183D22C3}"/>
    <cellStyle name="Normal 12 3 4 4 6 3 2 3" xfId="35906" xr:uid="{B63D2931-5C21-424E-8332-C56DFCDD9373}"/>
    <cellStyle name="Normal 12 3 4 4 6 3 3" xfId="17765" xr:uid="{31E55EF9-7CC7-4957-A036-18A145157235}"/>
    <cellStyle name="Normal 12 3 4 4 6 3 3 2" xfId="35907" xr:uid="{C69E5FF5-E77B-4D57-BF38-F8437A77DBC2}"/>
    <cellStyle name="Normal 12 3 4 4 6 3 4" xfId="35908" xr:uid="{38DB9EFF-372C-4690-A416-D4B31E25B124}"/>
    <cellStyle name="Normal 12 3 4 4 6 4" xfId="12275" xr:uid="{4CFAC729-A913-4403-8282-ECD605567CF0}"/>
    <cellStyle name="Normal 12 3 4 4 6 4 2" xfId="25085" xr:uid="{12D91B31-F9C3-4740-B186-C9A9F7BBF916}"/>
    <cellStyle name="Normal 12 3 4 4 6 4 2 2" xfId="35909" xr:uid="{65AEC9DE-037E-4F5F-ADCB-6B3C4ED0FBED}"/>
    <cellStyle name="Normal 12 3 4 4 6 4 3" xfId="35910" xr:uid="{98936736-24D0-4FF2-9602-58953D6B2496}"/>
    <cellStyle name="Normal 12 3 4 4 6 5" xfId="6785" xr:uid="{6118121D-04B9-48E9-AB1C-51B4BE855A78}"/>
    <cellStyle name="Normal 12 3 4 4 6 5 2" xfId="19595" xr:uid="{6C68C1F0-FFC6-499B-8912-F1ECF7E9B996}"/>
    <cellStyle name="Normal 12 3 4 4 6 5 2 2" xfId="35911" xr:uid="{1C1661C8-124F-4FD2-B1F0-78800DCA47A3}"/>
    <cellStyle name="Normal 12 3 4 4 6 5 3" xfId="35912" xr:uid="{1B5D4D9F-B1C6-417E-A60F-B31956F40A52}"/>
    <cellStyle name="Normal 12 3 4 4 6 6" xfId="14105" xr:uid="{0BAA9320-705A-498F-9D51-E35C51503CF5}"/>
    <cellStyle name="Normal 12 3 4 4 6 6 2" xfId="35913" xr:uid="{0823A80C-39B7-472A-9B0F-B26F5EE0C81D}"/>
    <cellStyle name="Normal 12 3 4 4 6 7" xfId="35914" xr:uid="{A2E6ECCA-A40A-4219-BA50-8C564B8FB14B}"/>
    <cellStyle name="Normal 12 3 4 4 7" xfId="2231" xr:uid="{DBC058C8-CDFE-41B0-B829-C177CF4CEF7E}"/>
    <cellStyle name="Normal 12 3 4 4 7 2" xfId="7721" xr:uid="{7BBEE077-E56D-4E9D-94CD-32E575A71288}"/>
    <cellStyle name="Normal 12 3 4 4 7 2 2" xfId="20531" xr:uid="{A1548B68-D456-4FFE-A158-4ADA164E9DA3}"/>
    <cellStyle name="Normal 12 3 4 4 7 2 2 2" xfId="35915" xr:uid="{C8826874-C96B-4189-A4BE-48C3A4BB494A}"/>
    <cellStyle name="Normal 12 3 4 4 7 2 3" xfId="35916" xr:uid="{01D44670-2D7E-4846-BA0E-CFE214938A51}"/>
    <cellStyle name="Normal 12 3 4 4 7 3" xfId="15041" xr:uid="{750E9EF4-F68B-4543-9AB1-A76CFD7B7FD6}"/>
    <cellStyle name="Normal 12 3 4 4 7 3 2" xfId="35917" xr:uid="{F63FD0C1-74E0-4DDB-AE48-738406D48A00}"/>
    <cellStyle name="Normal 12 3 4 4 7 4" xfId="35918" xr:uid="{32807F56-7825-49ED-B2F4-CB30AA21B86D}"/>
    <cellStyle name="Normal 12 3 4 4 8" xfId="4061" xr:uid="{38E153C3-6800-4A69-A1F3-AB9CB0477FD0}"/>
    <cellStyle name="Normal 12 3 4 4 8 2" xfId="9551" xr:uid="{08FF3B23-B62D-48E1-B64C-A0A5EEE12D12}"/>
    <cellStyle name="Normal 12 3 4 4 8 2 2" xfId="22361" xr:uid="{2BE80243-2FE1-4ECA-95EE-4D1133EC0336}"/>
    <cellStyle name="Normal 12 3 4 4 8 2 2 2" xfId="35919" xr:uid="{3AA803ED-04B9-4525-9B1F-75114EFE3880}"/>
    <cellStyle name="Normal 12 3 4 4 8 2 3" xfId="35920" xr:uid="{F1676499-2C78-4589-BDFF-1CDC68698067}"/>
    <cellStyle name="Normal 12 3 4 4 8 3" xfId="16871" xr:uid="{3F943219-6FC7-47C7-A1B8-E461BECA97FA}"/>
    <cellStyle name="Normal 12 3 4 4 8 3 2" xfId="35921" xr:uid="{310B72F8-26CA-4DED-BE99-B8129082D747}"/>
    <cellStyle name="Normal 12 3 4 4 8 4" xfId="35922" xr:uid="{ECF0B6C6-F75B-4F22-969B-AC76B533DA5F}"/>
    <cellStyle name="Normal 12 3 4 4 9" xfId="11381" xr:uid="{414907BF-A6FD-472E-8D92-DE15B43C1FDA}"/>
    <cellStyle name="Normal 12 3 4 4 9 2" xfId="24191" xr:uid="{E051DF6D-01A1-4FA8-A6D1-8A05253F4ABA}"/>
    <cellStyle name="Normal 12 3 4 4 9 2 2" xfId="35923" xr:uid="{ADAF51A4-B4CB-47E0-8D6D-45263E66026C}"/>
    <cellStyle name="Normal 12 3 4 4 9 3" xfId="35924" xr:uid="{1FA245AF-4CF1-4CE8-846F-3B1A0C9EED91}"/>
    <cellStyle name="Normal 12 3 4 5" xfId="441" xr:uid="{8437F144-5686-45A5-8480-106E2C3D5D02}"/>
    <cellStyle name="Normal 12 3 4 5 2" xfId="935" xr:uid="{22A40BD3-7758-437F-9795-01D0FF8F2492}"/>
    <cellStyle name="Normal 12 3 4 5 2 2" xfId="1830" xr:uid="{1D0DC474-7717-42A2-BFDC-D660FA9E7056}"/>
    <cellStyle name="Normal 12 3 4 5 2 2 2" xfId="3660" xr:uid="{88AAFEA5-3D68-4278-8F37-3DFEB8582F40}"/>
    <cellStyle name="Normal 12 3 4 5 2 2 2 2" xfId="9150" xr:uid="{D8DAE7A3-C020-4CF6-952C-0B4D777EB107}"/>
    <cellStyle name="Normal 12 3 4 5 2 2 2 2 2" xfId="21960" xr:uid="{253E83AE-7CEA-46C8-8059-64D3AF1AB485}"/>
    <cellStyle name="Normal 12 3 4 5 2 2 2 2 2 2" xfId="35925" xr:uid="{36EBD954-212F-4545-A951-F13D7A9A1E55}"/>
    <cellStyle name="Normal 12 3 4 5 2 2 2 2 3" xfId="35926" xr:uid="{D72F838E-0F37-4B92-BA3C-E823C1AB5825}"/>
    <cellStyle name="Normal 12 3 4 5 2 2 2 3" xfId="16470" xr:uid="{E16AE129-DB79-4F65-B2F3-F7EE6DE6F7A9}"/>
    <cellStyle name="Normal 12 3 4 5 2 2 2 3 2" xfId="35927" xr:uid="{A7F2CF01-81B7-495A-9E63-2807A1042907}"/>
    <cellStyle name="Normal 12 3 4 5 2 2 2 4" xfId="35928" xr:uid="{C5391999-0642-41ED-A46D-D55A2A729491}"/>
    <cellStyle name="Normal 12 3 4 5 2 2 3" xfId="5490" xr:uid="{646BA987-C8F4-4675-B450-3E2E9E57C86D}"/>
    <cellStyle name="Normal 12 3 4 5 2 2 3 2" xfId="10980" xr:uid="{49C76146-872A-4745-98AA-AFCDF7B50D2F}"/>
    <cellStyle name="Normal 12 3 4 5 2 2 3 2 2" xfId="23790" xr:uid="{43D4B0B9-70EF-4852-9B8F-27C337C15559}"/>
    <cellStyle name="Normal 12 3 4 5 2 2 3 2 2 2" xfId="35929" xr:uid="{B51E5FB1-C9D8-4BE7-A3ED-68AC778DA23E}"/>
    <cellStyle name="Normal 12 3 4 5 2 2 3 2 3" xfId="35930" xr:uid="{13EAB8F3-AF4A-4A4A-8DE2-C07A7F4C15F2}"/>
    <cellStyle name="Normal 12 3 4 5 2 2 3 3" xfId="18300" xr:uid="{52C21472-FA32-45D3-A894-946408C3D244}"/>
    <cellStyle name="Normal 12 3 4 5 2 2 3 3 2" xfId="35931" xr:uid="{6886DD7C-A9AA-42A7-9086-97553D5C3477}"/>
    <cellStyle name="Normal 12 3 4 5 2 2 3 4" xfId="35932" xr:uid="{74E1BACA-7804-494F-9EBF-545B730B6FE7}"/>
    <cellStyle name="Normal 12 3 4 5 2 2 4" xfId="12810" xr:uid="{9B27B9A8-1287-4C0F-94E2-CC9C23268D22}"/>
    <cellStyle name="Normal 12 3 4 5 2 2 4 2" xfId="25620" xr:uid="{EAE4851A-2ABD-423C-93C6-E02D72BB450E}"/>
    <cellStyle name="Normal 12 3 4 5 2 2 4 2 2" xfId="35933" xr:uid="{C633FFCE-7783-4212-8A3E-2F7E672EE2FF}"/>
    <cellStyle name="Normal 12 3 4 5 2 2 4 3" xfId="35934" xr:uid="{10900C02-0FE6-41DB-A379-8E64D6CC1A41}"/>
    <cellStyle name="Normal 12 3 4 5 2 2 5" xfId="7320" xr:uid="{24DA8D3D-1D19-49EC-B945-A4C2A3413E55}"/>
    <cellStyle name="Normal 12 3 4 5 2 2 5 2" xfId="20130" xr:uid="{FAFE8C9E-A46E-442D-A240-FFAB2E3EBD03}"/>
    <cellStyle name="Normal 12 3 4 5 2 2 5 2 2" xfId="35935" xr:uid="{8CFDA7A1-89D7-439F-8831-385F4B3BAEEB}"/>
    <cellStyle name="Normal 12 3 4 5 2 2 5 3" xfId="35936" xr:uid="{8021856F-6750-4BF6-B9B6-BFEFE95B9B65}"/>
    <cellStyle name="Normal 12 3 4 5 2 2 6" xfId="14640" xr:uid="{B774CCFE-8547-43E6-AE42-A88E8F5A8D03}"/>
    <cellStyle name="Normal 12 3 4 5 2 2 6 2" xfId="35937" xr:uid="{D0BDB729-4A61-4599-9D85-9376DE7E398C}"/>
    <cellStyle name="Normal 12 3 4 5 2 2 7" xfId="35938" xr:uid="{1E75F65A-5159-405E-97C8-97D78CF4F648}"/>
    <cellStyle name="Normal 12 3 4 5 2 3" xfId="2766" xr:uid="{58E259FE-D20D-4128-90A9-6FE78FE06F33}"/>
    <cellStyle name="Normal 12 3 4 5 2 3 2" xfId="8256" xr:uid="{2F2D044C-2777-4177-B6C4-D2D6A20895C1}"/>
    <cellStyle name="Normal 12 3 4 5 2 3 2 2" xfId="21066" xr:uid="{3872AA0D-42C9-4A07-B955-2C6AFE26FF28}"/>
    <cellStyle name="Normal 12 3 4 5 2 3 2 2 2" xfId="35939" xr:uid="{35D1CE31-2425-4E48-8CBC-6452B47B41C7}"/>
    <cellStyle name="Normal 12 3 4 5 2 3 2 3" xfId="35940" xr:uid="{C58C3348-8ADA-4195-B57B-75A7A117DCE7}"/>
    <cellStyle name="Normal 12 3 4 5 2 3 3" xfId="15576" xr:uid="{24E77989-65DC-48D8-A337-3793A532501D}"/>
    <cellStyle name="Normal 12 3 4 5 2 3 3 2" xfId="35941" xr:uid="{DF6FC171-6988-4A29-A6AA-0BF63B5A9850}"/>
    <cellStyle name="Normal 12 3 4 5 2 3 4" xfId="35942" xr:uid="{D4FABA81-56E0-41AE-89DA-73C22507AF0E}"/>
    <cellStyle name="Normal 12 3 4 5 2 4" xfId="4596" xr:uid="{74256A73-B1AD-4386-BB00-5447C9434F51}"/>
    <cellStyle name="Normal 12 3 4 5 2 4 2" xfId="10086" xr:uid="{B971E39B-C24A-494D-BFC6-D1B3F6CFFF1B}"/>
    <cellStyle name="Normal 12 3 4 5 2 4 2 2" xfId="22896" xr:uid="{73D4BD2A-AF6C-471E-9978-8DDBE820227B}"/>
    <cellStyle name="Normal 12 3 4 5 2 4 2 2 2" xfId="35943" xr:uid="{F42B38E9-A445-4E91-9E1D-5D7E65ACE898}"/>
    <cellStyle name="Normal 12 3 4 5 2 4 2 3" xfId="35944" xr:uid="{4042EBDA-77AD-4D41-834A-23BDDE744112}"/>
    <cellStyle name="Normal 12 3 4 5 2 4 3" xfId="17406" xr:uid="{F3F50225-3767-40F1-88CB-B3522CB46145}"/>
    <cellStyle name="Normal 12 3 4 5 2 4 3 2" xfId="35945" xr:uid="{CC62374A-7E94-449E-B852-3BEF6D10D3AD}"/>
    <cellStyle name="Normal 12 3 4 5 2 4 4" xfId="35946" xr:uid="{F9FD5A1D-39B2-4E07-9F89-31609BAC1DD0}"/>
    <cellStyle name="Normal 12 3 4 5 2 5" xfId="11916" xr:uid="{17CFCA61-F3F8-425D-B17E-9B6AD242C902}"/>
    <cellStyle name="Normal 12 3 4 5 2 5 2" xfId="24726" xr:uid="{D55EBEBD-941C-49C0-915D-D1D228ACD850}"/>
    <cellStyle name="Normal 12 3 4 5 2 5 2 2" xfId="35947" xr:uid="{E5BD4B8E-0B2D-4307-8F8D-775F8B74A5C2}"/>
    <cellStyle name="Normal 12 3 4 5 2 5 3" xfId="35948" xr:uid="{E8CD2247-4EEF-4A92-A01C-F73ED73BCB21}"/>
    <cellStyle name="Normal 12 3 4 5 2 6" xfId="6426" xr:uid="{A20BBFD4-41A8-4F90-B88C-B70EEFADD076}"/>
    <cellStyle name="Normal 12 3 4 5 2 6 2" xfId="19236" xr:uid="{19C68523-737E-4E9C-8518-B34BC9EBE662}"/>
    <cellStyle name="Normal 12 3 4 5 2 6 2 2" xfId="35949" xr:uid="{614DEB2F-1F6E-43E4-BFBD-0A2090107EA9}"/>
    <cellStyle name="Normal 12 3 4 5 2 6 3" xfId="35950" xr:uid="{406D42EF-A8D4-4588-B3C4-698B0EFE1B07}"/>
    <cellStyle name="Normal 12 3 4 5 2 7" xfId="13746" xr:uid="{75D7A41C-66C6-4BF8-854D-5CCFEF5D0C9D}"/>
    <cellStyle name="Normal 12 3 4 5 2 7 2" xfId="35951" xr:uid="{3D26DB2D-680C-47A1-BFE4-13DD9A608681}"/>
    <cellStyle name="Normal 12 3 4 5 2 8" xfId="35952" xr:uid="{C03E8DC8-5481-44DC-97CE-BF9138A60811}"/>
    <cellStyle name="Normal 12 3 4 5 3" xfId="1336" xr:uid="{A952167A-B139-4654-9DAD-025DD90C078B}"/>
    <cellStyle name="Normal 12 3 4 5 3 2" xfId="3166" xr:uid="{AC3A54CD-3E24-4043-B191-2439409A1E09}"/>
    <cellStyle name="Normal 12 3 4 5 3 2 2" xfId="8656" xr:uid="{DBD36B92-A13B-453A-AA1F-E0C308186EC9}"/>
    <cellStyle name="Normal 12 3 4 5 3 2 2 2" xfId="21466" xr:uid="{0F4103EA-436E-4DBA-AF34-A44A90A5CA5A}"/>
    <cellStyle name="Normal 12 3 4 5 3 2 2 2 2" xfId="35953" xr:uid="{C12148C6-ADA6-4895-86A3-766C40361572}"/>
    <cellStyle name="Normal 12 3 4 5 3 2 2 3" xfId="35954" xr:uid="{3C15554F-0318-4123-ABFC-3E172C641D26}"/>
    <cellStyle name="Normal 12 3 4 5 3 2 3" xfId="15976" xr:uid="{9B22A51E-369A-4F37-A2DF-E2563EA74540}"/>
    <cellStyle name="Normal 12 3 4 5 3 2 3 2" xfId="35955" xr:uid="{4E5ECE8D-43C9-481A-A30E-858E8A3F0995}"/>
    <cellStyle name="Normal 12 3 4 5 3 2 4" xfId="35956" xr:uid="{E045CF1F-689B-41AD-B784-8FC39300254F}"/>
    <cellStyle name="Normal 12 3 4 5 3 3" xfId="4996" xr:uid="{DAA25E8E-34F3-4158-A49B-DBC0323DAA7B}"/>
    <cellStyle name="Normal 12 3 4 5 3 3 2" xfId="10486" xr:uid="{9681020F-4AF6-4B02-BB39-7A5381378C2C}"/>
    <cellStyle name="Normal 12 3 4 5 3 3 2 2" xfId="23296" xr:uid="{D93AB440-31E3-4713-8283-646290505140}"/>
    <cellStyle name="Normal 12 3 4 5 3 3 2 2 2" xfId="35957" xr:uid="{578FADE3-CBAF-4DE6-BEED-7D43EF44691F}"/>
    <cellStyle name="Normal 12 3 4 5 3 3 2 3" xfId="35958" xr:uid="{3E5DDE85-BC2F-4BED-A0FB-87FD1B649E3E}"/>
    <cellStyle name="Normal 12 3 4 5 3 3 3" xfId="17806" xr:uid="{E71722F3-98C5-4EEB-8528-99979EB5D39E}"/>
    <cellStyle name="Normal 12 3 4 5 3 3 3 2" xfId="35959" xr:uid="{8B107A0A-C504-4AA1-85FC-A735F583D4DF}"/>
    <cellStyle name="Normal 12 3 4 5 3 3 4" xfId="35960" xr:uid="{AF572903-BDE7-48BD-B28E-F3926AD40E16}"/>
    <cellStyle name="Normal 12 3 4 5 3 4" xfId="12316" xr:uid="{460A9BAF-BB33-44BF-B141-0F940BC0A30A}"/>
    <cellStyle name="Normal 12 3 4 5 3 4 2" xfId="25126" xr:uid="{595AFC67-8361-4A6E-844F-1CCF3D88740C}"/>
    <cellStyle name="Normal 12 3 4 5 3 4 2 2" xfId="35961" xr:uid="{FA3536F1-C9D4-415D-AC91-52786B567EBC}"/>
    <cellStyle name="Normal 12 3 4 5 3 4 3" xfId="35962" xr:uid="{B4ABD98E-22E7-43F6-B3E7-2C56A86EE915}"/>
    <cellStyle name="Normal 12 3 4 5 3 5" xfId="6826" xr:uid="{8DCB2107-69FA-4A68-936C-DE0BB8085BBD}"/>
    <cellStyle name="Normal 12 3 4 5 3 5 2" xfId="19636" xr:uid="{C65A6D7A-1219-4C00-BFDF-04F8939BAD3A}"/>
    <cellStyle name="Normal 12 3 4 5 3 5 2 2" xfId="35963" xr:uid="{037F4C2D-2B4F-4F97-A474-D252196625EB}"/>
    <cellStyle name="Normal 12 3 4 5 3 5 3" xfId="35964" xr:uid="{35E5C212-1508-4B7F-BD66-6360EDA71E68}"/>
    <cellStyle name="Normal 12 3 4 5 3 6" xfId="14146" xr:uid="{986D3CB3-9208-4023-A346-C8686C6D574B}"/>
    <cellStyle name="Normal 12 3 4 5 3 6 2" xfId="35965" xr:uid="{3505AEF8-E95A-46C0-B118-462A699A8AC2}"/>
    <cellStyle name="Normal 12 3 4 5 3 7" xfId="35966" xr:uid="{6F18CD84-61C0-4D07-9944-B9D8752F0208}"/>
    <cellStyle name="Normal 12 3 4 5 4" xfId="2272" xr:uid="{A3C9460C-AE47-49DB-AAE8-2ADDA5243498}"/>
    <cellStyle name="Normal 12 3 4 5 4 2" xfId="7762" xr:uid="{D1DF7A9B-1F80-40AA-BE92-6915CE2CEECA}"/>
    <cellStyle name="Normal 12 3 4 5 4 2 2" xfId="20572" xr:uid="{21C660D0-6041-4396-B840-CC93549093BA}"/>
    <cellStyle name="Normal 12 3 4 5 4 2 2 2" xfId="35967" xr:uid="{F74D6387-8146-48D9-9BC0-8E2C2838CB28}"/>
    <cellStyle name="Normal 12 3 4 5 4 2 3" xfId="35968" xr:uid="{D5F7BD24-1A7A-41FE-8F59-3347CD5C2C9F}"/>
    <cellStyle name="Normal 12 3 4 5 4 3" xfId="15082" xr:uid="{6164ABD8-CDE5-4497-991D-DCA57C8E3826}"/>
    <cellStyle name="Normal 12 3 4 5 4 3 2" xfId="35969" xr:uid="{E07AFEE5-B4F0-405D-AA10-AB49F40FB820}"/>
    <cellStyle name="Normal 12 3 4 5 4 4" xfId="35970" xr:uid="{0DEF7030-B3D4-423C-BCDE-9019838F459B}"/>
    <cellStyle name="Normal 12 3 4 5 5" xfId="4102" xr:uid="{3C37CE24-4A35-4E93-A820-77002B068C2E}"/>
    <cellStyle name="Normal 12 3 4 5 5 2" xfId="9592" xr:uid="{19F3ED70-FCE7-4ABD-A537-BDEC72DF13BD}"/>
    <cellStyle name="Normal 12 3 4 5 5 2 2" xfId="22402" xr:uid="{21D9B337-EBF5-4EE3-BCC5-F29F9B60B905}"/>
    <cellStyle name="Normal 12 3 4 5 5 2 2 2" xfId="35971" xr:uid="{CAE7BCB3-916B-44ED-8E25-E4AB80D74B8C}"/>
    <cellStyle name="Normal 12 3 4 5 5 2 3" xfId="35972" xr:uid="{BDB8F607-77F0-4090-86DA-C3D817D4C0C4}"/>
    <cellStyle name="Normal 12 3 4 5 5 3" xfId="16912" xr:uid="{27271509-6FBA-4C95-A31C-925F6DACD458}"/>
    <cellStyle name="Normal 12 3 4 5 5 3 2" xfId="35973" xr:uid="{C074002D-3330-46E4-BF0B-748A1AD46AEB}"/>
    <cellStyle name="Normal 12 3 4 5 5 4" xfId="35974" xr:uid="{209A6701-9B5B-4879-84FA-0D1F8862A8AB}"/>
    <cellStyle name="Normal 12 3 4 5 6" xfId="11422" xr:uid="{35536D49-BF58-4B62-B598-51A0616BC7FF}"/>
    <cellStyle name="Normal 12 3 4 5 6 2" xfId="24232" xr:uid="{6E07A705-7066-402E-867D-66E957604FC4}"/>
    <cellStyle name="Normal 12 3 4 5 6 2 2" xfId="35975" xr:uid="{A7696876-7BC5-4D75-ADB9-987B3C8EB547}"/>
    <cellStyle name="Normal 12 3 4 5 6 3" xfId="35976" xr:uid="{5179CA2C-E38A-406B-9F26-8AD9C26F4E4D}"/>
    <cellStyle name="Normal 12 3 4 5 7" xfId="5932" xr:uid="{96CB465D-7B7C-48B3-AB32-38FD2EB57507}"/>
    <cellStyle name="Normal 12 3 4 5 7 2" xfId="18742" xr:uid="{4BBEFF8A-3961-4E31-8E6D-FC7C8EA2B7F6}"/>
    <cellStyle name="Normal 12 3 4 5 7 2 2" xfId="35977" xr:uid="{86F31B3F-D914-4854-AEB8-246B08F67ED0}"/>
    <cellStyle name="Normal 12 3 4 5 7 3" xfId="35978" xr:uid="{25933611-5547-45E1-877C-64F816E392A0}"/>
    <cellStyle name="Normal 12 3 4 5 8" xfId="13252" xr:uid="{2B01D655-DBB0-4873-943B-EC51C95C3765}"/>
    <cellStyle name="Normal 12 3 4 5 8 2" xfId="35979" xr:uid="{B1D3DEC5-2865-4630-87AC-9358F0B73C57}"/>
    <cellStyle name="Normal 12 3 4 5 9" xfId="35980" xr:uid="{3A6FF775-9F58-425C-BC05-5A56A3DB54C3}"/>
    <cellStyle name="Normal 12 3 4 6" xfId="668" xr:uid="{5C18FECF-97B7-49C3-B8CF-4F5FD4EC04B5}"/>
    <cellStyle name="Normal 12 3 4 6 2" xfId="1068" xr:uid="{E1C97CF1-514D-4B03-BC93-B6890890EBC6}"/>
    <cellStyle name="Normal 12 3 4 6 2 2" xfId="1963" xr:uid="{24BC8424-3E2B-4E6B-9187-929B8269F0D5}"/>
    <cellStyle name="Normal 12 3 4 6 2 2 2" xfId="3793" xr:uid="{BF341977-E886-4B61-BD11-2BE2766BF428}"/>
    <cellStyle name="Normal 12 3 4 6 2 2 2 2" xfId="9283" xr:uid="{716F0485-68DF-42B1-9B7F-5BD9B1D60EEA}"/>
    <cellStyle name="Normal 12 3 4 6 2 2 2 2 2" xfId="22093" xr:uid="{CA18F061-1406-4931-BADE-F6B80A23ED46}"/>
    <cellStyle name="Normal 12 3 4 6 2 2 2 2 2 2" xfId="35981" xr:uid="{B62D836A-D412-4A0E-868C-A00D21B81D64}"/>
    <cellStyle name="Normal 12 3 4 6 2 2 2 2 3" xfId="35982" xr:uid="{3C8B646E-AB8A-4B89-BE1E-D1DCE1637F09}"/>
    <cellStyle name="Normal 12 3 4 6 2 2 2 3" xfId="16603" xr:uid="{93435E54-1019-4FA6-92A5-D70EBAAB95CC}"/>
    <cellStyle name="Normal 12 3 4 6 2 2 2 3 2" xfId="35983" xr:uid="{1544AC60-C102-4018-94B1-F6C99701F3C1}"/>
    <cellStyle name="Normal 12 3 4 6 2 2 2 4" xfId="35984" xr:uid="{2E8DF131-54A7-42AB-86C9-8EF7EBE6E757}"/>
    <cellStyle name="Normal 12 3 4 6 2 2 3" xfId="5623" xr:uid="{8CF04C77-3492-49FE-9BF8-B351EF8A7469}"/>
    <cellStyle name="Normal 12 3 4 6 2 2 3 2" xfId="11113" xr:uid="{7D4196C7-B8E3-4C41-AE48-611B07B7EEA2}"/>
    <cellStyle name="Normal 12 3 4 6 2 2 3 2 2" xfId="23923" xr:uid="{2C523BF4-E3DA-4433-949D-AFEBA9D29173}"/>
    <cellStyle name="Normal 12 3 4 6 2 2 3 2 2 2" xfId="35985" xr:uid="{6FD292FC-AFB7-48D5-9A0B-7DD029481AF7}"/>
    <cellStyle name="Normal 12 3 4 6 2 2 3 2 3" xfId="35986" xr:uid="{08B5E13C-9675-412D-8D6C-4FADE7B05836}"/>
    <cellStyle name="Normal 12 3 4 6 2 2 3 3" xfId="18433" xr:uid="{5E246605-2818-456D-9150-F01219ADA169}"/>
    <cellStyle name="Normal 12 3 4 6 2 2 3 3 2" xfId="35987" xr:uid="{8F8118FA-C1DC-4E52-AA9E-9342FC9B8DA9}"/>
    <cellStyle name="Normal 12 3 4 6 2 2 3 4" xfId="35988" xr:uid="{C59AB3CD-B934-41BD-A18D-79EEDB2F1E9D}"/>
    <cellStyle name="Normal 12 3 4 6 2 2 4" xfId="12943" xr:uid="{B8E8F102-C1DA-490E-B50B-884DEE519217}"/>
    <cellStyle name="Normal 12 3 4 6 2 2 4 2" xfId="25753" xr:uid="{2D473C77-77AB-40FF-9E33-6BCF4A900959}"/>
    <cellStyle name="Normal 12 3 4 6 2 2 4 2 2" xfId="35989" xr:uid="{24DFC2F0-DA9B-4BC4-B679-1125776E1667}"/>
    <cellStyle name="Normal 12 3 4 6 2 2 4 3" xfId="35990" xr:uid="{E82CC62D-A8A6-472F-84A7-7F12A55B9718}"/>
    <cellStyle name="Normal 12 3 4 6 2 2 5" xfId="7453" xr:uid="{AE9FF577-B0B7-46EC-AD45-3AEA2F5B9D3B}"/>
    <cellStyle name="Normal 12 3 4 6 2 2 5 2" xfId="20263" xr:uid="{261882E5-B333-4DD9-B6B8-8D47A1D36A22}"/>
    <cellStyle name="Normal 12 3 4 6 2 2 5 2 2" xfId="35991" xr:uid="{584A156B-2D83-4E9D-80FE-EEDEFCA25F4E}"/>
    <cellStyle name="Normal 12 3 4 6 2 2 5 3" xfId="35992" xr:uid="{FF174BEF-7E85-442E-9D46-784AE2558C7E}"/>
    <cellStyle name="Normal 12 3 4 6 2 2 6" xfId="14773" xr:uid="{6C674180-0CAB-4615-92D1-5D22EC3D7053}"/>
    <cellStyle name="Normal 12 3 4 6 2 2 6 2" xfId="35993" xr:uid="{6C2FA59D-9941-4216-9DCC-BD3F38051C55}"/>
    <cellStyle name="Normal 12 3 4 6 2 2 7" xfId="35994" xr:uid="{17D77645-5DFE-4468-A045-A5DEB93B466C}"/>
    <cellStyle name="Normal 12 3 4 6 2 3" xfId="2899" xr:uid="{1F9E3AB5-C598-4D65-88F9-3C8FDF7F2FD5}"/>
    <cellStyle name="Normal 12 3 4 6 2 3 2" xfId="8389" xr:uid="{F2B5A15E-044E-436D-98CF-8C21D8ED8BB7}"/>
    <cellStyle name="Normal 12 3 4 6 2 3 2 2" xfId="21199" xr:uid="{B3E4EC09-749A-4371-B443-342EFD4F4A88}"/>
    <cellStyle name="Normal 12 3 4 6 2 3 2 2 2" xfId="35995" xr:uid="{8C4431B9-C55B-4D1A-9E0D-E1C7AAEA0EFD}"/>
    <cellStyle name="Normal 12 3 4 6 2 3 2 3" xfId="35996" xr:uid="{DF747F6A-6566-41F1-8395-5941FDC8E584}"/>
    <cellStyle name="Normal 12 3 4 6 2 3 3" xfId="15709" xr:uid="{879BB51F-D02B-4A3F-A295-D1A4442BFF57}"/>
    <cellStyle name="Normal 12 3 4 6 2 3 3 2" xfId="35997" xr:uid="{F204104F-3534-4381-AB35-862FE80F2F20}"/>
    <cellStyle name="Normal 12 3 4 6 2 3 4" xfId="35998" xr:uid="{21331B17-96D9-4CC4-9D77-DDBBD39FA956}"/>
    <cellStyle name="Normal 12 3 4 6 2 4" xfId="4729" xr:uid="{4268446E-65E0-488C-BFD9-528EADFB552A}"/>
    <cellStyle name="Normal 12 3 4 6 2 4 2" xfId="10219" xr:uid="{96F7DD97-BDFD-47E1-9491-6651BFE0C241}"/>
    <cellStyle name="Normal 12 3 4 6 2 4 2 2" xfId="23029" xr:uid="{C8055D8A-CF3C-473F-A5C7-5CF399DC4318}"/>
    <cellStyle name="Normal 12 3 4 6 2 4 2 2 2" xfId="35999" xr:uid="{96D2ECFD-D42B-40AE-83BE-58AECF4C582F}"/>
    <cellStyle name="Normal 12 3 4 6 2 4 2 3" xfId="36000" xr:uid="{49ACD5A7-85BC-4602-A02E-88B5F586BF2A}"/>
    <cellStyle name="Normal 12 3 4 6 2 4 3" xfId="17539" xr:uid="{A158874B-191F-4798-B110-C43D06DF2F30}"/>
    <cellStyle name="Normal 12 3 4 6 2 4 3 2" xfId="36001" xr:uid="{C9143149-75B9-47D3-94CA-6780AE37BC0D}"/>
    <cellStyle name="Normal 12 3 4 6 2 4 4" xfId="36002" xr:uid="{A553294D-3BF8-4645-B4AF-78BDDB397325}"/>
    <cellStyle name="Normal 12 3 4 6 2 5" xfId="12049" xr:uid="{BDEBDEBA-143E-43B5-B980-06039C4A7D2F}"/>
    <cellStyle name="Normal 12 3 4 6 2 5 2" xfId="24859" xr:uid="{FC1AEB37-7DD7-4097-896E-00EF71847BC1}"/>
    <cellStyle name="Normal 12 3 4 6 2 5 2 2" xfId="36003" xr:uid="{C7B9AB0F-893C-4BFC-944C-70674D743A15}"/>
    <cellStyle name="Normal 12 3 4 6 2 5 3" xfId="36004" xr:uid="{43B29942-F2AA-4D8F-B23F-85EDB19F4826}"/>
    <cellStyle name="Normal 12 3 4 6 2 6" xfId="6559" xr:uid="{631D8375-26F9-4E2A-838D-924E2FD9177F}"/>
    <cellStyle name="Normal 12 3 4 6 2 6 2" xfId="19369" xr:uid="{83CEE089-A2D9-43AE-BD0C-B61B2A79696C}"/>
    <cellStyle name="Normal 12 3 4 6 2 6 2 2" xfId="36005" xr:uid="{A757B613-4237-44EF-9B28-ACB633D25369}"/>
    <cellStyle name="Normal 12 3 4 6 2 6 3" xfId="36006" xr:uid="{8A510A4A-15D9-4C40-AF36-BC207B7E8EB2}"/>
    <cellStyle name="Normal 12 3 4 6 2 7" xfId="13879" xr:uid="{DE2D3198-D6A7-4A14-95CB-068206CDAC5E}"/>
    <cellStyle name="Normal 12 3 4 6 2 7 2" xfId="36007" xr:uid="{ACE09195-676C-4346-9FBE-2331065F43E5}"/>
    <cellStyle name="Normal 12 3 4 6 2 8" xfId="36008" xr:uid="{E539E34A-A5FE-4793-A219-227177BE596D}"/>
    <cellStyle name="Normal 12 3 4 6 3" xfId="1563" xr:uid="{C6B4C6AC-2615-4871-B095-2F990EAAB03B}"/>
    <cellStyle name="Normal 12 3 4 6 3 2" xfId="3393" xr:uid="{BC3A20AD-9902-4D5F-BCFB-798AC6FF1CF0}"/>
    <cellStyle name="Normal 12 3 4 6 3 2 2" xfId="8883" xr:uid="{54C0F61D-3A99-4BC7-9B82-4EDBE9EF627F}"/>
    <cellStyle name="Normal 12 3 4 6 3 2 2 2" xfId="21693" xr:uid="{3C4D6E2D-DBB4-470E-8530-C78E12B62B61}"/>
    <cellStyle name="Normal 12 3 4 6 3 2 2 2 2" xfId="36009" xr:uid="{399AF5DE-83E5-49BA-AED9-914B53D8BE1C}"/>
    <cellStyle name="Normal 12 3 4 6 3 2 2 3" xfId="36010" xr:uid="{BB1EA428-8642-44AD-96D4-C546565D0D58}"/>
    <cellStyle name="Normal 12 3 4 6 3 2 3" xfId="16203" xr:uid="{5335F766-5411-47BD-B46D-6130B07EFFA6}"/>
    <cellStyle name="Normal 12 3 4 6 3 2 3 2" xfId="36011" xr:uid="{38387266-C362-4B98-B330-C7251FA2D641}"/>
    <cellStyle name="Normal 12 3 4 6 3 2 4" xfId="36012" xr:uid="{17F8FD78-2ECC-4739-9A41-37466F075354}"/>
    <cellStyle name="Normal 12 3 4 6 3 3" xfId="5223" xr:uid="{6AB558AE-869F-4E77-89E5-9DCA7349706A}"/>
    <cellStyle name="Normal 12 3 4 6 3 3 2" xfId="10713" xr:uid="{8F44DC20-0765-4C9F-8FC3-B92F2367ABA4}"/>
    <cellStyle name="Normal 12 3 4 6 3 3 2 2" xfId="23523" xr:uid="{A9C63535-5E99-48DD-8EB1-FE54D4C3EBDA}"/>
    <cellStyle name="Normal 12 3 4 6 3 3 2 2 2" xfId="36013" xr:uid="{F4B84591-8C65-4A2E-83F6-B4F76D4C8922}"/>
    <cellStyle name="Normal 12 3 4 6 3 3 2 3" xfId="36014" xr:uid="{A3E9C77C-D595-4243-B98D-A85899777554}"/>
    <cellStyle name="Normal 12 3 4 6 3 3 3" xfId="18033" xr:uid="{ED0488E7-0C46-47BE-AC62-96251E542164}"/>
    <cellStyle name="Normal 12 3 4 6 3 3 3 2" xfId="36015" xr:uid="{64A292C9-F6A2-4880-A5E2-04CD512F68C9}"/>
    <cellStyle name="Normal 12 3 4 6 3 3 4" xfId="36016" xr:uid="{B953FA71-16E7-4E71-BC45-9E8E57D6ED86}"/>
    <cellStyle name="Normal 12 3 4 6 3 4" xfId="12543" xr:uid="{7F40B475-911F-44DB-885C-69BA5944B48A}"/>
    <cellStyle name="Normal 12 3 4 6 3 4 2" xfId="25353" xr:uid="{15659D98-35D8-4A71-A758-A4AB1B117600}"/>
    <cellStyle name="Normal 12 3 4 6 3 4 2 2" xfId="36017" xr:uid="{84931B7F-DFE3-4D56-B16F-ACC09CAEBC6C}"/>
    <cellStyle name="Normal 12 3 4 6 3 4 3" xfId="36018" xr:uid="{7727E0B6-D5E7-4731-9071-2C096C545A91}"/>
    <cellStyle name="Normal 12 3 4 6 3 5" xfId="7053" xr:uid="{E3120FF2-AD18-4837-BEB2-13E37A19AECC}"/>
    <cellStyle name="Normal 12 3 4 6 3 5 2" xfId="19863" xr:uid="{43E0167C-D73E-4CDA-A167-45DEB950A863}"/>
    <cellStyle name="Normal 12 3 4 6 3 5 2 2" xfId="36019" xr:uid="{26388DA4-5632-4189-B0DF-00BCC604E293}"/>
    <cellStyle name="Normal 12 3 4 6 3 5 3" xfId="36020" xr:uid="{617D06B5-2D82-4FAB-B167-EED47AFC740F}"/>
    <cellStyle name="Normal 12 3 4 6 3 6" xfId="14373" xr:uid="{DD78BEE6-910F-44DE-A459-045232226C68}"/>
    <cellStyle name="Normal 12 3 4 6 3 6 2" xfId="36021" xr:uid="{EED1C9E1-759A-47DA-8956-2712C550025A}"/>
    <cellStyle name="Normal 12 3 4 6 3 7" xfId="36022" xr:uid="{DE20BA3E-D365-4D0E-AFD9-01DB966328E4}"/>
    <cellStyle name="Normal 12 3 4 6 4" xfId="2499" xr:uid="{9BB77065-7A4A-4E1E-99E7-0225B38DCE95}"/>
    <cellStyle name="Normal 12 3 4 6 4 2" xfId="7989" xr:uid="{16ABAB00-4512-4776-BD4C-277C732DFAA5}"/>
    <cellStyle name="Normal 12 3 4 6 4 2 2" xfId="20799" xr:uid="{A41623D7-DCB3-4573-B43F-46B29AEEB56C}"/>
    <cellStyle name="Normal 12 3 4 6 4 2 2 2" xfId="36023" xr:uid="{822C5A58-DFCB-4229-92C4-35F214045C39}"/>
    <cellStyle name="Normal 12 3 4 6 4 2 3" xfId="36024" xr:uid="{320DD072-048B-40AF-A111-7E3D68528F67}"/>
    <cellStyle name="Normal 12 3 4 6 4 3" xfId="15309" xr:uid="{E35580BB-1EC2-421D-B9B9-ACC8F5A9E894}"/>
    <cellStyle name="Normal 12 3 4 6 4 3 2" xfId="36025" xr:uid="{6A19E93F-5DA7-449A-82B5-995C57EA6B30}"/>
    <cellStyle name="Normal 12 3 4 6 4 4" xfId="36026" xr:uid="{88F57211-B217-4F95-A0CC-C9C8C83F0C64}"/>
    <cellStyle name="Normal 12 3 4 6 5" xfId="4329" xr:uid="{5AC0FB81-4EDD-4697-9E72-4659190B40E2}"/>
    <cellStyle name="Normal 12 3 4 6 5 2" xfId="9819" xr:uid="{7143C303-052A-476D-A567-BA275F05BC00}"/>
    <cellStyle name="Normal 12 3 4 6 5 2 2" xfId="22629" xr:uid="{0A694F91-1F34-42C6-B8A9-54C189D05B40}"/>
    <cellStyle name="Normal 12 3 4 6 5 2 2 2" xfId="36027" xr:uid="{F9008239-68F0-47DA-856B-1359ABD3E6B9}"/>
    <cellStyle name="Normal 12 3 4 6 5 2 3" xfId="36028" xr:uid="{A026EDDD-6E16-4D9C-9192-EDBDF05AEACE}"/>
    <cellStyle name="Normal 12 3 4 6 5 3" xfId="17139" xr:uid="{819D03AE-0F1D-49A0-80DB-4BCF76B2A3F9}"/>
    <cellStyle name="Normal 12 3 4 6 5 3 2" xfId="36029" xr:uid="{2CE56CC1-F507-4CEE-AAD6-DA068296C407}"/>
    <cellStyle name="Normal 12 3 4 6 5 4" xfId="36030" xr:uid="{766188F9-2899-474E-A7C7-828C86342393}"/>
    <cellStyle name="Normal 12 3 4 6 6" xfId="11649" xr:uid="{945C2AA2-8095-4F31-A91A-EB9844D4875D}"/>
    <cellStyle name="Normal 12 3 4 6 6 2" xfId="24459" xr:uid="{42269FA3-4EBE-4034-8434-FEA44602B7A0}"/>
    <cellStyle name="Normal 12 3 4 6 6 2 2" xfId="36031" xr:uid="{C5A58E48-B5FA-47FA-B690-0330738EE552}"/>
    <cellStyle name="Normal 12 3 4 6 6 3" xfId="36032" xr:uid="{5E74A54E-13D8-490D-A1D2-6E3CEA6275CA}"/>
    <cellStyle name="Normal 12 3 4 6 7" xfId="6159" xr:uid="{12595EB3-1387-428F-9104-25135B4F8B7B}"/>
    <cellStyle name="Normal 12 3 4 6 7 2" xfId="18969" xr:uid="{565682A6-73C3-4F73-9069-4DCC220F9C4A}"/>
    <cellStyle name="Normal 12 3 4 6 7 2 2" xfId="36033" xr:uid="{2AD7F5B7-AAF0-4DBA-B255-0305D8A8EA18}"/>
    <cellStyle name="Normal 12 3 4 6 7 3" xfId="36034" xr:uid="{3FE42817-B7A9-4402-9D58-2D2713226BDA}"/>
    <cellStyle name="Normal 12 3 4 6 8" xfId="13479" xr:uid="{B430C279-498A-43ED-8384-3B1588124734}"/>
    <cellStyle name="Normal 12 3 4 6 8 2" xfId="36035" xr:uid="{23D95F0B-E2F1-43E0-986A-D5E73AEE4F96}"/>
    <cellStyle name="Normal 12 3 4 6 9" xfId="36036" xr:uid="{08613C0A-E844-463A-B280-7ED3E579C0AB}"/>
    <cellStyle name="Normal 12 3 4 7" xfId="802" xr:uid="{50508CEF-C603-4CFC-98DE-B348A55109ED}"/>
    <cellStyle name="Normal 12 3 4 7 2" xfId="1697" xr:uid="{D19B7701-BE18-4BC5-A84F-1649395144D2}"/>
    <cellStyle name="Normal 12 3 4 7 2 2" xfId="3527" xr:uid="{E7575861-EED5-419A-85FF-3B3F2855BB14}"/>
    <cellStyle name="Normal 12 3 4 7 2 2 2" xfId="9017" xr:uid="{802C1D66-B86E-4E62-B1DD-1CB7D7AA7A34}"/>
    <cellStyle name="Normal 12 3 4 7 2 2 2 2" xfId="21827" xr:uid="{70DD197D-9A79-43DC-AD57-4C3D0D83214D}"/>
    <cellStyle name="Normal 12 3 4 7 2 2 2 2 2" xfId="36037" xr:uid="{D6172C75-2F8C-4D4F-BF00-7E0FE3DF5679}"/>
    <cellStyle name="Normal 12 3 4 7 2 2 2 3" xfId="36038" xr:uid="{75F1ACC4-59F1-4BCD-9955-E3C48E10E2AC}"/>
    <cellStyle name="Normal 12 3 4 7 2 2 3" xfId="16337" xr:uid="{F997C3C6-6199-4BD6-95BA-AD8DAB60C23D}"/>
    <cellStyle name="Normal 12 3 4 7 2 2 3 2" xfId="36039" xr:uid="{86FF73CD-E97A-4F5F-86CD-29772460425A}"/>
    <cellStyle name="Normal 12 3 4 7 2 2 4" xfId="36040" xr:uid="{6986AC40-FF8C-48F4-A672-6821B6FC87A8}"/>
    <cellStyle name="Normal 12 3 4 7 2 3" xfId="5357" xr:uid="{E63E7270-05D9-4BB4-BAD6-C6B9A45C612D}"/>
    <cellStyle name="Normal 12 3 4 7 2 3 2" xfId="10847" xr:uid="{67B44304-0017-4064-A743-686AB24390DF}"/>
    <cellStyle name="Normal 12 3 4 7 2 3 2 2" xfId="23657" xr:uid="{0EDCFAB4-5ECF-48E7-840F-54497E49C8C4}"/>
    <cellStyle name="Normal 12 3 4 7 2 3 2 2 2" xfId="36041" xr:uid="{A649D7BD-DC1B-41D3-830D-0C708A9BF4D1}"/>
    <cellStyle name="Normal 12 3 4 7 2 3 2 3" xfId="36042" xr:uid="{97F0DA81-90AA-4A64-8883-6C2335BCDC40}"/>
    <cellStyle name="Normal 12 3 4 7 2 3 3" xfId="18167" xr:uid="{19943B8E-639F-450B-8046-A2A73581D8BC}"/>
    <cellStyle name="Normal 12 3 4 7 2 3 3 2" xfId="36043" xr:uid="{69E32BB0-6020-46B1-8501-3DDFFB73EC24}"/>
    <cellStyle name="Normal 12 3 4 7 2 3 4" xfId="36044" xr:uid="{07ECD199-0C4E-4CFA-8A5E-A1896189AC6B}"/>
    <cellStyle name="Normal 12 3 4 7 2 4" xfId="12677" xr:uid="{7BA3CE9C-0D9A-48F6-AE49-33B22C4774AE}"/>
    <cellStyle name="Normal 12 3 4 7 2 4 2" xfId="25487" xr:uid="{F53F2F9C-FFAB-4F87-B91B-1CF0DBEF8F3F}"/>
    <cellStyle name="Normal 12 3 4 7 2 4 2 2" xfId="36045" xr:uid="{8F257047-7393-48BB-918A-A9C3DE7E1788}"/>
    <cellStyle name="Normal 12 3 4 7 2 4 3" xfId="36046" xr:uid="{9B6C2940-7B45-4528-820F-A962CB142668}"/>
    <cellStyle name="Normal 12 3 4 7 2 5" xfId="7187" xr:uid="{F61914D1-B2D1-4477-B1A3-01F985C39697}"/>
    <cellStyle name="Normal 12 3 4 7 2 5 2" xfId="19997" xr:uid="{837B5620-BD4A-4066-BC2F-E950407472F7}"/>
    <cellStyle name="Normal 12 3 4 7 2 5 2 2" xfId="36047" xr:uid="{C3042B78-2C8E-41D2-BD3A-4F5418A7C13D}"/>
    <cellStyle name="Normal 12 3 4 7 2 5 3" xfId="36048" xr:uid="{C9A47588-4374-4F45-90BF-764FF5DFB154}"/>
    <cellStyle name="Normal 12 3 4 7 2 6" xfId="14507" xr:uid="{809C8ACA-FC7B-4611-ADDB-1461BBF7EB4D}"/>
    <cellStyle name="Normal 12 3 4 7 2 6 2" xfId="36049" xr:uid="{DF459132-A4CA-45FE-9D6D-ECB3C28032F3}"/>
    <cellStyle name="Normal 12 3 4 7 2 7" xfId="36050" xr:uid="{C1E340BB-3D15-4C65-B09A-22D415A18752}"/>
    <cellStyle name="Normal 12 3 4 7 3" xfId="2633" xr:uid="{C86AD8C3-2DE4-4897-B146-428E91708FDE}"/>
    <cellStyle name="Normal 12 3 4 7 3 2" xfId="8123" xr:uid="{6455EE87-AC77-4E73-83FF-AF08342610A7}"/>
    <cellStyle name="Normal 12 3 4 7 3 2 2" xfId="20933" xr:uid="{C1FBC42B-1243-4812-BEFD-6639EC4A496F}"/>
    <cellStyle name="Normal 12 3 4 7 3 2 2 2" xfId="36051" xr:uid="{97EE6C9E-9236-459C-A86C-E39AFC84C328}"/>
    <cellStyle name="Normal 12 3 4 7 3 2 3" xfId="36052" xr:uid="{3D22E88B-9A83-405B-A50A-08178308347B}"/>
    <cellStyle name="Normal 12 3 4 7 3 3" xfId="15443" xr:uid="{5F9987F3-2761-46CE-8477-0B0CF7F55FB2}"/>
    <cellStyle name="Normal 12 3 4 7 3 3 2" xfId="36053" xr:uid="{45685F5E-B932-42F2-98F6-63E223DCA913}"/>
    <cellStyle name="Normal 12 3 4 7 3 4" xfId="36054" xr:uid="{72754AA3-B797-4B54-B372-3DB1906A31F7}"/>
    <cellStyle name="Normal 12 3 4 7 4" xfId="4463" xr:uid="{44AAB989-4FBB-4D17-A837-779FE2B24F05}"/>
    <cellStyle name="Normal 12 3 4 7 4 2" xfId="9953" xr:uid="{7D95B0B8-C645-431E-B506-5C84E47FDDE2}"/>
    <cellStyle name="Normal 12 3 4 7 4 2 2" xfId="22763" xr:uid="{1C755728-91BE-40A2-95F2-D5F816C77F2C}"/>
    <cellStyle name="Normal 12 3 4 7 4 2 2 2" xfId="36055" xr:uid="{48723AF4-661F-42D0-98DA-01AAC80DD654}"/>
    <cellStyle name="Normal 12 3 4 7 4 2 3" xfId="36056" xr:uid="{1D470A73-C543-42D9-9389-6AC8BCCA495D}"/>
    <cellStyle name="Normal 12 3 4 7 4 3" xfId="17273" xr:uid="{4331BBED-C19B-453D-8ACD-19FF73A1F75D}"/>
    <cellStyle name="Normal 12 3 4 7 4 3 2" xfId="36057" xr:uid="{4EEA5B94-08B2-4A85-B883-55901DE11200}"/>
    <cellStyle name="Normal 12 3 4 7 4 4" xfId="36058" xr:uid="{964EFB65-6745-4305-82C4-7F8D5A559185}"/>
    <cellStyle name="Normal 12 3 4 7 5" xfId="11783" xr:uid="{7C9F09AA-73BD-4B59-B263-EBA7A7422D1C}"/>
    <cellStyle name="Normal 12 3 4 7 5 2" xfId="24593" xr:uid="{63534F2A-36AA-4C5E-8DEB-8825F822C791}"/>
    <cellStyle name="Normal 12 3 4 7 5 2 2" xfId="36059" xr:uid="{740EE450-220B-441D-BEF6-63A40247986E}"/>
    <cellStyle name="Normal 12 3 4 7 5 3" xfId="36060" xr:uid="{E04C6DB6-843C-409E-84DD-23539D80EC90}"/>
    <cellStyle name="Normal 12 3 4 7 6" xfId="6293" xr:uid="{728092BB-4A1C-4CEE-A34F-094331B2C4BC}"/>
    <cellStyle name="Normal 12 3 4 7 6 2" xfId="19103" xr:uid="{1126B0FE-19DF-4901-9101-E9DD4D509621}"/>
    <cellStyle name="Normal 12 3 4 7 6 2 2" xfId="36061" xr:uid="{94674DE1-E733-43E1-ADA2-23A1B7ECCFAF}"/>
    <cellStyle name="Normal 12 3 4 7 6 3" xfId="36062" xr:uid="{E9A3CDF3-C8FC-45E6-AD31-B84E26305437}"/>
    <cellStyle name="Normal 12 3 4 7 7" xfId="13613" xr:uid="{05305D65-CA74-4EA8-A96C-0E74E29A70C3}"/>
    <cellStyle name="Normal 12 3 4 7 7 2" xfId="36063" xr:uid="{CE9208AF-D2C8-4C21-80AE-FA1BCAC1BC90}"/>
    <cellStyle name="Normal 12 3 4 7 8" xfId="36064" xr:uid="{B92C83DA-A3DF-4577-BE2B-A05ABFDB64E9}"/>
    <cellStyle name="Normal 12 3 4 8" xfId="1203" xr:uid="{100B4F93-DB2F-4E0E-BF1F-46E6318D2258}"/>
    <cellStyle name="Normal 12 3 4 8 2" xfId="3033" xr:uid="{14EA89F2-1D86-48FA-B66E-C5FFB1EAAD37}"/>
    <cellStyle name="Normal 12 3 4 8 2 2" xfId="8523" xr:uid="{66CD786B-FBD1-492C-9D2B-A51D4487E097}"/>
    <cellStyle name="Normal 12 3 4 8 2 2 2" xfId="21333" xr:uid="{F7098A13-BDFA-474B-B207-171C62B96485}"/>
    <cellStyle name="Normal 12 3 4 8 2 2 2 2" xfId="36065" xr:uid="{EB0AC217-FBE4-43EA-AE2F-306039E40E7D}"/>
    <cellStyle name="Normal 12 3 4 8 2 2 3" xfId="36066" xr:uid="{970091CD-2FE5-476C-85F8-03082DD1A8CB}"/>
    <cellStyle name="Normal 12 3 4 8 2 3" xfId="15843" xr:uid="{B21CFD6F-3659-440A-8D1B-8959460BEB4B}"/>
    <cellStyle name="Normal 12 3 4 8 2 3 2" xfId="36067" xr:uid="{722215A7-61DD-49C8-860A-250933402073}"/>
    <cellStyle name="Normal 12 3 4 8 2 4" xfId="36068" xr:uid="{CF0334C2-A88E-4403-B11C-AE740048A998}"/>
    <cellStyle name="Normal 12 3 4 8 3" xfId="4863" xr:uid="{EB1DEDB0-4423-41CB-A2B0-08E1C3A07841}"/>
    <cellStyle name="Normal 12 3 4 8 3 2" xfId="10353" xr:uid="{13924401-FB9A-4799-8F44-EB8682A4F0EF}"/>
    <cellStyle name="Normal 12 3 4 8 3 2 2" xfId="23163" xr:uid="{455C3A8A-3CE9-44AD-B494-EE6FAD102F95}"/>
    <cellStyle name="Normal 12 3 4 8 3 2 2 2" xfId="36069" xr:uid="{E710B6A6-33C9-4B14-A184-8A119BA1F336}"/>
    <cellStyle name="Normal 12 3 4 8 3 2 3" xfId="36070" xr:uid="{6EACEAF7-DE65-4ADA-86B0-FA75270DCFE9}"/>
    <cellStyle name="Normal 12 3 4 8 3 3" xfId="17673" xr:uid="{CE1ABE47-C9AE-4446-B5AF-5D9AEFDF84B8}"/>
    <cellStyle name="Normal 12 3 4 8 3 3 2" xfId="36071" xr:uid="{E226F8A1-4C19-4C6B-BD67-6D229366D4AA}"/>
    <cellStyle name="Normal 12 3 4 8 3 4" xfId="36072" xr:uid="{66669956-0FDD-426A-915E-0C07D26C0675}"/>
    <cellStyle name="Normal 12 3 4 8 4" xfId="12183" xr:uid="{865C9593-704F-45D5-A01A-B5EB69FFB07B}"/>
    <cellStyle name="Normal 12 3 4 8 4 2" xfId="24993" xr:uid="{B73F21C0-D0B7-4F50-9EB4-AE1D29255BC7}"/>
    <cellStyle name="Normal 12 3 4 8 4 2 2" xfId="36073" xr:uid="{00F5258A-B4BE-478E-B044-9AADD76E9F1D}"/>
    <cellStyle name="Normal 12 3 4 8 4 3" xfId="36074" xr:uid="{5118D6AD-1B88-4574-8C64-2620BBB0AC02}"/>
    <cellStyle name="Normal 12 3 4 8 5" xfId="6693" xr:uid="{5CD26229-45AB-4269-B193-73D58226AEC5}"/>
    <cellStyle name="Normal 12 3 4 8 5 2" xfId="19503" xr:uid="{8AEC8A7A-08D6-4C8E-8D60-FABD37D560DF}"/>
    <cellStyle name="Normal 12 3 4 8 5 2 2" xfId="36075" xr:uid="{16FEFB6F-3573-45B9-A695-7D9D36DD0272}"/>
    <cellStyle name="Normal 12 3 4 8 5 3" xfId="36076" xr:uid="{8EA67B27-A37E-4C1F-8723-F348FEFD13FE}"/>
    <cellStyle name="Normal 12 3 4 8 6" xfId="14013" xr:uid="{B89B8B44-6DB7-49F2-98A6-5FCEDF1530C7}"/>
    <cellStyle name="Normal 12 3 4 8 6 2" xfId="36077" xr:uid="{8C1F023C-2799-49F0-BF13-3515C4855BD4}"/>
    <cellStyle name="Normal 12 3 4 8 7" xfId="36078" xr:uid="{E72A2C4F-86D1-4AB2-ACDA-BF189788CD97}"/>
    <cellStyle name="Normal 12 3 4 9" xfId="2098" xr:uid="{0BA11690-1CDD-4D12-8E2A-6033F1AF35B4}"/>
    <cellStyle name="Normal 12 3 4 9 2" xfId="3928" xr:uid="{D5464844-4469-4A2D-A3F9-9EC97631283B}"/>
    <cellStyle name="Normal 12 3 4 9 2 2" xfId="9418" xr:uid="{0A89D9CB-60B5-4756-A871-8AB00D009258}"/>
    <cellStyle name="Normal 12 3 4 9 2 2 2" xfId="22228" xr:uid="{1D3167C0-5DFD-427D-BCF9-4325DAD3180E}"/>
    <cellStyle name="Normal 12 3 4 9 2 2 2 2" xfId="36079" xr:uid="{5C255EB5-9D37-427F-AB0C-46B8FD6BE124}"/>
    <cellStyle name="Normal 12 3 4 9 2 2 3" xfId="36080" xr:uid="{4D135AD4-B471-4243-BD15-F9CBC1D72D7D}"/>
    <cellStyle name="Normal 12 3 4 9 2 3" xfId="16738" xr:uid="{30DA38C8-5CCC-43D7-971B-35BF1A6884D9}"/>
    <cellStyle name="Normal 12 3 4 9 2 3 2" xfId="36081" xr:uid="{4E9795DE-8447-4FE3-A01F-8048F1217784}"/>
    <cellStyle name="Normal 12 3 4 9 2 4" xfId="36082" xr:uid="{B5D94CA2-4904-41B9-9CDD-96AD374F7501}"/>
    <cellStyle name="Normal 12 3 4 9 3" xfId="5758" xr:uid="{0F480495-8C4F-4AF3-A8D1-BE9284568D0D}"/>
    <cellStyle name="Normal 12 3 4 9 3 2" xfId="11248" xr:uid="{8B19F000-AA9E-4D78-9A83-3F87B532324C}"/>
    <cellStyle name="Normal 12 3 4 9 3 2 2" xfId="24058" xr:uid="{8C69551A-5713-4AC1-B7D2-1C0876D80545}"/>
    <cellStyle name="Normal 12 3 4 9 3 2 2 2" xfId="36083" xr:uid="{B0FA0642-3F6C-467D-B2FE-81E4BAFAF1F8}"/>
    <cellStyle name="Normal 12 3 4 9 3 2 3" xfId="36084" xr:uid="{23CDEC88-6E81-4564-B603-7AE4235DEDC3}"/>
    <cellStyle name="Normal 12 3 4 9 3 3" xfId="18568" xr:uid="{18F0A437-7A75-4AB5-8E77-AC4D890C63B2}"/>
    <cellStyle name="Normal 12 3 4 9 3 3 2" xfId="36085" xr:uid="{A01AC900-209D-48C8-B494-0DC5FFF0211B}"/>
    <cellStyle name="Normal 12 3 4 9 3 4" xfId="36086" xr:uid="{E8F1E4B9-61BE-4191-9870-D2A8FE64DA8E}"/>
    <cellStyle name="Normal 12 3 4 9 4" xfId="13078" xr:uid="{8093A69D-FB03-4ECA-9F53-2BDFED34934A}"/>
    <cellStyle name="Normal 12 3 4 9 4 2" xfId="25888" xr:uid="{B5CF386E-FD1E-4622-AB24-9909188EC66C}"/>
    <cellStyle name="Normal 12 3 4 9 4 2 2" xfId="36087" xr:uid="{50F1827A-6813-49CD-BEEB-2460D483D0D2}"/>
    <cellStyle name="Normal 12 3 4 9 4 3" xfId="36088" xr:uid="{D724804A-5E0A-4E18-A7FB-3EA36EC30BAA}"/>
    <cellStyle name="Normal 12 3 4 9 5" xfId="7588" xr:uid="{5330FDFB-BBEA-40E2-9629-7770A6E8D377}"/>
    <cellStyle name="Normal 12 3 4 9 5 2" xfId="20398" xr:uid="{A17F0D52-06D2-4362-8AC9-CDDD0B14236C}"/>
    <cellStyle name="Normal 12 3 4 9 5 2 2" xfId="36089" xr:uid="{063AB81A-0D16-47BC-A80F-32AD5B680A17}"/>
    <cellStyle name="Normal 12 3 4 9 5 3" xfId="36090" xr:uid="{B3F1F707-3FCE-4C46-B0EC-5D78E3D1DA4F}"/>
    <cellStyle name="Normal 12 3 4 9 6" xfId="14908" xr:uid="{736DD538-2A44-48A0-8990-E5F8E744703A}"/>
    <cellStyle name="Normal 12 3 4 9 6 2" xfId="36091" xr:uid="{0E531807-CEA9-4EFE-AC17-7541CD633D79}"/>
    <cellStyle name="Normal 12 3 4 9 7" xfId="36092" xr:uid="{191DEEAE-F436-4FD8-A781-DEBFCE08B6F0}"/>
    <cellStyle name="Normal 12 3 5" xfId="266" xr:uid="{2460ABE1-8DE6-41D2-BA65-3761AC070578}"/>
    <cellStyle name="Normal 12 3 5 10" xfId="3974" xr:uid="{82A9936E-4FDB-47C7-A7D2-D82FF34702BE}"/>
    <cellStyle name="Normal 12 3 5 10 2" xfId="9464" xr:uid="{90FFE221-F3C2-48CB-978E-3449CB62C3E7}"/>
    <cellStyle name="Normal 12 3 5 10 2 2" xfId="22274" xr:uid="{0E668C44-6353-4307-BD76-A5BBD6F54DD7}"/>
    <cellStyle name="Normal 12 3 5 10 2 2 2" xfId="36093" xr:uid="{3E51D911-CCE9-4366-822D-DCEE7D15E03A}"/>
    <cellStyle name="Normal 12 3 5 10 2 3" xfId="36094" xr:uid="{BF268731-F7FF-4FC7-8298-5192A200BF17}"/>
    <cellStyle name="Normal 12 3 5 10 3" xfId="16784" xr:uid="{0E686D7D-CBD7-4115-86E0-D7C02C444D60}"/>
    <cellStyle name="Normal 12 3 5 10 3 2" xfId="36095" xr:uid="{2531E050-7519-4C3A-A2E1-AE81EEBADED4}"/>
    <cellStyle name="Normal 12 3 5 10 4" xfId="36096" xr:uid="{72F3153E-9BD2-4DB4-8D0D-9505B9C517EA}"/>
    <cellStyle name="Normal 12 3 5 11" xfId="11294" xr:uid="{5BCB19F0-1281-49D3-8826-D57410CE3013}"/>
    <cellStyle name="Normal 12 3 5 11 2" xfId="24104" xr:uid="{E3EBBFC3-E7E9-4E40-8408-2D5DDA532C9D}"/>
    <cellStyle name="Normal 12 3 5 11 2 2" xfId="36097" xr:uid="{F7293B4F-3B00-40FD-ABF5-45556A62B281}"/>
    <cellStyle name="Normal 12 3 5 11 3" xfId="36098" xr:uid="{2AF73C74-6296-4CF8-B378-695E3165B37C}"/>
    <cellStyle name="Normal 12 3 5 12" xfId="5804" xr:uid="{942B7603-5BAD-44D1-B63E-8FC4B8DF483D}"/>
    <cellStyle name="Normal 12 3 5 12 2" xfId="18614" xr:uid="{C71EEA84-8F85-45CE-BB7D-AEF842B79B6F}"/>
    <cellStyle name="Normal 12 3 5 12 2 2" xfId="36099" xr:uid="{601E7194-246E-40DB-991E-F294375DFECB}"/>
    <cellStyle name="Normal 12 3 5 12 3" xfId="36100" xr:uid="{D7FE11AC-6762-4BE1-95BC-EF69032DC910}"/>
    <cellStyle name="Normal 12 3 5 13" xfId="13124" xr:uid="{AE781CDC-4D10-4963-8530-015A5C7A5172}"/>
    <cellStyle name="Normal 12 3 5 13 2" xfId="36101" xr:uid="{D61B4A51-1B79-4857-B27F-A34C77A06789}"/>
    <cellStyle name="Normal 12 3 5 14" xfId="36102" xr:uid="{D4AB6902-E2E5-4D80-9ACA-00C92CC2ABA0}"/>
    <cellStyle name="Normal 12 3 5 2" xfId="353" xr:uid="{4A64C607-B856-4D7E-BCF3-4FC5D597D7C8}"/>
    <cellStyle name="Normal 12 3 5 2 10" xfId="5845" xr:uid="{158BF18B-B7AC-425D-ABFD-6BE4CEA3D201}"/>
    <cellStyle name="Normal 12 3 5 2 10 2" xfId="18655" xr:uid="{C0F33351-951E-44D0-A404-13B26ACE8D59}"/>
    <cellStyle name="Normal 12 3 5 2 10 2 2" xfId="36103" xr:uid="{00CF5F90-1D80-4759-BB61-AB3D11DE8947}"/>
    <cellStyle name="Normal 12 3 5 2 10 3" xfId="36104" xr:uid="{B01D4D62-4AD3-4004-B7D7-16FEF9A19B59}"/>
    <cellStyle name="Normal 12 3 5 2 11" xfId="13165" xr:uid="{0C948B7C-399F-4F5D-9A85-93FE2DEF34F5}"/>
    <cellStyle name="Normal 12 3 5 2 11 2" xfId="36105" xr:uid="{3A152579-2A6C-43CC-8AC2-348E4B3DDAAA}"/>
    <cellStyle name="Normal 12 3 5 2 12" xfId="36106" xr:uid="{C8315892-03AC-4C6E-8B18-DFA01FF6FE5A}"/>
    <cellStyle name="Normal 12 3 5 2 2" xfId="582" xr:uid="{B0DDFBDE-61C0-40A8-A381-8C13F7201A1B}"/>
    <cellStyle name="Normal 12 3 5 2 2 2" xfId="981" xr:uid="{4C3970B7-1569-4324-A8B3-AF0C2EC79B95}"/>
    <cellStyle name="Normal 12 3 5 2 2 2 2" xfId="1876" xr:uid="{7AD1933C-DE35-446D-A178-DBE389EDCB2D}"/>
    <cellStyle name="Normal 12 3 5 2 2 2 2 2" xfId="3706" xr:uid="{C49D03CE-77D4-4B24-818C-BA84BE917FA7}"/>
    <cellStyle name="Normal 12 3 5 2 2 2 2 2 2" xfId="9196" xr:uid="{11A158C5-4DF8-4835-8197-1933CC90ACD1}"/>
    <cellStyle name="Normal 12 3 5 2 2 2 2 2 2 2" xfId="22006" xr:uid="{6703359C-B1AD-4628-A581-F05E3CB661BE}"/>
    <cellStyle name="Normal 12 3 5 2 2 2 2 2 2 2 2" xfId="36107" xr:uid="{FD0F605E-2B5D-4A97-A8DE-41951A231D83}"/>
    <cellStyle name="Normal 12 3 5 2 2 2 2 2 2 3" xfId="36108" xr:uid="{7FF452B1-0B6D-452B-883B-F63D5FFD63E0}"/>
    <cellStyle name="Normal 12 3 5 2 2 2 2 2 3" xfId="16516" xr:uid="{EDE9F656-2FB7-4507-8F3E-E44F29703C0F}"/>
    <cellStyle name="Normal 12 3 5 2 2 2 2 2 3 2" xfId="36109" xr:uid="{0926605E-9412-486C-99CF-A30FD7E29049}"/>
    <cellStyle name="Normal 12 3 5 2 2 2 2 2 4" xfId="36110" xr:uid="{C9158A37-FF25-481E-AD36-9304EDE4388A}"/>
    <cellStyle name="Normal 12 3 5 2 2 2 2 3" xfId="5536" xr:uid="{D61CD658-8A7D-43E6-95CF-820BD828CABC}"/>
    <cellStyle name="Normal 12 3 5 2 2 2 2 3 2" xfId="11026" xr:uid="{48684805-4602-465A-A8D8-66C9D2F7DDD0}"/>
    <cellStyle name="Normal 12 3 5 2 2 2 2 3 2 2" xfId="23836" xr:uid="{D0FF8CDC-6AA9-4319-9EB0-6F6562C7BEC4}"/>
    <cellStyle name="Normal 12 3 5 2 2 2 2 3 2 2 2" xfId="36111" xr:uid="{B60F44E5-0191-4C54-9367-9D4553D9DBDF}"/>
    <cellStyle name="Normal 12 3 5 2 2 2 2 3 2 3" xfId="36112" xr:uid="{EFDABCE5-E1D5-48B4-B9CC-75950FB1617D}"/>
    <cellStyle name="Normal 12 3 5 2 2 2 2 3 3" xfId="18346" xr:uid="{BCABDBF9-F8E9-451D-A255-4B9CD43D4431}"/>
    <cellStyle name="Normal 12 3 5 2 2 2 2 3 3 2" xfId="36113" xr:uid="{E142D6A3-7A70-48EC-9B37-193122D942F4}"/>
    <cellStyle name="Normal 12 3 5 2 2 2 2 3 4" xfId="36114" xr:uid="{FCB83DCC-97A6-4AD6-A69E-8BB9AB349F61}"/>
    <cellStyle name="Normal 12 3 5 2 2 2 2 4" xfId="12856" xr:uid="{03C7E515-A9B6-40DA-BA12-EB575B761B89}"/>
    <cellStyle name="Normal 12 3 5 2 2 2 2 4 2" xfId="25666" xr:uid="{117377F3-FA59-45F2-8708-B12BAEEFCA6F}"/>
    <cellStyle name="Normal 12 3 5 2 2 2 2 4 2 2" xfId="36115" xr:uid="{3C3E1AE4-DC0D-4C78-B32F-F5D7B8A3B0FA}"/>
    <cellStyle name="Normal 12 3 5 2 2 2 2 4 3" xfId="36116" xr:uid="{134DA727-309C-424B-9223-261DC817CDFD}"/>
    <cellStyle name="Normal 12 3 5 2 2 2 2 5" xfId="7366" xr:uid="{B341B7D3-95F4-46B1-B6B2-3A6D34658E1E}"/>
    <cellStyle name="Normal 12 3 5 2 2 2 2 5 2" xfId="20176" xr:uid="{082CDD3E-1753-44C1-9163-FA853E70CFFE}"/>
    <cellStyle name="Normal 12 3 5 2 2 2 2 5 2 2" xfId="36117" xr:uid="{B4B3C0A2-A5E0-41BA-B801-56C00EF89FAA}"/>
    <cellStyle name="Normal 12 3 5 2 2 2 2 5 3" xfId="36118" xr:uid="{9503D7B7-F32F-46C2-BC22-41F659C1DCE7}"/>
    <cellStyle name="Normal 12 3 5 2 2 2 2 6" xfId="14686" xr:uid="{CC99E467-A941-4E36-AF7D-07C68C62E864}"/>
    <cellStyle name="Normal 12 3 5 2 2 2 2 6 2" xfId="36119" xr:uid="{D77F3040-4A50-4819-918E-1BCE33596D52}"/>
    <cellStyle name="Normal 12 3 5 2 2 2 2 7" xfId="36120" xr:uid="{AF1FB27B-D132-48C7-B27F-2D53A717E103}"/>
    <cellStyle name="Normal 12 3 5 2 2 2 3" xfId="2812" xr:uid="{497BFE2B-9C21-4A25-953F-911316F07774}"/>
    <cellStyle name="Normal 12 3 5 2 2 2 3 2" xfId="8302" xr:uid="{C5AC075F-0519-4724-A32A-9AEEBEB96202}"/>
    <cellStyle name="Normal 12 3 5 2 2 2 3 2 2" xfId="21112" xr:uid="{8C58CA7E-1558-4CF0-BA8B-0BF00A604612}"/>
    <cellStyle name="Normal 12 3 5 2 2 2 3 2 2 2" xfId="36121" xr:uid="{703922BB-28CF-4F6D-AAE4-BF84C036B24D}"/>
    <cellStyle name="Normal 12 3 5 2 2 2 3 2 3" xfId="36122" xr:uid="{A234186E-5F22-490C-8DDE-A00DDC79D266}"/>
    <cellStyle name="Normal 12 3 5 2 2 2 3 3" xfId="15622" xr:uid="{D94AEF9F-4EA7-413F-B571-BC7A41EBF27C}"/>
    <cellStyle name="Normal 12 3 5 2 2 2 3 3 2" xfId="36123" xr:uid="{E6FD6F2E-3A68-4388-B5E0-BC572C766D9B}"/>
    <cellStyle name="Normal 12 3 5 2 2 2 3 4" xfId="36124" xr:uid="{21A38CE7-7B48-43FB-842F-269DD4997D6E}"/>
    <cellStyle name="Normal 12 3 5 2 2 2 4" xfId="4642" xr:uid="{12DE8469-90DF-4608-B464-A4A7853A182D}"/>
    <cellStyle name="Normal 12 3 5 2 2 2 4 2" xfId="10132" xr:uid="{273235E6-5935-44ED-B854-7D0CF8D90DB2}"/>
    <cellStyle name="Normal 12 3 5 2 2 2 4 2 2" xfId="22942" xr:uid="{91D16475-8EC3-4547-9896-5E8D549B6FC8}"/>
    <cellStyle name="Normal 12 3 5 2 2 2 4 2 2 2" xfId="36125" xr:uid="{F7CB1C07-DE80-40C9-8C01-F9A1A5F70E71}"/>
    <cellStyle name="Normal 12 3 5 2 2 2 4 2 3" xfId="36126" xr:uid="{38B0C9A8-591C-49DF-AD51-2BF2B54E46C2}"/>
    <cellStyle name="Normal 12 3 5 2 2 2 4 3" xfId="17452" xr:uid="{0A558620-2DA7-4C11-A8B6-41D30A2FFAC6}"/>
    <cellStyle name="Normal 12 3 5 2 2 2 4 3 2" xfId="36127" xr:uid="{B33686F8-4F49-44C6-8BFB-3925F98AA108}"/>
    <cellStyle name="Normal 12 3 5 2 2 2 4 4" xfId="36128" xr:uid="{C0D9A1DA-999C-4F62-A4FB-7E9B54387E11}"/>
    <cellStyle name="Normal 12 3 5 2 2 2 5" xfId="11962" xr:uid="{0F24DD3F-9B57-49D1-8769-1E7D3B260477}"/>
    <cellStyle name="Normal 12 3 5 2 2 2 5 2" xfId="24772" xr:uid="{6C9D3708-C1B8-4359-AC8B-5D7B98F715CA}"/>
    <cellStyle name="Normal 12 3 5 2 2 2 5 2 2" xfId="36129" xr:uid="{2B0EE30F-FB7E-45DF-9FDF-E285A3A6A3B3}"/>
    <cellStyle name="Normal 12 3 5 2 2 2 5 3" xfId="36130" xr:uid="{A9D1772C-AD33-4DFB-A438-FBDA1585762A}"/>
    <cellStyle name="Normal 12 3 5 2 2 2 6" xfId="6472" xr:uid="{786ACA71-E019-4EBE-B097-D7A4D70557E7}"/>
    <cellStyle name="Normal 12 3 5 2 2 2 6 2" xfId="19282" xr:uid="{1EC102A5-16A5-47F9-8C9A-8077B6DF53D9}"/>
    <cellStyle name="Normal 12 3 5 2 2 2 6 2 2" xfId="36131" xr:uid="{D81CDE8C-5ADF-459D-B7F0-B03FB8325C97}"/>
    <cellStyle name="Normal 12 3 5 2 2 2 6 3" xfId="36132" xr:uid="{F61ED857-2B85-4C53-85DF-7709DD867ED3}"/>
    <cellStyle name="Normal 12 3 5 2 2 2 7" xfId="13792" xr:uid="{4EF5D4D8-7F38-4EE6-8DDC-67882BD0B3B9}"/>
    <cellStyle name="Normal 12 3 5 2 2 2 7 2" xfId="36133" xr:uid="{D53D290B-5526-48AE-8111-6DAAC5465B4E}"/>
    <cellStyle name="Normal 12 3 5 2 2 2 8" xfId="36134" xr:uid="{AA8E1F69-D380-4DBC-85C1-EE4823BE8A7C}"/>
    <cellStyle name="Normal 12 3 5 2 2 3" xfId="1477" xr:uid="{F9BCC00A-271B-43A3-AB4B-71681860586D}"/>
    <cellStyle name="Normal 12 3 5 2 2 3 2" xfId="3307" xr:uid="{4E38ED94-2405-4539-8C2D-D64FF5C454E7}"/>
    <cellStyle name="Normal 12 3 5 2 2 3 2 2" xfId="8797" xr:uid="{4B423DED-758A-4A65-8F52-1DF482C59A02}"/>
    <cellStyle name="Normal 12 3 5 2 2 3 2 2 2" xfId="21607" xr:uid="{44B1A504-0923-4FAC-B352-C9DAE4EF613D}"/>
    <cellStyle name="Normal 12 3 5 2 2 3 2 2 2 2" xfId="36135" xr:uid="{86AD3223-0AD0-4481-B1F3-8CEA010EDBD3}"/>
    <cellStyle name="Normal 12 3 5 2 2 3 2 2 3" xfId="36136" xr:uid="{72C24874-EACA-455B-A8B5-C4A13F139F96}"/>
    <cellStyle name="Normal 12 3 5 2 2 3 2 3" xfId="16117" xr:uid="{97A47A06-B25E-4941-B18D-A4A99908AC20}"/>
    <cellStyle name="Normal 12 3 5 2 2 3 2 3 2" xfId="36137" xr:uid="{9F9B24BF-C22E-43F1-844E-B57254A6050F}"/>
    <cellStyle name="Normal 12 3 5 2 2 3 2 4" xfId="36138" xr:uid="{69FA9D1C-7568-4176-883B-77C0500A3A48}"/>
    <cellStyle name="Normal 12 3 5 2 2 3 3" xfId="5137" xr:uid="{27D54C90-45C3-41FE-A7E2-F60D64FEB437}"/>
    <cellStyle name="Normal 12 3 5 2 2 3 3 2" xfId="10627" xr:uid="{80245E87-2B7A-41B9-87AB-A51BB6DE3D8C}"/>
    <cellStyle name="Normal 12 3 5 2 2 3 3 2 2" xfId="23437" xr:uid="{0BC24EC8-BC4E-414A-AE50-1DDBA951A995}"/>
    <cellStyle name="Normal 12 3 5 2 2 3 3 2 2 2" xfId="36139" xr:uid="{FBBC6EDF-4297-4423-A75D-039019500116}"/>
    <cellStyle name="Normal 12 3 5 2 2 3 3 2 3" xfId="36140" xr:uid="{05D40092-EE09-47BE-8C1E-C35278EC62BB}"/>
    <cellStyle name="Normal 12 3 5 2 2 3 3 3" xfId="17947" xr:uid="{8A13FAAF-6C58-4208-93C5-790BCE1F5238}"/>
    <cellStyle name="Normal 12 3 5 2 2 3 3 3 2" xfId="36141" xr:uid="{2C9CE3E2-EF70-47A1-9F80-DDD07967B8DD}"/>
    <cellStyle name="Normal 12 3 5 2 2 3 3 4" xfId="36142" xr:uid="{5ADF188B-5250-4E78-A998-2709110CE2B0}"/>
    <cellStyle name="Normal 12 3 5 2 2 3 4" xfId="12457" xr:uid="{1342A949-45F2-4527-8B8B-A6207DF7098E}"/>
    <cellStyle name="Normal 12 3 5 2 2 3 4 2" xfId="25267" xr:uid="{378CDB53-49F6-4055-97EE-9A11C5136FF6}"/>
    <cellStyle name="Normal 12 3 5 2 2 3 4 2 2" xfId="36143" xr:uid="{CBB85925-F119-4DA3-A005-BB5D0DA89096}"/>
    <cellStyle name="Normal 12 3 5 2 2 3 4 3" xfId="36144" xr:uid="{67E753E2-B8CA-48E7-AF9D-E0B15C5566E4}"/>
    <cellStyle name="Normal 12 3 5 2 2 3 5" xfId="6967" xr:uid="{7A03F94D-E9FE-4370-95AA-49A2F9D515B7}"/>
    <cellStyle name="Normal 12 3 5 2 2 3 5 2" xfId="19777" xr:uid="{76472C60-07A5-47B3-9D5D-FA8582482317}"/>
    <cellStyle name="Normal 12 3 5 2 2 3 5 2 2" xfId="36145" xr:uid="{0A0518B2-71E2-49B2-8560-72F53829FFF7}"/>
    <cellStyle name="Normal 12 3 5 2 2 3 5 3" xfId="36146" xr:uid="{AB7AF921-EB3E-4EC6-8803-FA692660FE53}"/>
    <cellStyle name="Normal 12 3 5 2 2 3 6" xfId="14287" xr:uid="{78A52A0E-B4C0-4C1D-9FE9-CB32B919F7B5}"/>
    <cellStyle name="Normal 12 3 5 2 2 3 6 2" xfId="36147" xr:uid="{B7491A7E-4B37-4D07-8C28-A01FBEF3F145}"/>
    <cellStyle name="Normal 12 3 5 2 2 3 7" xfId="36148" xr:uid="{11CA577E-0DBE-4CDD-ACEB-82E0B954E9BE}"/>
    <cellStyle name="Normal 12 3 5 2 2 4" xfId="2413" xr:uid="{BE08CECB-305B-470F-A8DF-0266559A9EBA}"/>
    <cellStyle name="Normal 12 3 5 2 2 4 2" xfId="7903" xr:uid="{61FDBE4E-9608-417C-AEB6-31ABE270C4A4}"/>
    <cellStyle name="Normal 12 3 5 2 2 4 2 2" xfId="20713" xr:uid="{E7479E84-A359-41C2-9008-BA7314F70638}"/>
    <cellStyle name="Normal 12 3 5 2 2 4 2 2 2" xfId="36149" xr:uid="{6162BF55-187F-4BAD-8DC0-CCC8EC1B0D5F}"/>
    <cellStyle name="Normal 12 3 5 2 2 4 2 3" xfId="36150" xr:uid="{2538B661-487F-4183-A4B2-2E465C452F58}"/>
    <cellStyle name="Normal 12 3 5 2 2 4 3" xfId="15223" xr:uid="{9C237BD0-5737-4D8E-B6B2-D5BB391BB099}"/>
    <cellStyle name="Normal 12 3 5 2 2 4 3 2" xfId="36151" xr:uid="{97664A32-31DE-4F32-A578-839EF5359BDB}"/>
    <cellStyle name="Normal 12 3 5 2 2 4 4" xfId="36152" xr:uid="{85BD1015-1BF4-4222-B736-BE29F65FA19A}"/>
    <cellStyle name="Normal 12 3 5 2 2 5" xfId="4243" xr:uid="{127F11E6-6543-4B99-B36D-971A4FAF4474}"/>
    <cellStyle name="Normal 12 3 5 2 2 5 2" xfId="9733" xr:uid="{C4E682F7-3240-4427-9DF4-BB91BB094158}"/>
    <cellStyle name="Normal 12 3 5 2 2 5 2 2" xfId="22543" xr:uid="{7D734557-398A-4267-9E02-A156AB6CCD75}"/>
    <cellStyle name="Normal 12 3 5 2 2 5 2 2 2" xfId="36153" xr:uid="{A7369804-E4A8-4F1C-88AA-8FEE847994E2}"/>
    <cellStyle name="Normal 12 3 5 2 2 5 2 3" xfId="36154" xr:uid="{F5397879-4D18-49B3-ACBB-47B7DF5B485B}"/>
    <cellStyle name="Normal 12 3 5 2 2 5 3" xfId="17053" xr:uid="{2F1BD8C8-80FC-44DF-9B27-3BE65BE5AE2A}"/>
    <cellStyle name="Normal 12 3 5 2 2 5 3 2" xfId="36155" xr:uid="{3ACDD3DF-1698-4949-A592-77EDA3CBC8BA}"/>
    <cellStyle name="Normal 12 3 5 2 2 5 4" xfId="36156" xr:uid="{091A2F20-A630-4C78-B902-19ED9F8FC85A}"/>
    <cellStyle name="Normal 12 3 5 2 2 6" xfId="11563" xr:uid="{A5EA35AC-31BD-4839-812D-063124295F91}"/>
    <cellStyle name="Normal 12 3 5 2 2 6 2" xfId="24373" xr:uid="{EC82F355-CE7C-44A2-8183-905C10E97F28}"/>
    <cellStyle name="Normal 12 3 5 2 2 6 2 2" xfId="36157" xr:uid="{70930A39-9049-4587-B514-B99AF220F1DB}"/>
    <cellStyle name="Normal 12 3 5 2 2 6 3" xfId="36158" xr:uid="{C5589C04-571D-4E7D-B448-68CBF94E9B4D}"/>
    <cellStyle name="Normal 12 3 5 2 2 7" xfId="6073" xr:uid="{1ABBE788-F86B-4D7E-A89C-150F847F573C}"/>
    <cellStyle name="Normal 12 3 5 2 2 7 2" xfId="18883" xr:uid="{1DDF82D5-AA5B-416E-918E-F90E4C213305}"/>
    <cellStyle name="Normal 12 3 5 2 2 7 2 2" xfId="36159" xr:uid="{9B7C9716-AEAF-42A7-9425-8F8A395D04DC}"/>
    <cellStyle name="Normal 12 3 5 2 2 7 3" xfId="36160" xr:uid="{B8AE72D0-FCD4-43BD-8A26-BDC75388B0DE}"/>
    <cellStyle name="Normal 12 3 5 2 2 8" xfId="13393" xr:uid="{350E2EA0-038A-4BA7-AD93-806C7536558C}"/>
    <cellStyle name="Normal 12 3 5 2 2 8 2" xfId="36161" xr:uid="{8B8D9170-616C-492D-8F4B-2CEDCF518E04}"/>
    <cellStyle name="Normal 12 3 5 2 2 9" xfId="36162" xr:uid="{A1F2649A-42CF-44CD-805A-A52A82D377FA}"/>
    <cellStyle name="Normal 12 3 5 2 3" xfId="714" xr:uid="{4FE2F057-897C-470F-B2EF-2E14EBB234FC}"/>
    <cellStyle name="Normal 12 3 5 2 3 2" xfId="1114" xr:uid="{91AB77AC-ADEE-4E26-B365-CBA05D8B2CA4}"/>
    <cellStyle name="Normal 12 3 5 2 3 2 2" xfId="2009" xr:uid="{1C678FAE-4240-475E-8C27-3A9AFCED1040}"/>
    <cellStyle name="Normal 12 3 5 2 3 2 2 2" xfId="3839" xr:uid="{2B375F9E-AE60-4F67-936E-2DB08A826580}"/>
    <cellStyle name="Normal 12 3 5 2 3 2 2 2 2" xfId="9329" xr:uid="{6A694CF6-4E51-48D3-8F49-6E019FF5C2E5}"/>
    <cellStyle name="Normal 12 3 5 2 3 2 2 2 2 2" xfId="22139" xr:uid="{B0F333C2-4F9E-49CC-BB84-213E325747DF}"/>
    <cellStyle name="Normal 12 3 5 2 3 2 2 2 2 2 2" xfId="36163" xr:uid="{7E615AFA-DD91-4101-8BDF-B50477D66551}"/>
    <cellStyle name="Normal 12 3 5 2 3 2 2 2 2 3" xfId="36164" xr:uid="{8ED3DD35-EC36-4378-88E9-8E9B799FACC8}"/>
    <cellStyle name="Normal 12 3 5 2 3 2 2 2 3" xfId="16649" xr:uid="{D945CBCB-E3B3-42F8-BEEE-5B4ECDB0C284}"/>
    <cellStyle name="Normal 12 3 5 2 3 2 2 2 3 2" xfId="36165" xr:uid="{0B58D42A-BBC0-49C4-9ADC-B6A05008D507}"/>
    <cellStyle name="Normal 12 3 5 2 3 2 2 2 4" xfId="36166" xr:uid="{230F20D7-9010-4370-A0E8-7282B7290D10}"/>
    <cellStyle name="Normal 12 3 5 2 3 2 2 3" xfId="5669" xr:uid="{A27DA2CA-285B-4DDF-B7A4-9D2372C788AB}"/>
    <cellStyle name="Normal 12 3 5 2 3 2 2 3 2" xfId="11159" xr:uid="{789787DD-1424-4298-8392-A4D2D6A48B98}"/>
    <cellStyle name="Normal 12 3 5 2 3 2 2 3 2 2" xfId="23969" xr:uid="{235CBD16-3BAC-458B-A716-6531B46733E4}"/>
    <cellStyle name="Normal 12 3 5 2 3 2 2 3 2 2 2" xfId="36167" xr:uid="{467EBB0D-9D29-4460-A320-AA468E8FA6BB}"/>
    <cellStyle name="Normal 12 3 5 2 3 2 2 3 2 3" xfId="36168" xr:uid="{52393688-F5B0-4BCC-90EE-5B837327A1B2}"/>
    <cellStyle name="Normal 12 3 5 2 3 2 2 3 3" xfId="18479" xr:uid="{C964C0D3-71A2-4D0B-86F9-CEF9C225B773}"/>
    <cellStyle name="Normal 12 3 5 2 3 2 2 3 3 2" xfId="36169" xr:uid="{469D49DD-1E63-4D52-A9F7-58B98D13423E}"/>
    <cellStyle name="Normal 12 3 5 2 3 2 2 3 4" xfId="36170" xr:uid="{07BADBB3-A921-4F89-B326-D96A575357A1}"/>
    <cellStyle name="Normal 12 3 5 2 3 2 2 4" xfId="12989" xr:uid="{3CA5D80C-0B45-4D49-9EE8-27DA70021D82}"/>
    <cellStyle name="Normal 12 3 5 2 3 2 2 4 2" xfId="25799" xr:uid="{371FAE1E-9B16-4443-99E3-36DFA783E52B}"/>
    <cellStyle name="Normal 12 3 5 2 3 2 2 4 2 2" xfId="36171" xr:uid="{F816B40E-6504-476A-AD6D-14AAB794909E}"/>
    <cellStyle name="Normal 12 3 5 2 3 2 2 4 3" xfId="36172" xr:uid="{F543B7A6-C863-4E77-B641-B8BD2B22B78D}"/>
    <cellStyle name="Normal 12 3 5 2 3 2 2 5" xfId="7499" xr:uid="{91A36093-C2DB-4E35-8349-26CA22D43707}"/>
    <cellStyle name="Normal 12 3 5 2 3 2 2 5 2" xfId="20309" xr:uid="{A94F83C6-57F2-4E30-AA66-16797C13350A}"/>
    <cellStyle name="Normal 12 3 5 2 3 2 2 5 2 2" xfId="36173" xr:uid="{7EC310A8-155E-42BD-9692-26C572917435}"/>
    <cellStyle name="Normal 12 3 5 2 3 2 2 5 3" xfId="36174" xr:uid="{F5AC9CBF-E22F-4B31-B868-15E20A05FC90}"/>
    <cellStyle name="Normal 12 3 5 2 3 2 2 6" xfId="14819" xr:uid="{707DCC45-A7FF-4575-BFFF-0687DB2785C6}"/>
    <cellStyle name="Normal 12 3 5 2 3 2 2 6 2" xfId="36175" xr:uid="{391A6152-CEBB-4EAC-943D-EF387A80D263}"/>
    <cellStyle name="Normal 12 3 5 2 3 2 2 7" xfId="36176" xr:uid="{00AC6181-E004-40B4-9839-384F20CC5CAF}"/>
    <cellStyle name="Normal 12 3 5 2 3 2 3" xfId="2945" xr:uid="{972B493E-15F7-4C8E-A120-94574882746B}"/>
    <cellStyle name="Normal 12 3 5 2 3 2 3 2" xfId="8435" xr:uid="{DEFDE1C4-DAB6-4CD9-BD6C-A5B5AEB26F22}"/>
    <cellStyle name="Normal 12 3 5 2 3 2 3 2 2" xfId="21245" xr:uid="{375924E8-75E7-4818-B7BD-52C53BAB0588}"/>
    <cellStyle name="Normal 12 3 5 2 3 2 3 2 2 2" xfId="36177" xr:uid="{AC4C4C3D-619F-40D5-933B-DAE3ECF485E4}"/>
    <cellStyle name="Normal 12 3 5 2 3 2 3 2 3" xfId="36178" xr:uid="{02C39FEE-96EA-47CE-956F-F14CD6604E2B}"/>
    <cellStyle name="Normal 12 3 5 2 3 2 3 3" xfId="15755" xr:uid="{8E5544E2-3EAE-4231-9334-E7B30F17DDFB}"/>
    <cellStyle name="Normal 12 3 5 2 3 2 3 3 2" xfId="36179" xr:uid="{794769E2-5240-40FA-A060-9359423FB060}"/>
    <cellStyle name="Normal 12 3 5 2 3 2 3 4" xfId="36180" xr:uid="{7462F17F-5084-4810-B5C5-F17CDFC0334B}"/>
    <cellStyle name="Normal 12 3 5 2 3 2 4" xfId="4775" xr:uid="{E3D3ADD0-A6EE-457F-920B-07FD45836C75}"/>
    <cellStyle name="Normal 12 3 5 2 3 2 4 2" xfId="10265" xr:uid="{58B76D73-4AA9-47B3-9216-CE295DCE5110}"/>
    <cellStyle name="Normal 12 3 5 2 3 2 4 2 2" xfId="23075" xr:uid="{77011C8C-3324-4C94-B883-9AF88947432E}"/>
    <cellStyle name="Normal 12 3 5 2 3 2 4 2 2 2" xfId="36181" xr:uid="{833D8513-6910-4A8A-BF67-FD57863DF0CA}"/>
    <cellStyle name="Normal 12 3 5 2 3 2 4 2 3" xfId="36182" xr:uid="{83211751-FE0D-4F8B-93A1-72DC8152FCDA}"/>
    <cellStyle name="Normal 12 3 5 2 3 2 4 3" xfId="17585" xr:uid="{E2C9E20D-E77C-4CDE-B719-1C90BA35664A}"/>
    <cellStyle name="Normal 12 3 5 2 3 2 4 3 2" xfId="36183" xr:uid="{40935FDB-0112-4B5A-8177-FB4F4808D6C2}"/>
    <cellStyle name="Normal 12 3 5 2 3 2 4 4" xfId="36184" xr:uid="{66CA31FC-9877-4DD9-AED3-C52EA554F1D4}"/>
    <cellStyle name="Normal 12 3 5 2 3 2 5" xfId="12095" xr:uid="{DB249038-1181-4385-B270-CB389F1B7545}"/>
    <cellStyle name="Normal 12 3 5 2 3 2 5 2" xfId="24905" xr:uid="{699C5AC2-B61A-4A16-9EEF-EC1299740022}"/>
    <cellStyle name="Normal 12 3 5 2 3 2 5 2 2" xfId="36185" xr:uid="{3F0CD960-9B54-46DF-A8D5-C1B6F934D9A1}"/>
    <cellStyle name="Normal 12 3 5 2 3 2 5 3" xfId="36186" xr:uid="{568AD4EB-1440-41DF-9B01-6096EE7385AF}"/>
    <cellStyle name="Normal 12 3 5 2 3 2 6" xfId="6605" xr:uid="{DCCE708A-9247-4C0A-8211-FA9825C9F9F9}"/>
    <cellStyle name="Normal 12 3 5 2 3 2 6 2" xfId="19415" xr:uid="{6DB682CB-D1AA-45EE-92AC-1316839CCA92}"/>
    <cellStyle name="Normal 12 3 5 2 3 2 6 2 2" xfId="36187" xr:uid="{729A87EB-F9BD-4A54-89FB-C2FF68C23803}"/>
    <cellStyle name="Normal 12 3 5 2 3 2 6 3" xfId="36188" xr:uid="{A7F73E00-B246-443A-9BC1-C1CEF06B6DEC}"/>
    <cellStyle name="Normal 12 3 5 2 3 2 7" xfId="13925" xr:uid="{9223FDC5-A9A4-4F4F-A4EF-EC42EC389187}"/>
    <cellStyle name="Normal 12 3 5 2 3 2 7 2" xfId="36189" xr:uid="{5FE53DB0-2C8B-4483-9BBB-820544754BF0}"/>
    <cellStyle name="Normal 12 3 5 2 3 2 8" xfId="36190" xr:uid="{0F245D4E-82D1-4D2C-9220-1B01CDFBF78B}"/>
    <cellStyle name="Normal 12 3 5 2 3 3" xfId="1609" xr:uid="{0F686FE7-2DC5-4312-8B41-BC2EA9D6A1AA}"/>
    <cellStyle name="Normal 12 3 5 2 3 3 2" xfId="3439" xr:uid="{34D6181E-33FC-4259-96D1-9F6FE0379DE8}"/>
    <cellStyle name="Normal 12 3 5 2 3 3 2 2" xfId="8929" xr:uid="{9870EAF6-39DC-4B82-BB6B-22997646A281}"/>
    <cellStyle name="Normal 12 3 5 2 3 3 2 2 2" xfId="21739" xr:uid="{168C4415-02F6-4CF3-A74E-9FC4EB50D62E}"/>
    <cellStyle name="Normal 12 3 5 2 3 3 2 2 2 2" xfId="36191" xr:uid="{98FC1DCB-ECD5-459A-B84E-8730D346C06C}"/>
    <cellStyle name="Normal 12 3 5 2 3 3 2 2 3" xfId="36192" xr:uid="{73DAD43F-347D-4E46-838D-8B4FFB000FFE}"/>
    <cellStyle name="Normal 12 3 5 2 3 3 2 3" xfId="16249" xr:uid="{23D659D2-0602-4303-8B21-47521BD7BBD1}"/>
    <cellStyle name="Normal 12 3 5 2 3 3 2 3 2" xfId="36193" xr:uid="{F2BC72A7-0E5A-4D01-97F5-FA1D7D1E8DA0}"/>
    <cellStyle name="Normal 12 3 5 2 3 3 2 4" xfId="36194" xr:uid="{81B35BE3-8D76-48E7-A2D6-25ED6504E388}"/>
    <cellStyle name="Normal 12 3 5 2 3 3 3" xfId="5269" xr:uid="{3DE3A4A2-2B1C-4127-8966-A91C7893821B}"/>
    <cellStyle name="Normal 12 3 5 2 3 3 3 2" xfId="10759" xr:uid="{7FD7AEE0-BF48-46E8-A2CF-B62D49B77CE0}"/>
    <cellStyle name="Normal 12 3 5 2 3 3 3 2 2" xfId="23569" xr:uid="{A47D40C9-09AD-4AB5-9AAA-F0151E99DAE4}"/>
    <cellStyle name="Normal 12 3 5 2 3 3 3 2 2 2" xfId="36195" xr:uid="{3E47D2A1-1298-4027-8680-815040A8D1BF}"/>
    <cellStyle name="Normal 12 3 5 2 3 3 3 2 3" xfId="36196" xr:uid="{DD8D5AF2-8C57-4E19-8EAE-7BFEFD66B913}"/>
    <cellStyle name="Normal 12 3 5 2 3 3 3 3" xfId="18079" xr:uid="{5ED53921-3872-4A88-B4D4-70935E7D8EC3}"/>
    <cellStyle name="Normal 12 3 5 2 3 3 3 3 2" xfId="36197" xr:uid="{46030DB3-894A-4A32-9FB6-22901771838E}"/>
    <cellStyle name="Normal 12 3 5 2 3 3 3 4" xfId="36198" xr:uid="{526E107A-63BB-4177-8496-EC9DD71CD06A}"/>
    <cellStyle name="Normal 12 3 5 2 3 3 4" xfId="12589" xr:uid="{6092535F-2583-4BFC-AE73-C17917CA8DE7}"/>
    <cellStyle name="Normal 12 3 5 2 3 3 4 2" xfId="25399" xr:uid="{E7B47FDB-EC61-44B8-AF3A-EA9596B49972}"/>
    <cellStyle name="Normal 12 3 5 2 3 3 4 2 2" xfId="36199" xr:uid="{1ED38C36-79C5-46FE-BD20-8B2FFF2FB88C}"/>
    <cellStyle name="Normal 12 3 5 2 3 3 4 3" xfId="36200" xr:uid="{CADF05F7-279E-420C-B9EA-E23AACC541F6}"/>
    <cellStyle name="Normal 12 3 5 2 3 3 5" xfId="7099" xr:uid="{8E6866D7-1BF2-45A3-BED0-0C9D51303910}"/>
    <cellStyle name="Normal 12 3 5 2 3 3 5 2" xfId="19909" xr:uid="{3198C8B6-90CF-460D-99CD-CA8E648D99D1}"/>
    <cellStyle name="Normal 12 3 5 2 3 3 5 2 2" xfId="36201" xr:uid="{26A947C9-19C0-4749-B2E5-131DBB3C67A3}"/>
    <cellStyle name="Normal 12 3 5 2 3 3 5 3" xfId="36202" xr:uid="{188A67D6-7168-4AB7-BC3C-2FA4722AD483}"/>
    <cellStyle name="Normal 12 3 5 2 3 3 6" xfId="14419" xr:uid="{51363436-C4D5-4E37-8CB4-5D7E7A280706}"/>
    <cellStyle name="Normal 12 3 5 2 3 3 6 2" xfId="36203" xr:uid="{47F07BE3-FC91-409F-8597-E83C37DE46A2}"/>
    <cellStyle name="Normal 12 3 5 2 3 3 7" xfId="36204" xr:uid="{F8EEA788-69F7-4B31-93D3-D523A7A168DC}"/>
    <cellStyle name="Normal 12 3 5 2 3 4" xfId="2545" xr:uid="{33DC9FEF-F603-4F19-9D96-782A4022770F}"/>
    <cellStyle name="Normal 12 3 5 2 3 4 2" xfId="8035" xr:uid="{4040DF06-A972-4224-ADE2-5230F3567D72}"/>
    <cellStyle name="Normal 12 3 5 2 3 4 2 2" xfId="20845" xr:uid="{7050327D-F524-42F2-82AC-1369C3C400F0}"/>
    <cellStyle name="Normal 12 3 5 2 3 4 2 2 2" xfId="36205" xr:uid="{8FF5FA47-8CE9-42FF-92AB-711F2F353952}"/>
    <cellStyle name="Normal 12 3 5 2 3 4 2 3" xfId="36206" xr:uid="{1A031803-4171-470A-A88D-0F2298C91EA2}"/>
    <cellStyle name="Normal 12 3 5 2 3 4 3" xfId="15355" xr:uid="{D31A9F48-BE95-4467-90D0-B4F7C861FBB0}"/>
    <cellStyle name="Normal 12 3 5 2 3 4 3 2" xfId="36207" xr:uid="{A167EED8-7F70-4775-A836-4D2BA100C6AF}"/>
    <cellStyle name="Normal 12 3 5 2 3 4 4" xfId="36208" xr:uid="{94835AAE-D8E8-4546-9661-F1F04373817B}"/>
    <cellStyle name="Normal 12 3 5 2 3 5" xfId="4375" xr:uid="{4401EC04-CB38-46DE-8A48-00691CFCDD17}"/>
    <cellStyle name="Normal 12 3 5 2 3 5 2" xfId="9865" xr:uid="{295ADC5D-66E4-40EA-AFA9-A60313262B06}"/>
    <cellStyle name="Normal 12 3 5 2 3 5 2 2" xfId="22675" xr:uid="{6CD26DC7-8FD8-4ADD-8E06-23678EA2BC18}"/>
    <cellStyle name="Normal 12 3 5 2 3 5 2 2 2" xfId="36209" xr:uid="{B00D6E32-C2DF-4AD3-9C9D-A073DDB50B75}"/>
    <cellStyle name="Normal 12 3 5 2 3 5 2 3" xfId="36210" xr:uid="{308C68DF-5918-4781-ACD2-C9DF69384633}"/>
    <cellStyle name="Normal 12 3 5 2 3 5 3" xfId="17185" xr:uid="{4AFE1732-873C-4C98-95AB-83D4256A1EAD}"/>
    <cellStyle name="Normal 12 3 5 2 3 5 3 2" xfId="36211" xr:uid="{A155A1E9-A7B1-4CD9-90ED-F57DBB09341F}"/>
    <cellStyle name="Normal 12 3 5 2 3 5 4" xfId="36212" xr:uid="{90B6CE6B-7E2F-4A0A-B8B0-06ED194C53FB}"/>
    <cellStyle name="Normal 12 3 5 2 3 6" xfId="11695" xr:uid="{58513096-090C-4A58-9FB3-DB34FA5DD825}"/>
    <cellStyle name="Normal 12 3 5 2 3 6 2" xfId="24505" xr:uid="{8F84A372-F9B2-465A-A775-6E37FE836E68}"/>
    <cellStyle name="Normal 12 3 5 2 3 6 2 2" xfId="36213" xr:uid="{4F3049FA-98C3-46E7-BA29-E4A9DA34E62B}"/>
    <cellStyle name="Normal 12 3 5 2 3 6 3" xfId="36214" xr:uid="{C975F30F-62AF-4E8B-BCDD-31544D9DE048}"/>
    <cellStyle name="Normal 12 3 5 2 3 7" xfId="6205" xr:uid="{94E0ACA7-1AE7-42AF-96A4-B10CA1643285}"/>
    <cellStyle name="Normal 12 3 5 2 3 7 2" xfId="19015" xr:uid="{68F1182A-2297-420B-A3A9-C41983DF0010}"/>
    <cellStyle name="Normal 12 3 5 2 3 7 2 2" xfId="36215" xr:uid="{CE7B48FE-15D2-4DD2-9A9D-8B1FE0148063}"/>
    <cellStyle name="Normal 12 3 5 2 3 7 3" xfId="36216" xr:uid="{88F79142-413E-40C3-80B1-308784775516}"/>
    <cellStyle name="Normal 12 3 5 2 3 8" xfId="13525" xr:uid="{DC46E4FF-9ADC-466A-83EE-D1154890326E}"/>
    <cellStyle name="Normal 12 3 5 2 3 8 2" xfId="36217" xr:uid="{857711E2-C805-44AB-91C1-6F357D413AAE}"/>
    <cellStyle name="Normal 12 3 5 2 3 9" xfId="36218" xr:uid="{54D8B781-D5EB-45A8-B9D3-5D62BD281C46}"/>
    <cellStyle name="Normal 12 3 5 2 4" xfId="489" xr:uid="{C27E0DC4-DEA6-433A-91E7-AEDF250E10F7}"/>
    <cellStyle name="Normal 12 3 5 2 4 2" xfId="1384" xr:uid="{3C24A743-D351-4168-B7F7-8D38A5C19429}"/>
    <cellStyle name="Normal 12 3 5 2 4 2 2" xfId="3214" xr:uid="{4F44F843-16B2-4555-98A0-9CB4C4F0B1F9}"/>
    <cellStyle name="Normal 12 3 5 2 4 2 2 2" xfId="8704" xr:uid="{FB633D56-4BC0-49D4-9FAB-2F1E2A8188E5}"/>
    <cellStyle name="Normal 12 3 5 2 4 2 2 2 2" xfId="21514" xr:uid="{5D21D61B-04B3-4156-A3B8-D866DA09B6DA}"/>
    <cellStyle name="Normal 12 3 5 2 4 2 2 2 2 2" xfId="36219" xr:uid="{2099FC74-E1D3-4D72-B9DE-16ACFCA64428}"/>
    <cellStyle name="Normal 12 3 5 2 4 2 2 2 3" xfId="36220" xr:uid="{F9F5EC35-415D-4DDE-B1A7-6E81E9C2D2DC}"/>
    <cellStyle name="Normal 12 3 5 2 4 2 2 3" xfId="16024" xr:uid="{D59BA53B-EF5B-4669-ACD5-E40FF18E5F40}"/>
    <cellStyle name="Normal 12 3 5 2 4 2 2 3 2" xfId="36221" xr:uid="{B23D32CF-0644-4443-9EC4-9FA62F229465}"/>
    <cellStyle name="Normal 12 3 5 2 4 2 2 4" xfId="36222" xr:uid="{6233B475-DE4A-4B0F-9840-79BB758FBA5E}"/>
    <cellStyle name="Normal 12 3 5 2 4 2 3" xfId="5044" xr:uid="{04BF6B54-9478-4F50-B4A8-04AE52A1C6D0}"/>
    <cellStyle name="Normal 12 3 5 2 4 2 3 2" xfId="10534" xr:uid="{6721BA27-A93D-4C48-A920-52021D3F9B98}"/>
    <cellStyle name="Normal 12 3 5 2 4 2 3 2 2" xfId="23344" xr:uid="{A2EEFC96-478C-4562-9C5F-E26AB83B35EE}"/>
    <cellStyle name="Normal 12 3 5 2 4 2 3 2 2 2" xfId="36223" xr:uid="{B3CE957C-85AC-48EE-9B44-35F0CBCC825F}"/>
    <cellStyle name="Normal 12 3 5 2 4 2 3 2 3" xfId="36224" xr:uid="{08C1AB9C-31D8-442A-B603-12B3C9D2FA43}"/>
    <cellStyle name="Normal 12 3 5 2 4 2 3 3" xfId="17854" xr:uid="{46A232B9-3C70-435A-BEAE-E96B98E99245}"/>
    <cellStyle name="Normal 12 3 5 2 4 2 3 3 2" xfId="36225" xr:uid="{00A2242F-8D27-4122-B3CE-B3F425F111B9}"/>
    <cellStyle name="Normal 12 3 5 2 4 2 3 4" xfId="36226" xr:uid="{48A2719F-3F6E-4343-9FFF-6BB21E39046A}"/>
    <cellStyle name="Normal 12 3 5 2 4 2 4" xfId="12364" xr:uid="{8E08EC79-3FAE-4877-BBD7-77D73DD2EB00}"/>
    <cellStyle name="Normal 12 3 5 2 4 2 4 2" xfId="25174" xr:uid="{30E6FB69-1414-4DFA-A1BF-DB06A00A04D1}"/>
    <cellStyle name="Normal 12 3 5 2 4 2 4 2 2" xfId="36227" xr:uid="{636D2267-E816-4022-9DA0-08FAD95932CA}"/>
    <cellStyle name="Normal 12 3 5 2 4 2 4 3" xfId="36228" xr:uid="{5781D7D9-E5C9-47CA-938F-9FC7A5E91232}"/>
    <cellStyle name="Normal 12 3 5 2 4 2 5" xfId="6874" xr:uid="{3519DC76-AF37-4A88-966F-7F66F9511701}"/>
    <cellStyle name="Normal 12 3 5 2 4 2 5 2" xfId="19684" xr:uid="{37C0A2DA-365A-4DD6-A6E8-DA31C1D1E93A}"/>
    <cellStyle name="Normal 12 3 5 2 4 2 5 2 2" xfId="36229" xr:uid="{BB44E6B5-592E-44FE-8DB1-820DD92D822B}"/>
    <cellStyle name="Normal 12 3 5 2 4 2 5 3" xfId="36230" xr:uid="{6F968052-3B9A-4FA8-A7C0-2558B64C0B27}"/>
    <cellStyle name="Normal 12 3 5 2 4 2 6" xfId="14194" xr:uid="{785A330F-A748-495A-8233-B4D1DB9C5BF2}"/>
    <cellStyle name="Normal 12 3 5 2 4 2 6 2" xfId="36231" xr:uid="{01FE82CB-6E06-43B6-9AA4-73C3CF0AB666}"/>
    <cellStyle name="Normal 12 3 5 2 4 2 7" xfId="36232" xr:uid="{4CF4D371-8CCA-47B6-B09E-CE44911DAEC6}"/>
    <cellStyle name="Normal 12 3 5 2 4 3" xfId="2320" xr:uid="{9B47B982-A38A-4117-98A0-CD5D880C5B70}"/>
    <cellStyle name="Normal 12 3 5 2 4 3 2" xfId="7810" xr:uid="{35C3F65F-FB5D-487B-8A59-9EAFB25FDC65}"/>
    <cellStyle name="Normal 12 3 5 2 4 3 2 2" xfId="20620" xr:uid="{95CCF9EB-CC97-4C32-A0C7-3BBE5B6FB7C5}"/>
    <cellStyle name="Normal 12 3 5 2 4 3 2 2 2" xfId="36233" xr:uid="{DABE2526-E1E9-4CCF-9A62-C48B955DD4BD}"/>
    <cellStyle name="Normal 12 3 5 2 4 3 2 3" xfId="36234" xr:uid="{26110CA0-8773-44AD-BB8E-EDDF1D3F4030}"/>
    <cellStyle name="Normal 12 3 5 2 4 3 3" xfId="15130" xr:uid="{C7E72B8F-98D1-4C85-85F5-42BEE68AF9C9}"/>
    <cellStyle name="Normal 12 3 5 2 4 3 3 2" xfId="36235" xr:uid="{29DAFC0E-0349-412F-A51D-463D04AB78C6}"/>
    <cellStyle name="Normal 12 3 5 2 4 3 4" xfId="36236" xr:uid="{91089B73-01D5-4F33-A24F-7BEB704924BC}"/>
    <cellStyle name="Normal 12 3 5 2 4 4" xfId="4150" xr:uid="{D516A4A1-9B38-42D0-B477-14421CC0D0B4}"/>
    <cellStyle name="Normal 12 3 5 2 4 4 2" xfId="9640" xr:uid="{D1B18C5A-2D99-476F-B6BD-1358F9BBD4EF}"/>
    <cellStyle name="Normal 12 3 5 2 4 4 2 2" xfId="22450" xr:uid="{1D2C2360-82DA-4C10-8D97-1380C775690A}"/>
    <cellStyle name="Normal 12 3 5 2 4 4 2 2 2" xfId="36237" xr:uid="{0149BFFE-9F7B-4E26-B126-5D4AB98C1254}"/>
    <cellStyle name="Normal 12 3 5 2 4 4 2 3" xfId="36238" xr:uid="{6B161220-02FD-4A3E-89F0-D5AD976B53D6}"/>
    <cellStyle name="Normal 12 3 5 2 4 4 3" xfId="16960" xr:uid="{99940ABD-E31F-416D-AE15-5F2A5B81F18E}"/>
    <cellStyle name="Normal 12 3 5 2 4 4 3 2" xfId="36239" xr:uid="{BC3409C6-7D34-41C4-8936-DAF8D9BC840A}"/>
    <cellStyle name="Normal 12 3 5 2 4 4 4" xfId="36240" xr:uid="{75DD44FC-0A9E-4462-987E-EDB25CB672C9}"/>
    <cellStyle name="Normal 12 3 5 2 4 5" xfId="11470" xr:uid="{2D587A03-5CF2-41B3-8309-B197657D2720}"/>
    <cellStyle name="Normal 12 3 5 2 4 5 2" xfId="24280" xr:uid="{41047143-788A-4FB5-8C6A-2F0497F28563}"/>
    <cellStyle name="Normal 12 3 5 2 4 5 2 2" xfId="36241" xr:uid="{06ECB852-9F3B-4D4E-A79B-766CA6CD387C}"/>
    <cellStyle name="Normal 12 3 5 2 4 5 3" xfId="36242" xr:uid="{ED08B634-D8E4-4880-9284-6BA62B3E0E72}"/>
    <cellStyle name="Normal 12 3 5 2 4 6" xfId="5980" xr:uid="{9AB7FBB1-39DE-4979-A7F0-A78C43C6BA90}"/>
    <cellStyle name="Normal 12 3 5 2 4 6 2" xfId="18790" xr:uid="{B6CE49FC-19C6-4C66-B780-1D4548FF2554}"/>
    <cellStyle name="Normal 12 3 5 2 4 6 2 2" xfId="36243" xr:uid="{0E176EC2-5495-4E5F-91CF-C8625002A8DA}"/>
    <cellStyle name="Normal 12 3 5 2 4 6 3" xfId="36244" xr:uid="{9F247EE6-C84A-49EC-A39E-40CAFA25EF19}"/>
    <cellStyle name="Normal 12 3 5 2 4 7" xfId="13300" xr:uid="{267F9FF0-59E1-4255-9ED0-C6FAC520B4E6}"/>
    <cellStyle name="Normal 12 3 5 2 4 7 2" xfId="36245" xr:uid="{CB7BD467-0E5B-47ED-87B4-045E02E352A2}"/>
    <cellStyle name="Normal 12 3 5 2 4 8" xfId="36246" xr:uid="{4BEE4A28-A4B7-4F19-ABE1-778EE4927534}"/>
    <cellStyle name="Normal 12 3 5 2 5" xfId="848" xr:uid="{71C8196D-AA2F-47D1-9A39-CA329E763608}"/>
    <cellStyle name="Normal 12 3 5 2 5 2" xfId="1743" xr:uid="{919A8F43-EB79-424F-91B0-2446EB55AF5C}"/>
    <cellStyle name="Normal 12 3 5 2 5 2 2" xfId="3573" xr:uid="{FBE53AF3-DE01-400B-A748-988A97C3C7C1}"/>
    <cellStyle name="Normal 12 3 5 2 5 2 2 2" xfId="9063" xr:uid="{023ABCAD-DB85-4F32-AEF0-378AD9B1BA3A}"/>
    <cellStyle name="Normal 12 3 5 2 5 2 2 2 2" xfId="21873" xr:uid="{885715B6-4E94-47A8-8F24-5BD591E793C1}"/>
    <cellStyle name="Normal 12 3 5 2 5 2 2 2 2 2" xfId="36247" xr:uid="{E59363D7-CADD-42F2-8AFC-1E47B584ECDF}"/>
    <cellStyle name="Normal 12 3 5 2 5 2 2 2 3" xfId="36248" xr:uid="{D8A084AC-DA19-4E1F-8769-B651C49DBBB8}"/>
    <cellStyle name="Normal 12 3 5 2 5 2 2 3" xfId="16383" xr:uid="{FCB8044D-DC88-4EA3-9784-7E7291580B0D}"/>
    <cellStyle name="Normal 12 3 5 2 5 2 2 3 2" xfId="36249" xr:uid="{A0B50784-DE9F-4336-8518-E511E771B6C7}"/>
    <cellStyle name="Normal 12 3 5 2 5 2 2 4" xfId="36250" xr:uid="{26E67783-CC86-413F-B8FC-B385EEEDEFCD}"/>
    <cellStyle name="Normal 12 3 5 2 5 2 3" xfId="5403" xr:uid="{FC50889D-2EEF-49C9-8B9A-A5489E06FA29}"/>
    <cellStyle name="Normal 12 3 5 2 5 2 3 2" xfId="10893" xr:uid="{E647A147-2382-4460-A8D3-D72818306ADE}"/>
    <cellStyle name="Normal 12 3 5 2 5 2 3 2 2" xfId="23703" xr:uid="{8C91C933-3239-49F1-A807-04DF13B53AA6}"/>
    <cellStyle name="Normal 12 3 5 2 5 2 3 2 2 2" xfId="36251" xr:uid="{C8A06E4D-C88A-4177-B53F-0BEA76B92A3C}"/>
    <cellStyle name="Normal 12 3 5 2 5 2 3 2 3" xfId="36252" xr:uid="{B755AD90-52F7-408E-81F9-20B688604ADF}"/>
    <cellStyle name="Normal 12 3 5 2 5 2 3 3" xfId="18213" xr:uid="{6015AB95-72BC-4334-8A4F-F3927C3640A4}"/>
    <cellStyle name="Normal 12 3 5 2 5 2 3 3 2" xfId="36253" xr:uid="{313CB246-94CF-496A-9C64-0C719E164139}"/>
    <cellStyle name="Normal 12 3 5 2 5 2 3 4" xfId="36254" xr:uid="{4F5D6B26-0320-45D6-99A0-A5A09F334021}"/>
    <cellStyle name="Normal 12 3 5 2 5 2 4" xfId="12723" xr:uid="{3754D44F-9F5C-40C4-9875-D4180065ED60}"/>
    <cellStyle name="Normal 12 3 5 2 5 2 4 2" xfId="25533" xr:uid="{66694B2E-6C38-4C79-8186-634C73698833}"/>
    <cellStyle name="Normal 12 3 5 2 5 2 4 2 2" xfId="36255" xr:uid="{8D761103-FFEC-44E8-B512-B724A0C137C4}"/>
    <cellStyle name="Normal 12 3 5 2 5 2 4 3" xfId="36256" xr:uid="{95D32932-EAB6-4CAC-AFF4-E45416E462EE}"/>
    <cellStyle name="Normal 12 3 5 2 5 2 5" xfId="7233" xr:uid="{113371A6-453E-40E4-84AE-8AC3F2D24C46}"/>
    <cellStyle name="Normal 12 3 5 2 5 2 5 2" xfId="20043" xr:uid="{9511DA38-3B66-4FEC-98F6-184BAAD3EF9F}"/>
    <cellStyle name="Normal 12 3 5 2 5 2 5 2 2" xfId="36257" xr:uid="{46E96B42-B835-4747-BB72-BD56A0F7D6C3}"/>
    <cellStyle name="Normal 12 3 5 2 5 2 5 3" xfId="36258" xr:uid="{A9DC1011-8536-4BAE-BA7D-EA9F77D324E3}"/>
    <cellStyle name="Normal 12 3 5 2 5 2 6" xfId="14553" xr:uid="{C014C6EB-B139-4032-B413-AFC80B370E40}"/>
    <cellStyle name="Normal 12 3 5 2 5 2 6 2" xfId="36259" xr:uid="{68093752-3C89-4926-97BA-C584D727870E}"/>
    <cellStyle name="Normal 12 3 5 2 5 2 7" xfId="36260" xr:uid="{05878F56-F2C9-4EBD-AD6B-CC00EC7A2DC9}"/>
    <cellStyle name="Normal 12 3 5 2 5 3" xfId="2679" xr:uid="{4DCB2A8C-B00D-4C7D-93C0-13A9108A90A0}"/>
    <cellStyle name="Normal 12 3 5 2 5 3 2" xfId="8169" xr:uid="{83B8E5EF-8651-4349-A437-BBB4E19F9F90}"/>
    <cellStyle name="Normal 12 3 5 2 5 3 2 2" xfId="20979" xr:uid="{86710EC3-39F1-49EC-94A3-04FCE261AD9A}"/>
    <cellStyle name="Normal 12 3 5 2 5 3 2 2 2" xfId="36261" xr:uid="{8175F199-AC69-4027-B467-8BD1965EB56E}"/>
    <cellStyle name="Normal 12 3 5 2 5 3 2 3" xfId="36262" xr:uid="{4140B787-A61E-4621-9254-DB07B2AF5F53}"/>
    <cellStyle name="Normal 12 3 5 2 5 3 3" xfId="15489" xr:uid="{90CEBFB8-7187-41A9-8B64-9C2B4D7D90C2}"/>
    <cellStyle name="Normal 12 3 5 2 5 3 3 2" xfId="36263" xr:uid="{355F421C-2FD3-4CC2-B982-EA736B9C56E1}"/>
    <cellStyle name="Normal 12 3 5 2 5 3 4" xfId="36264" xr:uid="{C386F255-9535-4098-AC77-146EBFBAE931}"/>
    <cellStyle name="Normal 12 3 5 2 5 4" xfId="4509" xr:uid="{FD187113-FFA3-4AA3-ADC6-6579B31028AC}"/>
    <cellStyle name="Normal 12 3 5 2 5 4 2" xfId="9999" xr:uid="{6D0A753A-2118-4927-B2CE-E6C14A7E6DA0}"/>
    <cellStyle name="Normal 12 3 5 2 5 4 2 2" xfId="22809" xr:uid="{538241F7-EA73-42DB-8431-33E5EC1FE6B3}"/>
    <cellStyle name="Normal 12 3 5 2 5 4 2 2 2" xfId="36265" xr:uid="{9AB3CF19-A3E6-4C9F-AD1B-55D1F0589ECE}"/>
    <cellStyle name="Normal 12 3 5 2 5 4 2 3" xfId="36266" xr:uid="{F70AC2F2-67D7-4C47-B6D2-F078B36763D8}"/>
    <cellStyle name="Normal 12 3 5 2 5 4 3" xfId="17319" xr:uid="{0EA3CAAE-B35A-4937-914E-5C122D5E61C7}"/>
    <cellStyle name="Normal 12 3 5 2 5 4 3 2" xfId="36267" xr:uid="{7F2F49B1-5167-4522-89E0-C31792B2CE50}"/>
    <cellStyle name="Normal 12 3 5 2 5 4 4" xfId="36268" xr:uid="{A9910BED-A430-47F3-B1F0-7CC96615BCDF}"/>
    <cellStyle name="Normal 12 3 5 2 5 5" xfId="11829" xr:uid="{FBE1E10A-A4CC-4DC8-89A2-39C303FB86D5}"/>
    <cellStyle name="Normal 12 3 5 2 5 5 2" xfId="24639" xr:uid="{097B7C28-A854-4F4F-932A-09A98B6BA2E2}"/>
    <cellStyle name="Normal 12 3 5 2 5 5 2 2" xfId="36269" xr:uid="{F1972A63-40B1-4952-B91E-0AB3057356EC}"/>
    <cellStyle name="Normal 12 3 5 2 5 5 3" xfId="36270" xr:uid="{C1921A8C-5AF5-4D92-B970-A0CCFF837902}"/>
    <cellStyle name="Normal 12 3 5 2 5 6" xfId="6339" xr:uid="{0912C57B-5D2D-4076-8BF8-3260DD576B9F}"/>
    <cellStyle name="Normal 12 3 5 2 5 6 2" xfId="19149" xr:uid="{C470EB4F-DCB9-4A75-A5DE-786F2AAEFA7B}"/>
    <cellStyle name="Normal 12 3 5 2 5 6 2 2" xfId="36271" xr:uid="{C9695C7A-0CD7-4D08-BEE8-50BF98A94D01}"/>
    <cellStyle name="Normal 12 3 5 2 5 6 3" xfId="36272" xr:uid="{6377B9F7-E4BA-4A62-B4B0-E69413E336E8}"/>
    <cellStyle name="Normal 12 3 5 2 5 7" xfId="13659" xr:uid="{72242486-D42F-436F-B03C-43652E5DF1AD}"/>
    <cellStyle name="Normal 12 3 5 2 5 7 2" xfId="36273" xr:uid="{2681E02A-4913-4586-B4BD-D97B4167E2A2}"/>
    <cellStyle name="Normal 12 3 5 2 5 8" xfId="36274" xr:uid="{C534B13C-B083-4392-AEA8-4A72000ABFD9}"/>
    <cellStyle name="Normal 12 3 5 2 6" xfId="1249" xr:uid="{5554AA0F-BC9C-43F6-93D5-894E9CDDBF51}"/>
    <cellStyle name="Normal 12 3 5 2 6 2" xfId="3079" xr:uid="{BFC428FA-30C5-4E4C-836C-51C5B88EA834}"/>
    <cellStyle name="Normal 12 3 5 2 6 2 2" xfId="8569" xr:uid="{C76AC941-D426-451A-913C-F9074F312CB1}"/>
    <cellStyle name="Normal 12 3 5 2 6 2 2 2" xfId="21379" xr:uid="{91BD7C1F-8496-4367-888E-08442A55D93E}"/>
    <cellStyle name="Normal 12 3 5 2 6 2 2 2 2" xfId="36275" xr:uid="{525180C9-61F2-4B04-B69F-562CECAF780C}"/>
    <cellStyle name="Normal 12 3 5 2 6 2 2 3" xfId="36276" xr:uid="{1C954239-8CEE-4C78-92AC-356916ECF4C4}"/>
    <cellStyle name="Normal 12 3 5 2 6 2 3" xfId="15889" xr:uid="{5AC960CA-76C3-4556-897F-8EB7D1F3A43B}"/>
    <cellStyle name="Normal 12 3 5 2 6 2 3 2" xfId="36277" xr:uid="{039BA47C-DA23-496E-9F26-403CB7C56D90}"/>
    <cellStyle name="Normal 12 3 5 2 6 2 4" xfId="36278" xr:uid="{668496CD-BD72-42CC-B819-946B818692F4}"/>
    <cellStyle name="Normal 12 3 5 2 6 3" xfId="4909" xr:uid="{8E83289A-9A5B-4884-B3BD-DBC46C3D17B0}"/>
    <cellStyle name="Normal 12 3 5 2 6 3 2" xfId="10399" xr:uid="{03261F28-5A6C-46CB-8F85-936284135503}"/>
    <cellStyle name="Normal 12 3 5 2 6 3 2 2" xfId="23209" xr:uid="{985F39C4-9950-4CA4-905F-98C715796662}"/>
    <cellStyle name="Normal 12 3 5 2 6 3 2 2 2" xfId="36279" xr:uid="{F9979F37-DB0D-492D-A8D1-4A88EBFAFE01}"/>
    <cellStyle name="Normal 12 3 5 2 6 3 2 3" xfId="36280" xr:uid="{720C07F8-DB8F-4DCF-B574-099EC0B4FBD3}"/>
    <cellStyle name="Normal 12 3 5 2 6 3 3" xfId="17719" xr:uid="{E709C29E-6DE6-478D-A8ED-BB1D0A0FA411}"/>
    <cellStyle name="Normal 12 3 5 2 6 3 3 2" xfId="36281" xr:uid="{57856F04-BAAC-41B2-80EA-CF05B334A18D}"/>
    <cellStyle name="Normal 12 3 5 2 6 3 4" xfId="36282" xr:uid="{DC59BB40-41A1-4649-8754-C92FBD65E8FB}"/>
    <cellStyle name="Normal 12 3 5 2 6 4" xfId="12229" xr:uid="{547D74D5-868E-40A5-8905-5DF4C971FA48}"/>
    <cellStyle name="Normal 12 3 5 2 6 4 2" xfId="25039" xr:uid="{7D639F42-3B8E-4F3D-AC16-F5F87D80D154}"/>
    <cellStyle name="Normal 12 3 5 2 6 4 2 2" xfId="36283" xr:uid="{8FD2AF21-F838-41CD-848D-503A17CEC688}"/>
    <cellStyle name="Normal 12 3 5 2 6 4 3" xfId="36284" xr:uid="{9D5A4398-BBDF-40E5-903B-BB7C2F4C024D}"/>
    <cellStyle name="Normal 12 3 5 2 6 5" xfId="6739" xr:uid="{1CACB92B-0CDF-42EB-AF4E-4C8B461BE24B}"/>
    <cellStyle name="Normal 12 3 5 2 6 5 2" xfId="19549" xr:uid="{58CA11AA-68B8-4586-97E3-2B7DB817FD14}"/>
    <cellStyle name="Normal 12 3 5 2 6 5 2 2" xfId="36285" xr:uid="{55F67133-DCBC-46BB-B890-0BFACF72E592}"/>
    <cellStyle name="Normal 12 3 5 2 6 5 3" xfId="36286" xr:uid="{C7BE9E52-7314-4639-9669-F04662E415A1}"/>
    <cellStyle name="Normal 12 3 5 2 6 6" xfId="14059" xr:uid="{DA020470-5270-4243-9032-4CB34ACE1692}"/>
    <cellStyle name="Normal 12 3 5 2 6 6 2" xfId="36287" xr:uid="{D53046DB-DD2F-4F44-B97B-DBDA3254C8F6}"/>
    <cellStyle name="Normal 12 3 5 2 6 7" xfId="36288" xr:uid="{44B30222-EB3A-4617-933F-375B94CE67A2}"/>
    <cellStyle name="Normal 12 3 5 2 7" xfId="2185" xr:uid="{55AB083E-453C-49AF-9297-33EE371F9E14}"/>
    <cellStyle name="Normal 12 3 5 2 7 2" xfId="7675" xr:uid="{F9AF82C8-EEBB-4508-B1AF-2F67F496223C}"/>
    <cellStyle name="Normal 12 3 5 2 7 2 2" xfId="20485" xr:uid="{D75E898C-B4D1-4366-941F-F925C702D686}"/>
    <cellStyle name="Normal 12 3 5 2 7 2 2 2" xfId="36289" xr:uid="{B3160D77-5607-4B42-ABE2-12C9670F19DB}"/>
    <cellStyle name="Normal 12 3 5 2 7 2 3" xfId="36290" xr:uid="{EFB39217-7CEC-406D-A801-5DEB1561A987}"/>
    <cellStyle name="Normal 12 3 5 2 7 3" xfId="14995" xr:uid="{4168F426-7A26-43F7-9ABA-4FCB5AC3A990}"/>
    <cellStyle name="Normal 12 3 5 2 7 3 2" xfId="36291" xr:uid="{81051033-4E63-4622-BA16-618403CDF51F}"/>
    <cellStyle name="Normal 12 3 5 2 7 4" xfId="36292" xr:uid="{78CCC0C2-2150-43EC-A3D0-7A6AE5A57723}"/>
    <cellStyle name="Normal 12 3 5 2 8" xfId="4015" xr:uid="{264AF498-C898-49E2-BFF3-066F910A8876}"/>
    <cellStyle name="Normal 12 3 5 2 8 2" xfId="9505" xr:uid="{54D6C4E3-113F-4CCF-9A1E-6CE20F2C605C}"/>
    <cellStyle name="Normal 12 3 5 2 8 2 2" xfId="22315" xr:uid="{ECCEF207-E656-458E-8E8F-793F1FDBC9F3}"/>
    <cellStyle name="Normal 12 3 5 2 8 2 2 2" xfId="36293" xr:uid="{9882789D-2BBE-4620-81E2-8E3C76801F27}"/>
    <cellStyle name="Normal 12 3 5 2 8 2 3" xfId="36294" xr:uid="{48016B70-C1FB-4028-804B-0FFBB0D1A4B5}"/>
    <cellStyle name="Normal 12 3 5 2 8 3" xfId="16825" xr:uid="{760E552E-7E88-4F8A-81F0-D942097993D6}"/>
    <cellStyle name="Normal 12 3 5 2 8 3 2" xfId="36295" xr:uid="{FB7382A8-7217-4604-A6EF-1DF82FF892B7}"/>
    <cellStyle name="Normal 12 3 5 2 8 4" xfId="36296" xr:uid="{FC3B12A5-1117-4424-A5EA-72DA9D1106A3}"/>
    <cellStyle name="Normal 12 3 5 2 9" xfId="11335" xr:uid="{194838F8-E0D6-490E-9BAD-D98C2BB0159B}"/>
    <cellStyle name="Normal 12 3 5 2 9 2" xfId="24145" xr:uid="{A4D541E6-362B-412D-8BCD-CB1A70704DE8}"/>
    <cellStyle name="Normal 12 3 5 2 9 2 2" xfId="36297" xr:uid="{60F4A508-5AD9-4C8F-B5A2-665C714F5A9C}"/>
    <cellStyle name="Normal 12 3 5 2 9 3" xfId="36298" xr:uid="{4ACEC8E4-4DC1-404C-A43F-570AF1122458}"/>
    <cellStyle name="Normal 12 3 5 3" xfId="404" xr:uid="{F454FCF1-EFD1-49C6-BD4F-55FC01FDB11D}"/>
    <cellStyle name="Normal 12 3 5 3 10" xfId="5896" xr:uid="{661A2D8A-4919-46FC-A2CA-13BAD2087628}"/>
    <cellStyle name="Normal 12 3 5 3 10 2" xfId="18706" xr:uid="{51B1ED9E-66CB-4659-A0A4-9D554D6EA7AD}"/>
    <cellStyle name="Normal 12 3 5 3 10 2 2" xfId="36299" xr:uid="{708C9705-3E8D-4BC6-BF71-62C745D2D339}"/>
    <cellStyle name="Normal 12 3 5 3 10 3" xfId="36300" xr:uid="{1A4EB64C-08D5-4233-A040-E00B7795A199}"/>
    <cellStyle name="Normal 12 3 5 3 11" xfId="13216" xr:uid="{B254D39C-AB1B-4500-9295-2E15C924F43C}"/>
    <cellStyle name="Normal 12 3 5 3 11 2" xfId="36301" xr:uid="{FC2B9CB8-0A22-4D71-A0CF-CED23671BCDA}"/>
    <cellStyle name="Normal 12 3 5 3 12" xfId="36302" xr:uid="{8E95AB27-9B96-485E-8F32-F9BB74B03E63}"/>
    <cellStyle name="Normal 12 3 5 3 2" xfId="633" xr:uid="{7CDB37E7-1BD6-45AB-BBB5-7A99C54FD483}"/>
    <cellStyle name="Normal 12 3 5 3 2 2" xfId="1032" xr:uid="{F06412D1-DF21-4C43-AACA-56688A06B0C7}"/>
    <cellStyle name="Normal 12 3 5 3 2 2 2" xfId="1927" xr:uid="{32D92701-5084-4ED2-B5DA-39098E83C08C}"/>
    <cellStyle name="Normal 12 3 5 3 2 2 2 2" xfId="3757" xr:uid="{22C8563E-44B3-4299-BB7C-762A8FD6D937}"/>
    <cellStyle name="Normal 12 3 5 3 2 2 2 2 2" xfId="9247" xr:uid="{4C6ADC2A-B4C9-4546-80E9-251FEF27B100}"/>
    <cellStyle name="Normal 12 3 5 3 2 2 2 2 2 2" xfId="22057" xr:uid="{8712CA67-9D46-4756-B1E1-B3FE42DF7031}"/>
    <cellStyle name="Normal 12 3 5 3 2 2 2 2 2 2 2" xfId="36303" xr:uid="{4845869F-07DE-4158-A996-9E2EDED77515}"/>
    <cellStyle name="Normal 12 3 5 3 2 2 2 2 2 3" xfId="36304" xr:uid="{3A0C4F39-8652-44CE-A114-347B8A4A8E88}"/>
    <cellStyle name="Normal 12 3 5 3 2 2 2 2 3" xfId="16567" xr:uid="{8AFEF80F-A0E1-4848-91FE-491274D38D47}"/>
    <cellStyle name="Normal 12 3 5 3 2 2 2 2 3 2" xfId="36305" xr:uid="{6F0F1BDB-459F-4ACC-A8A7-EA39B9AF6B0B}"/>
    <cellStyle name="Normal 12 3 5 3 2 2 2 2 4" xfId="36306" xr:uid="{86D8DD3D-5F5B-48ED-AB39-A2397F016A2B}"/>
    <cellStyle name="Normal 12 3 5 3 2 2 2 3" xfId="5587" xr:uid="{14E92266-4AC6-4882-8186-70B1C0CAF4F1}"/>
    <cellStyle name="Normal 12 3 5 3 2 2 2 3 2" xfId="11077" xr:uid="{DD9EC22F-500F-4036-AFCB-27F0945D7FAF}"/>
    <cellStyle name="Normal 12 3 5 3 2 2 2 3 2 2" xfId="23887" xr:uid="{9494C29C-109D-46E4-83FB-EA8479E3504A}"/>
    <cellStyle name="Normal 12 3 5 3 2 2 2 3 2 2 2" xfId="36307" xr:uid="{AA2C85E9-AA1B-47B1-BC67-3BE394B4D275}"/>
    <cellStyle name="Normal 12 3 5 3 2 2 2 3 2 3" xfId="36308" xr:uid="{6FF2E74E-51B9-46D5-BFD4-899C2CEC812F}"/>
    <cellStyle name="Normal 12 3 5 3 2 2 2 3 3" xfId="18397" xr:uid="{3E9F7C62-D076-41BC-9DBD-A6210C9C92EF}"/>
    <cellStyle name="Normal 12 3 5 3 2 2 2 3 3 2" xfId="36309" xr:uid="{09B9F67C-3352-4883-B1E7-5CCD1CB915B5}"/>
    <cellStyle name="Normal 12 3 5 3 2 2 2 3 4" xfId="36310" xr:uid="{B9EF2BA4-E0C3-4433-BF5A-AD30AB499932}"/>
    <cellStyle name="Normal 12 3 5 3 2 2 2 4" xfId="12907" xr:uid="{ECBCADF6-0ABB-425A-9FD3-876E44B9F707}"/>
    <cellStyle name="Normal 12 3 5 3 2 2 2 4 2" xfId="25717" xr:uid="{C3A46CAF-4DAC-4AF9-9959-610E629E8790}"/>
    <cellStyle name="Normal 12 3 5 3 2 2 2 4 2 2" xfId="36311" xr:uid="{05DC3615-9867-40DF-804A-D8182547CFCC}"/>
    <cellStyle name="Normal 12 3 5 3 2 2 2 4 3" xfId="36312" xr:uid="{9E6EF552-55A5-4D99-806D-4FB97AADE035}"/>
    <cellStyle name="Normal 12 3 5 3 2 2 2 5" xfId="7417" xr:uid="{6989B0D9-4D32-4863-BCCD-B6600E9240F5}"/>
    <cellStyle name="Normal 12 3 5 3 2 2 2 5 2" xfId="20227" xr:uid="{D64939F5-96EC-4B0D-A663-EABB97074C66}"/>
    <cellStyle name="Normal 12 3 5 3 2 2 2 5 2 2" xfId="36313" xr:uid="{0378D8CD-1F2E-4A9C-811A-C599340E669E}"/>
    <cellStyle name="Normal 12 3 5 3 2 2 2 5 3" xfId="36314" xr:uid="{BCEF38FC-EF52-47B4-8A88-FE8E77DC276B}"/>
    <cellStyle name="Normal 12 3 5 3 2 2 2 6" xfId="14737" xr:uid="{2A9A6006-7DE3-4AAF-BEC7-511F3A70175D}"/>
    <cellStyle name="Normal 12 3 5 3 2 2 2 6 2" xfId="36315" xr:uid="{177CA3A1-C273-47F8-941E-070D1F2EF92C}"/>
    <cellStyle name="Normal 12 3 5 3 2 2 2 7" xfId="36316" xr:uid="{51F4EABF-8D66-44E3-9D70-5F1ABA83A214}"/>
    <cellStyle name="Normal 12 3 5 3 2 2 3" xfId="2863" xr:uid="{C8A1B62F-6F7D-40E6-AE1C-6FEAC2CC4606}"/>
    <cellStyle name="Normal 12 3 5 3 2 2 3 2" xfId="8353" xr:uid="{F0CFB95B-3FC8-4768-AEAC-1F25241230A4}"/>
    <cellStyle name="Normal 12 3 5 3 2 2 3 2 2" xfId="21163" xr:uid="{661F9F12-C4AB-49D1-8E97-34380D2FFEEE}"/>
    <cellStyle name="Normal 12 3 5 3 2 2 3 2 2 2" xfId="36317" xr:uid="{1392014F-8DA4-4A52-8B10-1147953D0114}"/>
    <cellStyle name="Normal 12 3 5 3 2 2 3 2 3" xfId="36318" xr:uid="{C8827915-9601-4544-B6DF-9ABF2B779C12}"/>
    <cellStyle name="Normal 12 3 5 3 2 2 3 3" xfId="15673" xr:uid="{78A12054-C56B-449E-AF5A-CBD04EB412DB}"/>
    <cellStyle name="Normal 12 3 5 3 2 2 3 3 2" xfId="36319" xr:uid="{BEBA9728-CEE7-4D49-A00B-053A005A4BB5}"/>
    <cellStyle name="Normal 12 3 5 3 2 2 3 4" xfId="36320" xr:uid="{D9D8E636-B521-41A6-AFB4-BC2A1975830A}"/>
    <cellStyle name="Normal 12 3 5 3 2 2 4" xfId="4693" xr:uid="{F9DE36DC-EB86-40D8-898E-A5E57D7E17BA}"/>
    <cellStyle name="Normal 12 3 5 3 2 2 4 2" xfId="10183" xr:uid="{67DC140B-FF03-428D-BA25-C89D82245ED5}"/>
    <cellStyle name="Normal 12 3 5 3 2 2 4 2 2" xfId="22993" xr:uid="{5A9F3D8B-2580-4DF8-894A-3A61E1532D78}"/>
    <cellStyle name="Normal 12 3 5 3 2 2 4 2 2 2" xfId="36321" xr:uid="{7C38BB24-6843-45C8-A9F3-0080A2FCB255}"/>
    <cellStyle name="Normal 12 3 5 3 2 2 4 2 3" xfId="36322" xr:uid="{341F5017-BD63-48A5-8D1E-2CC3FCD5E125}"/>
    <cellStyle name="Normal 12 3 5 3 2 2 4 3" xfId="17503" xr:uid="{CF198582-3C9A-480D-8636-F61FDE20E692}"/>
    <cellStyle name="Normal 12 3 5 3 2 2 4 3 2" xfId="36323" xr:uid="{C36F856B-B807-4D22-B9C9-2B4767ACC76B}"/>
    <cellStyle name="Normal 12 3 5 3 2 2 4 4" xfId="36324" xr:uid="{340AF745-465F-4151-B63E-48FA1740AEB2}"/>
    <cellStyle name="Normal 12 3 5 3 2 2 5" xfId="12013" xr:uid="{8FDA6EBA-CCA2-434E-B1CB-6A7DFBEA9442}"/>
    <cellStyle name="Normal 12 3 5 3 2 2 5 2" xfId="24823" xr:uid="{BA527989-DAAD-4717-BC0B-8324E1BD7BD4}"/>
    <cellStyle name="Normal 12 3 5 3 2 2 5 2 2" xfId="36325" xr:uid="{6A44FAC5-30A5-4B2E-91DE-D196EC441257}"/>
    <cellStyle name="Normal 12 3 5 3 2 2 5 3" xfId="36326" xr:uid="{DF525A7E-2219-4AB0-A9D2-8182D23E92F4}"/>
    <cellStyle name="Normal 12 3 5 3 2 2 6" xfId="6523" xr:uid="{724037D6-4F24-4E0C-8A92-5FD6E804CE15}"/>
    <cellStyle name="Normal 12 3 5 3 2 2 6 2" xfId="19333" xr:uid="{C48A0F7D-C360-4BA0-BAEA-55E11ECA1843}"/>
    <cellStyle name="Normal 12 3 5 3 2 2 6 2 2" xfId="36327" xr:uid="{797F53E8-AB23-488A-B766-D04536410CF4}"/>
    <cellStyle name="Normal 12 3 5 3 2 2 6 3" xfId="36328" xr:uid="{F5432287-3B93-4C7A-9009-CEC7FDA5C0DA}"/>
    <cellStyle name="Normal 12 3 5 3 2 2 7" xfId="13843" xr:uid="{FC958FEB-03F9-4FB2-96A1-C47D984A12F6}"/>
    <cellStyle name="Normal 12 3 5 3 2 2 7 2" xfId="36329" xr:uid="{0A67CE51-4112-421B-980C-BBDB7100E726}"/>
    <cellStyle name="Normal 12 3 5 3 2 2 8" xfId="36330" xr:uid="{BD475126-E656-4676-B30C-3E5818CBA027}"/>
    <cellStyle name="Normal 12 3 5 3 2 3" xfId="1528" xr:uid="{838A7BE5-20D7-4D42-96BD-D1BDCFD1E85E}"/>
    <cellStyle name="Normal 12 3 5 3 2 3 2" xfId="3358" xr:uid="{FFA7142B-ED5E-4304-A6A2-D077F5C9C7EE}"/>
    <cellStyle name="Normal 12 3 5 3 2 3 2 2" xfId="8848" xr:uid="{EDF153AB-4343-47B0-B69E-B2E400107CF4}"/>
    <cellStyle name="Normal 12 3 5 3 2 3 2 2 2" xfId="21658" xr:uid="{DB88269C-2AF5-4DF7-8105-A351CA8F4D84}"/>
    <cellStyle name="Normal 12 3 5 3 2 3 2 2 2 2" xfId="36331" xr:uid="{AA3FCCA6-DA01-4DA3-B6EE-23EEFCBC89C7}"/>
    <cellStyle name="Normal 12 3 5 3 2 3 2 2 3" xfId="36332" xr:uid="{5871D1C4-2F64-419D-9C9A-68CD39301F0D}"/>
    <cellStyle name="Normal 12 3 5 3 2 3 2 3" xfId="16168" xr:uid="{1DCA20A6-FCDE-4DB9-81D3-84E701750A80}"/>
    <cellStyle name="Normal 12 3 5 3 2 3 2 3 2" xfId="36333" xr:uid="{AD3730F1-E90D-497A-BCFB-D4B862CE3490}"/>
    <cellStyle name="Normal 12 3 5 3 2 3 2 4" xfId="36334" xr:uid="{98C9A376-2F2A-439B-B90E-F6BCB049CBE2}"/>
    <cellStyle name="Normal 12 3 5 3 2 3 3" xfId="5188" xr:uid="{68AD9005-4C15-4D86-93E1-8426E6306573}"/>
    <cellStyle name="Normal 12 3 5 3 2 3 3 2" xfId="10678" xr:uid="{A37E9E39-075B-4E28-A47F-25ADAF692D9D}"/>
    <cellStyle name="Normal 12 3 5 3 2 3 3 2 2" xfId="23488" xr:uid="{FA7D2AC2-3589-4BAB-A943-1C5E45B5E5B3}"/>
    <cellStyle name="Normal 12 3 5 3 2 3 3 2 2 2" xfId="36335" xr:uid="{4BE0F2E8-3815-4058-B572-5D6E13A351C9}"/>
    <cellStyle name="Normal 12 3 5 3 2 3 3 2 3" xfId="36336" xr:uid="{2E1A28F0-CFFA-42D1-A092-79B59CB4D212}"/>
    <cellStyle name="Normal 12 3 5 3 2 3 3 3" xfId="17998" xr:uid="{522AB77E-DEE2-4623-8F26-FDF150729218}"/>
    <cellStyle name="Normal 12 3 5 3 2 3 3 3 2" xfId="36337" xr:uid="{6D46D2C1-0280-4B69-BBC9-095FC99318C9}"/>
    <cellStyle name="Normal 12 3 5 3 2 3 3 4" xfId="36338" xr:uid="{9A76CBA5-6BA4-45C4-B586-677A2AEF73F3}"/>
    <cellStyle name="Normal 12 3 5 3 2 3 4" xfId="12508" xr:uid="{D91E7149-68A4-4BB8-A06E-EC492B25D887}"/>
    <cellStyle name="Normal 12 3 5 3 2 3 4 2" xfId="25318" xr:uid="{051210AB-4F58-46D6-BF46-686853E4F232}"/>
    <cellStyle name="Normal 12 3 5 3 2 3 4 2 2" xfId="36339" xr:uid="{27AA11D1-45E4-45B6-9311-56CB382310A2}"/>
    <cellStyle name="Normal 12 3 5 3 2 3 4 3" xfId="36340" xr:uid="{753A3A6E-1D0F-45D4-A03D-381A04A1BCAB}"/>
    <cellStyle name="Normal 12 3 5 3 2 3 5" xfId="7018" xr:uid="{A4EA36F8-FF4B-4201-A907-5EC40ADB475E}"/>
    <cellStyle name="Normal 12 3 5 3 2 3 5 2" xfId="19828" xr:uid="{9760B797-CA6F-42CA-97F8-0CF0AE5121F6}"/>
    <cellStyle name="Normal 12 3 5 3 2 3 5 2 2" xfId="36341" xr:uid="{122E4678-FE7C-4D71-8CDA-875FAEC0F447}"/>
    <cellStyle name="Normal 12 3 5 3 2 3 5 3" xfId="36342" xr:uid="{A219F45E-D358-46C8-954E-36210C1D7E13}"/>
    <cellStyle name="Normal 12 3 5 3 2 3 6" xfId="14338" xr:uid="{E427F1D8-230E-46A1-AD7A-4515EBC1B946}"/>
    <cellStyle name="Normal 12 3 5 3 2 3 6 2" xfId="36343" xr:uid="{4228AA12-E6D6-4845-A4BE-D20569A8518D}"/>
    <cellStyle name="Normal 12 3 5 3 2 3 7" xfId="36344" xr:uid="{FD89A9AB-4B3F-465E-B110-580600D38DBF}"/>
    <cellStyle name="Normal 12 3 5 3 2 4" xfId="2464" xr:uid="{91103E21-47F0-4C70-BF0D-EDC95802E126}"/>
    <cellStyle name="Normal 12 3 5 3 2 4 2" xfId="7954" xr:uid="{94E8353B-2421-4759-BD0C-9EB638D98591}"/>
    <cellStyle name="Normal 12 3 5 3 2 4 2 2" xfId="20764" xr:uid="{68FEE8DC-C0FB-47A7-B95F-A7546A24C223}"/>
    <cellStyle name="Normal 12 3 5 3 2 4 2 2 2" xfId="36345" xr:uid="{E8A52DB2-979F-41B3-BE60-0F214F603F19}"/>
    <cellStyle name="Normal 12 3 5 3 2 4 2 3" xfId="36346" xr:uid="{3BA4BBB2-EFFE-479D-9D42-713B88BA9FEA}"/>
    <cellStyle name="Normal 12 3 5 3 2 4 3" xfId="15274" xr:uid="{9B53ABB0-B304-4212-A3E3-D4B26B4E7355}"/>
    <cellStyle name="Normal 12 3 5 3 2 4 3 2" xfId="36347" xr:uid="{B78B1788-3EA1-4B02-A45B-92E977A78DF3}"/>
    <cellStyle name="Normal 12 3 5 3 2 4 4" xfId="36348" xr:uid="{06AB99D9-4926-4D1B-8928-2B7B1764760E}"/>
    <cellStyle name="Normal 12 3 5 3 2 5" xfId="4294" xr:uid="{70AB71C1-9D90-4F34-8107-7BC8879C1680}"/>
    <cellStyle name="Normal 12 3 5 3 2 5 2" xfId="9784" xr:uid="{A32CD029-F701-41E0-93F7-15D13BF45632}"/>
    <cellStyle name="Normal 12 3 5 3 2 5 2 2" xfId="22594" xr:uid="{0E52EBAE-0894-47B5-A3EA-2565AEBB7137}"/>
    <cellStyle name="Normal 12 3 5 3 2 5 2 2 2" xfId="36349" xr:uid="{0235072A-7382-4753-B61F-87058AC5077A}"/>
    <cellStyle name="Normal 12 3 5 3 2 5 2 3" xfId="36350" xr:uid="{568F734D-F8D8-46B7-A74C-400B04AA4DFF}"/>
    <cellStyle name="Normal 12 3 5 3 2 5 3" xfId="17104" xr:uid="{B57AFECF-B131-4B82-B244-CE6C8451A2F3}"/>
    <cellStyle name="Normal 12 3 5 3 2 5 3 2" xfId="36351" xr:uid="{6DB20B7F-3703-49C4-8FF9-971BB9A4B9F7}"/>
    <cellStyle name="Normal 12 3 5 3 2 5 4" xfId="36352" xr:uid="{65D410D6-B407-4788-AF57-6F69AE823AB7}"/>
    <cellStyle name="Normal 12 3 5 3 2 6" xfId="11614" xr:uid="{48316DAE-771C-4C6E-8284-6725B4541A12}"/>
    <cellStyle name="Normal 12 3 5 3 2 6 2" xfId="24424" xr:uid="{9A81E659-9CCF-4AF1-8BD2-C21805BB50D0}"/>
    <cellStyle name="Normal 12 3 5 3 2 6 2 2" xfId="36353" xr:uid="{716F05A0-AA10-4018-896E-085389B435A9}"/>
    <cellStyle name="Normal 12 3 5 3 2 6 3" xfId="36354" xr:uid="{E18217DB-C637-4049-8FE2-D235475141F5}"/>
    <cellStyle name="Normal 12 3 5 3 2 7" xfId="6124" xr:uid="{8228E6B8-757D-42DB-A8FA-EFFBA1981D19}"/>
    <cellStyle name="Normal 12 3 5 3 2 7 2" xfId="18934" xr:uid="{D4AF4A0C-8E68-466D-89C0-6C13AE6337B4}"/>
    <cellStyle name="Normal 12 3 5 3 2 7 2 2" xfId="36355" xr:uid="{09DD9F5E-CBE9-4184-B583-A87B0BE60E19}"/>
    <cellStyle name="Normal 12 3 5 3 2 7 3" xfId="36356" xr:uid="{0A95226F-2F28-496A-96C5-F928AC24D8DC}"/>
    <cellStyle name="Normal 12 3 5 3 2 8" xfId="13444" xr:uid="{228169A6-E2DF-4E5D-AFF8-73B59CAEBF66}"/>
    <cellStyle name="Normal 12 3 5 3 2 8 2" xfId="36357" xr:uid="{65FAA889-72EB-47F7-A7E5-FBA3DB44E698}"/>
    <cellStyle name="Normal 12 3 5 3 2 9" xfId="36358" xr:uid="{CEBDB784-BE4C-4F53-8C19-26AC7BF32CC4}"/>
    <cellStyle name="Normal 12 3 5 3 3" xfId="765" xr:uid="{C428D42A-A87B-470F-ACCD-DBF98EAB8B4E}"/>
    <cellStyle name="Normal 12 3 5 3 3 2" xfId="1165" xr:uid="{1AFC3F5E-1E39-4B1A-B8D5-25F1AAB79FB2}"/>
    <cellStyle name="Normal 12 3 5 3 3 2 2" xfId="2060" xr:uid="{5341D2CE-CF89-46C9-AAF8-87FDB4CB4F0F}"/>
    <cellStyle name="Normal 12 3 5 3 3 2 2 2" xfId="3890" xr:uid="{BAA51243-0DEB-43AD-88C3-A0CDA83E73E8}"/>
    <cellStyle name="Normal 12 3 5 3 3 2 2 2 2" xfId="9380" xr:uid="{766F6AAC-216C-4E54-BF83-CF60DEDD7DE9}"/>
    <cellStyle name="Normal 12 3 5 3 3 2 2 2 2 2" xfId="22190" xr:uid="{DFCA5435-3C8A-402A-9D10-F9594E6FC511}"/>
    <cellStyle name="Normal 12 3 5 3 3 2 2 2 2 2 2" xfId="36359" xr:uid="{CF483E1E-B7E0-4E59-A593-BE3B576FD25C}"/>
    <cellStyle name="Normal 12 3 5 3 3 2 2 2 2 3" xfId="36360" xr:uid="{082E44CF-8389-48D9-9BE8-813A9FB48831}"/>
    <cellStyle name="Normal 12 3 5 3 3 2 2 2 3" xfId="16700" xr:uid="{74D17D27-7F7E-427F-9CD5-54E8F950FD0B}"/>
    <cellStyle name="Normal 12 3 5 3 3 2 2 2 3 2" xfId="36361" xr:uid="{FB95061F-B4AB-4EAF-9BF2-6C4A36BB5EDA}"/>
    <cellStyle name="Normal 12 3 5 3 3 2 2 2 4" xfId="36362" xr:uid="{586D42D7-C1A2-48BE-834E-CC31D865D8B5}"/>
    <cellStyle name="Normal 12 3 5 3 3 2 2 3" xfId="5720" xr:uid="{5F14EC71-46A0-4674-A4D1-73632EF653EB}"/>
    <cellStyle name="Normal 12 3 5 3 3 2 2 3 2" xfId="11210" xr:uid="{D9002851-FBE2-4580-B62A-8CF46C3930D1}"/>
    <cellStyle name="Normal 12 3 5 3 3 2 2 3 2 2" xfId="24020" xr:uid="{78AA11AE-CD9F-4871-8F7A-C2CC7E01879A}"/>
    <cellStyle name="Normal 12 3 5 3 3 2 2 3 2 2 2" xfId="36363" xr:uid="{CDFE553F-0399-43BA-8F11-F749CEF2A003}"/>
    <cellStyle name="Normal 12 3 5 3 3 2 2 3 2 3" xfId="36364" xr:uid="{27BE1F69-95EE-41F2-BA34-0555A1E338A3}"/>
    <cellStyle name="Normal 12 3 5 3 3 2 2 3 3" xfId="18530" xr:uid="{249C2CB6-4048-436E-BCBB-64BEE50BA415}"/>
    <cellStyle name="Normal 12 3 5 3 3 2 2 3 3 2" xfId="36365" xr:uid="{D8909163-0D83-4A03-B371-2273D970D275}"/>
    <cellStyle name="Normal 12 3 5 3 3 2 2 3 4" xfId="36366" xr:uid="{18278699-6E81-4DF7-AE89-24E601A01DEE}"/>
    <cellStyle name="Normal 12 3 5 3 3 2 2 4" xfId="13040" xr:uid="{ED6131F7-1904-4648-9DEF-CDCD0CE9B7B2}"/>
    <cellStyle name="Normal 12 3 5 3 3 2 2 4 2" xfId="25850" xr:uid="{4F651B7B-6CA4-495F-ABA5-00B53A70C3AA}"/>
    <cellStyle name="Normal 12 3 5 3 3 2 2 4 2 2" xfId="36367" xr:uid="{240F65F9-B973-48A8-B30A-14000024E15B}"/>
    <cellStyle name="Normal 12 3 5 3 3 2 2 4 3" xfId="36368" xr:uid="{2B20AFA6-1A4B-4554-9719-F85EF9AA6DE8}"/>
    <cellStyle name="Normal 12 3 5 3 3 2 2 5" xfId="7550" xr:uid="{108D0361-CA61-4D7B-B9E7-62F4ECE8A4D0}"/>
    <cellStyle name="Normal 12 3 5 3 3 2 2 5 2" xfId="20360" xr:uid="{D1BA0C54-312B-40AD-9593-72896443218F}"/>
    <cellStyle name="Normal 12 3 5 3 3 2 2 5 2 2" xfId="36369" xr:uid="{7E967088-F30E-42F3-9E1F-B682796769B6}"/>
    <cellStyle name="Normal 12 3 5 3 3 2 2 5 3" xfId="36370" xr:uid="{677F7D11-4775-4364-A926-0F38B47B436E}"/>
    <cellStyle name="Normal 12 3 5 3 3 2 2 6" xfId="14870" xr:uid="{6615D6A4-80D4-4100-BD9E-731C9AFA6459}"/>
    <cellStyle name="Normal 12 3 5 3 3 2 2 6 2" xfId="36371" xr:uid="{365AA458-2954-48A7-9B51-50D8E172FA03}"/>
    <cellStyle name="Normal 12 3 5 3 3 2 2 7" xfId="36372" xr:uid="{AD592644-AEC2-48C9-BE11-13708C883252}"/>
    <cellStyle name="Normal 12 3 5 3 3 2 3" xfId="2996" xr:uid="{5EE8E998-2AA8-4EF6-9159-F89CE0A609E0}"/>
    <cellStyle name="Normal 12 3 5 3 3 2 3 2" xfId="8486" xr:uid="{D7476CCC-23F2-4E90-927C-70A882A52BA5}"/>
    <cellStyle name="Normal 12 3 5 3 3 2 3 2 2" xfId="21296" xr:uid="{E743747E-653B-48B7-BFC2-03E85410F635}"/>
    <cellStyle name="Normal 12 3 5 3 3 2 3 2 2 2" xfId="36373" xr:uid="{EB1116E8-3A45-4AB5-B562-87F9B0AFCF84}"/>
    <cellStyle name="Normal 12 3 5 3 3 2 3 2 3" xfId="36374" xr:uid="{A6339B2A-6095-429D-9554-E7EF6899E23C}"/>
    <cellStyle name="Normal 12 3 5 3 3 2 3 3" xfId="15806" xr:uid="{9D34B3B0-1F9D-4317-937B-0FADDFD55D85}"/>
    <cellStyle name="Normal 12 3 5 3 3 2 3 3 2" xfId="36375" xr:uid="{9C993085-D8C3-4C0A-ABD7-7F14413C80E0}"/>
    <cellStyle name="Normal 12 3 5 3 3 2 3 4" xfId="36376" xr:uid="{29CE9511-2B45-4C5F-B902-BE695FEF30D6}"/>
    <cellStyle name="Normal 12 3 5 3 3 2 4" xfId="4826" xr:uid="{0E404478-AF2A-443D-BD36-C0E7D90334D9}"/>
    <cellStyle name="Normal 12 3 5 3 3 2 4 2" xfId="10316" xr:uid="{67DF8E15-B26F-4078-94CD-B72497E80578}"/>
    <cellStyle name="Normal 12 3 5 3 3 2 4 2 2" xfId="23126" xr:uid="{2834F1B3-D039-495A-8E4C-51C9BFB5EC9A}"/>
    <cellStyle name="Normal 12 3 5 3 3 2 4 2 2 2" xfId="36377" xr:uid="{4764266A-F482-4516-86F5-14004F1B26CF}"/>
    <cellStyle name="Normal 12 3 5 3 3 2 4 2 3" xfId="36378" xr:uid="{75A8C9AA-8464-41F0-B46A-86517CBA440D}"/>
    <cellStyle name="Normal 12 3 5 3 3 2 4 3" xfId="17636" xr:uid="{398F3B8A-E781-4CF2-B1FC-8C698D8F94FF}"/>
    <cellStyle name="Normal 12 3 5 3 3 2 4 3 2" xfId="36379" xr:uid="{949F668F-FCB3-4F00-9EED-5E50DD39AA7A}"/>
    <cellStyle name="Normal 12 3 5 3 3 2 4 4" xfId="36380" xr:uid="{15A66FAB-9F6B-4C51-B287-70EDB0767916}"/>
    <cellStyle name="Normal 12 3 5 3 3 2 5" xfId="12146" xr:uid="{1A3C2DF0-AA63-4BF8-8045-35769C6E7414}"/>
    <cellStyle name="Normal 12 3 5 3 3 2 5 2" xfId="24956" xr:uid="{70B8FF1E-5484-4048-84C4-378070DF6A19}"/>
    <cellStyle name="Normal 12 3 5 3 3 2 5 2 2" xfId="36381" xr:uid="{C429754B-22CD-4A46-A4AD-7D5B9C901B0A}"/>
    <cellStyle name="Normal 12 3 5 3 3 2 5 3" xfId="36382" xr:uid="{3756D0CF-148F-4692-AF9D-4E5E69E5DE6B}"/>
    <cellStyle name="Normal 12 3 5 3 3 2 6" xfId="6656" xr:uid="{7227A2B0-9039-4075-A045-D6CD28AE726C}"/>
    <cellStyle name="Normal 12 3 5 3 3 2 6 2" xfId="19466" xr:uid="{8871876A-8533-45C4-8650-C2A8FEBE387B}"/>
    <cellStyle name="Normal 12 3 5 3 3 2 6 2 2" xfId="36383" xr:uid="{04F0504D-13FB-414D-9D18-4ADCBE120BC2}"/>
    <cellStyle name="Normal 12 3 5 3 3 2 6 3" xfId="36384" xr:uid="{09561D12-B644-48F0-A5D4-5FF8988791DD}"/>
    <cellStyle name="Normal 12 3 5 3 3 2 7" xfId="13976" xr:uid="{8CB213F9-B260-4C5A-9AC1-CE2F40BAFC4E}"/>
    <cellStyle name="Normal 12 3 5 3 3 2 7 2" xfId="36385" xr:uid="{8DC9D062-EC10-42C4-AA6C-A0F8F9C739E0}"/>
    <cellStyle name="Normal 12 3 5 3 3 2 8" xfId="36386" xr:uid="{A9F8E44B-6240-40D7-BBA4-36B63F4DE0F3}"/>
    <cellStyle name="Normal 12 3 5 3 3 3" xfId="1660" xr:uid="{05A90EA0-27D0-4C06-8E71-3670C6136512}"/>
    <cellStyle name="Normal 12 3 5 3 3 3 2" xfId="3490" xr:uid="{F9D61439-C5DE-422F-A0F3-D7611E213173}"/>
    <cellStyle name="Normal 12 3 5 3 3 3 2 2" xfId="8980" xr:uid="{DCEFE204-7A1F-4C77-828F-6F210A0C19C7}"/>
    <cellStyle name="Normal 12 3 5 3 3 3 2 2 2" xfId="21790" xr:uid="{88676B6E-0CBA-4066-BE07-AD07DB716B80}"/>
    <cellStyle name="Normal 12 3 5 3 3 3 2 2 2 2" xfId="36387" xr:uid="{0457F52B-070B-44EB-BAAC-4679713A2BD7}"/>
    <cellStyle name="Normal 12 3 5 3 3 3 2 2 3" xfId="36388" xr:uid="{779B3276-BA2C-460A-AEF4-23B59E5137CE}"/>
    <cellStyle name="Normal 12 3 5 3 3 3 2 3" xfId="16300" xr:uid="{7644BFB1-5CBB-4ACC-BBE1-9AAB0BF29544}"/>
    <cellStyle name="Normal 12 3 5 3 3 3 2 3 2" xfId="36389" xr:uid="{72B0F894-8029-4828-A937-5C4449E655AD}"/>
    <cellStyle name="Normal 12 3 5 3 3 3 2 4" xfId="36390" xr:uid="{AAB0F56C-E70C-46BD-B354-2C7331362F84}"/>
    <cellStyle name="Normal 12 3 5 3 3 3 3" xfId="5320" xr:uid="{38D26ED2-B4B8-43BA-9E73-4EE779543C22}"/>
    <cellStyle name="Normal 12 3 5 3 3 3 3 2" xfId="10810" xr:uid="{0C8960EE-BEC0-4EB0-BF21-9503095C2CEA}"/>
    <cellStyle name="Normal 12 3 5 3 3 3 3 2 2" xfId="23620" xr:uid="{44911C6D-AC33-4A8B-BF41-9B77D7AAA10E}"/>
    <cellStyle name="Normal 12 3 5 3 3 3 3 2 2 2" xfId="36391" xr:uid="{CC45925A-3457-4A2B-BE68-8D99A1E542DC}"/>
    <cellStyle name="Normal 12 3 5 3 3 3 3 2 3" xfId="36392" xr:uid="{D7422397-2892-4849-8AB5-B17F34DFEB9C}"/>
    <cellStyle name="Normal 12 3 5 3 3 3 3 3" xfId="18130" xr:uid="{AAA7DA7A-6734-4C43-95CC-079181E1B289}"/>
    <cellStyle name="Normal 12 3 5 3 3 3 3 3 2" xfId="36393" xr:uid="{79E074D5-5C32-4D93-B144-08C7B9D85E69}"/>
    <cellStyle name="Normal 12 3 5 3 3 3 3 4" xfId="36394" xr:uid="{59C248F4-4779-4E15-8729-17D1D2078648}"/>
    <cellStyle name="Normal 12 3 5 3 3 3 4" xfId="12640" xr:uid="{E8013E47-B37E-4BFB-BE20-40EFF8F92013}"/>
    <cellStyle name="Normal 12 3 5 3 3 3 4 2" xfId="25450" xr:uid="{A8A7CC88-51DF-4CA6-AB0D-AC61AD0D4458}"/>
    <cellStyle name="Normal 12 3 5 3 3 3 4 2 2" xfId="36395" xr:uid="{9224D07C-7F33-4755-B2FC-3613841E9296}"/>
    <cellStyle name="Normal 12 3 5 3 3 3 4 3" xfId="36396" xr:uid="{EFCC439A-5CBE-45B0-9F10-9176AF3BD256}"/>
    <cellStyle name="Normal 12 3 5 3 3 3 5" xfId="7150" xr:uid="{9D29F64E-C5B0-45D6-B9DE-D87B6A5374E5}"/>
    <cellStyle name="Normal 12 3 5 3 3 3 5 2" xfId="19960" xr:uid="{66BA20D0-6176-4855-BD2C-C8AF88A8F4B8}"/>
    <cellStyle name="Normal 12 3 5 3 3 3 5 2 2" xfId="36397" xr:uid="{C5C78D1A-A735-4579-9750-67ED2F9E56C3}"/>
    <cellStyle name="Normal 12 3 5 3 3 3 5 3" xfId="36398" xr:uid="{B1C50BB5-CB63-4C84-AA6D-131CBC18CC6B}"/>
    <cellStyle name="Normal 12 3 5 3 3 3 6" xfId="14470" xr:uid="{4E3121D8-3567-4D38-8EE9-93498620F82E}"/>
    <cellStyle name="Normal 12 3 5 3 3 3 6 2" xfId="36399" xr:uid="{4BB3AB3D-8D94-4563-95D0-AAA5207A025F}"/>
    <cellStyle name="Normal 12 3 5 3 3 3 7" xfId="36400" xr:uid="{2FF3C5A5-6873-4668-A1F8-5BB558B1C934}"/>
    <cellStyle name="Normal 12 3 5 3 3 4" xfId="2596" xr:uid="{D3EF85EC-387F-4B1B-A8CB-37D67BA0998F}"/>
    <cellStyle name="Normal 12 3 5 3 3 4 2" xfId="8086" xr:uid="{82CF585D-8C39-4590-968B-645DC70BB88B}"/>
    <cellStyle name="Normal 12 3 5 3 3 4 2 2" xfId="20896" xr:uid="{8C352ADB-ACCF-47E9-8696-F21D3567C007}"/>
    <cellStyle name="Normal 12 3 5 3 3 4 2 2 2" xfId="36401" xr:uid="{D97B756B-775E-4DDD-8718-96FDF72AB580}"/>
    <cellStyle name="Normal 12 3 5 3 3 4 2 3" xfId="36402" xr:uid="{A0610F2B-6A26-46AD-BAE0-7A47E73F7C03}"/>
    <cellStyle name="Normal 12 3 5 3 3 4 3" xfId="15406" xr:uid="{9DF041D9-C15B-4F58-81C4-3864DE8C3F60}"/>
    <cellStyle name="Normal 12 3 5 3 3 4 3 2" xfId="36403" xr:uid="{4A7EDAD2-1A0F-41B5-B62E-EF7559E842BD}"/>
    <cellStyle name="Normal 12 3 5 3 3 4 4" xfId="36404" xr:uid="{6E0E6B89-3C60-4838-9EBF-A4403C468976}"/>
    <cellStyle name="Normal 12 3 5 3 3 5" xfId="4426" xr:uid="{2E018A92-3986-4965-8C73-45CB6E191E14}"/>
    <cellStyle name="Normal 12 3 5 3 3 5 2" xfId="9916" xr:uid="{15B7041D-1E6B-469B-B5FE-7E5C9CEDE8A0}"/>
    <cellStyle name="Normal 12 3 5 3 3 5 2 2" xfId="22726" xr:uid="{ACC6E4BD-3F48-410E-83B3-D35AF9712A31}"/>
    <cellStyle name="Normal 12 3 5 3 3 5 2 2 2" xfId="36405" xr:uid="{295B3E13-EBE0-494F-B235-68326F049E86}"/>
    <cellStyle name="Normal 12 3 5 3 3 5 2 3" xfId="36406" xr:uid="{B6296F22-2D75-4711-B879-50E8B3E07A10}"/>
    <cellStyle name="Normal 12 3 5 3 3 5 3" xfId="17236" xr:uid="{3A8E0ED7-C4B4-46FE-BCBF-66E092827A3A}"/>
    <cellStyle name="Normal 12 3 5 3 3 5 3 2" xfId="36407" xr:uid="{5ADC7F5D-5592-4432-ABE5-DEE2C931874F}"/>
    <cellStyle name="Normal 12 3 5 3 3 5 4" xfId="36408" xr:uid="{B7E98239-8C0E-4177-8315-9D0FB52E7DC7}"/>
    <cellStyle name="Normal 12 3 5 3 3 6" xfId="11746" xr:uid="{782C5469-E244-4F5F-8B6B-CE9F8904F3E4}"/>
    <cellStyle name="Normal 12 3 5 3 3 6 2" xfId="24556" xr:uid="{3B47C7F9-A871-4235-A3C0-0C8F3D394281}"/>
    <cellStyle name="Normal 12 3 5 3 3 6 2 2" xfId="36409" xr:uid="{9DBF7DA3-2BDB-4432-9721-A32503F52023}"/>
    <cellStyle name="Normal 12 3 5 3 3 6 3" xfId="36410" xr:uid="{56B1CC52-1E7A-4116-8EF8-F5D6CB845F4F}"/>
    <cellStyle name="Normal 12 3 5 3 3 7" xfId="6256" xr:uid="{A5661F25-02D7-4895-B1DB-9C4C0F74B1CB}"/>
    <cellStyle name="Normal 12 3 5 3 3 7 2" xfId="19066" xr:uid="{BFE981B9-4250-46AF-9C00-6A1B076D6988}"/>
    <cellStyle name="Normal 12 3 5 3 3 7 2 2" xfId="36411" xr:uid="{5A02410D-D4CF-48BB-B4B8-836D9FFCEBEC}"/>
    <cellStyle name="Normal 12 3 5 3 3 7 3" xfId="36412" xr:uid="{1416BB6E-ACC5-4B24-89AF-E51C113247A6}"/>
    <cellStyle name="Normal 12 3 5 3 3 8" xfId="13576" xr:uid="{5E43644F-D87F-4E69-80ED-C7F8784BEC56}"/>
    <cellStyle name="Normal 12 3 5 3 3 8 2" xfId="36413" xr:uid="{4DC926BD-1EBA-484E-BF50-3F3599320D4B}"/>
    <cellStyle name="Normal 12 3 5 3 3 9" xfId="36414" xr:uid="{0C69C83C-7C53-47B5-88AD-3EDA6C66CEEC}"/>
    <cellStyle name="Normal 12 3 5 3 4" xfId="540" xr:uid="{D2FB3E8B-DDD7-4AD2-A9D3-2CD89E82FD75}"/>
    <cellStyle name="Normal 12 3 5 3 4 2" xfId="1435" xr:uid="{9344B233-AC1D-4C1D-BC70-E24FEFBC3231}"/>
    <cellStyle name="Normal 12 3 5 3 4 2 2" xfId="3265" xr:uid="{E3B3C881-6645-47F0-8363-94378F324B59}"/>
    <cellStyle name="Normal 12 3 5 3 4 2 2 2" xfId="8755" xr:uid="{E24F2A3B-71EF-450C-983A-CB89DE2EA16D}"/>
    <cellStyle name="Normal 12 3 5 3 4 2 2 2 2" xfId="21565" xr:uid="{A250AED6-B70D-4439-B2E0-B380463B43FD}"/>
    <cellStyle name="Normal 12 3 5 3 4 2 2 2 2 2" xfId="36415" xr:uid="{B4AFECC7-1AD0-4527-BC57-CBEDD1340A84}"/>
    <cellStyle name="Normal 12 3 5 3 4 2 2 2 3" xfId="36416" xr:uid="{E338FA54-DFF2-4F8F-8645-21786179FBA2}"/>
    <cellStyle name="Normal 12 3 5 3 4 2 2 3" xfId="16075" xr:uid="{F3C07B3C-5EC5-4FD8-B467-D940FD59BA0F}"/>
    <cellStyle name="Normal 12 3 5 3 4 2 2 3 2" xfId="36417" xr:uid="{D2CFB6C5-BE89-41D2-973C-84A55588A18C}"/>
    <cellStyle name="Normal 12 3 5 3 4 2 2 4" xfId="36418" xr:uid="{1D522701-6B3B-4619-ACC1-25A24819550B}"/>
    <cellStyle name="Normal 12 3 5 3 4 2 3" xfId="5095" xr:uid="{9A0CEA1F-E6C4-4016-85C9-A90136704CDE}"/>
    <cellStyle name="Normal 12 3 5 3 4 2 3 2" xfId="10585" xr:uid="{335807BB-E955-4B17-972A-DDE217D7BC82}"/>
    <cellStyle name="Normal 12 3 5 3 4 2 3 2 2" xfId="23395" xr:uid="{82E55F15-C9FF-4FCC-8F5B-CDE0E4D5CE68}"/>
    <cellStyle name="Normal 12 3 5 3 4 2 3 2 2 2" xfId="36419" xr:uid="{571F2FC8-F1B8-45C2-9293-2D6516343590}"/>
    <cellStyle name="Normal 12 3 5 3 4 2 3 2 3" xfId="36420" xr:uid="{342D0532-D22A-4C84-B394-EE75948D31D8}"/>
    <cellStyle name="Normal 12 3 5 3 4 2 3 3" xfId="17905" xr:uid="{643ED5A6-6FBC-4E82-86FE-3D063A7E6723}"/>
    <cellStyle name="Normal 12 3 5 3 4 2 3 3 2" xfId="36421" xr:uid="{08133277-9A7D-44AF-A355-2576DB93AE18}"/>
    <cellStyle name="Normal 12 3 5 3 4 2 3 4" xfId="36422" xr:uid="{2D6EADC8-FB7C-421B-9977-C722BD0EA206}"/>
    <cellStyle name="Normal 12 3 5 3 4 2 4" xfId="12415" xr:uid="{A344060E-51B6-42E5-8D1D-D9683D249355}"/>
    <cellStyle name="Normal 12 3 5 3 4 2 4 2" xfId="25225" xr:uid="{1A74D663-FBD5-48B1-A7D8-FBD1B3F024A9}"/>
    <cellStyle name="Normal 12 3 5 3 4 2 4 2 2" xfId="36423" xr:uid="{0444AF97-C51E-44DA-8EB6-83177186AED6}"/>
    <cellStyle name="Normal 12 3 5 3 4 2 4 3" xfId="36424" xr:uid="{E03B516D-655B-4471-B229-2FA436942F3F}"/>
    <cellStyle name="Normal 12 3 5 3 4 2 5" xfId="6925" xr:uid="{9C68BB50-42AE-47F8-9D96-B9BAF82F2022}"/>
    <cellStyle name="Normal 12 3 5 3 4 2 5 2" xfId="19735" xr:uid="{795000DD-7B9F-45BE-A566-E3D490957042}"/>
    <cellStyle name="Normal 12 3 5 3 4 2 5 2 2" xfId="36425" xr:uid="{55CED7A0-CE86-4D8B-BDBB-747669AF0E02}"/>
    <cellStyle name="Normal 12 3 5 3 4 2 5 3" xfId="36426" xr:uid="{600D45C1-2D45-4800-BB3B-054AE86F0EDC}"/>
    <cellStyle name="Normal 12 3 5 3 4 2 6" xfId="14245" xr:uid="{02BFD90A-99A6-484E-BED9-90620CDB5000}"/>
    <cellStyle name="Normal 12 3 5 3 4 2 6 2" xfId="36427" xr:uid="{EE573E13-5C0C-4F5D-8467-1F77DA361294}"/>
    <cellStyle name="Normal 12 3 5 3 4 2 7" xfId="36428" xr:uid="{64918DA8-A8F9-4197-B6F1-FB2D55549024}"/>
    <cellStyle name="Normal 12 3 5 3 4 3" xfId="2371" xr:uid="{C3D375A4-E34C-48D8-AB66-1B907BEA18DF}"/>
    <cellStyle name="Normal 12 3 5 3 4 3 2" xfId="7861" xr:uid="{507E7F0C-B527-4A32-ADDA-1D102A90A3AE}"/>
    <cellStyle name="Normal 12 3 5 3 4 3 2 2" xfId="20671" xr:uid="{2EE78666-4124-404C-A0D2-17281FDFF13D}"/>
    <cellStyle name="Normal 12 3 5 3 4 3 2 2 2" xfId="36429" xr:uid="{964D9172-1252-4500-80FC-3E4BEB8651D4}"/>
    <cellStyle name="Normal 12 3 5 3 4 3 2 3" xfId="36430" xr:uid="{AFB56862-69F5-42B3-885A-76F1695B88C0}"/>
    <cellStyle name="Normal 12 3 5 3 4 3 3" xfId="15181" xr:uid="{AA4E2107-E23A-4875-95ED-5734C8A23C18}"/>
    <cellStyle name="Normal 12 3 5 3 4 3 3 2" xfId="36431" xr:uid="{08DAE823-158C-4472-A3F8-B5BAE0805F7E}"/>
    <cellStyle name="Normal 12 3 5 3 4 3 4" xfId="36432" xr:uid="{A7A031FD-2320-434F-9A3A-39DAC4354F7B}"/>
    <cellStyle name="Normal 12 3 5 3 4 4" xfId="4201" xr:uid="{06FC6EFD-BA46-4C96-81D9-74A563B49C8B}"/>
    <cellStyle name="Normal 12 3 5 3 4 4 2" xfId="9691" xr:uid="{8D94607E-C8DF-4B3B-A9C2-B03E44EED721}"/>
    <cellStyle name="Normal 12 3 5 3 4 4 2 2" xfId="22501" xr:uid="{C67497EA-2653-40BF-A659-54369B36A595}"/>
    <cellStyle name="Normal 12 3 5 3 4 4 2 2 2" xfId="36433" xr:uid="{D2CDF372-FB89-4BE2-9653-0092C78B588D}"/>
    <cellStyle name="Normal 12 3 5 3 4 4 2 3" xfId="36434" xr:uid="{05AF5FB1-CA4D-4371-8060-A78745F22901}"/>
    <cellStyle name="Normal 12 3 5 3 4 4 3" xfId="17011" xr:uid="{176AC831-F902-4BB7-8180-0AF8EA26D48B}"/>
    <cellStyle name="Normal 12 3 5 3 4 4 3 2" xfId="36435" xr:uid="{790EB021-3D15-4EBE-A636-ACC43E60AA08}"/>
    <cellStyle name="Normal 12 3 5 3 4 4 4" xfId="36436" xr:uid="{EFE0C3BE-9384-4091-871F-EEA271850DD3}"/>
    <cellStyle name="Normal 12 3 5 3 4 5" xfId="11521" xr:uid="{C0B2A603-E1EB-4569-B750-31AA7A758485}"/>
    <cellStyle name="Normal 12 3 5 3 4 5 2" xfId="24331" xr:uid="{AD42EC05-33AB-4E2E-834C-25505B7CE3BB}"/>
    <cellStyle name="Normal 12 3 5 3 4 5 2 2" xfId="36437" xr:uid="{50874E71-3353-4944-9B40-04EF4ED8A396}"/>
    <cellStyle name="Normal 12 3 5 3 4 5 3" xfId="36438" xr:uid="{502F331E-A22C-41E1-B297-23BA067ED8B6}"/>
    <cellStyle name="Normal 12 3 5 3 4 6" xfId="6031" xr:uid="{A4CB6EC6-0505-4961-8299-8836249AB9EC}"/>
    <cellStyle name="Normal 12 3 5 3 4 6 2" xfId="18841" xr:uid="{40C4547E-CB5E-49E6-BDD0-5D087506A613}"/>
    <cellStyle name="Normal 12 3 5 3 4 6 2 2" xfId="36439" xr:uid="{31004895-F89E-4763-A668-F78EB0D07337}"/>
    <cellStyle name="Normal 12 3 5 3 4 6 3" xfId="36440" xr:uid="{0A8578CC-A14B-4D14-9B16-DB0591814CC2}"/>
    <cellStyle name="Normal 12 3 5 3 4 7" xfId="13351" xr:uid="{E1486C1B-C366-449F-81EA-9C3DC6904264}"/>
    <cellStyle name="Normal 12 3 5 3 4 7 2" xfId="36441" xr:uid="{44C86FF4-D2A4-4751-92FB-B0129564DC1D}"/>
    <cellStyle name="Normal 12 3 5 3 4 8" xfId="36442" xr:uid="{5E817A2C-0540-420B-BA49-DCB181753B3E}"/>
    <cellStyle name="Normal 12 3 5 3 5" xfId="899" xr:uid="{C8FF4FAF-C74A-4218-AE31-F0B0709A209A}"/>
    <cellStyle name="Normal 12 3 5 3 5 2" xfId="1794" xr:uid="{63EB748B-2D71-454E-A833-9B6391F6A7ED}"/>
    <cellStyle name="Normal 12 3 5 3 5 2 2" xfId="3624" xr:uid="{6D90F5E2-7E05-4CBC-BB01-7A5A5DA2D753}"/>
    <cellStyle name="Normal 12 3 5 3 5 2 2 2" xfId="9114" xr:uid="{8F681A25-C0B3-440A-AB6C-09FDE016A09D}"/>
    <cellStyle name="Normal 12 3 5 3 5 2 2 2 2" xfId="21924" xr:uid="{87BF8633-C6B0-46F2-9122-C12AE43A29C8}"/>
    <cellStyle name="Normal 12 3 5 3 5 2 2 2 2 2" xfId="36443" xr:uid="{3F200AF2-ECD7-4E37-A7D0-A66142E5468D}"/>
    <cellStyle name="Normal 12 3 5 3 5 2 2 2 3" xfId="36444" xr:uid="{95FCBCD3-7426-48E3-93B1-CF0173971610}"/>
    <cellStyle name="Normal 12 3 5 3 5 2 2 3" xfId="16434" xr:uid="{4B432EEE-1CC9-4477-B804-4233A8D054C1}"/>
    <cellStyle name="Normal 12 3 5 3 5 2 2 3 2" xfId="36445" xr:uid="{6E633CC5-A108-43D7-88DF-04E46C001C37}"/>
    <cellStyle name="Normal 12 3 5 3 5 2 2 4" xfId="36446" xr:uid="{90C095C0-EEB2-47DF-954F-58053D4CAFF5}"/>
    <cellStyle name="Normal 12 3 5 3 5 2 3" xfId="5454" xr:uid="{94FF23BD-B40E-4807-8FEE-76CA788684E3}"/>
    <cellStyle name="Normal 12 3 5 3 5 2 3 2" xfId="10944" xr:uid="{58F29A00-97EE-4F3A-9133-E9047CA18B7C}"/>
    <cellStyle name="Normal 12 3 5 3 5 2 3 2 2" xfId="23754" xr:uid="{90BB2E1D-5AAF-4E03-936A-015CA900CF32}"/>
    <cellStyle name="Normal 12 3 5 3 5 2 3 2 2 2" xfId="36447" xr:uid="{74524CAC-B8FF-4991-9E2C-2F2158C68F84}"/>
    <cellStyle name="Normal 12 3 5 3 5 2 3 2 3" xfId="36448" xr:uid="{AE8BBB9A-1654-499D-8211-93E11C8FAAF4}"/>
    <cellStyle name="Normal 12 3 5 3 5 2 3 3" xfId="18264" xr:uid="{D1A15B3F-F86F-4FCB-A50E-D97581F42569}"/>
    <cellStyle name="Normal 12 3 5 3 5 2 3 3 2" xfId="36449" xr:uid="{518612AF-C829-4D01-B1CE-5468DB7026F9}"/>
    <cellStyle name="Normal 12 3 5 3 5 2 3 4" xfId="36450" xr:uid="{214F4F75-8BE6-42BD-8500-A15CC86A9D13}"/>
    <cellStyle name="Normal 12 3 5 3 5 2 4" xfId="12774" xr:uid="{C34A0A64-52B4-4B86-AE3F-28423F5EDEAC}"/>
    <cellStyle name="Normal 12 3 5 3 5 2 4 2" xfId="25584" xr:uid="{C743436A-F544-4837-B2CB-B47836893AB9}"/>
    <cellStyle name="Normal 12 3 5 3 5 2 4 2 2" xfId="36451" xr:uid="{1AA89C56-427F-459C-875F-FF561880BC17}"/>
    <cellStyle name="Normal 12 3 5 3 5 2 4 3" xfId="36452" xr:uid="{AB0B8C64-D883-4553-9CE1-4F11FF4823A7}"/>
    <cellStyle name="Normal 12 3 5 3 5 2 5" xfId="7284" xr:uid="{44B28B1F-D3A2-4AD7-AD82-588CFCC50EB9}"/>
    <cellStyle name="Normal 12 3 5 3 5 2 5 2" xfId="20094" xr:uid="{16D8E57A-920A-4C39-B8B1-3FF461B1B7DE}"/>
    <cellStyle name="Normal 12 3 5 3 5 2 5 2 2" xfId="36453" xr:uid="{5ED3C46A-914D-4E7F-A77B-C796B4C01FB5}"/>
    <cellStyle name="Normal 12 3 5 3 5 2 5 3" xfId="36454" xr:uid="{248FF397-11F8-461A-A032-D7F317B3DCF1}"/>
    <cellStyle name="Normal 12 3 5 3 5 2 6" xfId="14604" xr:uid="{0C76ACC1-8217-49C0-BEFE-E14364904188}"/>
    <cellStyle name="Normal 12 3 5 3 5 2 6 2" xfId="36455" xr:uid="{04A5EE09-A59A-462B-B10B-D4FE5F19CCD1}"/>
    <cellStyle name="Normal 12 3 5 3 5 2 7" xfId="36456" xr:uid="{0BE235B9-5F29-41B8-BDD2-9D7F8737C360}"/>
    <cellStyle name="Normal 12 3 5 3 5 3" xfId="2730" xr:uid="{537D642C-5F46-4EEB-A46B-86078A6ED764}"/>
    <cellStyle name="Normal 12 3 5 3 5 3 2" xfId="8220" xr:uid="{63DEAC06-24DB-48DA-B1DF-3A6C074C61F1}"/>
    <cellStyle name="Normal 12 3 5 3 5 3 2 2" xfId="21030" xr:uid="{0ACFD70C-E712-4173-A16D-EB8A7546172A}"/>
    <cellStyle name="Normal 12 3 5 3 5 3 2 2 2" xfId="36457" xr:uid="{B6C447E7-44B7-4ADF-A191-6CC98E8E1391}"/>
    <cellStyle name="Normal 12 3 5 3 5 3 2 3" xfId="36458" xr:uid="{E502D998-FC92-469D-B174-EB5534D6D56E}"/>
    <cellStyle name="Normal 12 3 5 3 5 3 3" xfId="15540" xr:uid="{D3F96B6B-31C0-49F8-89FB-C7D9D78AEF8C}"/>
    <cellStyle name="Normal 12 3 5 3 5 3 3 2" xfId="36459" xr:uid="{8EE4C332-04C8-4693-BD44-4DB5A8B9D3A5}"/>
    <cellStyle name="Normal 12 3 5 3 5 3 4" xfId="36460" xr:uid="{A105E3C5-485F-4B06-A509-87F3274058C3}"/>
    <cellStyle name="Normal 12 3 5 3 5 4" xfId="4560" xr:uid="{E3F99783-A857-409F-AEBE-802BCB643B3A}"/>
    <cellStyle name="Normal 12 3 5 3 5 4 2" xfId="10050" xr:uid="{74D6FB03-18BB-4702-8B52-71323313EFCF}"/>
    <cellStyle name="Normal 12 3 5 3 5 4 2 2" xfId="22860" xr:uid="{E10654A7-C7A0-4828-A180-844CD3F3A008}"/>
    <cellStyle name="Normal 12 3 5 3 5 4 2 2 2" xfId="36461" xr:uid="{7BC9208D-6243-4E48-B24C-0BEE0CC50CF7}"/>
    <cellStyle name="Normal 12 3 5 3 5 4 2 3" xfId="36462" xr:uid="{F1CB3D93-69E0-4FA4-8101-4C8C57CA53FC}"/>
    <cellStyle name="Normal 12 3 5 3 5 4 3" xfId="17370" xr:uid="{A44EB73E-D40F-4C8B-BD6F-23D3A320DE83}"/>
    <cellStyle name="Normal 12 3 5 3 5 4 3 2" xfId="36463" xr:uid="{650F72C8-0088-4EF9-8880-B858BAA1EBFB}"/>
    <cellStyle name="Normal 12 3 5 3 5 4 4" xfId="36464" xr:uid="{41EB29CF-5309-4F8D-B4E5-73E87EAAA8BA}"/>
    <cellStyle name="Normal 12 3 5 3 5 5" xfId="11880" xr:uid="{187D5B15-F015-4A33-99AD-1D38528CAED3}"/>
    <cellStyle name="Normal 12 3 5 3 5 5 2" xfId="24690" xr:uid="{BB8EDEF7-E11C-4296-83E7-63A5BA690881}"/>
    <cellStyle name="Normal 12 3 5 3 5 5 2 2" xfId="36465" xr:uid="{EF9A05A3-B8E6-4A41-97DB-618AC1F375E0}"/>
    <cellStyle name="Normal 12 3 5 3 5 5 3" xfId="36466" xr:uid="{6E4064AA-5E6C-46EC-B49D-0084637532BE}"/>
    <cellStyle name="Normal 12 3 5 3 5 6" xfId="6390" xr:uid="{75162909-ACC7-4BBE-8979-A046CD2834F4}"/>
    <cellStyle name="Normal 12 3 5 3 5 6 2" xfId="19200" xr:uid="{7C7A0C51-BBFC-4737-AD52-A600628C6708}"/>
    <cellStyle name="Normal 12 3 5 3 5 6 2 2" xfId="36467" xr:uid="{542606A7-5735-4A9D-A939-18D1605CADAE}"/>
    <cellStyle name="Normal 12 3 5 3 5 6 3" xfId="36468" xr:uid="{61C1314C-91CC-48B1-9065-3DB3487549C5}"/>
    <cellStyle name="Normal 12 3 5 3 5 7" xfId="13710" xr:uid="{D6D2220F-D022-4266-9D92-5C9D5A2EAC16}"/>
    <cellStyle name="Normal 12 3 5 3 5 7 2" xfId="36469" xr:uid="{80F66160-33BC-4077-8CEE-11BB75104D2C}"/>
    <cellStyle name="Normal 12 3 5 3 5 8" xfId="36470" xr:uid="{9AAB2711-ABE0-4703-AD19-9160F980276A}"/>
    <cellStyle name="Normal 12 3 5 3 6" xfId="1300" xr:uid="{F60A25E8-73A6-429D-A04F-32A96BD77841}"/>
    <cellStyle name="Normal 12 3 5 3 6 2" xfId="3130" xr:uid="{EB65C8DF-194A-48DE-85EE-DE6994F206C6}"/>
    <cellStyle name="Normal 12 3 5 3 6 2 2" xfId="8620" xr:uid="{27477B89-C123-44F7-954B-BFE10A540FC1}"/>
    <cellStyle name="Normal 12 3 5 3 6 2 2 2" xfId="21430" xr:uid="{5552C6FE-B0F3-4CF4-9558-8C90EB9BD63A}"/>
    <cellStyle name="Normal 12 3 5 3 6 2 2 2 2" xfId="36471" xr:uid="{95F935E8-B963-41FD-9DC7-7D23F4AE8315}"/>
    <cellStyle name="Normal 12 3 5 3 6 2 2 3" xfId="36472" xr:uid="{2830467E-E046-4EF1-877D-A53794968DFB}"/>
    <cellStyle name="Normal 12 3 5 3 6 2 3" xfId="15940" xr:uid="{12526AC1-D23A-4284-8196-30742EA378A0}"/>
    <cellStyle name="Normal 12 3 5 3 6 2 3 2" xfId="36473" xr:uid="{A139EE85-CF1D-4F1A-BC73-ED90F86D0BDF}"/>
    <cellStyle name="Normal 12 3 5 3 6 2 4" xfId="36474" xr:uid="{9BB8BF39-6986-4B51-BF3D-9E2775128291}"/>
    <cellStyle name="Normal 12 3 5 3 6 3" xfId="4960" xr:uid="{171C3900-E941-4339-9914-FEAB6B27705C}"/>
    <cellStyle name="Normal 12 3 5 3 6 3 2" xfId="10450" xr:uid="{9DCDE7A1-A92A-456E-AB6B-93BEF940E57A}"/>
    <cellStyle name="Normal 12 3 5 3 6 3 2 2" xfId="23260" xr:uid="{41314BAF-3BE9-4B2C-BF39-4DEA204B1432}"/>
    <cellStyle name="Normal 12 3 5 3 6 3 2 2 2" xfId="36475" xr:uid="{A783D33C-D1D8-4204-B3CF-E8834ECC73EB}"/>
    <cellStyle name="Normal 12 3 5 3 6 3 2 3" xfId="36476" xr:uid="{F70E531C-4195-4D35-A87B-03CDC1B9BAA2}"/>
    <cellStyle name="Normal 12 3 5 3 6 3 3" xfId="17770" xr:uid="{DA8720A2-36EC-4EF5-A6F7-A6771968FD87}"/>
    <cellStyle name="Normal 12 3 5 3 6 3 3 2" xfId="36477" xr:uid="{E222FA07-359C-468A-B0BD-8D99E887E462}"/>
    <cellStyle name="Normal 12 3 5 3 6 3 4" xfId="36478" xr:uid="{2EB949E5-B202-44B0-8C42-539282F54F3E}"/>
    <cellStyle name="Normal 12 3 5 3 6 4" xfId="12280" xr:uid="{805C686D-253B-4105-8DE6-4DFE4E5484AA}"/>
    <cellStyle name="Normal 12 3 5 3 6 4 2" xfId="25090" xr:uid="{DCFA8262-4722-4AF6-9B45-2A40D82C96F5}"/>
    <cellStyle name="Normal 12 3 5 3 6 4 2 2" xfId="36479" xr:uid="{8AB17CBB-FBC3-4807-B983-8EC90EDFCF45}"/>
    <cellStyle name="Normal 12 3 5 3 6 4 3" xfId="36480" xr:uid="{120AC741-AE73-4448-954F-F5F395053646}"/>
    <cellStyle name="Normal 12 3 5 3 6 5" xfId="6790" xr:uid="{678C34EA-DBD6-4B64-9164-677B83C0CDCD}"/>
    <cellStyle name="Normal 12 3 5 3 6 5 2" xfId="19600" xr:uid="{939F16B7-8FC4-4E81-B0DE-D01EC7597AC2}"/>
    <cellStyle name="Normal 12 3 5 3 6 5 2 2" xfId="36481" xr:uid="{B28D24E9-4A64-426B-856C-4CA3C89D87E0}"/>
    <cellStyle name="Normal 12 3 5 3 6 5 3" xfId="36482" xr:uid="{40B8FBCC-B7AB-4944-B761-4E642EFB8B6F}"/>
    <cellStyle name="Normal 12 3 5 3 6 6" xfId="14110" xr:uid="{828D13C0-AD90-4FD6-AFE2-041DBAA56DAA}"/>
    <cellStyle name="Normal 12 3 5 3 6 6 2" xfId="36483" xr:uid="{CC9CD96D-2440-46FB-9403-57F2E4E6094F}"/>
    <cellStyle name="Normal 12 3 5 3 6 7" xfId="36484" xr:uid="{5907A712-F71C-47FF-89FE-41D4F84ECE2C}"/>
    <cellStyle name="Normal 12 3 5 3 7" xfId="2236" xr:uid="{3DFD35A0-E910-4CEE-A364-59653D1329BA}"/>
    <cellStyle name="Normal 12 3 5 3 7 2" xfId="7726" xr:uid="{72FB6EDC-0174-4F7C-8B5C-A079FAA63A0A}"/>
    <cellStyle name="Normal 12 3 5 3 7 2 2" xfId="20536" xr:uid="{F1484FA5-CBF8-4E88-8F34-EC0EC09B31DF}"/>
    <cellStyle name="Normal 12 3 5 3 7 2 2 2" xfId="36485" xr:uid="{C89CA835-CF8A-43FB-8BC2-25BF68B49C7C}"/>
    <cellStyle name="Normal 12 3 5 3 7 2 3" xfId="36486" xr:uid="{63C6B1DD-24FC-4B3E-9017-CC977B82BED5}"/>
    <cellStyle name="Normal 12 3 5 3 7 3" xfId="15046" xr:uid="{C4B4FF6E-348C-41B0-945D-9224D2502E70}"/>
    <cellStyle name="Normal 12 3 5 3 7 3 2" xfId="36487" xr:uid="{BB93BD7A-270E-4F39-A4C2-826BCACA4C0D}"/>
    <cellStyle name="Normal 12 3 5 3 7 4" xfId="36488" xr:uid="{AAE0FA14-292A-49F0-A0AD-7BC4A614E3BC}"/>
    <cellStyle name="Normal 12 3 5 3 8" xfId="4066" xr:uid="{619E6891-D15A-43B8-BD9D-97830CF6F012}"/>
    <cellStyle name="Normal 12 3 5 3 8 2" xfId="9556" xr:uid="{87878CB5-D431-4393-9D4E-234EB03AC82B}"/>
    <cellStyle name="Normal 12 3 5 3 8 2 2" xfId="22366" xr:uid="{42BADDDE-EBA4-428D-BB62-41DC821EF7CE}"/>
    <cellStyle name="Normal 12 3 5 3 8 2 2 2" xfId="36489" xr:uid="{CE0112CE-FAF7-4D04-AAC5-55C528826C94}"/>
    <cellStyle name="Normal 12 3 5 3 8 2 3" xfId="36490" xr:uid="{FF26AD0E-C8C6-4DBC-BAAE-B08D878C430C}"/>
    <cellStyle name="Normal 12 3 5 3 8 3" xfId="16876" xr:uid="{EFA99F24-CC63-4B83-AF0F-1A28E927F3E5}"/>
    <cellStyle name="Normal 12 3 5 3 8 3 2" xfId="36491" xr:uid="{4C75030B-AAD2-4C7A-B4E3-5608509E146A}"/>
    <cellStyle name="Normal 12 3 5 3 8 4" xfId="36492" xr:uid="{54610F06-8E51-482E-A862-278EDA2DCC67}"/>
    <cellStyle name="Normal 12 3 5 3 9" xfId="11386" xr:uid="{9FD1453A-21E5-4377-A1CF-4FE86390BC51}"/>
    <cellStyle name="Normal 12 3 5 3 9 2" xfId="24196" xr:uid="{272638AB-58C0-4D5B-A220-8881593AAE7C}"/>
    <cellStyle name="Normal 12 3 5 3 9 2 2" xfId="36493" xr:uid="{9B529DC4-CFE1-42AF-AD0B-D181E27F7CFE}"/>
    <cellStyle name="Normal 12 3 5 3 9 3" xfId="36494" xr:uid="{D66DB739-1922-4711-A9D7-36158462D451}"/>
    <cellStyle name="Normal 12 3 5 4" xfId="443" xr:uid="{2CA5C451-A637-4963-8410-562083C917E4}"/>
    <cellStyle name="Normal 12 3 5 4 2" xfId="940" xr:uid="{3281B450-B4B7-42E3-9365-99C4CC55DB6B}"/>
    <cellStyle name="Normal 12 3 5 4 2 2" xfId="1835" xr:uid="{91187D20-8C35-44A2-91A5-CAB5941E0A56}"/>
    <cellStyle name="Normal 12 3 5 4 2 2 2" xfId="3665" xr:uid="{D45A5B8C-DD24-4EE1-BA19-E08E97C52DD0}"/>
    <cellStyle name="Normal 12 3 5 4 2 2 2 2" xfId="9155" xr:uid="{22E06BDC-E50A-478E-AB34-9C5F15F42744}"/>
    <cellStyle name="Normal 12 3 5 4 2 2 2 2 2" xfId="21965" xr:uid="{5BDC676D-0DAB-457A-ABFD-292F78E9C8D3}"/>
    <cellStyle name="Normal 12 3 5 4 2 2 2 2 2 2" xfId="36495" xr:uid="{F24D6C4A-C1E8-4CC9-9A10-A508019801D2}"/>
    <cellStyle name="Normal 12 3 5 4 2 2 2 2 3" xfId="36496" xr:uid="{9BEDED7E-0E89-4063-AD55-DA03180E593C}"/>
    <cellStyle name="Normal 12 3 5 4 2 2 2 3" xfId="16475" xr:uid="{454F5573-DFAD-4C36-BC51-4A639D7D01B6}"/>
    <cellStyle name="Normal 12 3 5 4 2 2 2 3 2" xfId="36497" xr:uid="{072B596E-196B-4280-AD1B-022E5A58B7CA}"/>
    <cellStyle name="Normal 12 3 5 4 2 2 2 4" xfId="36498" xr:uid="{35952754-E720-4693-8D31-512E5AD03CEF}"/>
    <cellStyle name="Normal 12 3 5 4 2 2 3" xfId="5495" xr:uid="{47DFCEB8-6897-4BDF-A598-A1A26A4EB851}"/>
    <cellStyle name="Normal 12 3 5 4 2 2 3 2" xfId="10985" xr:uid="{2990B300-0305-4E22-A44A-AC311CC9BA86}"/>
    <cellStyle name="Normal 12 3 5 4 2 2 3 2 2" xfId="23795" xr:uid="{2114432D-A782-4D29-86C2-08FAE164F384}"/>
    <cellStyle name="Normal 12 3 5 4 2 2 3 2 2 2" xfId="36499" xr:uid="{1E478C94-537F-4C1A-BD24-EDC05C3F45BC}"/>
    <cellStyle name="Normal 12 3 5 4 2 2 3 2 3" xfId="36500" xr:uid="{FC4A7B51-8DF3-409E-9EE0-6DE29C06B4B1}"/>
    <cellStyle name="Normal 12 3 5 4 2 2 3 3" xfId="18305" xr:uid="{AAB2900C-5B71-40AA-9104-CC0515FDF3D7}"/>
    <cellStyle name="Normal 12 3 5 4 2 2 3 3 2" xfId="36501" xr:uid="{85FD6324-AD29-48B3-A62A-508A5EC842D1}"/>
    <cellStyle name="Normal 12 3 5 4 2 2 3 4" xfId="36502" xr:uid="{959097DA-3730-4547-A214-2D46C46D53EC}"/>
    <cellStyle name="Normal 12 3 5 4 2 2 4" xfId="12815" xr:uid="{9D13DE71-24B3-4606-B5CD-A25222A6156F}"/>
    <cellStyle name="Normal 12 3 5 4 2 2 4 2" xfId="25625" xr:uid="{74739DD4-1952-455C-9D3F-55CE7E405609}"/>
    <cellStyle name="Normal 12 3 5 4 2 2 4 2 2" xfId="36503" xr:uid="{682497B7-7867-4BE2-89D5-9E8B6C3E73BC}"/>
    <cellStyle name="Normal 12 3 5 4 2 2 4 3" xfId="36504" xr:uid="{4A5D668D-4FCE-440F-B4FF-D5DEA4B569AE}"/>
    <cellStyle name="Normal 12 3 5 4 2 2 5" xfId="7325" xr:uid="{D9B1983B-1945-40C7-B826-A0EB58FD5064}"/>
    <cellStyle name="Normal 12 3 5 4 2 2 5 2" xfId="20135" xr:uid="{48DE078F-B059-456A-A27B-8E63FB8156C2}"/>
    <cellStyle name="Normal 12 3 5 4 2 2 5 2 2" xfId="36505" xr:uid="{43843A7D-11E5-454D-88DB-E31781E79C3A}"/>
    <cellStyle name="Normal 12 3 5 4 2 2 5 3" xfId="36506" xr:uid="{F56BE014-B3B5-47B8-B46C-98BF83CE202F}"/>
    <cellStyle name="Normal 12 3 5 4 2 2 6" xfId="14645" xr:uid="{869569D2-E6DE-4D81-8443-85E62A6D21F5}"/>
    <cellStyle name="Normal 12 3 5 4 2 2 6 2" xfId="36507" xr:uid="{EB6C66CE-FA1C-495D-8544-E3A0E6B00E55}"/>
    <cellStyle name="Normal 12 3 5 4 2 2 7" xfId="36508" xr:uid="{6FF8C5CF-6772-4163-8B1E-BB15CAAD626A}"/>
    <cellStyle name="Normal 12 3 5 4 2 3" xfId="2771" xr:uid="{468AC8B3-ED59-49EE-96F8-E42C6A0FC04E}"/>
    <cellStyle name="Normal 12 3 5 4 2 3 2" xfId="8261" xr:uid="{F5DBE544-19A6-4D56-A26A-D50EBB26D023}"/>
    <cellStyle name="Normal 12 3 5 4 2 3 2 2" xfId="21071" xr:uid="{C73A60E6-09FC-46C9-928B-EFE035C6A420}"/>
    <cellStyle name="Normal 12 3 5 4 2 3 2 2 2" xfId="36509" xr:uid="{3D3F8AFD-5766-4B5C-AD3F-F12B96BE4867}"/>
    <cellStyle name="Normal 12 3 5 4 2 3 2 3" xfId="36510" xr:uid="{EF346BA4-660C-451C-B7E8-D1CA6D6C4834}"/>
    <cellStyle name="Normal 12 3 5 4 2 3 3" xfId="15581" xr:uid="{E5FA0C98-6E12-4510-A738-82799BFAC7AE}"/>
    <cellStyle name="Normal 12 3 5 4 2 3 3 2" xfId="36511" xr:uid="{41E0A83F-93C3-4121-91DA-F106627371AA}"/>
    <cellStyle name="Normal 12 3 5 4 2 3 4" xfId="36512" xr:uid="{20054D1C-C57F-4999-92F6-D8548C6C1BD4}"/>
    <cellStyle name="Normal 12 3 5 4 2 4" xfId="4601" xr:uid="{F9986756-9C7C-48D8-842A-AADF7D457740}"/>
    <cellStyle name="Normal 12 3 5 4 2 4 2" xfId="10091" xr:uid="{CE67ED27-5DF3-4D40-8E8F-3577858D08B0}"/>
    <cellStyle name="Normal 12 3 5 4 2 4 2 2" xfId="22901" xr:uid="{4ED73671-2FB2-4D6A-81BD-3EFA0D053A4F}"/>
    <cellStyle name="Normal 12 3 5 4 2 4 2 2 2" xfId="36513" xr:uid="{884C8C09-3151-4D19-9A9E-D97C59E930EC}"/>
    <cellStyle name="Normal 12 3 5 4 2 4 2 3" xfId="36514" xr:uid="{7F690AAA-F57E-4B8D-BF5A-6121D5C29F06}"/>
    <cellStyle name="Normal 12 3 5 4 2 4 3" xfId="17411" xr:uid="{BE999D62-7CC5-4A0A-840F-9D88B03875E9}"/>
    <cellStyle name="Normal 12 3 5 4 2 4 3 2" xfId="36515" xr:uid="{0B9BEC74-2974-4CF7-84EB-E8BCD88F4C27}"/>
    <cellStyle name="Normal 12 3 5 4 2 4 4" xfId="36516" xr:uid="{5B367524-6884-4B87-8BD8-5D35D4965BCC}"/>
    <cellStyle name="Normal 12 3 5 4 2 5" xfId="11921" xr:uid="{1DC9A04B-F32D-41F4-8ACB-83D00EBCB83E}"/>
    <cellStyle name="Normal 12 3 5 4 2 5 2" xfId="24731" xr:uid="{8A7350C0-3439-4976-9BBF-FFF8A2020663}"/>
    <cellStyle name="Normal 12 3 5 4 2 5 2 2" xfId="36517" xr:uid="{0C4F0C6C-2D80-4268-B605-5E12ABA0B591}"/>
    <cellStyle name="Normal 12 3 5 4 2 5 3" xfId="36518" xr:uid="{756BB99D-FB27-46D7-B59B-2EC0C1C03635}"/>
    <cellStyle name="Normal 12 3 5 4 2 6" xfId="6431" xr:uid="{68A4A99E-D075-4430-B98A-5F82992E29C4}"/>
    <cellStyle name="Normal 12 3 5 4 2 6 2" xfId="19241" xr:uid="{657B1030-5D5C-479A-8D6E-221D95BFE072}"/>
    <cellStyle name="Normal 12 3 5 4 2 6 2 2" xfId="36519" xr:uid="{41CFF1F2-2935-4ABA-8577-A07FAF9204CD}"/>
    <cellStyle name="Normal 12 3 5 4 2 6 3" xfId="36520" xr:uid="{20B6529A-7202-40D3-AE09-7DE8DCFA7741}"/>
    <cellStyle name="Normal 12 3 5 4 2 7" xfId="13751" xr:uid="{0C4BCF57-B9B5-40E4-BDE4-B4FD73F230E6}"/>
    <cellStyle name="Normal 12 3 5 4 2 7 2" xfId="36521" xr:uid="{455B3DD2-ADFD-4E31-BA35-71D2970A67AB}"/>
    <cellStyle name="Normal 12 3 5 4 2 8" xfId="36522" xr:uid="{26035BF5-3B78-496E-BABE-C31B6456CCED}"/>
    <cellStyle name="Normal 12 3 5 4 3" xfId="1338" xr:uid="{F40F560C-A82E-49FD-92C3-8A19A6C4C741}"/>
    <cellStyle name="Normal 12 3 5 4 3 2" xfId="3168" xr:uid="{7C8D4FDF-1E9F-4AE5-8204-85AAFC157E01}"/>
    <cellStyle name="Normal 12 3 5 4 3 2 2" xfId="8658" xr:uid="{18D1140B-C179-4CC9-95C6-AE95C181187B}"/>
    <cellStyle name="Normal 12 3 5 4 3 2 2 2" xfId="21468" xr:uid="{A3C5283D-5127-4F23-978A-C3FFD59A9B1C}"/>
    <cellStyle name="Normal 12 3 5 4 3 2 2 2 2" xfId="36523" xr:uid="{129BE8D1-3A2B-4EFA-884F-9CC797D8774E}"/>
    <cellStyle name="Normal 12 3 5 4 3 2 2 3" xfId="36524" xr:uid="{7C5C11F7-52D8-414B-81E6-AD21BBED4D35}"/>
    <cellStyle name="Normal 12 3 5 4 3 2 3" xfId="15978" xr:uid="{AFAE4286-29DD-4EB0-B4F9-430C59D5A320}"/>
    <cellStyle name="Normal 12 3 5 4 3 2 3 2" xfId="36525" xr:uid="{B50CFD92-82B4-4373-AC80-301B32BCEB84}"/>
    <cellStyle name="Normal 12 3 5 4 3 2 4" xfId="36526" xr:uid="{35643E88-6EB9-4802-ABA2-6C4D19982682}"/>
    <cellStyle name="Normal 12 3 5 4 3 3" xfId="4998" xr:uid="{2E75A283-ADF7-47E5-8967-0A91C6B9A791}"/>
    <cellStyle name="Normal 12 3 5 4 3 3 2" xfId="10488" xr:uid="{796DC530-A02D-4527-8AC4-ADE780B9A7E9}"/>
    <cellStyle name="Normal 12 3 5 4 3 3 2 2" xfId="23298" xr:uid="{8658A989-C8E2-4B1B-889E-8B2F2FF797A4}"/>
    <cellStyle name="Normal 12 3 5 4 3 3 2 2 2" xfId="36527" xr:uid="{590A2485-8D10-45A3-B83C-ADB6E8A8AFD0}"/>
    <cellStyle name="Normal 12 3 5 4 3 3 2 3" xfId="36528" xr:uid="{F84F72FD-8BE7-4D91-87B9-4F6A8F93E94A}"/>
    <cellStyle name="Normal 12 3 5 4 3 3 3" xfId="17808" xr:uid="{3C1D2E0A-E308-4F5D-B2E1-FDD92A5F297C}"/>
    <cellStyle name="Normal 12 3 5 4 3 3 3 2" xfId="36529" xr:uid="{155402A3-9771-4250-9EAA-A672FE0BC16D}"/>
    <cellStyle name="Normal 12 3 5 4 3 3 4" xfId="36530" xr:uid="{BD130FF8-5B76-42A7-8C81-549F77F23CA9}"/>
    <cellStyle name="Normal 12 3 5 4 3 4" xfId="12318" xr:uid="{63F4FA43-BE59-4079-83E7-8F3CCDE46E3A}"/>
    <cellStyle name="Normal 12 3 5 4 3 4 2" xfId="25128" xr:uid="{A8AA983B-E958-4A7E-BAEF-47430F24D8B1}"/>
    <cellStyle name="Normal 12 3 5 4 3 4 2 2" xfId="36531" xr:uid="{F23AC83C-FD75-4F82-ADD4-1EE2AFC71CF6}"/>
    <cellStyle name="Normal 12 3 5 4 3 4 3" xfId="36532" xr:uid="{00CF7BF9-112F-4F92-8CB7-2506251CBAF4}"/>
    <cellStyle name="Normal 12 3 5 4 3 5" xfId="6828" xr:uid="{E7E8E472-A194-4B14-9C51-D57B4CF627B2}"/>
    <cellStyle name="Normal 12 3 5 4 3 5 2" xfId="19638" xr:uid="{2460720B-4C26-4D6C-89D0-E2F5AB52FED6}"/>
    <cellStyle name="Normal 12 3 5 4 3 5 2 2" xfId="36533" xr:uid="{EA8D03B5-AAFA-4F83-9658-C8206AE18170}"/>
    <cellStyle name="Normal 12 3 5 4 3 5 3" xfId="36534" xr:uid="{0D52F7FB-D4DF-426D-B8B6-3701AC736CB2}"/>
    <cellStyle name="Normal 12 3 5 4 3 6" xfId="14148" xr:uid="{2E08B572-76A8-4222-81F4-A38338425B83}"/>
    <cellStyle name="Normal 12 3 5 4 3 6 2" xfId="36535" xr:uid="{1256A4F2-764F-4DD9-B4DA-E347D14B64F3}"/>
    <cellStyle name="Normal 12 3 5 4 3 7" xfId="36536" xr:uid="{C74DB788-E949-4184-95EF-509B20D367F7}"/>
    <cellStyle name="Normal 12 3 5 4 4" xfId="2274" xr:uid="{DB944ACD-0CC7-4417-9965-4CAB689CF877}"/>
    <cellStyle name="Normal 12 3 5 4 4 2" xfId="7764" xr:uid="{F73C6FC5-2057-4BD0-9701-2A51EE1723B9}"/>
    <cellStyle name="Normal 12 3 5 4 4 2 2" xfId="20574" xr:uid="{1413635A-7C52-43A8-A76C-5A72517A867A}"/>
    <cellStyle name="Normal 12 3 5 4 4 2 2 2" xfId="36537" xr:uid="{C64FCFD3-8BC3-45EB-8194-B4A84C66F84D}"/>
    <cellStyle name="Normal 12 3 5 4 4 2 3" xfId="36538" xr:uid="{02FE9340-A8E7-4841-B8D8-DF12003EFC58}"/>
    <cellStyle name="Normal 12 3 5 4 4 3" xfId="15084" xr:uid="{9E8545C5-C4FE-4206-8919-504BE800F3E4}"/>
    <cellStyle name="Normal 12 3 5 4 4 3 2" xfId="36539" xr:uid="{08AC13F0-F5FF-48B9-B225-CAA6FC1D8EDD}"/>
    <cellStyle name="Normal 12 3 5 4 4 4" xfId="36540" xr:uid="{289EF1CA-4BDC-417D-9A63-CB14BF6D8399}"/>
    <cellStyle name="Normal 12 3 5 4 5" xfId="4104" xr:uid="{448B7CD1-FB03-489F-BB37-1C76C2837F24}"/>
    <cellStyle name="Normal 12 3 5 4 5 2" xfId="9594" xr:uid="{4F0A8AED-42EC-4595-8886-DFA7E34DAD54}"/>
    <cellStyle name="Normal 12 3 5 4 5 2 2" xfId="22404" xr:uid="{2825A09E-0865-462A-9820-88F182BA650C}"/>
    <cellStyle name="Normal 12 3 5 4 5 2 2 2" xfId="36541" xr:uid="{BE20EEA1-FCBF-4085-8F15-4A2AA25DC5AC}"/>
    <cellStyle name="Normal 12 3 5 4 5 2 3" xfId="36542" xr:uid="{F5FBABDB-396A-49DF-ACAB-CFB4483A4D54}"/>
    <cellStyle name="Normal 12 3 5 4 5 3" xfId="16914" xr:uid="{56DC9ECE-458D-4651-935A-26879AFACF5E}"/>
    <cellStyle name="Normal 12 3 5 4 5 3 2" xfId="36543" xr:uid="{225D58E4-CD37-495E-B2C4-03BFA190E7D3}"/>
    <cellStyle name="Normal 12 3 5 4 5 4" xfId="36544" xr:uid="{61CF87B9-1D3D-4219-9FCD-7FD0A7A522EE}"/>
    <cellStyle name="Normal 12 3 5 4 6" xfId="11424" xr:uid="{434BA1A3-7807-4A78-AF9E-386DC1A40D2F}"/>
    <cellStyle name="Normal 12 3 5 4 6 2" xfId="24234" xr:uid="{F904E0DD-3E6A-45A4-BFDD-04C4CC694B47}"/>
    <cellStyle name="Normal 12 3 5 4 6 2 2" xfId="36545" xr:uid="{626CA261-935B-4206-9452-A0E50FCB636A}"/>
    <cellStyle name="Normal 12 3 5 4 6 3" xfId="36546" xr:uid="{0C66A0B1-09F2-441A-899B-D651D759A0EF}"/>
    <cellStyle name="Normal 12 3 5 4 7" xfId="5934" xr:uid="{DBC1E107-24AB-4005-9707-C60B4219A255}"/>
    <cellStyle name="Normal 12 3 5 4 7 2" xfId="18744" xr:uid="{87963CAC-A585-47E1-BC83-F303EAE0AC3A}"/>
    <cellStyle name="Normal 12 3 5 4 7 2 2" xfId="36547" xr:uid="{7C949913-1F57-4BA1-BA7A-BCD769E2A720}"/>
    <cellStyle name="Normal 12 3 5 4 7 3" xfId="36548" xr:uid="{0877043E-3578-470D-BC8C-EC757DAB87EF}"/>
    <cellStyle name="Normal 12 3 5 4 8" xfId="13254" xr:uid="{3FBBC0F1-8661-49C5-8E94-1C81C1816D31}"/>
    <cellStyle name="Normal 12 3 5 4 8 2" xfId="36549" xr:uid="{C1052EB4-5A4A-4917-89B7-BC3AA22FE902}"/>
    <cellStyle name="Normal 12 3 5 4 9" xfId="36550" xr:uid="{DD432180-36DE-4AFE-9950-FE6C505C5AE7}"/>
    <cellStyle name="Normal 12 3 5 5" xfId="673" xr:uid="{ABE2A777-9ACE-45F3-8EC1-C7A386FEFF52}"/>
    <cellStyle name="Normal 12 3 5 5 2" xfId="1073" xr:uid="{446F913E-BE9B-4C62-809F-F8F84A2E047F}"/>
    <cellStyle name="Normal 12 3 5 5 2 2" xfId="1968" xr:uid="{FA1E0C89-4046-409E-9204-4EBB74C6EA72}"/>
    <cellStyle name="Normal 12 3 5 5 2 2 2" xfId="3798" xr:uid="{A5CEA312-61FD-486A-A910-664C3D435BAD}"/>
    <cellStyle name="Normal 12 3 5 5 2 2 2 2" xfId="9288" xr:uid="{0DF5E85E-06D0-4A25-906E-719672E67B22}"/>
    <cellStyle name="Normal 12 3 5 5 2 2 2 2 2" xfId="22098" xr:uid="{69F72A6F-6E15-48A1-AF55-31EF63E52D4B}"/>
    <cellStyle name="Normal 12 3 5 5 2 2 2 2 2 2" xfId="36551" xr:uid="{A410BB6E-CA3E-41DB-82CD-6E20B1AE7E0D}"/>
    <cellStyle name="Normal 12 3 5 5 2 2 2 2 3" xfId="36552" xr:uid="{D6EDBFF3-CCD9-41FE-9499-C14BCBD34421}"/>
    <cellStyle name="Normal 12 3 5 5 2 2 2 3" xfId="16608" xr:uid="{0AB3B11E-CAB5-4CC6-8793-EC9A4B296ECE}"/>
    <cellStyle name="Normal 12 3 5 5 2 2 2 3 2" xfId="36553" xr:uid="{1B0FDE2D-08DD-4805-88BD-9B5797AF6BAC}"/>
    <cellStyle name="Normal 12 3 5 5 2 2 2 4" xfId="36554" xr:uid="{85AA842D-0D6D-495B-9AA5-9430039CDCCD}"/>
    <cellStyle name="Normal 12 3 5 5 2 2 3" xfId="5628" xr:uid="{46CBC595-32C0-478B-A8B4-04347E9F1B69}"/>
    <cellStyle name="Normal 12 3 5 5 2 2 3 2" xfId="11118" xr:uid="{6C85650F-F1DE-4CE0-9F3B-CCF5DB280CC5}"/>
    <cellStyle name="Normal 12 3 5 5 2 2 3 2 2" xfId="23928" xr:uid="{9472D40F-C1C6-4E48-8F7E-9F80DDAF6D9F}"/>
    <cellStyle name="Normal 12 3 5 5 2 2 3 2 2 2" xfId="36555" xr:uid="{2BD44472-0BDB-427E-95C6-F934A7E21751}"/>
    <cellStyle name="Normal 12 3 5 5 2 2 3 2 3" xfId="36556" xr:uid="{A47DA22C-B0CA-4BD9-8604-84998B9C9155}"/>
    <cellStyle name="Normal 12 3 5 5 2 2 3 3" xfId="18438" xr:uid="{8D4F6C66-55BC-45ED-ABC2-D7F4B515F8F4}"/>
    <cellStyle name="Normal 12 3 5 5 2 2 3 3 2" xfId="36557" xr:uid="{420FCA3E-64C7-4BC1-9FEF-076397D08114}"/>
    <cellStyle name="Normal 12 3 5 5 2 2 3 4" xfId="36558" xr:uid="{0851E4F2-DA23-4898-995E-5088BD74B6DA}"/>
    <cellStyle name="Normal 12 3 5 5 2 2 4" xfId="12948" xr:uid="{6FB7102E-D28C-48ED-B887-F16D3B5B3380}"/>
    <cellStyle name="Normal 12 3 5 5 2 2 4 2" xfId="25758" xr:uid="{DA569C17-7F48-4D35-8EBF-870DD0182572}"/>
    <cellStyle name="Normal 12 3 5 5 2 2 4 2 2" xfId="36559" xr:uid="{34A0BE5B-462D-4102-9967-AACE9BD56949}"/>
    <cellStyle name="Normal 12 3 5 5 2 2 4 3" xfId="36560" xr:uid="{4F1EAE27-E0A5-4793-9D10-B1FEDB9382DD}"/>
    <cellStyle name="Normal 12 3 5 5 2 2 5" xfId="7458" xr:uid="{C25CA835-8430-4510-8C78-0FAA30B516BD}"/>
    <cellStyle name="Normal 12 3 5 5 2 2 5 2" xfId="20268" xr:uid="{3012F435-668E-423C-8C98-0E0CEC1B907A}"/>
    <cellStyle name="Normal 12 3 5 5 2 2 5 2 2" xfId="36561" xr:uid="{6203881D-C4F7-4C26-92AD-4FF38B7F4AF4}"/>
    <cellStyle name="Normal 12 3 5 5 2 2 5 3" xfId="36562" xr:uid="{3072D876-0817-447E-99B8-65E420F387A4}"/>
    <cellStyle name="Normal 12 3 5 5 2 2 6" xfId="14778" xr:uid="{F6EC1F91-3EDA-4DAD-90EC-D0ADBE09ECA2}"/>
    <cellStyle name="Normal 12 3 5 5 2 2 6 2" xfId="36563" xr:uid="{94E5903F-7C34-4BB1-94E2-7BEBEB64301F}"/>
    <cellStyle name="Normal 12 3 5 5 2 2 7" xfId="36564" xr:uid="{7A604AA9-EE7A-438B-A8B2-B4B996674BF6}"/>
    <cellStyle name="Normal 12 3 5 5 2 3" xfId="2904" xr:uid="{7F270534-4B62-4EEB-8450-94B65647A3A8}"/>
    <cellStyle name="Normal 12 3 5 5 2 3 2" xfId="8394" xr:uid="{52DC8608-BB8B-41F4-92EB-AA95C4CB7B3D}"/>
    <cellStyle name="Normal 12 3 5 5 2 3 2 2" xfId="21204" xr:uid="{A25B5291-031A-4DD6-AD85-A71DF78FB99E}"/>
    <cellStyle name="Normal 12 3 5 5 2 3 2 2 2" xfId="36565" xr:uid="{2BD495CB-B2EB-4138-9CC7-74A645D1958C}"/>
    <cellStyle name="Normal 12 3 5 5 2 3 2 3" xfId="36566" xr:uid="{05411148-680C-4CEA-94EC-3A59766B9446}"/>
    <cellStyle name="Normal 12 3 5 5 2 3 3" xfId="15714" xr:uid="{7231257F-A68C-45A0-9344-6FF2AA0B971D}"/>
    <cellStyle name="Normal 12 3 5 5 2 3 3 2" xfId="36567" xr:uid="{9BACDBF5-2904-442B-84F1-8B72F97CDD08}"/>
    <cellStyle name="Normal 12 3 5 5 2 3 4" xfId="36568" xr:uid="{444177D2-7AD4-4EF3-8FFB-5AE982A796E2}"/>
    <cellStyle name="Normal 12 3 5 5 2 4" xfId="4734" xr:uid="{5267D3EC-7E10-4329-9C19-0F938DC1700A}"/>
    <cellStyle name="Normal 12 3 5 5 2 4 2" xfId="10224" xr:uid="{ED7DB621-CE08-4FBB-814C-22865B23B9BE}"/>
    <cellStyle name="Normal 12 3 5 5 2 4 2 2" xfId="23034" xr:uid="{739695DE-6061-484E-BF89-16A8A09042E4}"/>
    <cellStyle name="Normal 12 3 5 5 2 4 2 2 2" xfId="36569" xr:uid="{B29CA9FE-778E-483F-B662-1178361B8424}"/>
    <cellStyle name="Normal 12 3 5 5 2 4 2 3" xfId="36570" xr:uid="{6A32E619-2DB9-4741-9EA1-69BDED29B888}"/>
    <cellStyle name="Normal 12 3 5 5 2 4 3" xfId="17544" xr:uid="{CF539AE4-3B7D-4CE9-B13B-CFE6039B0685}"/>
    <cellStyle name="Normal 12 3 5 5 2 4 3 2" xfId="36571" xr:uid="{E08C9637-FBBE-4E38-A686-AC5DA5B0B574}"/>
    <cellStyle name="Normal 12 3 5 5 2 4 4" xfId="36572" xr:uid="{40FFC679-38D1-4D78-9F94-9A6456835217}"/>
    <cellStyle name="Normal 12 3 5 5 2 5" xfId="12054" xr:uid="{E285E527-F54A-4EE0-8176-68DF83476BE7}"/>
    <cellStyle name="Normal 12 3 5 5 2 5 2" xfId="24864" xr:uid="{CB99E74C-8201-412B-9EBE-57CD8912940D}"/>
    <cellStyle name="Normal 12 3 5 5 2 5 2 2" xfId="36573" xr:uid="{A292CA83-98EE-4F52-A89D-0636C8326405}"/>
    <cellStyle name="Normal 12 3 5 5 2 5 3" xfId="36574" xr:uid="{CCB74DE6-0995-4A69-89AB-75C8EAFD24FC}"/>
    <cellStyle name="Normal 12 3 5 5 2 6" xfId="6564" xr:uid="{82571000-09CB-4845-94E8-137B2A83397B}"/>
    <cellStyle name="Normal 12 3 5 5 2 6 2" xfId="19374" xr:uid="{B269A6A9-EC00-4E2D-8B40-3076DAA19481}"/>
    <cellStyle name="Normal 12 3 5 5 2 6 2 2" xfId="36575" xr:uid="{AED9A025-0EAF-44CD-8EEE-F30E6581D16B}"/>
    <cellStyle name="Normal 12 3 5 5 2 6 3" xfId="36576" xr:uid="{76590798-B910-481C-B4F7-176F9C334FCC}"/>
    <cellStyle name="Normal 12 3 5 5 2 7" xfId="13884" xr:uid="{446085AF-E9E9-43BF-99E1-A29183664569}"/>
    <cellStyle name="Normal 12 3 5 5 2 7 2" xfId="36577" xr:uid="{54703148-CD1F-410E-9AD8-10A086230BDE}"/>
    <cellStyle name="Normal 12 3 5 5 2 8" xfId="36578" xr:uid="{1724A32C-3F1F-47A3-AB48-830A2FAEC906}"/>
    <cellStyle name="Normal 12 3 5 5 3" xfId="1568" xr:uid="{1DEFB75C-2FC2-499D-88BB-0B77EEA89804}"/>
    <cellStyle name="Normal 12 3 5 5 3 2" xfId="3398" xr:uid="{E5013BF5-53DD-4B44-BCD4-066DB9D27E55}"/>
    <cellStyle name="Normal 12 3 5 5 3 2 2" xfId="8888" xr:uid="{0449C308-DC69-4C6C-8B06-5255612DC008}"/>
    <cellStyle name="Normal 12 3 5 5 3 2 2 2" xfId="21698" xr:uid="{9BA8841A-CCC2-4E13-BA57-8D657888FE8A}"/>
    <cellStyle name="Normal 12 3 5 5 3 2 2 2 2" xfId="36579" xr:uid="{5C47A317-CBCE-45CC-B25F-8D23726215A9}"/>
    <cellStyle name="Normal 12 3 5 5 3 2 2 3" xfId="36580" xr:uid="{1BFAD0EC-A48F-442A-A900-714D3268FF54}"/>
    <cellStyle name="Normal 12 3 5 5 3 2 3" xfId="16208" xr:uid="{62508651-0CB0-4A11-BABF-FEC85CEB2666}"/>
    <cellStyle name="Normal 12 3 5 5 3 2 3 2" xfId="36581" xr:uid="{B8EB3921-8CAC-418F-8CA4-2E2E9E790C58}"/>
    <cellStyle name="Normal 12 3 5 5 3 2 4" xfId="36582" xr:uid="{86453FFB-5A66-48E4-A1AA-72AA19E5D020}"/>
    <cellStyle name="Normal 12 3 5 5 3 3" xfId="5228" xr:uid="{FD9ED138-5FDD-40A6-B41F-5EAE3BA6B4C2}"/>
    <cellStyle name="Normal 12 3 5 5 3 3 2" xfId="10718" xr:uid="{DC835A65-B4C5-4AAD-B41F-04E91B341F20}"/>
    <cellStyle name="Normal 12 3 5 5 3 3 2 2" xfId="23528" xr:uid="{0BC99319-7B3A-43A3-91EC-F0C29420B695}"/>
    <cellStyle name="Normal 12 3 5 5 3 3 2 2 2" xfId="36583" xr:uid="{F069DDD5-F8D0-4478-A274-1F08A5F1E381}"/>
    <cellStyle name="Normal 12 3 5 5 3 3 2 3" xfId="36584" xr:uid="{9DE4182B-EFCA-4791-95D1-151BB3A35329}"/>
    <cellStyle name="Normal 12 3 5 5 3 3 3" xfId="18038" xr:uid="{FCF65A0C-1EC3-4FCC-8530-3658A530CBA6}"/>
    <cellStyle name="Normal 12 3 5 5 3 3 3 2" xfId="36585" xr:uid="{62859697-087C-48A6-9857-2F4E4C5E175E}"/>
    <cellStyle name="Normal 12 3 5 5 3 3 4" xfId="36586" xr:uid="{C3099AB4-8467-4EE7-BF4B-319FA5978952}"/>
    <cellStyle name="Normal 12 3 5 5 3 4" xfId="12548" xr:uid="{75ADEB2B-2D3B-431E-ADD7-79947AC7226A}"/>
    <cellStyle name="Normal 12 3 5 5 3 4 2" xfId="25358" xr:uid="{B107D8A2-FBAD-4339-977B-4EF3B62F128B}"/>
    <cellStyle name="Normal 12 3 5 5 3 4 2 2" xfId="36587" xr:uid="{2B63B106-6FF5-4D19-82D0-91841275ABB3}"/>
    <cellStyle name="Normal 12 3 5 5 3 4 3" xfId="36588" xr:uid="{1D925614-BE78-4FC0-A5BE-CAEE936B65C7}"/>
    <cellStyle name="Normal 12 3 5 5 3 5" xfId="7058" xr:uid="{64C09BAE-25BE-4CFD-BF01-DDDEE6894FF3}"/>
    <cellStyle name="Normal 12 3 5 5 3 5 2" xfId="19868" xr:uid="{89166E8D-07DE-4812-A3BC-5386822BA283}"/>
    <cellStyle name="Normal 12 3 5 5 3 5 2 2" xfId="36589" xr:uid="{353E652C-89FC-4A76-A1F1-9A7DAB51FB37}"/>
    <cellStyle name="Normal 12 3 5 5 3 5 3" xfId="36590" xr:uid="{A4E1DFE4-4C63-441F-935F-67523A35E306}"/>
    <cellStyle name="Normal 12 3 5 5 3 6" xfId="14378" xr:uid="{64F60F1D-1BBC-487B-8D0D-D789274040A9}"/>
    <cellStyle name="Normal 12 3 5 5 3 6 2" xfId="36591" xr:uid="{E68C74AE-4772-4BE4-9F1C-715D63CD35ED}"/>
    <cellStyle name="Normal 12 3 5 5 3 7" xfId="36592" xr:uid="{31ADD4F9-061E-47C4-8D81-D222495B7929}"/>
    <cellStyle name="Normal 12 3 5 5 4" xfId="2504" xr:uid="{84D3C909-577E-418F-8C3B-E4D72C2426FF}"/>
    <cellStyle name="Normal 12 3 5 5 4 2" xfId="7994" xr:uid="{7682E4FE-3C74-4F45-9BD5-80F95B854889}"/>
    <cellStyle name="Normal 12 3 5 5 4 2 2" xfId="20804" xr:uid="{A52C10FE-AFC8-4DE3-A809-7FAE19A9C76B}"/>
    <cellStyle name="Normal 12 3 5 5 4 2 2 2" xfId="36593" xr:uid="{4AB6C146-AD58-408B-8E04-2E1F09E658F9}"/>
    <cellStyle name="Normal 12 3 5 5 4 2 3" xfId="36594" xr:uid="{72803314-8441-42C5-96F5-609F741FF208}"/>
    <cellStyle name="Normal 12 3 5 5 4 3" xfId="15314" xr:uid="{904E0339-FDFA-409A-8332-B0259AB40F91}"/>
    <cellStyle name="Normal 12 3 5 5 4 3 2" xfId="36595" xr:uid="{5DC52ECF-A27C-4149-944C-ED00F2D63678}"/>
    <cellStyle name="Normal 12 3 5 5 4 4" xfId="36596" xr:uid="{00A6FD3C-4034-47ED-92B8-E169EC2E7919}"/>
    <cellStyle name="Normal 12 3 5 5 5" xfId="4334" xr:uid="{8BAC02CF-A69E-4EE4-85F6-FD0EE8832516}"/>
    <cellStyle name="Normal 12 3 5 5 5 2" xfId="9824" xr:uid="{9EB0D869-71E9-4044-8C95-7F5F1E88F9F2}"/>
    <cellStyle name="Normal 12 3 5 5 5 2 2" xfId="22634" xr:uid="{BDD28907-92EA-42FF-B24B-FAFFE9367A9A}"/>
    <cellStyle name="Normal 12 3 5 5 5 2 2 2" xfId="36597" xr:uid="{FDDC8602-BF96-4BC0-8333-6658E1436B47}"/>
    <cellStyle name="Normal 12 3 5 5 5 2 3" xfId="36598" xr:uid="{A1DA0FE5-E674-42C1-AB51-F130285DCE4D}"/>
    <cellStyle name="Normal 12 3 5 5 5 3" xfId="17144" xr:uid="{CF45B421-73DE-4D59-915E-15D9CEA3B076}"/>
    <cellStyle name="Normal 12 3 5 5 5 3 2" xfId="36599" xr:uid="{0EB44873-9712-4D83-9E93-873A5C4DE0EE}"/>
    <cellStyle name="Normal 12 3 5 5 5 4" xfId="36600" xr:uid="{BC84A435-2CE2-47B1-9AD8-CD8CC25BC387}"/>
    <cellStyle name="Normal 12 3 5 5 6" xfId="11654" xr:uid="{75FF14A4-D155-40E9-AD0E-A210F7E59961}"/>
    <cellStyle name="Normal 12 3 5 5 6 2" xfId="24464" xr:uid="{2C8317E8-07EE-4986-AB8A-2EEA0384DA9E}"/>
    <cellStyle name="Normal 12 3 5 5 6 2 2" xfId="36601" xr:uid="{9E6617FB-CB93-4DF5-ACA3-9FAB5D115DE4}"/>
    <cellStyle name="Normal 12 3 5 5 6 3" xfId="36602" xr:uid="{13759299-9447-4A78-8878-ED7E9E76BF6F}"/>
    <cellStyle name="Normal 12 3 5 5 7" xfId="6164" xr:uid="{2275F911-F2D8-40E8-A297-AB1A518EEB9B}"/>
    <cellStyle name="Normal 12 3 5 5 7 2" xfId="18974" xr:uid="{A6612A9B-8A28-4CD1-8391-35B1857629A8}"/>
    <cellStyle name="Normal 12 3 5 5 7 2 2" xfId="36603" xr:uid="{BC6CB967-E1F8-4332-818D-0EAF0ADFF350}"/>
    <cellStyle name="Normal 12 3 5 5 7 3" xfId="36604" xr:uid="{F4F8AF99-7C14-4543-B15F-7455B3D3B52A}"/>
    <cellStyle name="Normal 12 3 5 5 8" xfId="13484" xr:uid="{47FA5F7A-FEDD-4B35-BA2D-DE514AEB613E}"/>
    <cellStyle name="Normal 12 3 5 5 8 2" xfId="36605" xr:uid="{8B4B96F7-8151-4103-A6AC-5BCE8762D1E9}"/>
    <cellStyle name="Normal 12 3 5 5 9" xfId="36606" xr:uid="{BD0FFF2E-5C78-4ABD-B981-2511FC42D796}"/>
    <cellStyle name="Normal 12 3 5 6" xfId="807" xr:uid="{8D7282DA-1153-479B-9F9B-FCDDD9A0C98F}"/>
    <cellStyle name="Normal 12 3 5 6 2" xfId="1702" xr:uid="{5E3624B6-F11A-45C1-BEE5-A802732FD6C9}"/>
    <cellStyle name="Normal 12 3 5 6 2 2" xfId="3532" xr:uid="{A70C3050-68D3-4E61-9A6D-A3EB70B67CDA}"/>
    <cellStyle name="Normal 12 3 5 6 2 2 2" xfId="9022" xr:uid="{67E05F11-ED3B-483D-BD21-AC811ABD8DDB}"/>
    <cellStyle name="Normal 12 3 5 6 2 2 2 2" xfId="21832" xr:uid="{E55EDCC3-813D-4E0D-AEF1-AA94C5DD4849}"/>
    <cellStyle name="Normal 12 3 5 6 2 2 2 2 2" xfId="36607" xr:uid="{AF778F79-552A-470A-A5AB-700EBBE67D39}"/>
    <cellStyle name="Normal 12 3 5 6 2 2 2 3" xfId="36608" xr:uid="{2D9058BF-082B-40B3-81C2-309A309513F9}"/>
    <cellStyle name="Normal 12 3 5 6 2 2 3" xfId="16342" xr:uid="{17F5AD10-9F96-4C54-89CB-7C391A2B9858}"/>
    <cellStyle name="Normal 12 3 5 6 2 2 3 2" xfId="36609" xr:uid="{BD036FCD-8A06-44E7-875D-0BFB928C48B1}"/>
    <cellStyle name="Normal 12 3 5 6 2 2 4" xfId="36610" xr:uid="{70DBBC50-2494-46AB-88D7-0C3AD407B0D9}"/>
    <cellStyle name="Normal 12 3 5 6 2 3" xfId="5362" xr:uid="{B5BDF518-409C-4A96-9CE9-53BBBB1D497D}"/>
    <cellStyle name="Normal 12 3 5 6 2 3 2" xfId="10852" xr:uid="{6560308C-F45B-4C9D-A465-69B61080A223}"/>
    <cellStyle name="Normal 12 3 5 6 2 3 2 2" xfId="23662" xr:uid="{A40420BC-BA73-4335-9088-F7D0750547F8}"/>
    <cellStyle name="Normal 12 3 5 6 2 3 2 2 2" xfId="36611" xr:uid="{ADF4859C-6C13-4EBC-9F54-39E4CA442048}"/>
    <cellStyle name="Normal 12 3 5 6 2 3 2 3" xfId="36612" xr:uid="{5A06CECB-52FD-4917-BF98-A05D82F0F34C}"/>
    <cellStyle name="Normal 12 3 5 6 2 3 3" xfId="18172" xr:uid="{5F301163-1D28-4F30-8675-DDD9FD474280}"/>
    <cellStyle name="Normal 12 3 5 6 2 3 3 2" xfId="36613" xr:uid="{3740756C-0CF4-4C2A-AEB4-7726F56553CA}"/>
    <cellStyle name="Normal 12 3 5 6 2 3 4" xfId="36614" xr:uid="{8CB6105D-8918-493D-886B-88585E9200D5}"/>
    <cellStyle name="Normal 12 3 5 6 2 4" xfId="12682" xr:uid="{9CB95307-8781-4505-B3E6-EBA157F66265}"/>
    <cellStyle name="Normal 12 3 5 6 2 4 2" xfId="25492" xr:uid="{7032C4F8-7935-4959-803B-2FA268BA60AF}"/>
    <cellStyle name="Normal 12 3 5 6 2 4 2 2" xfId="36615" xr:uid="{386906B4-59A3-4C29-B604-2CD42C3A4451}"/>
    <cellStyle name="Normal 12 3 5 6 2 4 3" xfId="36616" xr:uid="{88477CD4-5A1D-4C6A-BAD2-0A2B1EDC43B2}"/>
    <cellStyle name="Normal 12 3 5 6 2 5" xfId="7192" xr:uid="{EE265B1E-3FAD-4A5E-9081-5B3476D989F4}"/>
    <cellStyle name="Normal 12 3 5 6 2 5 2" xfId="20002" xr:uid="{0F2C1FF7-72DD-411B-81A4-9683D6E1FAF6}"/>
    <cellStyle name="Normal 12 3 5 6 2 5 2 2" xfId="36617" xr:uid="{C65AB5EB-04AD-46FC-A7AB-B51091A32A69}"/>
    <cellStyle name="Normal 12 3 5 6 2 5 3" xfId="36618" xr:uid="{ABD360D3-ADA7-4026-9FE5-B1DC39343846}"/>
    <cellStyle name="Normal 12 3 5 6 2 6" xfId="14512" xr:uid="{BB703060-244C-4150-9F31-4F4A2B0CFFCF}"/>
    <cellStyle name="Normal 12 3 5 6 2 6 2" xfId="36619" xr:uid="{3F03E6C7-13E6-4AB8-8E69-B8B793C3E7B2}"/>
    <cellStyle name="Normal 12 3 5 6 2 7" xfId="36620" xr:uid="{AB423AC9-DFEC-4AE4-ABC4-B315816BF9C8}"/>
    <cellStyle name="Normal 12 3 5 6 3" xfId="2638" xr:uid="{3C8CDE54-B847-40AD-BD06-0CB85DA384A3}"/>
    <cellStyle name="Normal 12 3 5 6 3 2" xfId="8128" xr:uid="{AC0F617D-6481-4A3B-8ED0-89F9E4E4D33B}"/>
    <cellStyle name="Normal 12 3 5 6 3 2 2" xfId="20938" xr:uid="{EDF449E2-3F89-42E8-A3FB-FE47E430371B}"/>
    <cellStyle name="Normal 12 3 5 6 3 2 2 2" xfId="36621" xr:uid="{B4312B52-1D4A-4D4D-8912-BC62C3F99BF0}"/>
    <cellStyle name="Normal 12 3 5 6 3 2 3" xfId="36622" xr:uid="{38D48E0C-658D-4BB4-9EE9-3D6AC24566A0}"/>
    <cellStyle name="Normal 12 3 5 6 3 3" xfId="15448" xr:uid="{172B1C22-2325-4DB8-AB43-F8AB16A39442}"/>
    <cellStyle name="Normal 12 3 5 6 3 3 2" xfId="36623" xr:uid="{EE491EA3-E0BC-4FCC-873B-743028CEC233}"/>
    <cellStyle name="Normal 12 3 5 6 3 4" xfId="36624" xr:uid="{3337F362-996A-4609-B9DD-7587DDEE8ED5}"/>
    <cellStyle name="Normal 12 3 5 6 4" xfId="4468" xr:uid="{271861EA-86C0-4E5A-A3AB-C3CE6C5E6DA9}"/>
    <cellStyle name="Normal 12 3 5 6 4 2" xfId="9958" xr:uid="{2175A562-3ED1-42E9-A673-1BC9500AEF8C}"/>
    <cellStyle name="Normal 12 3 5 6 4 2 2" xfId="22768" xr:uid="{634585D4-299B-41DD-95D9-D752CA953A00}"/>
    <cellStyle name="Normal 12 3 5 6 4 2 2 2" xfId="36625" xr:uid="{5DC85314-1333-4331-B2B5-9AEEAC6D7ED3}"/>
    <cellStyle name="Normal 12 3 5 6 4 2 3" xfId="36626" xr:uid="{6EEA803A-75DC-4365-B949-A84CBF38630B}"/>
    <cellStyle name="Normal 12 3 5 6 4 3" xfId="17278" xr:uid="{0E7EFEB6-0221-4191-B0AE-139C28E0B523}"/>
    <cellStyle name="Normal 12 3 5 6 4 3 2" xfId="36627" xr:uid="{508BFBD9-8EB8-4635-9090-36DBCEE112A8}"/>
    <cellStyle name="Normal 12 3 5 6 4 4" xfId="36628" xr:uid="{B8370B8E-0DE4-4AEB-B64B-4F24CCF358CB}"/>
    <cellStyle name="Normal 12 3 5 6 5" xfId="11788" xr:uid="{22209172-425F-43D5-AA74-7723F5176CDE}"/>
    <cellStyle name="Normal 12 3 5 6 5 2" xfId="24598" xr:uid="{3D3E8E8B-BA27-4077-A8F1-CED4E82B290A}"/>
    <cellStyle name="Normal 12 3 5 6 5 2 2" xfId="36629" xr:uid="{16F8E8FC-309D-4825-BC7A-1F956A298FB4}"/>
    <cellStyle name="Normal 12 3 5 6 5 3" xfId="36630" xr:uid="{5D6F3259-ADCE-4944-B76A-A4F2645DF8E4}"/>
    <cellStyle name="Normal 12 3 5 6 6" xfId="6298" xr:uid="{7280AA8A-D0D1-4AE7-A730-B4450DE6319C}"/>
    <cellStyle name="Normal 12 3 5 6 6 2" xfId="19108" xr:uid="{303A4E94-2FB0-472B-90BB-23A623FDE706}"/>
    <cellStyle name="Normal 12 3 5 6 6 2 2" xfId="36631" xr:uid="{CAAB67A8-60E3-49FF-9A97-5C075236B732}"/>
    <cellStyle name="Normal 12 3 5 6 6 3" xfId="36632" xr:uid="{63A97BD4-6D85-4ACA-A5A4-B0EF7ADEBCD1}"/>
    <cellStyle name="Normal 12 3 5 6 7" xfId="13618" xr:uid="{26DEE5D2-0F5E-4A98-80B6-D9EAE9FAE993}"/>
    <cellStyle name="Normal 12 3 5 6 7 2" xfId="36633" xr:uid="{A9958B48-8FA6-4E6F-BBD3-8D1E3D661826}"/>
    <cellStyle name="Normal 12 3 5 6 8" xfId="36634" xr:uid="{7FBAFD05-4D8E-4C31-8623-246BC940B997}"/>
    <cellStyle name="Normal 12 3 5 7" xfId="1208" xr:uid="{FB99C4AA-513E-421E-BF61-F6EA9F2B3915}"/>
    <cellStyle name="Normal 12 3 5 7 2" xfId="3038" xr:uid="{C6DAB5A8-1CE2-4567-9579-B3F92095E62F}"/>
    <cellStyle name="Normal 12 3 5 7 2 2" xfId="8528" xr:uid="{FFF65573-E33B-43B0-85CF-70D48094E895}"/>
    <cellStyle name="Normal 12 3 5 7 2 2 2" xfId="21338" xr:uid="{A780AEDC-8E11-4FD5-9B69-9417AE3677DA}"/>
    <cellStyle name="Normal 12 3 5 7 2 2 2 2" xfId="36635" xr:uid="{EB11B463-6C67-4255-9178-F06774972A2C}"/>
    <cellStyle name="Normal 12 3 5 7 2 2 3" xfId="36636" xr:uid="{3FC42D87-9EC9-47B1-9A08-B751CD165E88}"/>
    <cellStyle name="Normal 12 3 5 7 2 3" xfId="15848" xr:uid="{70E35CA0-59A1-4E0C-98C4-723CF39155FB}"/>
    <cellStyle name="Normal 12 3 5 7 2 3 2" xfId="36637" xr:uid="{3171BE35-A2EB-4D51-B90F-AFFB8EB482B3}"/>
    <cellStyle name="Normal 12 3 5 7 2 4" xfId="36638" xr:uid="{C3AF7763-8341-4AD1-86F2-5917B985EEEF}"/>
    <cellStyle name="Normal 12 3 5 7 3" xfId="4868" xr:uid="{4D3F5112-98A8-4F36-8A99-B011E7E2FB8F}"/>
    <cellStyle name="Normal 12 3 5 7 3 2" xfId="10358" xr:uid="{1AE92744-AE07-4EE0-9474-138E8DF49B42}"/>
    <cellStyle name="Normal 12 3 5 7 3 2 2" xfId="23168" xr:uid="{39602C71-AB2F-4508-AA08-D530E7FC0B57}"/>
    <cellStyle name="Normal 12 3 5 7 3 2 2 2" xfId="36639" xr:uid="{E5D74A7F-13ED-42A3-80FA-F5B2B51A2739}"/>
    <cellStyle name="Normal 12 3 5 7 3 2 3" xfId="36640" xr:uid="{E3D2D4AE-47FC-4A0D-8A30-1CBF0A2BCA0B}"/>
    <cellStyle name="Normal 12 3 5 7 3 3" xfId="17678" xr:uid="{DC084088-4CF4-4B24-B666-3EE254C695FD}"/>
    <cellStyle name="Normal 12 3 5 7 3 3 2" xfId="36641" xr:uid="{04EBE776-B430-484F-ACCE-BF4031670268}"/>
    <cellStyle name="Normal 12 3 5 7 3 4" xfId="36642" xr:uid="{A51E8018-C470-424D-BD5F-483C9AA4A01D}"/>
    <cellStyle name="Normal 12 3 5 7 4" xfId="12188" xr:uid="{6FC4373B-F6E3-44D9-9F15-14391E0D46F6}"/>
    <cellStyle name="Normal 12 3 5 7 4 2" xfId="24998" xr:uid="{33FACD4A-DE28-4AE5-B22A-800E07F3C7D5}"/>
    <cellStyle name="Normal 12 3 5 7 4 2 2" xfId="36643" xr:uid="{651E3AC9-8496-46D2-8A0C-628D93113D8C}"/>
    <cellStyle name="Normal 12 3 5 7 4 3" xfId="36644" xr:uid="{B7AD76B5-DB97-44C7-B4E7-182DC7F19979}"/>
    <cellStyle name="Normal 12 3 5 7 5" xfId="6698" xr:uid="{AC45C468-5F2D-409F-9E49-4A912C5901D6}"/>
    <cellStyle name="Normal 12 3 5 7 5 2" xfId="19508" xr:uid="{D1E985A8-269B-497A-9AD8-801FC5EB46E9}"/>
    <cellStyle name="Normal 12 3 5 7 5 2 2" xfId="36645" xr:uid="{3E560E51-5282-443F-8784-B1FABA2AF67D}"/>
    <cellStyle name="Normal 12 3 5 7 5 3" xfId="36646" xr:uid="{763822C9-BBF7-410F-83E6-E982AF485730}"/>
    <cellStyle name="Normal 12 3 5 7 6" xfId="14018" xr:uid="{3AED7FF6-517F-4151-84C4-6EE4FA274396}"/>
    <cellStyle name="Normal 12 3 5 7 6 2" xfId="36647" xr:uid="{7CD5762F-DF8B-41E8-A285-4860125690D6}"/>
    <cellStyle name="Normal 12 3 5 7 7" xfId="36648" xr:uid="{8A21B6BC-EDA3-4584-A270-3525ED510141}"/>
    <cellStyle name="Normal 12 3 5 8" xfId="2103" xr:uid="{AAAF5697-1480-4528-9289-FF25ADE19899}"/>
    <cellStyle name="Normal 12 3 5 8 2" xfId="3933" xr:uid="{237BAF5B-0F6A-4740-98E3-C3353C3FD6D9}"/>
    <cellStyle name="Normal 12 3 5 8 2 2" xfId="9423" xr:uid="{6BF4AD0B-C1EF-498A-9150-6FAD9F2642C9}"/>
    <cellStyle name="Normal 12 3 5 8 2 2 2" xfId="22233" xr:uid="{2838025D-F434-4B02-B1D1-8B9198C58D9F}"/>
    <cellStyle name="Normal 12 3 5 8 2 2 2 2" xfId="36649" xr:uid="{6ABA6A54-8D49-4D41-AC9A-C8BADA44A109}"/>
    <cellStyle name="Normal 12 3 5 8 2 2 3" xfId="36650" xr:uid="{AF141FBF-B072-4CB7-9473-B12EDBEAE0D8}"/>
    <cellStyle name="Normal 12 3 5 8 2 3" xfId="16743" xr:uid="{0F0480B4-73A6-4EA8-B63B-BD8821021470}"/>
    <cellStyle name="Normal 12 3 5 8 2 3 2" xfId="36651" xr:uid="{A8D01188-53C4-406A-81AB-8669541B3C1D}"/>
    <cellStyle name="Normal 12 3 5 8 2 4" xfId="36652" xr:uid="{1DF7356F-5B94-4EA5-ACBA-D60392A5BBC1}"/>
    <cellStyle name="Normal 12 3 5 8 3" xfId="5763" xr:uid="{8FC97491-600E-4720-BA24-08CBC19B696D}"/>
    <cellStyle name="Normal 12 3 5 8 3 2" xfId="11253" xr:uid="{A13C2107-2C16-4994-916F-D25E43E53CFD}"/>
    <cellStyle name="Normal 12 3 5 8 3 2 2" xfId="24063" xr:uid="{1B5F5E54-AA23-4AF2-965E-97734C8A3FA2}"/>
    <cellStyle name="Normal 12 3 5 8 3 2 2 2" xfId="36653" xr:uid="{4788C538-8759-4784-850D-59EA68C5A212}"/>
    <cellStyle name="Normal 12 3 5 8 3 2 3" xfId="36654" xr:uid="{B6D1E712-D34E-4AC4-A64C-5E7F2D035BA9}"/>
    <cellStyle name="Normal 12 3 5 8 3 3" xfId="18573" xr:uid="{585660D4-D5DC-4E99-9014-E1E98132F129}"/>
    <cellStyle name="Normal 12 3 5 8 3 3 2" xfId="36655" xr:uid="{A7A4ED78-CE30-4486-AD6C-632943F5D52E}"/>
    <cellStyle name="Normal 12 3 5 8 3 4" xfId="36656" xr:uid="{1668E034-8053-45BC-AE3A-D6213BDFD378}"/>
    <cellStyle name="Normal 12 3 5 8 4" xfId="13083" xr:uid="{3D4B1108-2B8E-4F3E-A399-4586398A98FF}"/>
    <cellStyle name="Normal 12 3 5 8 4 2" xfId="25893" xr:uid="{5B6761BF-A3D7-4CB4-A0DE-6A0B7FD99F82}"/>
    <cellStyle name="Normal 12 3 5 8 4 2 2" xfId="36657" xr:uid="{CFFAFFF4-BBA6-4A9A-8A27-94ACD4DA18B2}"/>
    <cellStyle name="Normal 12 3 5 8 4 3" xfId="36658" xr:uid="{A7531F4A-A165-4D2A-A574-0A03DDCEA67A}"/>
    <cellStyle name="Normal 12 3 5 8 5" xfId="7593" xr:uid="{B7CA069E-0CCE-4DE3-B27A-C43AD5CB5FB2}"/>
    <cellStyle name="Normal 12 3 5 8 5 2" xfId="20403" xr:uid="{20F308A3-63E2-4819-B1DA-5ED230392F8C}"/>
    <cellStyle name="Normal 12 3 5 8 5 2 2" xfId="36659" xr:uid="{061FF6B0-DFCC-4740-9AB4-30373E092144}"/>
    <cellStyle name="Normal 12 3 5 8 5 3" xfId="36660" xr:uid="{1D53AAB1-5DCF-42A2-8A1D-5E2AEEED9707}"/>
    <cellStyle name="Normal 12 3 5 8 6" xfId="14913" xr:uid="{8457E1B0-4F2A-4431-9939-35AB42F79F03}"/>
    <cellStyle name="Normal 12 3 5 8 6 2" xfId="36661" xr:uid="{A7A16E42-47A4-4810-B4D8-55935E445DB4}"/>
    <cellStyle name="Normal 12 3 5 8 7" xfId="36662" xr:uid="{ADDAED2A-4972-4246-8D3B-ABEF44CA9A1B}"/>
    <cellStyle name="Normal 12 3 5 9" xfId="2144" xr:uid="{56846BCB-F288-4F28-B661-CC554073CBF1}"/>
    <cellStyle name="Normal 12 3 5 9 2" xfId="7634" xr:uid="{CC1A8C88-C2A0-4D87-9825-CA4BB9790BA6}"/>
    <cellStyle name="Normal 12 3 5 9 2 2" xfId="20444" xr:uid="{2BA8B0E9-9797-4A71-9B07-42B247B56DC1}"/>
    <cellStyle name="Normal 12 3 5 9 2 2 2" xfId="36663" xr:uid="{EC1DCE2C-5C15-44D3-AB88-E8C0AB60DA15}"/>
    <cellStyle name="Normal 12 3 5 9 2 3" xfId="36664" xr:uid="{8F295308-6EE2-447A-8E34-90F655525B46}"/>
    <cellStyle name="Normal 12 3 5 9 3" xfId="14954" xr:uid="{3A740BA1-DD02-4354-94A4-6272224DD1CA}"/>
    <cellStyle name="Normal 12 3 5 9 3 2" xfId="36665" xr:uid="{CD600AFA-5A9E-429C-8621-B07DCDB36568}"/>
    <cellStyle name="Normal 12 3 5 9 4" xfId="36666" xr:uid="{B789BE44-8C51-45DC-AF22-0C9A8EDD1E85}"/>
    <cellStyle name="Normal 12 3 6" xfId="374" xr:uid="{376D330B-0A8F-41F3-AE7B-BCF9D3E7CB78}"/>
    <cellStyle name="Normal 12 3 6 10" xfId="5866" xr:uid="{5748B7BD-6430-4D1C-A094-0EFAB8683359}"/>
    <cellStyle name="Normal 12 3 6 10 2" xfId="18676" xr:uid="{973B0E3F-08EE-40E6-8198-5DBDE05FEE7F}"/>
    <cellStyle name="Normal 12 3 6 10 2 2" xfId="36667" xr:uid="{F4CBD2D5-E5D8-4976-88F8-7B2686A10A05}"/>
    <cellStyle name="Normal 12 3 6 10 3" xfId="36668" xr:uid="{95D5E56F-1830-45AC-B8D0-9BF5940F0D6A}"/>
    <cellStyle name="Normal 12 3 6 11" xfId="13186" xr:uid="{46F2D559-DE72-4BFC-A5A0-8E57705A7505}"/>
    <cellStyle name="Normal 12 3 6 11 2" xfId="36669" xr:uid="{381E941F-D612-4BE7-A447-86798E43CDD2}"/>
    <cellStyle name="Normal 12 3 6 12" xfId="36670" xr:uid="{F7B3853D-E82B-4235-A967-CE944D4FB4EA}"/>
    <cellStyle name="Normal 12 3 6 2" xfId="603" xr:uid="{73C9A165-46CA-4699-AD87-2C6F50D1B542}"/>
    <cellStyle name="Normal 12 3 6 2 2" xfId="1002" xr:uid="{63387EB1-B91E-4ABC-9C24-EE863DE09A6C}"/>
    <cellStyle name="Normal 12 3 6 2 2 2" xfId="1897" xr:uid="{C0CB351C-4862-4B16-8A36-00FC23A6834F}"/>
    <cellStyle name="Normal 12 3 6 2 2 2 2" xfId="3727" xr:uid="{5B0E08BB-FFF2-40C5-8526-BA2C2218440B}"/>
    <cellStyle name="Normal 12 3 6 2 2 2 2 2" xfId="9217" xr:uid="{365CB939-8593-43DE-82BE-53792829FFC4}"/>
    <cellStyle name="Normal 12 3 6 2 2 2 2 2 2" xfId="22027" xr:uid="{003D3885-FB4C-4E8C-8879-DF99A1CA933B}"/>
    <cellStyle name="Normal 12 3 6 2 2 2 2 2 2 2" xfId="36671" xr:uid="{B285D432-A306-4729-B7E5-295C82788BA3}"/>
    <cellStyle name="Normal 12 3 6 2 2 2 2 2 3" xfId="36672" xr:uid="{F9943DEB-491B-4F78-8064-B0A4E8C1D99B}"/>
    <cellStyle name="Normal 12 3 6 2 2 2 2 3" xfId="16537" xr:uid="{4655ED65-6A0D-4063-87E9-28678B567797}"/>
    <cellStyle name="Normal 12 3 6 2 2 2 2 3 2" xfId="36673" xr:uid="{C17B43FC-306E-42A0-A6C8-7F6F412BCF4B}"/>
    <cellStyle name="Normal 12 3 6 2 2 2 2 4" xfId="36674" xr:uid="{57EEFC1C-48A6-43C1-B251-9F06E4BE681B}"/>
    <cellStyle name="Normal 12 3 6 2 2 2 3" xfId="5557" xr:uid="{86099482-5F36-4796-80B2-296718974FFB}"/>
    <cellStyle name="Normal 12 3 6 2 2 2 3 2" xfId="11047" xr:uid="{248C2996-E978-40DA-BED4-E779F38F0B51}"/>
    <cellStyle name="Normal 12 3 6 2 2 2 3 2 2" xfId="23857" xr:uid="{C1A5D5FC-DB71-4083-A99D-1013A396ADF9}"/>
    <cellStyle name="Normal 12 3 6 2 2 2 3 2 2 2" xfId="36675" xr:uid="{348015F8-659F-4A6D-BE4F-399BD411E35C}"/>
    <cellStyle name="Normal 12 3 6 2 2 2 3 2 3" xfId="36676" xr:uid="{BA0FB52B-475F-4EA2-AA3D-AA703B2A421E}"/>
    <cellStyle name="Normal 12 3 6 2 2 2 3 3" xfId="18367" xr:uid="{14603F1C-7EBB-40CD-AB28-D4EC7C345856}"/>
    <cellStyle name="Normal 12 3 6 2 2 2 3 3 2" xfId="36677" xr:uid="{0D66727B-CC7E-42A8-B6BB-E523DDB41BE4}"/>
    <cellStyle name="Normal 12 3 6 2 2 2 3 4" xfId="36678" xr:uid="{4EEE2DF8-72D5-45FE-8D44-662247A51B68}"/>
    <cellStyle name="Normal 12 3 6 2 2 2 4" xfId="12877" xr:uid="{11D3E198-09BD-41D7-A683-DB1180A5EBC7}"/>
    <cellStyle name="Normal 12 3 6 2 2 2 4 2" xfId="25687" xr:uid="{4F7E3A28-F3FC-4E51-9331-6DD82A5BB1C3}"/>
    <cellStyle name="Normal 12 3 6 2 2 2 4 2 2" xfId="36679" xr:uid="{393209C1-A086-4619-80BE-68070B7DE4D2}"/>
    <cellStyle name="Normal 12 3 6 2 2 2 4 3" xfId="36680" xr:uid="{113174D4-6049-44E2-B5F7-60114ACFD3DF}"/>
    <cellStyle name="Normal 12 3 6 2 2 2 5" xfId="7387" xr:uid="{FCE19E7D-7EF0-4B36-B87A-8C6776A6A09E}"/>
    <cellStyle name="Normal 12 3 6 2 2 2 5 2" xfId="20197" xr:uid="{8309C8DA-0CFE-461F-AA24-3400069A324A}"/>
    <cellStyle name="Normal 12 3 6 2 2 2 5 2 2" xfId="36681" xr:uid="{E7A763B1-1EEA-4EBA-B738-FAB56069E077}"/>
    <cellStyle name="Normal 12 3 6 2 2 2 5 3" xfId="36682" xr:uid="{8B34650F-C2BA-4522-98F2-61CC0FE0FE2F}"/>
    <cellStyle name="Normal 12 3 6 2 2 2 6" xfId="14707" xr:uid="{A2EABC41-7398-4E4A-9BF4-729AAC22610A}"/>
    <cellStyle name="Normal 12 3 6 2 2 2 6 2" xfId="36683" xr:uid="{DDA7B1BE-DE91-4F73-8437-2375D345BB12}"/>
    <cellStyle name="Normal 12 3 6 2 2 2 7" xfId="36684" xr:uid="{7B66076E-7C79-485F-B4CE-8F7EB3B4A480}"/>
    <cellStyle name="Normal 12 3 6 2 2 3" xfId="2833" xr:uid="{191F2FEE-0295-4294-86D3-43DC35ED9E70}"/>
    <cellStyle name="Normal 12 3 6 2 2 3 2" xfId="8323" xr:uid="{256E0713-5CCE-4E3D-9886-F2BBE8C71952}"/>
    <cellStyle name="Normal 12 3 6 2 2 3 2 2" xfId="21133" xr:uid="{E6C45727-1866-49B6-8DBA-52F837516A70}"/>
    <cellStyle name="Normal 12 3 6 2 2 3 2 2 2" xfId="36685" xr:uid="{57ACF26E-529F-4B43-8855-69F74CAB8268}"/>
    <cellStyle name="Normal 12 3 6 2 2 3 2 3" xfId="36686" xr:uid="{41243F8D-79FB-4860-AADA-2B8283498EC5}"/>
    <cellStyle name="Normal 12 3 6 2 2 3 3" xfId="15643" xr:uid="{10FDAAC2-737C-4967-BC15-4E811DA7B50B}"/>
    <cellStyle name="Normal 12 3 6 2 2 3 3 2" xfId="36687" xr:uid="{2FA2029B-CBCA-494F-B74F-FD9599CC1809}"/>
    <cellStyle name="Normal 12 3 6 2 2 3 4" xfId="36688" xr:uid="{5AA4C500-2F2C-4FC8-85D7-AA0A1C8412FE}"/>
    <cellStyle name="Normal 12 3 6 2 2 4" xfId="4663" xr:uid="{548ECC99-E4BB-4ABC-951A-B0B76122EFAE}"/>
    <cellStyle name="Normal 12 3 6 2 2 4 2" xfId="10153" xr:uid="{01C622CC-AB17-4456-8544-58C766DC0D83}"/>
    <cellStyle name="Normal 12 3 6 2 2 4 2 2" xfId="22963" xr:uid="{E03E67C1-49F3-4B75-B56F-8E48A9D3467F}"/>
    <cellStyle name="Normal 12 3 6 2 2 4 2 2 2" xfId="36689" xr:uid="{28B00189-A250-4B0A-8C7B-98C435320E5B}"/>
    <cellStyle name="Normal 12 3 6 2 2 4 2 3" xfId="36690" xr:uid="{4AECBDB1-206E-4838-8EBE-CD702A67B9D7}"/>
    <cellStyle name="Normal 12 3 6 2 2 4 3" xfId="17473" xr:uid="{12FC5AE5-5B08-4216-8B31-479E278D6065}"/>
    <cellStyle name="Normal 12 3 6 2 2 4 3 2" xfId="36691" xr:uid="{008F693C-330E-4D7A-9F58-B6503180B7F5}"/>
    <cellStyle name="Normal 12 3 6 2 2 4 4" xfId="36692" xr:uid="{123BF839-6F76-421E-884F-535C031CC6EE}"/>
    <cellStyle name="Normal 12 3 6 2 2 5" xfId="11983" xr:uid="{419615D6-0655-4B2C-BCA9-39A825BE27E5}"/>
    <cellStyle name="Normal 12 3 6 2 2 5 2" xfId="24793" xr:uid="{374F4529-6171-4BD6-AC1C-D737D4B55000}"/>
    <cellStyle name="Normal 12 3 6 2 2 5 2 2" xfId="36693" xr:uid="{778694F2-C7C8-4B88-92D1-E241C6669C21}"/>
    <cellStyle name="Normal 12 3 6 2 2 5 3" xfId="36694" xr:uid="{3D291127-4A5D-49E4-AFCF-3D484B5C341C}"/>
    <cellStyle name="Normal 12 3 6 2 2 6" xfId="6493" xr:uid="{B54E19C9-D95A-4DC4-90FB-2CBEB1AA2B48}"/>
    <cellStyle name="Normal 12 3 6 2 2 6 2" xfId="19303" xr:uid="{7A7A83A3-1791-4447-9454-27B528A8091D}"/>
    <cellStyle name="Normal 12 3 6 2 2 6 2 2" xfId="36695" xr:uid="{33B77446-E943-46ED-B263-E54263DDBA7D}"/>
    <cellStyle name="Normal 12 3 6 2 2 6 3" xfId="36696" xr:uid="{2798A030-04E6-433D-B3DA-17299FB562D4}"/>
    <cellStyle name="Normal 12 3 6 2 2 7" xfId="13813" xr:uid="{D1EFEC31-9880-4104-B7E4-98F5126206BA}"/>
    <cellStyle name="Normal 12 3 6 2 2 7 2" xfId="36697" xr:uid="{49B56DD5-B1B7-4127-AD70-9F1BAABCCD5C}"/>
    <cellStyle name="Normal 12 3 6 2 2 8" xfId="36698" xr:uid="{BE856E00-1DFE-4937-9131-5644A00DD5B4}"/>
    <cellStyle name="Normal 12 3 6 2 3" xfId="1498" xr:uid="{3A9B5396-1646-4F2E-965D-5758534F4C9C}"/>
    <cellStyle name="Normal 12 3 6 2 3 2" xfId="3328" xr:uid="{3213CDBC-383F-4677-9D6B-2B1505DDAE88}"/>
    <cellStyle name="Normal 12 3 6 2 3 2 2" xfId="8818" xr:uid="{FB35E945-5294-42F5-B657-A936DC5F1BB5}"/>
    <cellStyle name="Normal 12 3 6 2 3 2 2 2" xfId="21628" xr:uid="{FAE5A21F-9A60-4731-BC3D-37551E5A2122}"/>
    <cellStyle name="Normal 12 3 6 2 3 2 2 2 2" xfId="36699" xr:uid="{C0E76033-10A0-42C0-B090-E13B240B0F5D}"/>
    <cellStyle name="Normal 12 3 6 2 3 2 2 3" xfId="36700" xr:uid="{0399D0F6-CC04-4FC2-A5AF-6CB8651C165C}"/>
    <cellStyle name="Normal 12 3 6 2 3 2 3" xfId="16138" xr:uid="{ADDC04DF-0F40-4DEF-A7A9-0E39A984D2C2}"/>
    <cellStyle name="Normal 12 3 6 2 3 2 3 2" xfId="36701" xr:uid="{47D01F88-1C6E-4A02-A4A9-E137775019E9}"/>
    <cellStyle name="Normal 12 3 6 2 3 2 4" xfId="36702" xr:uid="{0B6A10E4-FBA1-4165-97FD-FFA7C1219223}"/>
    <cellStyle name="Normal 12 3 6 2 3 3" xfId="5158" xr:uid="{A5CC7B26-F80C-4EEA-883C-AD5D5E8B807D}"/>
    <cellStyle name="Normal 12 3 6 2 3 3 2" xfId="10648" xr:uid="{FF2F3125-E984-408E-A33E-0E4078E688D9}"/>
    <cellStyle name="Normal 12 3 6 2 3 3 2 2" xfId="23458" xr:uid="{02687987-94D3-4E38-A92B-07AA1983ABCD}"/>
    <cellStyle name="Normal 12 3 6 2 3 3 2 2 2" xfId="36703" xr:uid="{0D253891-61CA-49D8-9FE4-7F95650E34A6}"/>
    <cellStyle name="Normal 12 3 6 2 3 3 2 3" xfId="36704" xr:uid="{DE79C775-08D2-4907-A0EA-9F98EA2945D2}"/>
    <cellStyle name="Normal 12 3 6 2 3 3 3" xfId="17968" xr:uid="{F1DA801C-72A7-4BDC-AD55-75F76DFE3F25}"/>
    <cellStyle name="Normal 12 3 6 2 3 3 3 2" xfId="36705" xr:uid="{954C74FE-EEC6-4394-B8D1-9F30D9815A90}"/>
    <cellStyle name="Normal 12 3 6 2 3 3 4" xfId="36706" xr:uid="{0EC2673C-4FBC-499A-A0E6-0ACEB7250B4A}"/>
    <cellStyle name="Normal 12 3 6 2 3 4" xfId="12478" xr:uid="{3E2EF55D-69D7-4CD4-BB99-6282498A8B73}"/>
    <cellStyle name="Normal 12 3 6 2 3 4 2" xfId="25288" xr:uid="{051A0AC6-40B7-45C7-987B-14CF4C677B50}"/>
    <cellStyle name="Normal 12 3 6 2 3 4 2 2" xfId="36707" xr:uid="{12418FD1-B722-4D1C-8601-E2DD1E0D9963}"/>
    <cellStyle name="Normal 12 3 6 2 3 4 3" xfId="36708" xr:uid="{083C6842-BC10-4D85-8FF4-C4BFD768FD25}"/>
    <cellStyle name="Normal 12 3 6 2 3 5" xfId="6988" xr:uid="{02C5C0EE-0160-4623-8888-112AFAA3A338}"/>
    <cellStyle name="Normal 12 3 6 2 3 5 2" xfId="19798" xr:uid="{217D824F-3B3A-4EB5-BB68-99B74917F7E1}"/>
    <cellStyle name="Normal 12 3 6 2 3 5 2 2" xfId="36709" xr:uid="{E9DF7D01-E5C6-4F71-9AEF-481CAC9974A3}"/>
    <cellStyle name="Normal 12 3 6 2 3 5 3" xfId="36710" xr:uid="{09B58D6E-0427-45B1-9D89-024382BBD4CD}"/>
    <cellStyle name="Normal 12 3 6 2 3 6" xfId="14308" xr:uid="{48AFC1D0-5EF7-452A-9F87-7E630D1A3E1B}"/>
    <cellStyle name="Normal 12 3 6 2 3 6 2" xfId="36711" xr:uid="{3E4D2BAE-8854-44D9-A53C-A08E7BCFABE4}"/>
    <cellStyle name="Normal 12 3 6 2 3 7" xfId="36712" xr:uid="{551F6E68-40D6-42CD-A6BD-691E16F5FAB5}"/>
    <cellStyle name="Normal 12 3 6 2 4" xfId="2434" xr:uid="{DA288757-A8AD-4B4B-9D2A-0E32663893E5}"/>
    <cellStyle name="Normal 12 3 6 2 4 2" xfId="7924" xr:uid="{A0152F98-C8E6-4616-AFF7-EF6408337C1F}"/>
    <cellStyle name="Normal 12 3 6 2 4 2 2" xfId="20734" xr:uid="{629CB1E0-0323-40C3-A598-79FD2D45F1E3}"/>
    <cellStyle name="Normal 12 3 6 2 4 2 2 2" xfId="36713" xr:uid="{D3212C7F-46AE-4FBD-8101-6CFD9BFF0EC1}"/>
    <cellStyle name="Normal 12 3 6 2 4 2 3" xfId="36714" xr:uid="{C24B03CD-828E-49DF-88D8-6F47AF1D0F76}"/>
    <cellStyle name="Normal 12 3 6 2 4 3" xfId="15244" xr:uid="{06384C45-1345-4507-990F-B4AD50E6E4B7}"/>
    <cellStyle name="Normal 12 3 6 2 4 3 2" xfId="36715" xr:uid="{4EC63456-0AA4-4D5D-95DC-26FB0CABFB58}"/>
    <cellStyle name="Normal 12 3 6 2 4 4" xfId="36716" xr:uid="{0A7837E2-7503-45D5-83AD-7955DA16FED5}"/>
    <cellStyle name="Normal 12 3 6 2 5" xfId="4264" xr:uid="{57A52FCF-EA3F-48A8-8171-501B5D9EBE44}"/>
    <cellStyle name="Normal 12 3 6 2 5 2" xfId="9754" xr:uid="{CE8F6909-68DC-4B1B-A4FD-44A5178D6FFF}"/>
    <cellStyle name="Normal 12 3 6 2 5 2 2" xfId="22564" xr:uid="{972ECD64-6E2C-484F-8802-9A4D5DFC0373}"/>
    <cellStyle name="Normal 12 3 6 2 5 2 2 2" xfId="36717" xr:uid="{F188F64A-077E-4FCD-A008-9E8CEC42AA11}"/>
    <cellStyle name="Normal 12 3 6 2 5 2 3" xfId="36718" xr:uid="{75B76B53-2C2B-4A3D-B680-675CE4DE0211}"/>
    <cellStyle name="Normal 12 3 6 2 5 3" xfId="17074" xr:uid="{2D750D7C-5487-4C67-BAF7-3D2B9160DCD0}"/>
    <cellStyle name="Normal 12 3 6 2 5 3 2" xfId="36719" xr:uid="{869C8F88-0E8C-409F-8B89-1E497FFE0507}"/>
    <cellStyle name="Normal 12 3 6 2 5 4" xfId="36720" xr:uid="{D166E3BD-7125-4EB7-BE67-9821C1397168}"/>
    <cellStyle name="Normal 12 3 6 2 6" xfId="11584" xr:uid="{018345A0-B8A8-4688-8FF8-5C18C533F897}"/>
    <cellStyle name="Normal 12 3 6 2 6 2" xfId="24394" xr:uid="{C87661E9-5A58-4553-9824-5279A284D5F8}"/>
    <cellStyle name="Normal 12 3 6 2 6 2 2" xfId="36721" xr:uid="{5786BF8F-69FD-4C39-AF1C-F32CBF711C09}"/>
    <cellStyle name="Normal 12 3 6 2 6 3" xfId="36722" xr:uid="{C9A61226-4719-42C1-A8CB-E2877F7D2BA3}"/>
    <cellStyle name="Normal 12 3 6 2 7" xfId="6094" xr:uid="{73CDC3E9-5965-4CF3-AFB7-C1178C747258}"/>
    <cellStyle name="Normal 12 3 6 2 7 2" xfId="18904" xr:uid="{C6DD0DEA-7553-4341-9C59-4E1D1021F367}"/>
    <cellStyle name="Normal 12 3 6 2 7 2 2" xfId="36723" xr:uid="{4AB45166-DDBA-4BCC-8CC4-BF401B210AB4}"/>
    <cellStyle name="Normal 12 3 6 2 7 3" xfId="36724" xr:uid="{2C1659A8-53EA-4C23-BA8B-570D876E6191}"/>
    <cellStyle name="Normal 12 3 6 2 8" xfId="13414" xr:uid="{8DF8698F-6853-4443-9DFA-3A6C258A8A35}"/>
    <cellStyle name="Normal 12 3 6 2 8 2" xfId="36725" xr:uid="{C5F91D22-411E-4911-A4A1-94B6AE92628A}"/>
    <cellStyle name="Normal 12 3 6 2 9" xfId="36726" xr:uid="{EFB7B948-5A1B-49EE-9EE4-831EE4EA5C0C}"/>
    <cellStyle name="Normal 12 3 6 3" xfId="735" xr:uid="{11E3F4E0-ED1F-4B31-8A24-A458B13603FF}"/>
    <cellStyle name="Normal 12 3 6 3 2" xfId="1135" xr:uid="{699F17FC-F915-434C-8D51-F8BC572D2DED}"/>
    <cellStyle name="Normal 12 3 6 3 2 2" xfId="2030" xr:uid="{1CA5E85A-ABF6-4859-8B27-61332D3803F7}"/>
    <cellStyle name="Normal 12 3 6 3 2 2 2" xfId="3860" xr:uid="{5E73C0FA-65A8-48FF-9D1F-1D490D56F0F3}"/>
    <cellStyle name="Normal 12 3 6 3 2 2 2 2" xfId="9350" xr:uid="{1F274C32-BD74-40B2-B2AD-EF89EA30C3F1}"/>
    <cellStyle name="Normal 12 3 6 3 2 2 2 2 2" xfId="22160" xr:uid="{84051E68-675E-4F1D-98B1-F38B047FC75B}"/>
    <cellStyle name="Normal 12 3 6 3 2 2 2 2 2 2" xfId="36727" xr:uid="{97E0EAC1-CB4D-4D71-9550-79A60C3F8E44}"/>
    <cellStyle name="Normal 12 3 6 3 2 2 2 2 3" xfId="36728" xr:uid="{A7D3889F-42C6-41D2-91E0-EB6F7EB848ED}"/>
    <cellStyle name="Normal 12 3 6 3 2 2 2 3" xfId="16670" xr:uid="{7F91AFAE-654A-4D57-B678-FA836D5175F4}"/>
    <cellStyle name="Normal 12 3 6 3 2 2 2 3 2" xfId="36729" xr:uid="{32B7217C-CC2A-401C-BAB4-4B6E1F2E6C22}"/>
    <cellStyle name="Normal 12 3 6 3 2 2 2 4" xfId="36730" xr:uid="{A0A55706-BDF6-41F7-8560-BE12D1ABE874}"/>
    <cellStyle name="Normal 12 3 6 3 2 2 3" xfId="5690" xr:uid="{A773AF87-BDE0-493A-B2A9-E94550932F6F}"/>
    <cellStyle name="Normal 12 3 6 3 2 2 3 2" xfId="11180" xr:uid="{CFF4A105-26D5-4BB7-B239-AE1E731D095F}"/>
    <cellStyle name="Normal 12 3 6 3 2 2 3 2 2" xfId="23990" xr:uid="{D9202A59-0BF2-4135-B5E3-00726FCB4BE4}"/>
    <cellStyle name="Normal 12 3 6 3 2 2 3 2 2 2" xfId="36731" xr:uid="{BD6EE563-4BF5-4ADD-8317-F5D98EEBF1F3}"/>
    <cellStyle name="Normal 12 3 6 3 2 2 3 2 3" xfId="36732" xr:uid="{A64D2033-BC27-496C-9386-3B657083F11A}"/>
    <cellStyle name="Normal 12 3 6 3 2 2 3 3" xfId="18500" xr:uid="{A3FA60B0-9482-4856-926A-463DE550ABC8}"/>
    <cellStyle name="Normal 12 3 6 3 2 2 3 3 2" xfId="36733" xr:uid="{3B53ABFC-16C2-43DE-BEA2-8D95BB836BC1}"/>
    <cellStyle name="Normal 12 3 6 3 2 2 3 4" xfId="36734" xr:uid="{3F32365F-2962-46B3-9231-F0FC7C848963}"/>
    <cellStyle name="Normal 12 3 6 3 2 2 4" xfId="13010" xr:uid="{9A52AB7B-A8E5-4AD5-B34D-568C40DA26AE}"/>
    <cellStyle name="Normal 12 3 6 3 2 2 4 2" xfId="25820" xr:uid="{030F9359-B7D3-4E4C-8CFC-A078860700E3}"/>
    <cellStyle name="Normal 12 3 6 3 2 2 4 2 2" xfId="36735" xr:uid="{1F328231-8072-4158-AF97-AF1C8027FDFF}"/>
    <cellStyle name="Normal 12 3 6 3 2 2 4 3" xfId="36736" xr:uid="{DF6FC843-DCBE-416C-B3AA-19DEBCBFC64C}"/>
    <cellStyle name="Normal 12 3 6 3 2 2 5" xfId="7520" xr:uid="{A0C01A56-2692-4301-B65A-E563EE85917E}"/>
    <cellStyle name="Normal 12 3 6 3 2 2 5 2" xfId="20330" xr:uid="{D80EFD33-7582-4CE9-9D14-3951AA251406}"/>
    <cellStyle name="Normal 12 3 6 3 2 2 5 2 2" xfId="36737" xr:uid="{F941158A-5C3F-4375-A7C4-669EF8863E14}"/>
    <cellStyle name="Normal 12 3 6 3 2 2 5 3" xfId="36738" xr:uid="{3DE42E39-42CF-43F9-AB98-9CFB6AB9E4F9}"/>
    <cellStyle name="Normal 12 3 6 3 2 2 6" xfId="14840" xr:uid="{42E89F1E-E238-491B-8AA1-420D262571C2}"/>
    <cellStyle name="Normal 12 3 6 3 2 2 6 2" xfId="36739" xr:uid="{BB06EA9E-D378-496B-9C37-28ADFA48D246}"/>
    <cellStyle name="Normal 12 3 6 3 2 2 7" xfId="36740" xr:uid="{55D1982A-5A15-4118-8876-6E9AB339083C}"/>
    <cellStyle name="Normal 12 3 6 3 2 3" xfId="2966" xr:uid="{48AD511C-3AB4-4B72-A118-EC5AB607F9E1}"/>
    <cellStyle name="Normal 12 3 6 3 2 3 2" xfId="8456" xr:uid="{76822643-651D-4BC8-8280-C3893228E7BB}"/>
    <cellStyle name="Normal 12 3 6 3 2 3 2 2" xfId="21266" xr:uid="{05AECCBB-A371-4C53-A14C-9DDF616A3C33}"/>
    <cellStyle name="Normal 12 3 6 3 2 3 2 2 2" xfId="36741" xr:uid="{CF479828-CE14-4F68-9CE1-74FC04FE88F0}"/>
    <cellStyle name="Normal 12 3 6 3 2 3 2 3" xfId="36742" xr:uid="{CB0A1529-2201-4C3D-9802-C1844A41AA21}"/>
    <cellStyle name="Normal 12 3 6 3 2 3 3" xfId="15776" xr:uid="{3C4B8CBE-D9AC-4780-B87E-C751D08837DD}"/>
    <cellStyle name="Normal 12 3 6 3 2 3 3 2" xfId="36743" xr:uid="{0C6A0B64-31A0-41D7-A5CA-D6D2BFCF4293}"/>
    <cellStyle name="Normal 12 3 6 3 2 3 4" xfId="36744" xr:uid="{2D3C42D1-1B8D-4A64-B960-B14243F30C26}"/>
    <cellStyle name="Normal 12 3 6 3 2 4" xfId="4796" xr:uid="{F509DE6C-CDEA-4F2C-AA3A-DDFD2A51E422}"/>
    <cellStyle name="Normal 12 3 6 3 2 4 2" xfId="10286" xr:uid="{03934F63-CD5D-43F8-93A9-11A952A4D740}"/>
    <cellStyle name="Normal 12 3 6 3 2 4 2 2" xfId="23096" xr:uid="{CBBEE642-0C0E-41D0-BDAB-4CF3E6229240}"/>
    <cellStyle name="Normal 12 3 6 3 2 4 2 2 2" xfId="36745" xr:uid="{F8EA72A3-A05D-4AD3-A51E-13C5B0B1026E}"/>
    <cellStyle name="Normal 12 3 6 3 2 4 2 3" xfId="36746" xr:uid="{9CD78554-5974-4C84-B7CE-605222884CAE}"/>
    <cellStyle name="Normal 12 3 6 3 2 4 3" xfId="17606" xr:uid="{32A09441-107A-403B-AE20-7FA5D875361F}"/>
    <cellStyle name="Normal 12 3 6 3 2 4 3 2" xfId="36747" xr:uid="{36C468BD-2707-4348-B35F-B9298A9BABC5}"/>
    <cellStyle name="Normal 12 3 6 3 2 4 4" xfId="36748" xr:uid="{3E8FF4A2-3D4E-4A27-A486-B9E8EADB42BA}"/>
    <cellStyle name="Normal 12 3 6 3 2 5" xfId="12116" xr:uid="{B46D829A-A2A6-4A8D-8C4C-ED538848C491}"/>
    <cellStyle name="Normal 12 3 6 3 2 5 2" xfId="24926" xr:uid="{62205921-2AB8-4E3B-8D95-8EDB81ACBDE1}"/>
    <cellStyle name="Normal 12 3 6 3 2 5 2 2" xfId="36749" xr:uid="{BF33D73B-81CB-4227-8574-542ACFE6BA23}"/>
    <cellStyle name="Normal 12 3 6 3 2 5 3" xfId="36750" xr:uid="{42B9D490-00C2-498F-8EDD-640086DF2DD9}"/>
    <cellStyle name="Normal 12 3 6 3 2 6" xfId="6626" xr:uid="{56E00BB3-3F30-4F29-A340-B58432445D4F}"/>
    <cellStyle name="Normal 12 3 6 3 2 6 2" xfId="19436" xr:uid="{4C12E24E-A620-46CB-93B5-6114A0EA2F3B}"/>
    <cellStyle name="Normal 12 3 6 3 2 6 2 2" xfId="36751" xr:uid="{268460E8-C1E9-469B-869F-423A7773071B}"/>
    <cellStyle name="Normal 12 3 6 3 2 6 3" xfId="36752" xr:uid="{CEB9CDBD-0C26-4C20-B43A-51782802CB7B}"/>
    <cellStyle name="Normal 12 3 6 3 2 7" xfId="13946" xr:uid="{55C00808-AA03-4278-B033-F574D6778D8E}"/>
    <cellStyle name="Normal 12 3 6 3 2 7 2" xfId="36753" xr:uid="{B484D043-E26E-4986-AD48-7FEE5B33BAA2}"/>
    <cellStyle name="Normal 12 3 6 3 2 8" xfId="36754" xr:uid="{FC160A74-8040-4D35-AA04-D84A1A5DF116}"/>
    <cellStyle name="Normal 12 3 6 3 3" xfId="1630" xr:uid="{744A1739-B0FA-4B54-8616-D05F61D32737}"/>
    <cellStyle name="Normal 12 3 6 3 3 2" xfId="3460" xr:uid="{ED6AFEF9-C33E-4CF5-87D4-6C576E54777D}"/>
    <cellStyle name="Normal 12 3 6 3 3 2 2" xfId="8950" xr:uid="{276DDB5D-96CB-4187-8B76-DC46B961B387}"/>
    <cellStyle name="Normal 12 3 6 3 3 2 2 2" xfId="21760" xr:uid="{2B57A1BC-06B7-4B5C-9DBA-BB5757BE590A}"/>
    <cellStyle name="Normal 12 3 6 3 3 2 2 2 2" xfId="36755" xr:uid="{E43D3085-406E-4281-B12A-DFFBC820A1A8}"/>
    <cellStyle name="Normal 12 3 6 3 3 2 2 3" xfId="36756" xr:uid="{76BA3AC7-E950-48B9-808A-2759C338AF6F}"/>
    <cellStyle name="Normal 12 3 6 3 3 2 3" xfId="16270" xr:uid="{A234D81F-F7AF-4D97-9F8B-1982BB9A72EE}"/>
    <cellStyle name="Normal 12 3 6 3 3 2 3 2" xfId="36757" xr:uid="{BC91A7BD-7A4A-4F86-B5D1-AC06D64CD3B9}"/>
    <cellStyle name="Normal 12 3 6 3 3 2 4" xfId="36758" xr:uid="{480CEF5A-B166-45D4-9CFF-F9C5002A65B8}"/>
    <cellStyle name="Normal 12 3 6 3 3 3" xfId="5290" xr:uid="{35C5632E-C9D6-4CA3-9917-DD0B82505E93}"/>
    <cellStyle name="Normal 12 3 6 3 3 3 2" xfId="10780" xr:uid="{FD48C3DB-954C-45AB-8829-1753FADE40EE}"/>
    <cellStyle name="Normal 12 3 6 3 3 3 2 2" xfId="23590" xr:uid="{584B9328-E7DB-4C2E-84B4-B605EBE70A5F}"/>
    <cellStyle name="Normal 12 3 6 3 3 3 2 2 2" xfId="36759" xr:uid="{E30D5934-E995-47EF-85DD-7CE6389D1EBF}"/>
    <cellStyle name="Normal 12 3 6 3 3 3 2 3" xfId="36760" xr:uid="{96DBA64B-D13B-485B-9E52-4C806F46B454}"/>
    <cellStyle name="Normal 12 3 6 3 3 3 3" xfId="18100" xr:uid="{47816193-2DD6-4317-8F2F-7B0692A9F5F6}"/>
    <cellStyle name="Normal 12 3 6 3 3 3 3 2" xfId="36761" xr:uid="{B78ACAE9-81A8-4EE6-8181-A2AA18F32B33}"/>
    <cellStyle name="Normal 12 3 6 3 3 3 4" xfId="36762" xr:uid="{4AFE271E-32F7-4C8B-95B0-9626FA2402B0}"/>
    <cellStyle name="Normal 12 3 6 3 3 4" xfId="12610" xr:uid="{5CABA76F-9551-4C72-9829-5867FBE785FB}"/>
    <cellStyle name="Normal 12 3 6 3 3 4 2" xfId="25420" xr:uid="{EF5A4853-9703-42C8-A273-95A2668DF283}"/>
    <cellStyle name="Normal 12 3 6 3 3 4 2 2" xfId="36763" xr:uid="{3E11140F-86BF-43D5-AF03-DD085D14DA20}"/>
    <cellStyle name="Normal 12 3 6 3 3 4 3" xfId="36764" xr:uid="{E00557D9-B4C9-42B6-BF5C-3819614F41B4}"/>
    <cellStyle name="Normal 12 3 6 3 3 5" xfId="7120" xr:uid="{16B3E2F9-824E-470F-96CF-E50A2D3122B7}"/>
    <cellStyle name="Normal 12 3 6 3 3 5 2" xfId="19930" xr:uid="{3D9CF8B8-2463-48E0-BF08-41DB698E5B68}"/>
    <cellStyle name="Normal 12 3 6 3 3 5 2 2" xfId="36765" xr:uid="{D33E4AA8-52E5-427E-B571-846E321ECC25}"/>
    <cellStyle name="Normal 12 3 6 3 3 5 3" xfId="36766" xr:uid="{2C4A0B41-7869-48DD-9BC9-A385CD3F9674}"/>
    <cellStyle name="Normal 12 3 6 3 3 6" xfId="14440" xr:uid="{8135AA5C-7474-4BA1-8256-7909F96494D7}"/>
    <cellStyle name="Normal 12 3 6 3 3 6 2" xfId="36767" xr:uid="{A9D0CEF5-D014-4A43-BDC5-A491E2C1600A}"/>
    <cellStyle name="Normal 12 3 6 3 3 7" xfId="36768" xr:uid="{0B553E90-3D55-42BE-8A6C-6F7679ABF431}"/>
    <cellStyle name="Normal 12 3 6 3 4" xfId="2566" xr:uid="{11256314-251C-4478-A8F4-3E4B83334859}"/>
    <cellStyle name="Normal 12 3 6 3 4 2" xfId="8056" xr:uid="{74139993-6A10-4FBD-82D0-9C9544D35EC2}"/>
    <cellStyle name="Normal 12 3 6 3 4 2 2" xfId="20866" xr:uid="{3BBB60C2-D845-44EA-A892-303FCEF1E2E9}"/>
    <cellStyle name="Normal 12 3 6 3 4 2 2 2" xfId="36769" xr:uid="{8B09D0A0-0C51-41CF-ABBE-145B5D17248E}"/>
    <cellStyle name="Normal 12 3 6 3 4 2 3" xfId="36770" xr:uid="{13C16BB9-7D83-4C02-8AA1-1C30B3411F5B}"/>
    <cellStyle name="Normal 12 3 6 3 4 3" xfId="15376" xr:uid="{343A3403-9DAD-4996-837A-EDE879C27A86}"/>
    <cellStyle name="Normal 12 3 6 3 4 3 2" xfId="36771" xr:uid="{6BE77DE8-7A04-4621-9CB5-74B024C4B307}"/>
    <cellStyle name="Normal 12 3 6 3 4 4" xfId="36772" xr:uid="{B3EE1884-E200-4D17-8F61-16F29C23D6E1}"/>
    <cellStyle name="Normal 12 3 6 3 5" xfId="4396" xr:uid="{A423D011-C4C4-4691-AC13-15EA4F747BE5}"/>
    <cellStyle name="Normal 12 3 6 3 5 2" xfId="9886" xr:uid="{EBF22C15-B4FC-4EE4-9DF7-31C2DC646414}"/>
    <cellStyle name="Normal 12 3 6 3 5 2 2" xfId="22696" xr:uid="{787A9123-9D42-4530-A469-EF11A034770E}"/>
    <cellStyle name="Normal 12 3 6 3 5 2 2 2" xfId="36773" xr:uid="{0A5DB1AD-2E06-4775-815D-C7EBEAB476DD}"/>
    <cellStyle name="Normal 12 3 6 3 5 2 3" xfId="36774" xr:uid="{4B15F721-9562-41DD-85E5-A43BEA534F42}"/>
    <cellStyle name="Normal 12 3 6 3 5 3" xfId="17206" xr:uid="{C1D57AFF-B24E-494D-A6F4-2CA1D3E1BDE1}"/>
    <cellStyle name="Normal 12 3 6 3 5 3 2" xfId="36775" xr:uid="{873AA453-143A-4487-BB8D-3A60B9D6F930}"/>
    <cellStyle name="Normal 12 3 6 3 5 4" xfId="36776" xr:uid="{D319B931-20D2-4046-B9C2-11F036B6B85F}"/>
    <cellStyle name="Normal 12 3 6 3 6" xfId="11716" xr:uid="{323E291D-87B1-4578-9A67-D0990E022F45}"/>
    <cellStyle name="Normal 12 3 6 3 6 2" xfId="24526" xr:uid="{83BCA7E0-EE33-483C-A790-70E7C1B4D39C}"/>
    <cellStyle name="Normal 12 3 6 3 6 2 2" xfId="36777" xr:uid="{540281B1-A3C9-4D35-B225-2A625680622E}"/>
    <cellStyle name="Normal 12 3 6 3 6 3" xfId="36778" xr:uid="{569AED50-0B8C-46DC-AA42-EB260CC8A3AE}"/>
    <cellStyle name="Normal 12 3 6 3 7" xfId="6226" xr:uid="{63DB353D-4103-4DD3-A116-E39C9BC5F2E1}"/>
    <cellStyle name="Normal 12 3 6 3 7 2" xfId="19036" xr:uid="{12DD6D8B-E6EA-4539-B01F-8867B06FA671}"/>
    <cellStyle name="Normal 12 3 6 3 7 2 2" xfId="36779" xr:uid="{DFCE3605-428E-4719-9DA4-D630ACB4B13D}"/>
    <cellStyle name="Normal 12 3 6 3 7 3" xfId="36780" xr:uid="{7364C153-E832-4388-901D-BF52D32C9E2D}"/>
    <cellStyle name="Normal 12 3 6 3 8" xfId="13546" xr:uid="{16AEA597-FE26-488A-9992-A3840A027B57}"/>
    <cellStyle name="Normal 12 3 6 3 8 2" xfId="36781" xr:uid="{67F05798-47D6-41F7-B72F-F8E4306295E7}"/>
    <cellStyle name="Normal 12 3 6 3 9" xfId="36782" xr:uid="{269626F3-E90B-4D88-872C-6D2F2D5A8CAD}"/>
    <cellStyle name="Normal 12 3 6 4" xfId="510" xr:uid="{5D23A501-E6A2-42C9-99D4-C3C8C0CE9318}"/>
    <cellStyle name="Normal 12 3 6 4 2" xfId="1405" xr:uid="{5179985A-FD19-4C1F-ADAA-460D7E3037FE}"/>
    <cellStyle name="Normal 12 3 6 4 2 2" xfId="3235" xr:uid="{1396FBE8-3193-4C5F-8D85-3231E84359D4}"/>
    <cellStyle name="Normal 12 3 6 4 2 2 2" xfId="8725" xr:uid="{7A5F8D03-DFC2-48F3-AFC0-9FE2A2EB95D9}"/>
    <cellStyle name="Normal 12 3 6 4 2 2 2 2" xfId="21535" xr:uid="{FC3AC863-676A-4884-95E8-50D29BBB4FAC}"/>
    <cellStyle name="Normal 12 3 6 4 2 2 2 2 2" xfId="36783" xr:uid="{31C6C1EC-710F-41E1-ADEB-534928F0E6B4}"/>
    <cellStyle name="Normal 12 3 6 4 2 2 2 3" xfId="36784" xr:uid="{5B163D05-C2FA-43D4-A330-9E4BDA4F5F2C}"/>
    <cellStyle name="Normal 12 3 6 4 2 2 3" xfId="16045" xr:uid="{A7B1018D-EDF1-4126-A644-71FC644E7876}"/>
    <cellStyle name="Normal 12 3 6 4 2 2 3 2" xfId="36785" xr:uid="{9B053969-32A5-47AF-AD95-56BAED84FBB9}"/>
    <cellStyle name="Normal 12 3 6 4 2 2 4" xfId="36786" xr:uid="{1ABF3605-975A-4553-B59B-9FB82A4DF451}"/>
    <cellStyle name="Normal 12 3 6 4 2 3" xfId="5065" xr:uid="{DF5B505E-19EA-442B-977C-B3CB916E2E14}"/>
    <cellStyle name="Normal 12 3 6 4 2 3 2" xfId="10555" xr:uid="{364D152F-4A95-4A83-B5E0-B886E3A44340}"/>
    <cellStyle name="Normal 12 3 6 4 2 3 2 2" xfId="23365" xr:uid="{3E9A498E-F499-445A-BE34-8080C85A9488}"/>
    <cellStyle name="Normal 12 3 6 4 2 3 2 2 2" xfId="36787" xr:uid="{709A9433-697D-477F-B8E5-06C90C956C72}"/>
    <cellStyle name="Normal 12 3 6 4 2 3 2 3" xfId="36788" xr:uid="{E5C023BC-A0A9-4348-BEC0-B6F8A09B9335}"/>
    <cellStyle name="Normal 12 3 6 4 2 3 3" xfId="17875" xr:uid="{D9BF57ED-D32A-4E6D-86F7-2E8D69A07C9F}"/>
    <cellStyle name="Normal 12 3 6 4 2 3 3 2" xfId="36789" xr:uid="{DEEEEF38-0E14-4AE5-8BB6-EF93891BFB09}"/>
    <cellStyle name="Normal 12 3 6 4 2 3 4" xfId="36790" xr:uid="{BC804289-B44E-4B38-A81D-E62010EC1894}"/>
    <cellStyle name="Normal 12 3 6 4 2 4" xfId="12385" xr:uid="{43EE59B9-7EE2-4799-9474-D791A69FF8AB}"/>
    <cellStyle name="Normal 12 3 6 4 2 4 2" xfId="25195" xr:uid="{C622A9D0-509B-486E-83AC-7D78026CB474}"/>
    <cellStyle name="Normal 12 3 6 4 2 4 2 2" xfId="36791" xr:uid="{7E4A7121-6C91-4EA3-A8B9-F7EF3F53D035}"/>
    <cellStyle name="Normal 12 3 6 4 2 4 3" xfId="36792" xr:uid="{6FB2E8EC-16B9-438A-BEB2-C33851DFC0E3}"/>
    <cellStyle name="Normal 12 3 6 4 2 5" xfId="6895" xr:uid="{31F2E895-E558-4385-8B01-CE6558DD7D0C}"/>
    <cellStyle name="Normal 12 3 6 4 2 5 2" xfId="19705" xr:uid="{B5E77AAD-0585-45D5-9C31-DB7D4A31E597}"/>
    <cellStyle name="Normal 12 3 6 4 2 5 2 2" xfId="36793" xr:uid="{62B38F20-CDF3-468F-9365-34F169C42AB5}"/>
    <cellStyle name="Normal 12 3 6 4 2 5 3" xfId="36794" xr:uid="{1DB7262D-B66A-4669-9CC7-E73AF7DC3499}"/>
    <cellStyle name="Normal 12 3 6 4 2 6" xfId="14215" xr:uid="{E34D94C8-B932-46D9-991B-456AAC8C4D52}"/>
    <cellStyle name="Normal 12 3 6 4 2 6 2" xfId="36795" xr:uid="{267503D1-7EC8-413B-9830-FC6FC93289CE}"/>
    <cellStyle name="Normal 12 3 6 4 2 7" xfId="36796" xr:uid="{A5E92543-9B9B-4849-94B8-217154187683}"/>
    <cellStyle name="Normal 12 3 6 4 3" xfId="2341" xr:uid="{A24FBC2F-433F-41CE-A071-967C18F8B0D1}"/>
    <cellStyle name="Normal 12 3 6 4 3 2" xfId="7831" xr:uid="{995FE4D3-4967-41A2-8217-99269DA102E1}"/>
    <cellStyle name="Normal 12 3 6 4 3 2 2" xfId="20641" xr:uid="{4A1D9EFB-DD62-4245-93E3-8A8BFED39F2F}"/>
    <cellStyle name="Normal 12 3 6 4 3 2 2 2" xfId="36797" xr:uid="{35226501-2D9A-4B2C-9044-616F58EC452C}"/>
    <cellStyle name="Normal 12 3 6 4 3 2 3" xfId="36798" xr:uid="{BD68F209-00A3-470D-8A1E-8C451F3C54BD}"/>
    <cellStyle name="Normal 12 3 6 4 3 3" xfId="15151" xr:uid="{24E0D89D-1CDF-4E53-8893-0E17A96F3C92}"/>
    <cellStyle name="Normal 12 3 6 4 3 3 2" xfId="36799" xr:uid="{0D87BACB-5452-4A5D-8D98-63F9185F4B4A}"/>
    <cellStyle name="Normal 12 3 6 4 3 4" xfId="36800" xr:uid="{B5BC706F-3A55-4A04-B4A0-81D024A5A531}"/>
    <cellStyle name="Normal 12 3 6 4 4" xfId="4171" xr:uid="{F307E2CC-F97E-4895-AE6D-7A95D57A4A04}"/>
    <cellStyle name="Normal 12 3 6 4 4 2" xfId="9661" xr:uid="{947B91C2-1888-49A4-A2FA-FBA243708767}"/>
    <cellStyle name="Normal 12 3 6 4 4 2 2" xfId="22471" xr:uid="{5FC29F9F-31D7-47B7-B76F-1431B43571C6}"/>
    <cellStyle name="Normal 12 3 6 4 4 2 2 2" xfId="36801" xr:uid="{79F417F9-753A-4157-A5B2-0A68F53A991F}"/>
    <cellStyle name="Normal 12 3 6 4 4 2 3" xfId="36802" xr:uid="{897D41B5-B25C-4A87-A14E-965FA2D76891}"/>
    <cellStyle name="Normal 12 3 6 4 4 3" xfId="16981" xr:uid="{5AF7F813-2B17-4EC4-A872-324408FEAB10}"/>
    <cellStyle name="Normal 12 3 6 4 4 3 2" xfId="36803" xr:uid="{59DA8FC9-B23E-4A8E-B54B-73A90CE28FE2}"/>
    <cellStyle name="Normal 12 3 6 4 4 4" xfId="36804" xr:uid="{3133DFA1-5972-4989-BEAD-DE1D5E378CD4}"/>
    <cellStyle name="Normal 12 3 6 4 5" xfId="11491" xr:uid="{0BCDB584-EF60-4EAD-B05A-1AA299968998}"/>
    <cellStyle name="Normal 12 3 6 4 5 2" xfId="24301" xr:uid="{016E3377-B2E9-4574-8C46-CDBF9FE2F992}"/>
    <cellStyle name="Normal 12 3 6 4 5 2 2" xfId="36805" xr:uid="{6F7F2EBF-A6AD-4112-99E3-29506ECE2D76}"/>
    <cellStyle name="Normal 12 3 6 4 5 3" xfId="36806" xr:uid="{B66B95E6-CC55-4EE9-AFF4-00BB50634BA4}"/>
    <cellStyle name="Normal 12 3 6 4 6" xfId="6001" xr:uid="{BCB8CD94-1869-41FE-97D5-66415ABA2669}"/>
    <cellStyle name="Normal 12 3 6 4 6 2" xfId="18811" xr:uid="{CD635FB3-ED8A-4836-88FB-BFF0D6A9DD9F}"/>
    <cellStyle name="Normal 12 3 6 4 6 2 2" xfId="36807" xr:uid="{F8E8C9C9-776A-4855-86FC-769C9781FCD3}"/>
    <cellStyle name="Normal 12 3 6 4 6 3" xfId="36808" xr:uid="{97A8233D-1E77-4BBB-8B61-FF3B421C64A9}"/>
    <cellStyle name="Normal 12 3 6 4 7" xfId="13321" xr:uid="{8227E41B-5930-4701-B44A-73C10CF68AD9}"/>
    <cellStyle name="Normal 12 3 6 4 7 2" xfId="36809" xr:uid="{266FB66D-B677-4FD7-B3DE-193749B712A8}"/>
    <cellStyle name="Normal 12 3 6 4 8" xfId="36810" xr:uid="{DBAE45D2-9F1B-4FCB-9671-A5473E859CF2}"/>
    <cellStyle name="Normal 12 3 6 5" xfId="869" xr:uid="{F904E9A2-C1FD-4640-9856-1982134D1E9A}"/>
    <cellStyle name="Normal 12 3 6 5 2" xfId="1764" xr:uid="{77C61A8D-04EA-423A-A7D9-2B9055BAD3E9}"/>
    <cellStyle name="Normal 12 3 6 5 2 2" xfId="3594" xr:uid="{F7E72437-FF38-4B78-9563-40FDA4CC5753}"/>
    <cellStyle name="Normal 12 3 6 5 2 2 2" xfId="9084" xr:uid="{0A1C662E-9D69-4A6E-B605-DE5F33A5A992}"/>
    <cellStyle name="Normal 12 3 6 5 2 2 2 2" xfId="21894" xr:uid="{908252E4-DAFE-4D36-9481-E066AA11325B}"/>
    <cellStyle name="Normal 12 3 6 5 2 2 2 2 2" xfId="36811" xr:uid="{3D355F6D-81DD-42DC-9097-04C57E38ECC9}"/>
    <cellStyle name="Normal 12 3 6 5 2 2 2 3" xfId="36812" xr:uid="{2DC217BC-4B9B-4C24-A0AE-DC069DAB4FA8}"/>
    <cellStyle name="Normal 12 3 6 5 2 2 3" xfId="16404" xr:uid="{D3B76A17-C73F-45E4-850D-2C1E3A93FE0C}"/>
    <cellStyle name="Normal 12 3 6 5 2 2 3 2" xfId="36813" xr:uid="{1B9D04A1-FD57-48B3-9530-0209AADEA24E}"/>
    <cellStyle name="Normal 12 3 6 5 2 2 4" xfId="36814" xr:uid="{10918FB4-1211-4AFF-8904-4F47ED65CC79}"/>
    <cellStyle name="Normal 12 3 6 5 2 3" xfId="5424" xr:uid="{17A6A1A3-EFC0-4E57-85BD-CE8B16822670}"/>
    <cellStyle name="Normal 12 3 6 5 2 3 2" xfId="10914" xr:uid="{355C5CB8-3A3E-4B00-9E60-AD886CF6CF11}"/>
    <cellStyle name="Normal 12 3 6 5 2 3 2 2" xfId="23724" xr:uid="{B167B9F2-8124-44AE-A7B8-E419A83742E0}"/>
    <cellStyle name="Normal 12 3 6 5 2 3 2 2 2" xfId="36815" xr:uid="{024949F6-74A9-4255-B8E5-1F58C23DAB53}"/>
    <cellStyle name="Normal 12 3 6 5 2 3 2 3" xfId="36816" xr:uid="{7DCF3A2A-92FB-45FE-9CAB-C05B6FBD3CE6}"/>
    <cellStyle name="Normal 12 3 6 5 2 3 3" xfId="18234" xr:uid="{5F4B27E8-2F2B-4566-B419-21D6DDC1A000}"/>
    <cellStyle name="Normal 12 3 6 5 2 3 3 2" xfId="36817" xr:uid="{5ED67EC3-5FB4-4908-99E0-464F2DF1A130}"/>
    <cellStyle name="Normal 12 3 6 5 2 3 4" xfId="36818" xr:uid="{F820E112-462A-4665-96BF-D0ED0FB23DDD}"/>
    <cellStyle name="Normal 12 3 6 5 2 4" xfId="12744" xr:uid="{A2AF4C0A-4E29-4B44-98EF-A19B5CD9D008}"/>
    <cellStyle name="Normal 12 3 6 5 2 4 2" xfId="25554" xr:uid="{9A9056A9-F0E3-456C-8106-7DDA7273F900}"/>
    <cellStyle name="Normal 12 3 6 5 2 4 2 2" xfId="36819" xr:uid="{C036C3C4-6E39-4AD5-9336-F8F2FD0711A4}"/>
    <cellStyle name="Normal 12 3 6 5 2 4 3" xfId="36820" xr:uid="{95A8B46B-975F-4402-8E58-72B59D81F4ED}"/>
    <cellStyle name="Normal 12 3 6 5 2 5" xfId="7254" xr:uid="{34399AD9-35ED-4176-A4BD-DD107362CEA3}"/>
    <cellStyle name="Normal 12 3 6 5 2 5 2" xfId="20064" xr:uid="{1189E3A0-5A08-47DC-8652-390E481DC24D}"/>
    <cellStyle name="Normal 12 3 6 5 2 5 2 2" xfId="36821" xr:uid="{13C163D1-A3CB-4304-A21B-5187A789D1B0}"/>
    <cellStyle name="Normal 12 3 6 5 2 5 3" xfId="36822" xr:uid="{C7B1D5B5-E725-43E8-858D-0D880024D5E0}"/>
    <cellStyle name="Normal 12 3 6 5 2 6" xfId="14574" xr:uid="{4FF0588C-0D03-4205-BDA3-A909DEC60AEA}"/>
    <cellStyle name="Normal 12 3 6 5 2 6 2" xfId="36823" xr:uid="{F07E760B-9724-4806-92B6-92589F850804}"/>
    <cellStyle name="Normal 12 3 6 5 2 7" xfId="36824" xr:uid="{C5ADAAE2-725B-4CA6-AB02-A75C96E76DFB}"/>
    <cellStyle name="Normal 12 3 6 5 3" xfId="2700" xr:uid="{ACF60D1D-2C39-43DE-AEC9-52DA5E2AB728}"/>
    <cellStyle name="Normal 12 3 6 5 3 2" xfId="8190" xr:uid="{3581CC03-126F-4BAD-A3AC-E25D1801F3E6}"/>
    <cellStyle name="Normal 12 3 6 5 3 2 2" xfId="21000" xr:uid="{424BD1E5-9D73-4F60-9ECA-70E823729A95}"/>
    <cellStyle name="Normal 12 3 6 5 3 2 2 2" xfId="36825" xr:uid="{60F83348-1829-4A03-AC8A-040B247952A6}"/>
    <cellStyle name="Normal 12 3 6 5 3 2 3" xfId="36826" xr:uid="{99C7C6AA-3197-4AD9-B58D-2E62FDF68D38}"/>
    <cellStyle name="Normal 12 3 6 5 3 3" xfId="15510" xr:uid="{5CB642BC-7767-4F5D-92B9-8FB8E6B90818}"/>
    <cellStyle name="Normal 12 3 6 5 3 3 2" xfId="36827" xr:uid="{425F2918-A2E9-4A10-B0E8-4EB07F9805DE}"/>
    <cellStyle name="Normal 12 3 6 5 3 4" xfId="36828" xr:uid="{8B7469C0-4696-4EED-8FA0-CEFDD779FE95}"/>
    <cellStyle name="Normal 12 3 6 5 4" xfId="4530" xr:uid="{04672C58-096C-4FD3-A08F-18C8ACA82633}"/>
    <cellStyle name="Normal 12 3 6 5 4 2" xfId="10020" xr:uid="{A3C181E9-E752-4C78-9470-9EBAA4CACF4D}"/>
    <cellStyle name="Normal 12 3 6 5 4 2 2" xfId="22830" xr:uid="{ED12FE77-6CC1-42C2-8132-FBCAAD2DAD01}"/>
    <cellStyle name="Normal 12 3 6 5 4 2 2 2" xfId="36829" xr:uid="{EF5241D8-F754-4D21-BDA6-1B175142D8E9}"/>
    <cellStyle name="Normal 12 3 6 5 4 2 3" xfId="36830" xr:uid="{ED16B534-8727-45A2-ADC2-EF83B5DB3B52}"/>
    <cellStyle name="Normal 12 3 6 5 4 3" xfId="17340" xr:uid="{7E5B587E-BDE0-4814-BF20-6FBA283FE068}"/>
    <cellStyle name="Normal 12 3 6 5 4 3 2" xfId="36831" xr:uid="{A2A2FA10-D65A-466B-8BB4-0BFBD6E47076}"/>
    <cellStyle name="Normal 12 3 6 5 4 4" xfId="36832" xr:uid="{6A78A0E8-B905-44EB-B420-6C2C2FDDD87F}"/>
    <cellStyle name="Normal 12 3 6 5 5" xfId="11850" xr:uid="{FD5F1752-F78E-452E-AC7B-7B2D6B2A93A4}"/>
    <cellStyle name="Normal 12 3 6 5 5 2" xfId="24660" xr:uid="{C7B72E13-7639-41B1-BD59-DCE5AE8905EE}"/>
    <cellStyle name="Normal 12 3 6 5 5 2 2" xfId="36833" xr:uid="{27B82FEA-477A-47CA-8AC7-FC9F6B87F77C}"/>
    <cellStyle name="Normal 12 3 6 5 5 3" xfId="36834" xr:uid="{A18A12B0-4703-4E71-B48F-71937C5112DA}"/>
    <cellStyle name="Normal 12 3 6 5 6" xfId="6360" xr:uid="{836BDE99-EE26-4592-AB7D-ACF3D7B98D4C}"/>
    <cellStyle name="Normal 12 3 6 5 6 2" xfId="19170" xr:uid="{5E1285E7-78FF-427F-9933-2E02FF5BA3C1}"/>
    <cellStyle name="Normal 12 3 6 5 6 2 2" xfId="36835" xr:uid="{C0617F54-AAA5-4127-B460-B4AD16BF0E42}"/>
    <cellStyle name="Normal 12 3 6 5 6 3" xfId="36836" xr:uid="{564D1B58-054D-45B6-BC25-B75063F38D4D}"/>
    <cellStyle name="Normal 12 3 6 5 7" xfId="13680" xr:uid="{75BD61EE-5052-42F1-8DCF-D9DDEDA9F312}"/>
    <cellStyle name="Normal 12 3 6 5 7 2" xfId="36837" xr:uid="{2DDFE0DE-935D-42E2-8940-4A7ECBEC7A20}"/>
    <cellStyle name="Normal 12 3 6 5 8" xfId="36838" xr:uid="{14A1694A-7190-452E-B051-BE8EAF43ADE2}"/>
    <cellStyle name="Normal 12 3 6 6" xfId="1270" xr:uid="{83978057-7622-4115-9B8A-18495025B4F0}"/>
    <cellStyle name="Normal 12 3 6 6 2" xfId="3100" xr:uid="{FD02D50F-27E8-4743-AD2E-04AFA75A4C8B}"/>
    <cellStyle name="Normal 12 3 6 6 2 2" xfId="8590" xr:uid="{DEB6127D-F070-4865-96AA-9A9D36934CD7}"/>
    <cellStyle name="Normal 12 3 6 6 2 2 2" xfId="21400" xr:uid="{475E9F93-37DB-4877-90B0-1E908C7ED946}"/>
    <cellStyle name="Normal 12 3 6 6 2 2 2 2" xfId="36839" xr:uid="{C4DF4A09-BDE8-49A4-BCCD-F719507169BB}"/>
    <cellStyle name="Normal 12 3 6 6 2 2 3" xfId="36840" xr:uid="{C8A56C67-0AE6-4545-9D22-01B8EE1CE161}"/>
    <cellStyle name="Normal 12 3 6 6 2 3" xfId="15910" xr:uid="{EA0797BD-2E62-41BD-93C6-C2D8045AE634}"/>
    <cellStyle name="Normal 12 3 6 6 2 3 2" xfId="36841" xr:uid="{8CF98F68-6AEC-4C4F-A37F-4F8BA3128FC9}"/>
    <cellStyle name="Normal 12 3 6 6 2 4" xfId="36842" xr:uid="{67D82781-5BDE-4166-88FE-C610E284FEA9}"/>
    <cellStyle name="Normal 12 3 6 6 3" xfId="4930" xr:uid="{D6A2BE02-E257-4A2A-961F-A5A5E9E4A61B}"/>
    <cellStyle name="Normal 12 3 6 6 3 2" xfId="10420" xr:uid="{972D293D-C81C-4573-AEC8-508109B0A34F}"/>
    <cellStyle name="Normal 12 3 6 6 3 2 2" xfId="23230" xr:uid="{14F7BB45-685A-47AD-85A4-DFD0F095F2EB}"/>
    <cellStyle name="Normal 12 3 6 6 3 2 2 2" xfId="36843" xr:uid="{197C5459-3C4A-4914-9946-25A70AD37E2F}"/>
    <cellStyle name="Normal 12 3 6 6 3 2 3" xfId="36844" xr:uid="{522E825A-C016-4C4D-B66D-F6D9D0FD62BD}"/>
    <cellStyle name="Normal 12 3 6 6 3 3" xfId="17740" xr:uid="{E2155026-A161-48E8-B572-4E5AF3D73802}"/>
    <cellStyle name="Normal 12 3 6 6 3 3 2" xfId="36845" xr:uid="{D83CACC3-320E-4BD4-A7F9-01856A8A6F9B}"/>
    <cellStyle name="Normal 12 3 6 6 3 4" xfId="36846" xr:uid="{7CB7725F-3D25-4873-8661-30DE90160BED}"/>
    <cellStyle name="Normal 12 3 6 6 4" xfId="12250" xr:uid="{8EBCFF80-AD36-4CAD-9653-433E4B181D90}"/>
    <cellStyle name="Normal 12 3 6 6 4 2" xfId="25060" xr:uid="{03B63732-23AD-43C2-81DA-06F44E14F8A4}"/>
    <cellStyle name="Normal 12 3 6 6 4 2 2" xfId="36847" xr:uid="{BF9EB52F-BE50-4F9D-A7CE-F34A4423C68B}"/>
    <cellStyle name="Normal 12 3 6 6 4 3" xfId="36848" xr:uid="{A81E37B2-6BCC-42AA-B65F-A8E18541A6D3}"/>
    <cellStyle name="Normal 12 3 6 6 5" xfId="6760" xr:uid="{274E1989-8DD4-4D1E-9693-E92800A571C1}"/>
    <cellStyle name="Normal 12 3 6 6 5 2" xfId="19570" xr:uid="{596A1AB5-74AD-406E-A20A-71F1CC395CFA}"/>
    <cellStyle name="Normal 12 3 6 6 5 2 2" xfId="36849" xr:uid="{168B9A84-DCDA-46D4-A0C1-BCFD04BA27AF}"/>
    <cellStyle name="Normal 12 3 6 6 5 3" xfId="36850" xr:uid="{04B19F6F-4951-4095-998D-2FEDD5950390}"/>
    <cellStyle name="Normal 12 3 6 6 6" xfId="14080" xr:uid="{DD41D813-13A8-4060-BC66-D0ABBE93F314}"/>
    <cellStyle name="Normal 12 3 6 6 6 2" xfId="36851" xr:uid="{C79C0046-663B-4953-BA26-DA95D8F2D313}"/>
    <cellStyle name="Normal 12 3 6 6 7" xfId="36852" xr:uid="{7ABCB449-876B-441B-91F9-8AC8E5E70026}"/>
    <cellStyle name="Normal 12 3 6 7" xfId="2206" xr:uid="{104053B4-D137-48E1-BB8C-4C0D03CE49A0}"/>
    <cellStyle name="Normal 12 3 6 7 2" xfId="7696" xr:uid="{82417B45-382D-4144-BB0A-4A2AE9AF888A}"/>
    <cellStyle name="Normal 12 3 6 7 2 2" xfId="20506" xr:uid="{CA6C4731-BD2E-4435-BCA7-DDAAF993AC79}"/>
    <cellStyle name="Normal 12 3 6 7 2 2 2" xfId="36853" xr:uid="{8DD59E0E-E632-486E-97A8-EEB0ABB4A4C7}"/>
    <cellStyle name="Normal 12 3 6 7 2 3" xfId="36854" xr:uid="{5D6713F2-0183-49F0-94BC-A281105AEBC6}"/>
    <cellStyle name="Normal 12 3 6 7 3" xfId="15016" xr:uid="{3BC1D1B1-B96F-4E7B-83E1-515AFC9BE028}"/>
    <cellStyle name="Normal 12 3 6 7 3 2" xfId="36855" xr:uid="{718B1A0E-DC3C-4EB5-B5B0-F173F5BA4E8E}"/>
    <cellStyle name="Normal 12 3 6 7 4" xfId="36856" xr:uid="{5B830549-E71F-45E3-A5AA-53F7D3DD4FAF}"/>
    <cellStyle name="Normal 12 3 6 8" xfId="4036" xr:uid="{3DC135D5-7CF9-4E1D-83C2-D2DC8385416A}"/>
    <cellStyle name="Normal 12 3 6 8 2" xfId="9526" xr:uid="{B181FFF5-F215-439B-9655-6D716372168D}"/>
    <cellStyle name="Normal 12 3 6 8 2 2" xfId="22336" xr:uid="{D7450761-E99C-4A39-B988-4AD760B487A5}"/>
    <cellStyle name="Normal 12 3 6 8 2 2 2" xfId="36857" xr:uid="{6E641AA8-0CFB-44F7-9068-678386541CE0}"/>
    <cellStyle name="Normal 12 3 6 8 2 3" xfId="36858" xr:uid="{9C26339A-3C77-42B8-8A9D-5BEDDB5AD85F}"/>
    <cellStyle name="Normal 12 3 6 8 3" xfId="16846" xr:uid="{F12B3E6A-C46E-428D-A1FB-786861B78A1C}"/>
    <cellStyle name="Normal 12 3 6 8 3 2" xfId="36859" xr:uid="{C206BA26-9CE8-4907-9E40-C5D63140D5E8}"/>
    <cellStyle name="Normal 12 3 6 8 4" xfId="36860" xr:uid="{28882796-4648-494D-A16F-CFB1CEDF6F97}"/>
    <cellStyle name="Normal 12 3 6 9" xfId="11356" xr:uid="{E064CF23-558D-42BB-8E5B-852065E9525F}"/>
    <cellStyle name="Normal 12 3 6 9 2" xfId="24166" xr:uid="{5B5B6165-EAEB-41E4-A238-01AD63B10F71}"/>
    <cellStyle name="Normal 12 3 6 9 2 2" xfId="36861" xr:uid="{E9E9167E-2691-404C-8AD0-DCBE85D6F282}"/>
    <cellStyle name="Normal 12 3 6 9 3" xfId="36862" xr:uid="{ADE06717-0757-4E59-84A9-B240E360881E}"/>
    <cellStyle name="Normal 12 3 7" xfId="333" xr:uid="{360E7664-854D-4649-8EAB-C9E1691DEFAC}"/>
    <cellStyle name="Normal 12 3 7 10" xfId="5825" xr:uid="{5E72F708-5F0B-44B9-B8D4-0D9F0DABCFE2}"/>
    <cellStyle name="Normal 12 3 7 10 2" xfId="18635" xr:uid="{580D555B-64B5-490D-B234-3816ABCA34EF}"/>
    <cellStyle name="Normal 12 3 7 10 2 2" xfId="36863" xr:uid="{BA9C52AE-07A4-4BB1-B7AB-ECC8EC57C081}"/>
    <cellStyle name="Normal 12 3 7 10 3" xfId="36864" xr:uid="{67DE445C-EEF0-44FD-A841-3ADC73B1F8CF}"/>
    <cellStyle name="Normal 12 3 7 11" xfId="13145" xr:uid="{203942CE-89F0-48E3-9908-5207E8E7BB75}"/>
    <cellStyle name="Normal 12 3 7 11 2" xfId="36865" xr:uid="{D358932F-063F-4192-A200-0C867B10668C}"/>
    <cellStyle name="Normal 12 3 7 12" xfId="36866" xr:uid="{F9B08177-39E3-4E84-A4E2-7589088717BE}"/>
    <cellStyle name="Normal 12 3 7 2" xfId="562" xr:uid="{82C3FCA4-BE6B-491D-A537-55604BD973AC}"/>
    <cellStyle name="Normal 12 3 7 2 2" xfId="961" xr:uid="{EED6A2EF-FC35-4BB1-9ACB-682DAB65AB9B}"/>
    <cellStyle name="Normal 12 3 7 2 2 2" xfId="1856" xr:uid="{4E0B813D-45B7-4A43-8447-17B9F3D2747D}"/>
    <cellStyle name="Normal 12 3 7 2 2 2 2" xfId="3686" xr:uid="{1D8C3F6B-FEA6-486D-9EB2-23652A29C420}"/>
    <cellStyle name="Normal 12 3 7 2 2 2 2 2" xfId="9176" xr:uid="{02085462-8B53-471C-83EF-4FD40EAFC54D}"/>
    <cellStyle name="Normal 12 3 7 2 2 2 2 2 2" xfId="21986" xr:uid="{5F29A863-0900-4973-BE16-9FE5A6C043E5}"/>
    <cellStyle name="Normal 12 3 7 2 2 2 2 2 2 2" xfId="36867" xr:uid="{071A1900-73FA-4980-ABBF-22E51F5CD264}"/>
    <cellStyle name="Normal 12 3 7 2 2 2 2 2 3" xfId="36868" xr:uid="{41E20C66-E335-4E51-9DA8-CAEDA7A67B2B}"/>
    <cellStyle name="Normal 12 3 7 2 2 2 2 3" xfId="16496" xr:uid="{88E4E468-FEA4-4479-BB5C-47DD888BEE69}"/>
    <cellStyle name="Normal 12 3 7 2 2 2 2 3 2" xfId="36869" xr:uid="{661B977D-31D8-49D4-B6CE-FF9628299CDA}"/>
    <cellStyle name="Normal 12 3 7 2 2 2 2 4" xfId="36870" xr:uid="{0507AB8E-8CA1-413B-8E43-22307FA14D7D}"/>
    <cellStyle name="Normal 12 3 7 2 2 2 3" xfId="5516" xr:uid="{E83073C1-62A7-4096-A8D7-DDC9C84E000B}"/>
    <cellStyle name="Normal 12 3 7 2 2 2 3 2" xfId="11006" xr:uid="{310ACA78-20A4-489D-8D2C-E96D9C8C623C}"/>
    <cellStyle name="Normal 12 3 7 2 2 2 3 2 2" xfId="23816" xr:uid="{61EF017C-B328-4909-B856-AB2FCD269343}"/>
    <cellStyle name="Normal 12 3 7 2 2 2 3 2 2 2" xfId="36871" xr:uid="{1D46C94C-407A-43EC-A4CB-2A0C308B57B9}"/>
    <cellStyle name="Normal 12 3 7 2 2 2 3 2 3" xfId="36872" xr:uid="{71E47C0A-49BF-4560-AEFA-0D46DB7F4157}"/>
    <cellStyle name="Normal 12 3 7 2 2 2 3 3" xfId="18326" xr:uid="{D15E5482-0C20-4816-9218-013F98808772}"/>
    <cellStyle name="Normal 12 3 7 2 2 2 3 3 2" xfId="36873" xr:uid="{8C9459F8-AD17-4BDD-B080-451DF00531C2}"/>
    <cellStyle name="Normal 12 3 7 2 2 2 3 4" xfId="36874" xr:uid="{CFEECCCA-4890-4F90-B317-3EA373F5CBC5}"/>
    <cellStyle name="Normal 12 3 7 2 2 2 4" xfId="12836" xr:uid="{323F4F18-6675-430E-9AB0-1FF867E939F9}"/>
    <cellStyle name="Normal 12 3 7 2 2 2 4 2" xfId="25646" xr:uid="{E711807C-FD92-4D9A-8B85-10D1E9175267}"/>
    <cellStyle name="Normal 12 3 7 2 2 2 4 2 2" xfId="36875" xr:uid="{22EE90FF-D281-4653-A71A-0D598869CE32}"/>
    <cellStyle name="Normal 12 3 7 2 2 2 4 3" xfId="36876" xr:uid="{14ABFA4A-4D4B-4375-9301-3AF3DCFE6BC3}"/>
    <cellStyle name="Normal 12 3 7 2 2 2 5" xfId="7346" xr:uid="{DD1950FA-38E9-4D44-A22C-3E823EEC1CFC}"/>
    <cellStyle name="Normal 12 3 7 2 2 2 5 2" xfId="20156" xr:uid="{CF344DDD-E592-496A-9776-92DBB8D6C165}"/>
    <cellStyle name="Normal 12 3 7 2 2 2 5 2 2" xfId="36877" xr:uid="{294AC3A0-FBD9-4156-81B4-48912436057A}"/>
    <cellStyle name="Normal 12 3 7 2 2 2 5 3" xfId="36878" xr:uid="{FC67D515-C84D-4725-BF45-AD6AEAC8AF69}"/>
    <cellStyle name="Normal 12 3 7 2 2 2 6" xfId="14666" xr:uid="{5354510B-B46F-4F8E-AF5D-1E3E578550E3}"/>
    <cellStyle name="Normal 12 3 7 2 2 2 6 2" xfId="36879" xr:uid="{D993216C-4F7F-4290-8975-910A65141235}"/>
    <cellStyle name="Normal 12 3 7 2 2 2 7" xfId="36880" xr:uid="{B100C457-7F45-4BCE-B06A-FB62429A3EB3}"/>
    <cellStyle name="Normal 12 3 7 2 2 3" xfId="2792" xr:uid="{A2874499-12B9-4B16-A387-7A57C21D7438}"/>
    <cellStyle name="Normal 12 3 7 2 2 3 2" xfId="8282" xr:uid="{E7417219-1E7A-4F8F-B04B-A358544847F8}"/>
    <cellStyle name="Normal 12 3 7 2 2 3 2 2" xfId="21092" xr:uid="{50DB9DB5-AE3B-4FE2-A309-06D486EDB057}"/>
    <cellStyle name="Normal 12 3 7 2 2 3 2 2 2" xfId="36881" xr:uid="{57CA9E81-9F4E-4717-A116-5B0D30A2FCBB}"/>
    <cellStyle name="Normal 12 3 7 2 2 3 2 3" xfId="36882" xr:uid="{9444E350-1CE4-438C-B95E-AD3FED58B1A9}"/>
    <cellStyle name="Normal 12 3 7 2 2 3 3" xfId="15602" xr:uid="{8C4F6075-A6C1-4893-8E20-D89FA2E68970}"/>
    <cellStyle name="Normal 12 3 7 2 2 3 3 2" xfId="36883" xr:uid="{AAFD5BF4-CFF3-43CD-B4D6-7A84AF421C87}"/>
    <cellStyle name="Normal 12 3 7 2 2 3 4" xfId="36884" xr:uid="{D13D4302-4561-447F-9C3D-82CE30A73122}"/>
    <cellStyle name="Normal 12 3 7 2 2 4" xfId="4622" xr:uid="{9C2173AD-1D7D-42F5-BEFB-D4C4704E8860}"/>
    <cellStyle name="Normal 12 3 7 2 2 4 2" xfId="10112" xr:uid="{0CE5C776-88C6-49C7-9A3C-D25434753804}"/>
    <cellStyle name="Normal 12 3 7 2 2 4 2 2" xfId="22922" xr:uid="{5BBCE9F6-9893-49D9-942B-DBA6751B0A88}"/>
    <cellStyle name="Normal 12 3 7 2 2 4 2 2 2" xfId="36885" xr:uid="{350C5839-FB32-4669-986A-7D3B7A35137F}"/>
    <cellStyle name="Normal 12 3 7 2 2 4 2 3" xfId="36886" xr:uid="{4ADF83E0-2FE9-422A-A4A3-94CC8D5D73A3}"/>
    <cellStyle name="Normal 12 3 7 2 2 4 3" xfId="17432" xr:uid="{80CC9654-A683-4BB5-BEF4-AE15A3E14D7C}"/>
    <cellStyle name="Normal 12 3 7 2 2 4 3 2" xfId="36887" xr:uid="{441C9242-5E64-488C-B095-47A36DF3A49A}"/>
    <cellStyle name="Normal 12 3 7 2 2 4 4" xfId="36888" xr:uid="{F596B7C6-F942-472B-A733-86D6002B6252}"/>
    <cellStyle name="Normal 12 3 7 2 2 5" xfId="11942" xr:uid="{93337ECE-B146-4266-A777-A54CC9A28947}"/>
    <cellStyle name="Normal 12 3 7 2 2 5 2" xfId="24752" xr:uid="{BC7BB97F-35B8-40C6-B401-F6EADF5EB55B}"/>
    <cellStyle name="Normal 12 3 7 2 2 5 2 2" xfId="36889" xr:uid="{E68B0AB6-C0C3-4353-909D-B8BA91F52287}"/>
    <cellStyle name="Normal 12 3 7 2 2 5 3" xfId="36890" xr:uid="{28804537-9B51-4EC1-8BF9-B960474FC1C4}"/>
    <cellStyle name="Normal 12 3 7 2 2 6" xfId="6452" xr:uid="{5CC860D2-53A8-4D25-889A-E2D4679C321C}"/>
    <cellStyle name="Normal 12 3 7 2 2 6 2" xfId="19262" xr:uid="{638C2F2F-AEEC-4685-8376-6728955F26FC}"/>
    <cellStyle name="Normal 12 3 7 2 2 6 2 2" xfId="36891" xr:uid="{2FB104A4-AF32-4072-A622-DC44D41033CB}"/>
    <cellStyle name="Normal 12 3 7 2 2 6 3" xfId="36892" xr:uid="{52715891-DD41-4F58-93CD-628162F4CC2E}"/>
    <cellStyle name="Normal 12 3 7 2 2 7" xfId="13772" xr:uid="{A4E75359-287D-443F-8DD3-F680CD82EA90}"/>
    <cellStyle name="Normal 12 3 7 2 2 7 2" xfId="36893" xr:uid="{4DF0CFBE-FD83-47B8-83BB-B2003931C29B}"/>
    <cellStyle name="Normal 12 3 7 2 2 8" xfId="36894" xr:uid="{A69C1DCB-6211-4ACF-9166-BA1F67159E9C}"/>
    <cellStyle name="Normal 12 3 7 2 3" xfId="1457" xr:uid="{70A23742-A4DA-4B16-9C8F-AA5657A3C430}"/>
    <cellStyle name="Normal 12 3 7 2 3 2" xfId="3287" xr:uid="{05A0A261-AB97-49AB-B902-98BE53A2782E}"/>
    <cellStyle name="Normal 12 3 7 2 3 2 2" xfId="8777" xr:uid="{8C99BBDC-66C0-4DE8-8B1C-6AC3295CA922}"/>
    <cellStyle name="Normal 12 3 7 2 3 2 2 2" xfId="21587" xr:uid="{E089E80F-2411-45A5-B143-3E84A836BBE6}"/>
    <cellStyle name="Normal 12 3 7 2 3 2 2 2 2" xfId="36895" xr:uid="{4CF5DA59-C395-4DB7-911C-2938556CF4C2}"/>
    <cellStyle name="Normal 12 3 7 2 3 2 2 3" xfId="36896" xr:uid="{EC870CB5-8512-47CC-8E9A-D79FAB40D5D6}"/>
    <cellStyle name="Normal 12 3 7 2 3 2 3" xfId="16097" xr:uid="{C67B3F73-FDF8-433B-9CB1-B59ED7A9B63A}"/>
    <cellStyle name="Normal 12 3 7 2 3 2 3 2" xfId="36897" xr:uid="{862F21B3-8430-4EA4-8D29-D6A2F043716A}"/>
    <cellStyle name="Normal 12 3 7 2 3 2 4" xfId="36898" xr:uid="{CB638B53-6F35-4234-9A03-B5FC4D867C8E}"/>
    <cellStyle name="Normal 12 3 7 2 3 3" xfId="5117" xr:uid="{B032B708-F6A6-4B35-B212-E67A4262299B}"/>
    <cellStyle name="Normal 12 3 7 2 3 3 2" xfId="10607" xr:uid="{7A1DA740-5F3F-4F6B-8FB7-B748764DD2EA}"/>
    <cellStyle name="Normal 12 3 7 2 3 3 2 2" xfId="23417" xr:uid="{5901912C-F1B5-4052-AC71-5996D2EE66DD}"/>
    <cellStyle name="Normal 12 3 7 2 3 3 2 2 2" xfId="36899" xr:uid="{1964CE30-2004-45C3-97A3-E88340AE19F3}"/>
    <cellStyle name="Normal 12 3 7 2 3 3 2 3" xfId="36900" xr:uid="{0788E761-8876-4402-9313-4DE3DB196891}"/>
    <cellStyle name="Normal 12 3 7 2 3 3 3" xfId="17927" xr:uid="{D68A53EB-B81A-4713-B32A-616351A2570A}"/>
    <cellStyle name="Normal 12 3 7 2 3 3 3 2" xfId="36901" xr:uid="{95E1F363-4EF8-4E8A-A192-9F645723E899}"/>
    <cellStyle name="Normal 12 3 7 2 3 3 4" xfId="36902" xr:uid="{7545ECD2-967F-457F-9119-3AFD8EB3AC8C}"/>
    <cellStyle name="Normal 12 3 7 2 3 4" xfId="12437" xr:uid="{2A5AB219-E189-4868-A068-2A6A8CB07E2E}"/>
    <cellStyle name="Normal 12 3 7 2 3 4 2" xfId="25247" xr:uid="{7307F41A-B28E-4A4C-8382-32398B32A711}"/>
    <cellStyle name="Normal 12 3 7 2 3 4 2 2" xfId="36903" xr:uid="{5F95C033-FCBD-4F55-9B6E-23A721E9047E}"/>
    <cellStyle name="Normal 12 3 7 2 3 4 3" xfId="36904" xr:uid="{E29709E1-B1B3-48EB-BC98-423777DC2ADD}"/>
    <cellStyle name="Normal 12 3 7 2 3 5" xfId="6947" xr:uid="{40562AF4-4282-457F-8D68-067902095BD2}"/>
    <cellStyle name="Normal 12 3 7 2 3 5 2" xfId="19757" xr:uid="{EBBCAD0D-BC1C-4B08-8189-A1529575C634}"/>
    <cellStyle name="Normal 12 3 7 2 3 5 2 2" xfId="36905" xr:uid="{59D32997-FB09-4E3A-A2F7-8A69E9B9CE9B}"/>
    <cellStyle name="Normal 12 3 7 2 3 5 3" xfId="36906" xr:uid="{CDBE5B23-01D0-4A42-B460-B31813E0CB41}"/>
    <cellStyle name="Normal 12 3 7 2 3 6" xfId="14267" xr:uid="{0BB9632F-B163-42FB-BF3F-D17E9C0F0D21}"/>
    <cellStyle name="Normal 12 3 7 2 3 6 2" xfId="36907" xr:uid="{E628F657-3F0B-409B-8E97-98DBCB113173}"/>
    <cellStyle name="Normal 12 3 7 2 3 7" xfId="36908" xr:uid="{C09CACCB-822E-425C-B4B3-D6BB3928BDF1}"/>
    <cellStyle name="Normal 12 3 7 2 4" xfId="2393" xr:uid="{599133F8-EE8F-4400-BFC7-20361D8213CA}"/>
    <cellStyle name="Normal 12 3 7 2 4 2" xfId="7883" xr:uid="{8A61298F-03ED-4C18-A3F0-6BC79477AE52}"/>
    <cellStyle name="Normal 12 3 7 2 4 2 2" xfId="20693" xr:uid="{2C3E72CE-6503-4349-8608-94D25FA6D104}"/>
    <cellStyle name="Normal 12 3 7 2 4 2 2 2" xfId="36909" xr:uid="{31DB700C-2719-417B-BEF7-A6D63F824368}"/>
    <cellStyle name="Normal 12 3 7 2 4 2 3" xfId="36910" xr:uid="{5F40FA49-A37F-45FD-B814-C4D85A2C91C2}"/>
    <cellStyle name="Normal 12 3 7 2 4 3" xfId="15203" xr:uid="{E6129197-EB08-4C16-AF5A-47A18F63D3B4}"/>
    <cellStyle name="Normal 12 3 7 2 4 3 2" xfId="36911" xr:uid="{F1829205-B60A-4A9D-B247-BECD9338FEF7}"/>
    <cellStyle name="Normal 12 3 7 2 4 4" xfId="36912" xr:uid="{A4AAFF03-B278-4FBB-97A2-B3B2FA8E0095}"/>
    <cellStyle name="Normal 12 3 7 2 5" xfId="4223" xr:uid="{FE0042C4-106E-4B72-9C30-04F242EC3ACE}"/>
    <cellStyle name="Normal 12 3 7 2 5 2" xfId="9713" xr:uid="{79035673-6B4E-4574-BE32-1501FA733A27}"/>
    <cellStyle name="Normal 12 3 7 2 5 2 2" xfId="22523" xr:uid="{E00C1820-1C3B-473F-8665-FD57B2617788}"/>
    <cellStyle name="Normal 12 3 7 2 5 2 2 2" xfId="36913" xr:uid="{48A10C9C-FAEA-4757-B181-286CAC871B15}"/>
    <cellStyle name="Normal 12 3 7 2 5 2 3" xfId="36914" xr:uid="{B0489AFF-156A-4D78-9C8C-353E560B8F95}"/>
    <cellStyle name="Normal 12 3 7 2 5 3" xfId="17033" xr:uid="{6CB18240-83C3-4781-9511-819E0FF937DF}"/>
    <cellStyle name="Normal 12 3 7 2 5 3 2" xfId="36915" xr:uid="{88FE94F9-C4DA-44EF-92B7-4DD6503B1CA6}"/>
    <cellStyle name="Normal 12 3 7 2 5 4" xfId="36916" xr:uid="{B0F2F15F-7AD2-4980-8D50-B54EF5ADF90E}"/>
    <cellStyle name="Normal 12 3 7 2 6" xfId="11543" xr:uid="{9E6D22E4-2313-4288-BAFF-E62C64A769C7}"/>
    <cellStyle name="Normal 12 3 7 2 6 2" xfId="24353" xr:uid="{581B95D9-F125-4804-B3FE-2B36B1EB38DE}"/>
    <cellStyle name="Normal 12 3 7 2 6 2 2" xfId="36917" xr:uid="{2F3CC943-F9A9-473E-B94D-635C10B9B073}"/>
    <cellStyle name="Normal 12 3 7 2 6 3" xfId="36918" xr:uid="{006D8BCD-D27F-42FB-AF16-238B8A80C7EE}"/>
    <cellStyle name="Normal 12 3 7 2 7" xfId="6053" xr:uid="{EA840A41-7F04-4259-A6C3-8507EFAB9C29}"/>
    <cellStyle name="Normal 12 3 7 2 7 2" xfId="18863" xr:uid="{D3F2A82B-CBD2-4C0A-869C-46815B65DB62}"/>
    <cellStyle name="Normal 12 3 7 2 7 2 2" xfId="36919" xr:uid="{4CC577FF-E2EB-49F7-BC4E-039FB7A47BD8}"/>
    <cellStyle name="Normal 12 3 7 2 7 3" xfId="36920" xr:uid="{977D43FB-9A29-4E4C-B840-E4BB8DE204F9}"/>
    <cellStyle name="Normal 12 3 7 2 8" xfId="13373" xr:uid="{61834D96-F6AC-4482-AEBC-CD117C8DE381}"/>
    <cellStyle name="Normal 12 3 7 2 8 2" xfId="36921" xr:uid="{599A11D7-534F-437F-9AD4-8AC5250AA551}"/>
    <cellStyle name="Normal 12 3 7 2 9" xfId="36922" xr:uid="{ECC29709-427E-4933-B129-493D79776A22}"/>
    <cellStyle name="Normal 12 3 7 3" xfId="694" xr:uid="{080BB18C-01C5-4287-A868-4E5265719ABD}"/>
    <cellStyle name="Normal 12 3 7 3 2" xfId="1094" xr:uid="{AC8118A2-08D5-4691-A7B2-0B748B81DE48}"/>
    <cellStyle name="Normal 12 3 7 3 2 2" xfId="1989" xr:uid="{183947D3-80F8-47D4-8CD0-A468736E12E5}"/>
    <cellStyle name="Normal 12 3 7 3 2 2 2" xfId="3819" xr:uid="{C28FD17F-2E4F-41E1-A5A5-540CA73284F4}"/>
    <cellStyle name="Normal 12 3 7 3 2 2 2 2" xfId="9309" xr:uid="{6C61E235-BA4F-4582-8317-DE569C168F78}"/>
    <cellStyle name="Normal 12 3 7 3 2 2 2 2 2" xfId="22119" xr:uid="{DF77E784-A0AD-4418-8846-79EAB2237A58}"/>
    <cellStyle name="Normal 12 3 7 3 2 2 2 2 2 2" xfId="36923" xr:uid="{AC77575D-17D4-4747-BBA4-85CE8C22244F}"/>
    <cellStyle name="Normal 12 3 7 3 2 2 2 2 3" xfId="36924" xr:uid="{4F299713-60AD-4DAF-8134-DE743BC2114B}"/>
    <cellStyle name="Normal 12 3 7 3 2 2 2 3" xfId="16629" xr:uid="{D6195EB1-319D-4007-95AC-D82337893075}"/>
    <cellStyle name="Normal 12 3 7 3 2 2 2 3 2" xfId="36925" xr:uid="{7BA001C4-14D5-4C3D-8F93-B87F0B3C70DB}"/>
    <cellStyle name="Normal 12 3 7 3 2 2 2 4" xfId="36926" xr:uid="{DCE114D4-93E6-48A6-8D6C-69947DC1150A}"/>
    <cellStyle name="Normal 12 3 7 3 2 2 3" xfId="5649" xr:uid="{31066F42-4A71-453C-85C1-A7489BA5D801}"/>
    <cellStyle name="Normal 12 3 7 3 2 2 3 2" xfId="11139" xr:uid="{52595948-CEFF-4DD4-B3CF-7C2286AF1441}"/>
    <cellStyle name="Normal 12 3 7 3 2 2 3 2 2" xfId="23949" xr:uid="{2BACEEBF-D8C4-4C3C-9843-1538DA0E2ACB}"/>
    <cellStyle name="Normal 12 3 7 3 2 2 3 2 2 2" xfId="36927" xr:uid="{E759DDF6-0FAD-464F-9215-5E6365203271}"/>
    <cellStyle name="Normal 12 3 7 3 2 2 3 2 3" xfId="36928" xr:uid="{7B7BA9EC-9462-4AE7-A87B-A7B960787D7F}"/>
    <cellStyle name="Normal 12 3 7 3 2 2 3 3" xfId="18459" xr:uid="{A62096D1-C0D9-418D-99C5-B69F641A7C70}"/>
    <cellStyle name="Normal 12 3 7 3 2 2 3 3 2" xfId="36929" xr:uid="{CD78E320-50BF-4D78-BE9C-E5F3C86B6517}"/>
    <cellStyle name="Normal 12 3 7 3 2 2 3 4" xfId="36930" xr:uid="{639DA133-A473-45E4-91CF-F1973B4FF02E}"/>
    <cellStyle name="Normal 12 3 7 3 2 2 4" xfId="12969" xr:uid="{F65D451A-718C-4581-B676-5C7D8A2EBE7B}"/>
    <cellStyle name="Normal 12 3 7 3 2 2 4 2" xfId="25779" xr:uid="{D01F22E8-67F7-4FA8-B245-276A236E3177}"/>
    <cellStyle name="Normal 12 3 7 3 2 2 4 2 2" xfId="36931" xr:uid="{8A1BAA3B-D524-4F92-9B77-3EDD446A9816}"/>
    <cellStyle name="Normal 12 3 7 3 2 2 4 3" xfId="36932" xr:uid="{62897728-5FEB-4131-A3D4-8CB663FC5350}"/>
    <cellStyle name="Normal 12 3 7 3 2 2 5" xfId="7479" xr:uid="{FAB771E5-3DE6-40FA-9AF6-3C26AA5CB204}"/>
    <cellStyle name="Normal 12 3 7 3 2 2 5 2" xfId="20289" xr:uid="{6000593A-0B3A-475C-B99F-0300E71E629B}"/>
    <cellStyle name="Normal 12 3 7 3 2 2 5 2 2" xfId="36933" xr:uid="{508F02B9-03E8-494A-AEDC-D175CDD6F4BC}"/>
    <cellStyle name="Normal 12 3 7 3 2 2 5 3" xfId="36934" xr:uid="{61E36496-0943-4A61-B818-12ED130C16F6}"/>
    <cellStyle name="Normal 12 3 7 3 2 2 6" xfId="14799" xr:uid="{0E7E8BD3-B6EE-4BB6-80EA-E560BFDEC8B2}"/>
    <cellStyle name="Normal 12 3 7 3 2 2 6 2" xfId="36935" xr:uid="{404E5E1C-DBD2-48F3-9858-491A83AAECA0}"/>
    <cellStyle name="Normal 12 3 7 3 2 2 7" xfId="36936" xr:uid="{64FB895C-CB00-4461-B907-5A30A69FFFDD}"/>
    <cellStyle name="Normal 12 3 7 3 2 3" xfId="2925" xr:uid="{DC3F73AB-59D6-4FFE-9801-4C1EDF6424CE}"/>
    <cellStyle name="Normal 12 3 7 3 2 3 2" xfId="8415" xr:uid="{3A241092-41C4-4382-8807-3172236E9A14}"/>
    <cellStyle name="Normal 12 3 7 3 2 3 2 2" xfId="21225" xr:uid="{2BDE4F1F-9DE4-46C5-9059-47E14D0E2E20}"/>
    <cellStyle name="Normal 12 3 7 3 2 3 2 2 2" xfId="36937" xr:uid="{F9B70F83-A462-4279-851E-5986EDEC0FAA}"/>
    <cellStyle name="Normal 12 3 7 3 2 3 2 3" xfId="36938" xr:uid="{8FABA158-37C8-41C7-ABA3-C021B5767D5D}"/>
    <cellStyle name="Normal 12 3 7 3 2 3 3" xfId="15735" xr:uid="{75D839B3-B994-4372-85B8-99A7B8E407CC}"/>
    <cellStyle name="Normal 12 3 7 3 2 3 3 2" xfId="36939" xr:uid="{E3BDA7FE-E87B-489C-9F78-68B3F13AF121}"/>
    <cellStyle name="Normal 12 3 7 3 2 3 4" xfId="36940" xr:uid="{E3F9DEA5-8DD4-49FB-9905-F6E5DB82C0F5}"/>
    <cellStyle name="Normal 12 3 7 3 2 4" xfId="4755" xr:uid="{8DE8C63C-33C0-4F00-A6E7-5B8115791394}"/>
    <cellStyle name="Normal 12 3 7 3 2 4 2" xfId="10245" xr:uid="{DBE48E6A-C3CF-4729-8972-7927ED4B072E}"/>
    <cellStyle name="Normal 12 3 7 3 2 4 2 2" xfId="23055" xr:uid="{E4538DC4-255B-4DA2-9130-80B2CDCD46FC}"/>
    <cellStyle name="Normal 12 3 7 3 2 4 2 2 2" xfId="36941" xr:uid="{D677BF32-3CBE-40B2-AA61-43842E8E1880}"/>
    <cellStyle name="Normal 12 3 7 3 2 4 2 3" xfId="36942" xr:uid="{5D23F176-16A8-48DF-B529-76FF1CBFC9F0}"/>
    <cellStyle name="Normal 12 3 7 3 2 4 3" xfId="17565" xr:uid="{6EF06F0F-7966-4614-885F-DB8CB4287BE6}"/>
    <cellStyle name="Normal 12 3 7 3 2 4 3 2" xfId="36943" xr:uid="{0CE4861F-74AD-45EF-9848-9F41E577ABE4}"/>
    <cellStyle name="Normal 12 3 7 3 2 4 4" xfId="36944" xr:uid="{B15771D6-6A1E-4A37-9BE7-2F3FBF8E1DDD}"/>
    <cellStyle name="Normal 12 3 7 3 2 5" xfId="12075" xr:uid="{35F602D6-7590-4167-9F81-5F3012EC83A9}"/>
    <cellStyle name="Normal 12 3 7 3 2 5 2" xfId="24885" xr:uid="{D6364522-5ABA-4102-95BE-0AB79E93EB3A}"/>
    <cellStyle name="Normal 12 3 7 3 2 5 2 2" xfId="36945" xr:uid="{B65872BF-67E4-4DE7-8233-37B25C9C1595}"/>
    <cellStyle name="Normal 12 3 7 3 2 5 3" xfId="36946" xr:uid="{A17DBC54-0260-492C-B989-0DC3DE47B2DC}"/>
    <cellStyle name="Normal 12 3 7 3 2 6" xfId="6585" xr:uid="{0D61781E-E4F1-47CA-80D5-85E3229C2523}"/>
    <cellStyle name="Normal 12 3 7 3 2 6 2" xfId="19395" xr:uid="{175DB2BB-A482-42B2-8DBB-71B4B1E25CC0}"/>
    <cellStyle name="Normal 12 3 7 3 2 6 2 2" xfId="36947" xr:uid="{8B4B6AAB-B9AD-40D7-8549-844554F1F5AD}"/>
    <cellStyle name="Normal 12 3 7 3 2 6 3" xfId="36948" xr:uid="{1B9A24AD-BBF6-4FB6-8333-F6A1325A6DAD}"/>
    <cellStyle name="Normal 12 3 7 3 2 7" xfId="13905" xr:uid="{58EC2B1E-CEC4-4C61-ABD4-83E6306FBD2B}"/>
    <cellStyle name="Normal 12 3 7 3 2 7 2" xfId="36949" xr:uid="{4AE11EF6-7302-46DA-9256-DC472953832E}"/>
    <cellStyle name="Normal 12 3 7 3 2 8" xfId="36950" xr:uid="{AF0EE3B4-A598-4335-88B3-917741D3E412}"/>
    <cellStyle name="Normal 12 3 7 3 3" xfId="1589" xr:uid="{80722A98-8CB3-47C0-80D0-126326EDAF26}"/>
    <cellStyle name="Normal 12 3 7 3 3 2" xfId="3419" xr:uid="{BAC51742-2470-4E22-900F-55C92312C440}"/>
    <cellStyle name="Normal 12 3 7 3 3 2 2" xfId="8909" xr:uid="{C611ECCC-386F-4449-99CE-07EFD033FA11}"/>
    <cellStyle name="Normal 12 3 7 3 3 2 2 2" xfId="21719" xr:uid="{7B7364DB-EAA8-4894-A3A3-504D516A2828}"/>
    <cellStyle name="Normal 12 3 7 3 3 2 2 2 2" xfId="36951" xr:uid="{11708C41-0C0F-4339-9B5E-C868B34AC79D}"/>
    <cellStyle name="Normal 12 3 7 3 3 2 2 3" xfId="36952" xr:uid="{6C4A4EE7-6A11-4DF7-888C-7E7D095B0191}"/>
    <cellStyle name="Normal 12 3 7 3 3 2 3" xfId="16229" xr:uid="{7A1B15D9-5B7C-4CE2-ACFE-90EDB2E8C935}"/>
    <cellStyle name="Normal 12 3 7 3 3 2 3 2" xfId="36953" xr:uid="{2F2FDDA6-F4C2-424D-9083-F6078BF5FB04}"/>
    <cellStyle name="Normal 12 3 7 3 3 2 4" xfId="36954" xr:uid="{049C0645-58C8-4366-A214-E717AD241D6A}"/>
    <cellStyle name="Normal 12 3 7 3 3 3" xfId="5249" xr:uid="{0433A40C-6CC5-49F9-BB72-598A5B4349A7}"/>
    <cellStyle name="Normal 12 3 7 3 3 3 2" xfId="10739" xr:uid="{0839A964-7256-4BAE-B8D2-14F25EAA96EE}"/>
    <cellStyle name="Normal 12 3 7 3 3 3 2 2" xfId="23549" xr:uid="{7F19453D-EBCA-48D1-BAA9-1046BAE4F747}"/>
    <cellStyle name="Normal 12 3 7 3 3 3 2 2 2" xfId="36955" xr:uid="{58119F50-E790-434E-8CD0-DFE6FF412335}"/>
    <cellStyle name="Normal 12 3 7 3 3 3 2 3" xfId="36956" xr:uid="{15497838-4B3D-42FF-8F6C-931F51A74B70}"/>
    <cellStyle name="Normal 12 3 7 3 3 3 3" xfId="18059" xr:uid="{1CB285EB-29BB-4101-A440-CA6305C65867}"/>
    <cellStyle name="Normal 12 3 7 3 3 3 3 2" xfId="36957" xr:uid="{B1DAA14D-3EE7-4B02-93AF-203D41E220B4}"/>
    <cellStyle name="Normal 12 3 7 3 3 3 4" xfId="36958" xr:uid="{12E39B1A-A81C-46C2-93BD-F56096BE2C63}"/>
    <cellStyle name="Normal 12 3 7 3 3 4" xfId="12569" xr:uid="{1487A2FF-7889-4BB8-A7A1-331291E830FE}"/>
    <cellStyle name="Normal 12 3 7 3 3 4 2" xfId="25379" xr:uid="{790F2E59-7887-4101-8FAB-A7BF7C4F9D28}"/>
    <cellStyle name="Normal 12 3 7 3 3 4 2 2" xfId="36959" xr:uid="{C6D9F5E8-2F9D-4AF9-8807-6C4F9D7EC95F}"/>
    <cellStyle name="Normal 12 3 7 3 3 4 3" xfId="36960" xr:uid="{5E0EC66C-E806-4564-8FF6-C814C31BD48B}"/>
    <cellStyle name="Normal 12 3 7 3 3 5" xfId="7079" xr:uid="{033AE931-F5EF-45F4-B511-5636BBC53B56}"/>
    <cellStyle name="Normal 12 3 7 3 3 5 2" xfId="19889" xr:uid="{7AE33EAA-3F49-4887-AB54-338EF9DBBEA1}"/>
    <cellStyle name="Normal 12 3 7 3 3 5 2 2" xfId="36961" xr:uid="{73B12F19-15BA-42F6-95E0-A928B0BB5087}"/>
    <cellStyle name="Normal 12 3 7 3 3 5 3" xfId="36962" xr:uid="{3D52F3C6-2BA9-48D2-B3BE-90324CADC7A0}"/>
    <cellStyle name="Normal 12 3 7 3 3 6" xfId="14399" xr:uid="{CAD6ECF9-6F30-4693-81AD-53B81B8489D0}"/>
    <cellStyle name="Normal 12 3 7 3 3 6 2" xfId="36963" xr:uid="{8D01E845-6D02-4E87-956E-939F30E0F398}"/>
    <cellStyle name="Normal 12 3 7 3 3 7" xfId="36964" xr:uid="{27D7CF8B-482B-478B-A492-3DADB97BE3D1}"/>
    <cellStyle name="Normal 12 3 7 3 4" xfId="2525" xr:uid="{A7974A4F-C5EF-4E37-9991-BDB70A95F0ED}"/>
    <cellStyle name="Normal 12 3 7 3 4 2" xfId="8015" xr:uid="{ADFA37F2-C806-4B42-B7F1-86B4E869497B}"/>
    <cellStyle name="Normal 12 3 7 3 4 2 2" xfId="20825" xr:uid="{4F7A0240-C4F9-4FC7-8838-6657B3CDA962}"/>
    <cellStyle name="Normal 12 3 7 3 4 2 2 2" xfId="36965" xr:uid="{CC07538C-0FF4-4DA0-A5A2-83B7AC70C5F1}"/>
    <cellStyle name="Normal 12 3 7 3 4 2 3" xfId="36966" xr:uid="{652E904A-4F0C-4151-A793-51D3FF830BCE}"/>
    <cellStyle name="Normal 12 3 7 3 4 3" xfId="15335" xr:uid="{F8E01B39-0D98-4749-A5BB-56DAC3E2D73A}"/>
    <cellStyle name="Normal 12 3 7 3 4 3 2" xfId="36967" xr:uid="{BDCCF9C0-D2EF-4CBE-B032-FCF4419D3760}"/>
    <cellStyle name="Normal 12 3 7 3 4 4" xfId="36968" xr:uid="{89653E37-E2A6-42C8-A567-0BB4085A8AC6}"/>
    <cellStyle name="Normal 12 3 7 3 5" xfId="4355" xr:uid="{66F6ED9D-1C59-463A-BF69-FAD7D4D74EEF}"/>
    <cellStyle name="Normal 12 3 7 3 5 2" xfId="9845" xr:uid="{5840F7B3-75AA-4262-9BEE-8CD7D0E0B719}"/>
    <cellStyle name="Normal 12 3 7 3 5 2 2" xfId="22655" xr:uid="{800218C6-29DF-420D-B3EF-060501F4E14B}"/>
    <cellStyle name="Normal 12 3 7 3 5 2 2 2" xfId="36969" xr:uid="{C1730801-432F-41B4-ABCA-81047CDC846F}"/>
    <cellStyle name="Normal 12 3 7 3 5 2 3" xfId="36970" xr:uid="{4AB1CA2A-11EF-4D2F-A144-F2BCD4306172}"/>
    <cellStyle name="Normal 12 3 7 3 5 3" xfId="17165" xr:uid="{0AAC1618-1295-4A31-AC30-DFB9B21047CE}"/>
    <cellStyle name="Normal 12 3 7 3 5 3 2" xfId="36971" xr:uid="{C18ECFCD-7FB0-4D0B-9531-E0FF9D033CE7}"/>
    <cellStyle name="Normal 12 3 7 3 5 4" xfId="36972" xr:uid="{9C84B98F-1A05-49D4-9DDA-095237779F7E}"/>
    <cellStyle name="Normal 12 3 7 3 6" xfId="11675" xr:uid="{32063F8F-723E-4267-80BA-23E4381C1E29}"/>
    <cellStyle name="Normal 12 3 7 3 6 2" xfId="24485" xr:uid="{FE046E13-CE05-47FF-8B62-D7775A0D29AD}"/>
    <cellStyle name="Normal 12 3 7 3 6 2 2" xfId="36973" xr:uid="{06AF930C-0E29-40D9-A152-05A4F616DD20}"/>
    <cellStyle name="Normal 12 3 7 3 6 3" xfId="36974" xr:uid="{F7E264CC-4196-4D92-848B-DF1449DAB15D}"/>
    <cellStyle name="Normal 12 3 7 3 7" xfId="6185" xr:uid="{7F2FBE1B-D52A-4123-B67B-C200A1350C3F}"/>
    <cellStyle name="Normal 12 3 7 3 7 2" xfId="18995" xr:uid="{822AA842-34F5-400B-8576-49C32399B96C}"/>
    <cellStyle name="Normal 12 3 7 3 7 2 2" xfId="36975" xr:uid="{4CFF1A92-1967-4824-9159-6C5A1F43594A}"/>
    <cellStyle name="Normal 12 3 7 3 7 3" xfId="36976" xr:uid="{4C225CA4-FE94-4ED9-B797-8BA70FBB6122}"/>
    <cellStyle name="Normal 12 3 7 3 8" xfId="13505" xr:uid="{A89D00A8-CB73-4C49-8CEF-A847210948F2}"/>
    <cellStyle name="Normal 12 3 7 3 8 2" xfId="36977" xr:uid="{6E76FE5E-F696-40F6-A734-E6B7072AC723}"/>
    <cellStyle name="Normal 12 3 7 3 9" xfId="36978" xr:uid="{379CCFFE-F6CD-434E-83CB-1D5767C35469}"/>
    <cellStyle name="Normal 12 3 7 4" xfId="469" xr:uid="{D5072A36-44DD-41E5-8F2C-127F93FC8C97}"/>
    <cellStyle name="Normal 12 3 7 4 2" xfId="1364" xr:uid="{EFBDF0F5-317D-40E9-8E10-F3D1AE599562}"/>
    <cellStyle name="Normal 12 3 7 4 2 2" xfId="3194" xr:uid="{03EEE3FD-B50F-478D-B5DD-880566114BDA}"/>
    <cellStyle name="Normal 12 3 7 4 2 2 2" xfId="8684" xr:uid="{F95F6612-D806-417E-B4B2-767E66D84CFE}"/>
    <cellStyle name="Normal 12 3 7 4 2 2 2 2" xfId="21494" xr:uid="{F711BAF7-BBF3-42B5-B525-62409474C2B3}"/>
    <cellStyle name="Normal 12 3 7 4 2 2 2 2 2" xfId="36979" xr:uid="{204E33CD-4A7F-4D86-A599-FD6E17366E35}"/>
    <cellStyle name="Normal 12 3 7 4 2 2 2 3" xfId="36980" xr:uid="{29407E9A-90AB-45F6-9283-AB8C99D10753}"/>
    <cellStyle name="Normal 12 3 7 4 2 2 3" xfId="16004" xr:uid="{6A45682D-E8E1-49ED-8641-D41161F9ACC6}"/>
    <cellStyle name="Normal 12 3 7 4 2 2 3 2" xfId="36981" xr:uid="{F38E8A5F-3365-4BF0-BE9E-DA32DA38BA25}"/>
    <cellStyle name="Normal 12 3 7 4 2 2 4" xfId="36982" xr:uid="{84D027CA-FB42-4C46-A964-7D29A19B1620}"/>
    <cellStyle name="Normal 12 3 7 4 2 3" xfId="5024" xr:uid="{D842C540-F610-4143-8E98-2CAF2D6F35E7}"/>
    <cellStyle name="Normal 12 3 7 4 2 3 2" xfId="10514" xr:uid="{AB827785-0AFA-4378-8F71-AF7557CD6A93}"/>
    <cellStyle name="Normal 12 3 7 4 2 3 2 2" xfId="23324" xr:uid="{176E5E41-1884-4792-B335-6ACFB0F7BC0B}"/>
    <cellStyle name="Normal 12 3 7 4 2 3 2 2 2" xfId="36983" xr:uid="{F08F05EF-E0D9-4CCD-B49D-E076AB9EE8EE}"/>
    <cellStyle name="Normal 12 3 7 4 2 3 2 3" xfId="36984" xr:uid="{80491DC5-00CD-45B2-92F3-2D92EBFE5BB8}"/>
    <cellStyle name="Normal 12 3 7 4 2 3 3" xfId="17834" xr:uid="{2D0F8CC2-7341-42CC-8681-6547582B34C4}"/>
    <cellStyle name="Normal 12 3 7 4 2 3 3 2" xfId="36985" xr:uid="{59140114-7DFB-4982-912E-7A336D01928F}"/>
    <cellStyle name="Normal 12 3 7 4 2 3 4" xfId="36986" xr:uid="{92B52E07-579A-4B64-AF49-BCE0AF1143AF}"/>
    <cellStyle name="Normal 12 3 7 4 2 4" xfId="12344" xr:uid="{0E61BCB8-AF1A-4333-958D-204AF8AC08EF}"/>
    <cellStyle name="Normal 12 3 7 4 2 4 2" xfId="25154" xr:uid="{DEA2234A-6640-4448-B100-770C674AADB2}"/>
    <cellStyle name="Normal 12 3 7 4 2 4 2 2" xfId="36987" xr:uid="{8780F4B1-8ABA-4194-A3E3-7F33908740CF}"/>
    <cellStyle name="Normal 12 3 7 4 2 4 3" xfId="36988" xr:uid="{394D55A5-CD7B-40BC-BC59-3C3F80DB3071}"/>
    <cellStyle name="Normal 12 3 7 4 2 5" xfId="6854" xr:uid="{4052457B-8D37-4A9F-8C8C-29E2207C52EC}"/>
    <cellStyle name="Normal 12 3 7 4 2 5 2" xfId="19664" xr:uid="{D65AA118-CC2F-4147-B8B7-4900EB45DB08}"/>
    <cellStyle name="Normal 12 3 7 4 2 5 2 2" xfId="36989" xr:uid="{C67EEB6C-422C-4C76-8AB7-FAAD94221D35}"/>
    <cellStyle name="Normal 12 3 7 4 2 5 3" xfId="36990" xr:uid="{484E3948-0323-45FF-8B76-187B1BBA8CF6}"/>
    <cellStyle name="Normal 12 3 7 4 2 6" xfId="14174" xr:uid="{ED045C11-8191-4927-A7A6-7DFC7298C0DE}"/>
    <cellStyle name="Normal 12 3 7 4 2 6 2" xfId="36991" xr:uid="{1D6BC85E-8CE8-4ECD-AAE7-6DF559FFD31E}"/>
    <cellStyle name="Normal 12 3 7 4 2 7" xfId="36992" xr:uid="{18C371DC-0402-47BA-ADEC-05ED0FC486BC}"/>
    <cellStyle name="Normal 12 3 7 4 3" xfId="2300" xr:uid="{797E350D-FD05-4DE0-8B78-D14BE24158DF}"/>
    <cellStyle name="Normal 12 3 7 4 3 2" xfId="7790" xr:uid="{AFBFAC0F-A18E-4119-9423-276E527118C0}"/>
    <cellStyle name="Normal 12 3 7 4 3 2 2" xfId="20600" xr:uid="{996646EE-D52E-4D4B-96FD-B1CC7AEBFABD}"/>
    <cellStyle name="Normal 12 3 7 4 3 2 2 2" xfId="36993" xr:uid="{F45E952C-46B4-46DB-85CC-F08A944BD211}"/>
    <cellStyle name="Normal 12 3 7 4 3 2 3" xfId="36994" xr:uid="{653B31DE-D68B-46BD-AD1A-4DDC3DFF5FBF}"/>
    <cellStyle name="Normal 12 3 7 4 3 3" xfId="15110" xr:uid="{6814EFBF-8FFB-48C0-8A09-BC5531089A69}"/>
    <cellStyle name="Normal 12 3 7 4 3 3 2" xfId="36995" xr:uid="{F846A923-4AAC-4A0D-A7F1-6E4ACF7AAB0A}"/>
    <cellStyle name="Normal 12 3 7 4 3 4" xfId="36996" xr:uid="{C49569E4-9569-4DB6-8D0F-A52A4DBD081B}"/>
    <cellStyle name="Normal 12 3 7 4 4" xfId="4130" xr:uid="{B931AFD4-93F3-447A-B375-ED7089B7413F}"/>
    <cellStyle name="Normal 12 3 7 4 4 2" xfId="9620" xr:uid="{12040BA8-8BC4-47A3-93C8-48D7BD2C1E5F}"/>
    <cellStyle name="Normal 12 3 7 4 4 2 2" xfId="22430" xr:uid="{E4FC26C2-8639-4DC4-9486-CD7E025B1F4C}"/>
    <cellStyle name="Normal 12 3 7 4 4 2 2 2" xfId="36997" xr:uid="{43F2DE82-6E3B-4CB2-A057-CCDDC8D3D78F}"/>
    <cellStyle name="Normal 12 3 7 4 4 2 3" xfId="36998" xr:uid="{CF9F73EA-0C0F-45D5-8E10-0912FC890AFD}"/>
    <cellStyle name="Normal 12 3 7 4 4 3" xfId="16940" xr:uid="{603E5508-3714-4652-B5DF-4163FE4E6DC9}"/>
    <cellStyle name="Normal 12 3 7 4 4 3 2" xfId="36999" xr:uid="{14112485-E089-4E02-A35B-2205A993285D}"/>
    <cellStyle name="Normal 12 3 7 4 4 4" xfId="37000" xr:uid="{5480238A-CE11-42C4-BB58-A65D25A190CE}"/>
    <cellStyle name="Normal 12 3 7 4 5" xfId="11450" xr:uid="{B6DC60A9-355F-4448-B111-5CB433DD2CDD}"/>
    <cellStyle name="Normal 12 3 7 4 5 2" xfId="24260" xr:uid="{71B357F0-ED3D-4D96-A694-7495BBC23E1E}"/>
    <cellStyle name="Normal 12 3 7 4 5 2 2" xfId="37001" xr:uid="{B47913D6-03AF-49F8-A1E5-94DE799D053D}"/>
    <cellStyle name="Normal 12 3 7 4 5 3" xfId="37002" xr:uid="{7CC9D986-F14A-4572-953F-D161F27E3B09}"/>
    <cellStyle name="Normal 12 3 7 4 6" xfId="5960" xr:uid="{0594C965-B928-4E78-B4EF-D7A13EE5814F}"/>
    <cellStyle name="Normal 12 3 7 4 6 2" xfId="18770" xr:uid="{8D590398-715E-4390-8279-FD5799C857E4}"/>
    <cellStyle name="Normal 12 3 7 4 6 2 2" xfId="37003" xr:uid="{B9E88F15-D0D8-4576-AB13-0C4B2336AF9C}"/>
    <cellStyle name="Normal 12 3 7 4 6 3" xfId="37004" xr:uid="{11E314AE-6978-4888-9534-05BC87A322D3}"/>
    <cellStyle name="Normal 12 3 7 4 7" xfId="13280" xr:uid="{517E5B36-3B04-4DFB-92B3-83ACCCEB3345}"/>
    <cellStyle name="Normal 12 3 7 4 7 2" xfId="37005" xr:uid="{20C37072-0439-4638-A863-8BBFC74ADFE9}"/>
    <cellStyle name="Normal 12 3 7 4 8" xfId="37006" xr:uid="{D88DF1B7-FC11-49F5-B0C1-6009925C05AA}"/>
    <cellStyle name="Normal 12 3 7 5" xfId="828" xr:uid="{837E5D71-2B96-4F77-9A43-4387874A19CC}"/>
    <cellStyle name="Normal 12 3 7 5 2" xfId="1723" xr:uid="{0456C904-0ACE-4AD5-962F-3C8B5F982FA9}"/>
    <cellStyle name="Normal 12 3 7 5 2 2" xfId="3553" xr:uid="{B48EA864-22E3-409E-9751-585CCAC3F3A6}"/>
    <cellStyle name="Normal 12 3 7 5 2 2 2" xfId="9043" xr:uid="{9F316394-6DAF-489C-BB93-173C0DB23143}"/>
    <cellStyle name="Normal 12 3 7 5 2 2 2 2" xfId="21853" xr:uid="{87275B85-9822-4958-9414-C44407EAE946}"/>
    <cellStyle name="Normal 12 3 7 5 2 2 2 2 2" xfId="37007" xr:uid="{65D9AAD2-FD60-4FED-B6F4-F3BDDC66B145}"/>
    <cellStyle name="Normal 12 3 7 5 2 2 2 3" xfId="37008" xr:uid="{0ACE218A-B2B3-458C-961D-24643ACE8C47}"/>
    <cellStyle name="Normal 12 3 7 5 2 2 3" xfId="16363" xr:uid="{A2C5702E-85B3-4E66-9DB2-E3FFD9B6A9A4}"/>
    <cellStyle name="Normal 12 3 7 5 2 2 3 2" xfId="37009" xr:uid="{16C9E86B-E0D1-46C8-B7B6-C05860B64F85}"/>
    <cellStyle name="Normal 12 3 7 5 2 2 4" xfId="37010" xr:uid="{6EBF7B35-E47C-489C-B212-322F1AD8DA92}"/>
    <cellStyle name="Normal 12 3 7 5 2 3" xfId="5383" xr:uid="{96010F31-1289-444F-99EC-6B26F3BC68AC}"/>
    <cellStyle name="Normal 12 3 7 5 2 3 2" xfId="10873" xr:uid="{C335806B-C81E-4160-A3C6-D5E26F3F74D5}"/>
    <cellStyle name="Normal 12 3 7 5 2 3 2 2" xfId="23683" xr:uid="{A05BB43B-3D7E-4B9C-9359-78D9392F3FDD}"/>
    <cellStyle name="Normal 12 3 7 5 2 3 2 2 2" xfId="37011" xr:uid="{F2464126-5A3A-4225-91C2-6651272829F5}"/>
    <cellStyle name="Normal 12 3 7 5 2 3 2 3" xfId="37012" xr:uid="{72C9889A-9B6B-4690-BFE9-A390FB27A866}"/>
    <cellStyle name="Normal 12 3 7 5 2 3 3" xfId="18193" xr:uid="{D798AF75-A0F1-4E19-990E-66DF86FAACCB}"/>
    <cellStyle name="Normal 12 3 7 5 2 3 3 2" xfId="37013" xr:uid="{0529837F-2C93-4BC4-8A7A-E26F421C2C27}"/>
    <cellStyle name="Normal 12 3 7 5 2 3 4" xfId="37014" xr:uid="{C015077D-787A-402D-BF10-A69BB7648723}"/>
    <cellStyle name="Normal 12 3 7 5 2 4" xfId="12703" xr:uid="{607A6028-7431-434C-B29C-6BD58584D5FD}"/>
    <cellStyle name="Normal 12 3 7 5 2 4 2" xfId="25513" xr:uid="{66602A27-72AE-458B-A48C-03C19C55BA50}"/>
    <cellStyle name="Normal 12 3 7 5 2 4 2 2" xfId="37015" xr:uid="{43398C4D-C567-4872-97FD-A2E3EEC9DE18}"/>
    <cellStyle name="Normal 12 3 7 5 2 4 3" xfId="37016" xr:uid="{69F2F9B2-FE6D-490D-8CD5-CF9C51488073}"/>
    <cellStyle name="Normal 12 3 7 5 2 5" xfId="7213" xr:uid="{1DB26CF2-3177-4C02-98C5-7F0F495D4D21}"/>
    <cellStyle name="Normal 12 3 7 5 2 5 2" xfId="20023" xr:uid="{FF9AF1A9-C5CC-48D5-8735-D101E248FCFF}"/>
    <cellStyle name="Normal 12 3 7 5 2 5 2 2" xfId="37017" xr:uid="{A5B25F94-CB29-438A-BB33-C6A53A0A4C3D}"/>
    <cellStyle name="Normal 12 3 7 5 2 5 3" xfId="37018" xr:uid="{C757BD45-BB99-47FD-BEEA-1019859C06F4}"/>
    <cellStyle name="Normal 12 3 7 5 2 6" xfId="14533" xr:uid="{553AB333-07D5-4551-95B9-D716D947CFE8}"/>
    <cellStyle name="Normal 12 3 7 5 2 6 2" xfId="37019" xr:uid="{1E90F5B8-F90F-4780-AD69-0AC987521CCB}"/>
    <cellStyle name="Normal 12 3 7 5 2 7" xfId="37020" xr:uid="{CAAF2D6E-BDA6-4D7B-A4A4-B11B1D56FEE4}"/>
    <cellStyle name="Normal 12 3 7 5 3" xfId="2659" xr:uid="{816BA4B0-048B-4D33-A0FA-1757EAD49A6C}"/>
    <cellStyle name="Normal 12 3 7 5 3 2" xfId="8149" xr:uid="{257860F8-ADB7-4EDC-8215-67D9D64D053C}"/>
    <cellStyle name="Normal 12 3 7 5 3 2 2" xfId="20959" xr:uid="{EF835AFC-B6DD-45EE-9CE9-66638C4B7D12}"/>
    <cellStyle name="Normal 12 3 7 5 3 2 2 2" xfId="37021" xr:uid="{2448A6E9-CB04-4E34-BABD-D959A4CEDFBE}"/>
    <cellStyle name="Normal 12 3 7 5 3 2 3" xfId="37022" xr:uid="{96E44D9D-7B6D-4F4D-ABDE-DB3C886CF37A}"/>
    <cellStyle name="Normal 12 3 7 5 3 3" xfId="15469" xr:uid="{9C0AD759-0AEA-435A-9503-7EB79B24B2EA}"/>
    <cellStyle name="Normal 12 3 7 5 3 3 2" xfId="37023" xr:uid="{44ABD332-B4BF-4201-8084-9057A5646F0B}"/>
    <cellStyle name="Normal 12 3 7 5 3 4" xfId="37024" xr:uid="{D950A7AE-7EF3-43E0-A677-A8484EC516EB}"/>
    <cellStyle name="Normal 12 3 7 5 4" xfId="4489" xr:uid="{7BC2E447-F768-4E3C-B7F4-F6250FD3CC1E}"/>
    <cellStyle name="Normal 12 3 7 5 4 2" xfId="9979" xr:uid="{058BFF07-7AE4-46F3-87E4-9A0004F9E213}"/>
    <cellStyle name="Normal 12 3 7 5 4 2 2" xfId="22789" xr:uid="{5D416828-273F-4B43-9341-6528514BD1D8}"/>
    <cellStyle name="Normal 12 3 7 5 4 2 2 2" xfId="37025" xr:uid="{FF296FD3-61DE-452A-8F74-BEC35F6BBA72}"/>
    <cellStyle name="Normal 12 3 7 5 4 2 3" xfId="37026" xr:uid="{8BB4AA52-872C-42A1-91FC-AE6D6A166BDE}"/>
    <cellStyle name="Normal 12 3 7 5 4 3" xfId="17299" xr:uid="{1591315D-7AE3-41C2-9FA4-DA6285D786B4}"/>
    <cellStyle name="Normal 12 3 7 5 4 3 2" xfId="37027" xr:uid="{2BF0A5C3-7833-4923-A331-58336501D21D}"/>
    <cellStyle name="Normal 12 3 7 5 4 4" xfId="37028" xr:uid="{165CF0CA-2BDD-4E4B-B6BD-29259C172CC1}"/>
    <cellStyle name="Normal 12 3 7 5 5" xfId="11809" xr:uid="{5B5BB1C2-429C-4033-BB25-9AEF778306FB}"/>
    <cellStyle name="Normal 12 3 7 5 5 2" xfId="24619" xr:uid="{5A7EE5EB-931F-4116-AF8A-D70DE670873B}"/>
    <cellStyle name="Normal 12 3 7 5 5 2 2" xfId="37029" xr:uid="{981C6DFE-20E1-497C-8405-D4241F5180CD}"/>
    <cellStyle name="Normal 12 3 7 5 5 3" xfId="37030" xr:uid="{3CD79BDC-F414-4D8D-B0BB-3EE1DB1F8592}"/>
    <cellStyle name="Normal 12 3 7 5 6" xfId="6319" xr:uid="{25862B76-CDF6-4953-BF6B-0103A5295B9D}"/>
    <cellStyle name="Normal 12 3 7 5 6 2" xfId="19129" xr:uid="{E3EA1EE4-F6EE-4CD2-BE1A-CD2467E948C1}"/>
    <cellStyle name="Normal 12 3 7 5 6 2 2" xfId="37031" xr:uid="{91B83E42-D062-4E4C-9801-EEE1B603422D}"/>
    <cellStyle name="Normal 12 3 7 5 6 3" xfId="37032" xr:uid="{74E28F45-8E8C-43C8-9501-DAB6726DDF8D}"/>
    <cellStyle name="Normal 12 3 7 5 7" xfId="13639" xr:uid="{FCCFEFCF-D03F-41B7-9B72-29E2FE4B1BB0}"/>
    <cellStyle name="Normal 12 3 7 5 7 2" xfId="37033" xr:uid="{0CB8E780-7FCB-409A-B3A5-61597EC502A8}"/>
    <cellStyle name="Normal 12 3 7 5 8" xfId="37034" xr:uid="{D1E99A39-2780-4511-97E0-CF8D9C4D289F}"/>
    <cellStyle name="Normal 12 3 7 6" xfId="1229" xr:uid="{D18A409C-1433-4787-A85D-E5397160F358}"/>
    <cellStyle name="Normal 12 3 7 6 2" xfId="3059" xr:uid="{34A1C498-83D6-4093-8BEF-6DD4C743A9DD}"/>
    <cellStyle name="Normal 12 3 7 6 2 2" xfId="8549" xr:uid="{170506C6-B3C3-4062-9A83-DC1617B468A6}"/>
    <cellStyle name="Normal 12 3 7 6 2 2 2" xfId="21359" xr:uid="{78650B56-F3DF-4B59-B034-A9FE13AACB56}"/>
    <cellStyle name="Normal 12 3 7 6 2 2 2 2" xfId="37035" xr:uid="{2A167DC4-E6B0-45B9-AF51-F61BDA06D4AE}"/>
    <cellStyle name="Normal 12 3 7 6 2 2 3" xfId="37036" xr:uid="{E0FD7514-BE4E-4E78-8753-0040F6FC573C}"/>
    <cellStyle name="Normal 12 3 7 6 2 3" xfId="15869" xr:uid="{DDC84A84-E232-4119-93F8-F7FA7B8859F8}"/>
    <cellStyle name="Normal 12 3 7 6 2 3 2" xfId="37037" xr:uid="{E7B689E5-1D16-4735-BAC6-6424F3AC4146}"/>
    <cellStyle name="Normal 12 3 7 6 2 4" xfId="37038" xr:uid="{13666A5F-B36A-4971-BCD3-2C8B44AE18F6}"/>
    <cellStyle name="Normal 12 3 7 6 3" xfId="4889" xr:uid="{07FA70F2-AA04-4ED0-B784-A7DBBE5C0659}"/>
    <cellStyle name="Normal 12 3 7 6 3 2" xfId="10379" xr:uid="{E150F46C-E4C7-46C8-9FBE-6345AE3DC784}"/>
    <cellStyle name="Normal 12 3 7 6 3 2 2" xfId="23189" xr:uid="{3BAC1960-467C-460B-B260-84F0AC7B3547}"/>
    <cellStyle name="Normal 12 3 7 6 3 2 2 2" xfId="37039" xr:uid="{5A245556-2492-40A2-B4AB-7FBC264A7ECF}"/>
    <cellStyle name="Normal 12 3 7 6 3 2 3" xfId="37040" xr:uid="{8BCDE9FD-B164-443F-9715-82B9B8564668}"/>
    <cellStyle name="Normal 12 3 7 6 3 3" xfId="17699" xr:uid="{57F0304E-672A-40D6-9265-E5A7EB7CFC20}"/>
    <cellStyle name="Normal 12 3 7 6 3 3 2" xfId="37041" xr:uid="{7FB292C2-4D36-45A4-A5B4-22D761CC1AF2}"/>
    <cellStyle name="Normal 12 3 7 6 3 4" xfId="37042" xr:uid="{31A2388E-A10A-45E3-8B3D-A9BFED110088}"/>
    <cellStyle name="Normal 12 3 7 6 4" xfId="12209" xr:uid="{09CE7656-EB01-4F0B-AFCE-B87E6D359EB6}"/>
    <cellStyle name="Normal 12 3 7 6 4 2" xfId="25019" xr:uid="{E0A8A0D2-9544-4F22-9C4E-54DF5D94F920}"/>
    <cellStyle name="Normal 12 3 7 6 4 2 2" xfId="37043" xr:uid="{25834DD1-54B0-40F6-AE6B-6BE87DC83E25}"/>
    <cellStyle name="Normal 12 3 7 6 4 3" xfId="37044" xr:uid="{4D9DBE6E-94A0-4914-A6F1-57111DAB9980}"/>
    <cellStyle name="Normal 12 3 7 6 5" xfId="6719" xr:uid="{95293B4B-4F5C-46F4-BE8F-B4F379ED457A}"/>
    <cellStyle name="Normal 12 3 7 6 5 2" xfId="19529" xr:uid="{64A24027-F3CD-423E-A19C-20AC331AE870}"/>
    <cellStyle name="Normal 12 3 7 6 5 2 2" xfId="37045" xr:uid="{463C0909-2C83-4F5B-B7EB-4464D0207079}"/>
    <cellStyle name="Normal 12 3 7 6 5 3" xfId="37046" xr:uid="{A5718074-8FE3-4162-A4E3-AC9997DEB58C}"/>
    <cellStyle name="Normal 12 3 7 6 6" xfId="14039" xr:uid="{5083746B-C613-4137-B2FF-A5B1939A44B8}"/>
    <cellStyle name="Normal 12 3 7 6 6 2" xfId="37047" xr:uid="{B358FCD2-54EE-4626-8C1F-C9CE8F31A104}"/>
    <cellStyle name="Normal 12 3 7 6 7" xfId="37048" xr:uid="{E5BA27A7-72A6-4B0C-847C-A54C8E5C9223}"/>
    <cellStyle name="Normal 12 3 7 7" xfId="2165" xr:uid="{DA4A7785-3084-4F2C-8042-BCA4CC9AE0D6}"/>
    <cellStyle name="Normal 12 3 7 7 2" xfId="7655" xr:uid="{66F5C448-7B88-4ECE-BFE2-F27EAC20F1EB}"/>
    <cellStyle name="Normal 12 3 7 7 2 2" xfId="20465" xr:uid="{6875EE49-36EF-4CFF-B130-B93A5C73D086}"/>
    <cellStyle name="Normal 12 3 7 7 2 2 2" xfId="37049" xr:uid="{68DCF982-3EDC-472A-974B-46EECC7BB9E9}"/>
    <cellStyle name="Normal 12 3 7 7 2 3" xfId="37050" xr:uid="{B8BBA7B7-91E9-4986-8FF0-C36FC1E3AD8E}"/>
    <cellStyle name="Normal 12 3 7 7 3" xfId="14975" xr:uid="{5F85BC5F-A4D4-4299-8A07-31855867631C}"/>
    <cellStyle name="Normal 12 3 7 7 3 2" xfId="37051" xr:uid="{114BA10B-AB75-4B5F-839C-E939A719CC52}"/>
    <cellStyle name="Normal 12 3 7 7 4" xfId="37052" xr:uid="{88D1D10D-DEC2-4F63-8344-8B2D6EF40051}"/>
    <cellStyle name="Normal 12 3 7 8" xfId="3995" xr:uid="{F2559D2C-6205-49D5-87AF-D4E92B86DC18}"/>
    <cellStyle name="Normal 12 3 7 8 2" xfId="9485" xr:uid="{B18754E7-BD9D-400F-AB26-D83660D1F50D}"/>
    <cellStyle name="Normal 12 3 7 8 2 2" xfId="22295" xr:uid="{E531DC02-3219-45A3-98CE-237F2F716592}"/>
    <cellStyle name="Normal 12 3 7 8 2 2 2" xfId="37053" xr:uid="{996DEA52-A705-4702-B527-34EA421A1EDA}"/>
    <cellStyle name="Normal 12 3 7 8 2 3" xfId="37054" xr:uid="{BE2CBDBA-C712-4D2A-A08D-67B59C8ED987}"/>
    <cellStyle name="Normal 12 3 7 8 3" xfId="16805" xr:uid="{AC4362D0-E690-4E07-81DB-DD1A10C38C6A}"/>
    <cellStyle name="Normal 12 3 7 8 3 2" xfId="37055" xr:uid="{12953CBE-058F-44C5-9B87-8953EF67DF0C}"/>
    <cellStyle name="Normal 12 3 7 8 4" xfId="37056" xr:uid="{8A763141-8C6D-4E31-AFC5-63D6265A493A}"/>
    <cellStyle name="Normal 12 3 7 9" xfId="11315" xr:uid="{2AFF1FE6-D30B-4FD0-9BF9-B0C42C32DDEB}"/>
    <cellStyle name="Normal 12 3 7 9 2" xfId="24125" xr:uid="{3E63DEED-A61A-4AF2-B9AC-B24E420C56D8}"/>
    <cellStyle name="Normal 12 3 7 9 2 2" xfId="37057" xr:uid="{3E7DA302-9FD1-40BE-B195-71201DC45122}"/>
    <cellStyle name="Normal 12 3 7 9 3" xfId="37058" xr:uid="{7EEF3455-5B6E-4AF7-B875-3701AE9B225D}"/>
    <cellStyle name="Normal 12 3 8" xfId="384" xr:uid="{22D6362C-3100-4185-AAC2-F4E15E1987AC}"/>
    <cellStyle name="Normal 12 3 8 10" xfId="5876" xr:uid="{2540229D-AFE3-4965-8E5D-422A2DF08CEE}"/>
    <cellStyle name="Normal 12 3 8 10 2" xfId="18686" xr:uid="{C53BC041-D113-4E2E-A289-C8881F25F42A}"/>
    <cellStyle name="Normal 12 3 8 10 2 2" xfId="37059" xr:uid="{23B54B2A-D4DA-4DB8-A9CB-8925C9EFB0D2}"/>
    <cellStyle name="Normal 12 3 8 10 3" xfId="37060" xr:uid="{A4A4A84B-CC92-4970-974E-7CACF661CE4C}"/>
    <cellStyle name="Normal 12 3 8 11" xfId="13196" xr:uid="{5D1F96D1-A8B8-415F-885E-48371ED7961C}"/>
    <cellStyle name="Normal 12 3 8 11 2" xfId="37061" xr:uid="{526A8633-5E9B-46BC-A50F-0BB49C8B6E34}"/>
    <cellStyle name="Normal 12 3 8 12" xfId="37062" xr:uid="{FB865BB5-15F1-457D-87D5-3490616A4346}"/>
    <cellStyle name="Normal 12 3 8 2" xfId="613" xr:uid="{913613CB-AC09-41DA-B6B1-265FB4328675}"/>
    <cellStyle name="Normal 12 3 8 2 2" xfId="1012" xr:uid="{B44CC7EF-3A51-4474-821B-8E86B417EC47}"/>
    <cellStyle name="Normal 12 3 8 2 2 2" xfId="1907" xr:uid="{0D46D394-C665-4ED3-B971-86A50103799D}"/>
    <cellStyle name="Normal 12 3 8 2 2 2 2" xfId="3737" xr:uid="{3D7B1974-941F-48E1-86DD-5B7DF2449473}"/>
    <cellStyle name="Normal 12 3 8 2 2 2 2 2" xfId="9227" xr:uid="{F8A2EA86-E245-481F-8106-AE3E8E6A80F0}"/>
    <cellStyle name="Normal 12 3 8 2 2 2 2 2 2" xfId="22037" xr:uid="{F93E0AA8-B655-4E70-8F4E-681DB39E4CB6}"/>
    <cellStyle name="Normal 12 3 8 2 2 2 2 2 2 2" xfId="37063" xr:uid="{FB814C48-CA26-4DD4-BF1F-00DDDA9BF35D}"/>
    <cellStyle name="Normal 12 3 8 2 2 2 2 2 3" xfId="37064" xr:uid="{24E07018-3FD7-44DA-A694-F757918F985C}"/>
    <cellStyle name="Normal 12 3 8 2 2 2 2 3" xfId="16547" xr:uid="{18972CD6-A1A2-4DF9-B099-BA059F71A725}"/>
    <cellStyle name="Normal 12 3 8 2 2 2 2 3 2" xfId="37065" xr:uid="{67D763C9-EC9A-49D5-B1E7-FB3B354A2065}"/>
    <cellStyle name="Normal 12 3 8 2 2 2 2 4" xfId="37066" xr:uid="{5951FBA0-BF43-492E-9837-204316D82D71}"/>
    <cellStyle name="Normal 12 3 8 2 2 2 3" xfId="5567" xr:uid="{D9F35635-CC5C-4726-B27C-8FF1A5E9E062}"/>
    <cellStyle name="Normal 12 3 8 2 2 2 3 2" xfId="11057" xr:uid="{C2CA9B9C-8D2B-4067-AB64-488758A1B103}"/>
    <cellStyle name="Normal 12 3 8 2 2 2 3 2 2" xfId="23867" xr:uid="{429DA686-26A3-4E68-91E4-D0DEBD84C9BE}"/>
    <cellStyle name="Normal 12 3 8 2 2 2 3 2 2 2" xfId="37067" xr:uid="{0F950547-B305-4135-9F31-B0BA7E373E93}"/>
    <cellStyle name="Normal 12 3 8 2 2 2 3 2 3" xfId="37068" xr:uid="{3EAC0156-ED8A-4428-9E34-EF69B4E3D043}"/>
    <cellStyle name="Normal 12 3 8 2 2 2 3 3" xfId="18377" xr:uid="{712F93DB-0223-4A01-A8C6-D2C46A9F59FB}"/>
    <cellStyle name="Normal 12 3 8 2 2 2 3 3 2" xfId="37069" xr:uid="{6BE161B4-2AA9-4E73-B14B-5958EBBA763A}"/>
    <cellStyle name="Normal 12 3 8 2 2 2 3 4" xfId="37070" xr:uid="{52D2E870-3226-4FF4-AF7C-DD6D6A9668D8}"/>
    <cellStyle name="Normal 12 3 8 2 2 2 4" xfId="12887" xr:uid="{369D3A31-5B00-4353-B62F-778F6B9C3FC4}"/>
    <cellStyle name="Normal 12 3 8 2 2 2 4 2" xfId="25697" xr:uid="{44A1A062-2E2C-43D8-98F8-FF18D641B333}"/>
    <cellStyle name="Normal 12 3 8 2 2 2 4 2 2" xfId="37071" xr:uid="{C30FA10E-4DFC-4FEE-8DD3-AE0C1EB44EDF}"/>
    <cellStyle name="Normal 12 3 8 2 2 2 4 3" xfId="37072" xr:uid="{039A8671-C36F-4854-8205-E589E44E78A9}"/>
    <cellStyle name="Normal 12 3 8 2 2 2 5" xfId="7397" xr:uid="{408344E7-BE2C-4476-A491-66FD1CEE8D95}"/>
    <cellStyle name="Normal 12 3 8 2 2 2 5 2" xfId="20207" xr:uid="{443C78F9-21E7-45DC-AF51-3053C5F0C6EC}"/>
    <cellStyle name="Normal 12 3 8 2 2 2 5 2 2" xfId="37073" xr:uid="{B7979A99-F9A8-4AD1-88ED-09999C99FAE9}"/>
    <cellStyle name="Normal 12 3 8 2 2 2 5 3" xfId="37074" xr:uid="{6630D794-9AEA-4847-86E3-846D023F0981}"/>
    <cellStyle name="Normal 12 3 8 2 2 2 6" xfId="14717" xr:uid="{EF6E0B0E-82FF-442D-98BD-4C0EE5750BCE}"/>
    <cellStyle name="Normal 12 3 8 2 2 2 6 2" xfId="37075" xr:uid="{B5C7B029-9E34-4A7E-AFC5-B0776C790BBB}"/>
    <cellStyle name="Normal 12 3 8 2 2 2 7" xfId="37076" xr:uid="{23BD2824-7E67-444D-B96B-750F7AC7F86F}"/>
    <cellStyle name="Normal 12 3 8 2 2 3" xfId="2843" xr:uid="{68092818-D40F-492A-BD0C-B7B719A58296}"/>
    <cellStyle name="Normal 12 3 8 2 2 3 2" xfId="8333" xr:uid="{ACBD9076-4B95-46AC-9FB3-6607DAB374E9}"/>
    <cellStyle name="Normal 12 3 8 2 2 3 2 2" xfId="21143" xr:uid="{441E580F-DD64-4753-9555-6DFC6415B7F1}"/>
    <cellStyle name="Normal 12 3 8 2 2 3 2 2 2" xfId="37077" xr:uid="{58EEC15F-7A8C-41E5-82B6-E24D57802574}"/>
    <cellStyle name="Normal 12 3 8 2 2 3 2 3" xfId="37078" xr:uid="{DC191229-AA6B-436E-86D0-B0B45A2179EF}"/>
    <cellStyle name="Normal 12 3 8 2 2 3 3" xfId="15653" xr:uid="{1728527B-1E37-4E4C-9B43-37F05468D501}"/>
    <cellStyle name="Normal 12 3 8 2 2 3 3 2" xfId="37079" xr:uid="{93029245-4B6A-4159-9766-40E1EEF2F310}"/>
    <cellStyle name="Normal 12 3 8 2 2 3 4" xfId="37080" xr:uid="{8810FDD2-A56F-4CC2-8427-D961F98CC620}"/>
    <cellStyle name="Normal 12 3 8 2 2 4" xfId="4673" xr:uid="{7DD3FD27-65A1-4FD7-B699-D595D45898D8}"/>
    <cellStyle name="Normal 12 3 8 2 2 4 2" xfId="10163" xr:uid="{0369E1C5-9E10-4761-8C40-2C1D335C1B09}"/>
    <cellStyle name="Normal 12 3 8 2 2 4 2 2" xfId="22973" xr:uid="{F9C4735B-038C-4CEE-886D-6E7BF57DA48C}"/>
    <cellStyle name="Normal 12 3 8 2 2 4 2 2 2" xfId="37081" xr:uid="{D7864F6F-6318-4461-B073-7087DA943C81}"/>
    <cellStyle name="Normal 12 3 8 2 2 4 2 3" xfId="37082" xr:uid="{DF1AA0F6-6DED-4EF4-B5B1-5248C00B1A50}"/>
    <cellStyle name="Normal 12 3 8 2 2 4 3" xfId="17483" xr:uid="{96835651-1ABF-46EA-8CB6-DE5DCE5A0CCF}"/>
    <cellStyle name="Normal 12 3 8 2 2 4 3 2" xfId="37083" xr:uid="{2479170D-6D92-476F-BE81-2C43B0B7891C}"/>
    <cellStyle name="Normal 12 3 8 2 2 4 4" xfId="37084" xr:uid="{4FE16284-336D-4185-B239-0815717BADFA}"/>
    <cellStyle name="Normal 12 3 8 2 2 5" xfId="11993" xr:uid="{8296D3D6-BECE-41A9-BB06-87CEEA63EEB1}"/>
    <cellStyle name="Normal 12 3 8 2 2 5 2" xfId="24803" xr:uid="{0EC56129-4587-4046-9D89-BD74CDB0D92D}"/>
    <cellStyle name="Normal 12 3 8 2 2 5 2 2" xfId="37085" xr:uid="{FD38452A-09BA-4B9E-A64F-E3A56960A630}"/>
    <cellStyle name="Normal 12 3 8 2 2 5 3" xfId="37086" xr:uid="{A15F374A-69FB-4B41-B193-B89E83A59550}"/>
    <cellStyle name="Normal 12 3 8 2 2 6" xfId="6503" xr:uid="{3B15406B-646E-4BB2-92AE-DADDB25090E0}"/>
    <cellStyle name="Normal 12 3 8 2 2 6 2" xfId="19313" xr:uid="{3FEF199C-CA40-489E-BDEC-256BD8A72802}"/>
    <cellStyle name="Normal 12 3 8 2 2 6 2 2" xfId="37087" xr:uid="{220D357D-7FB9-4E0E-8AD1-AF9A6AE7A2F3}"/>
    <cellStyle name="Normal 12 3 8 2 2 6 3" xfId="37088" xr:uid="{D26E13B7-6FAB-4EEE-9E25-83D307408006}"/>
    <cellStyle name="Normal 12 3 8 2 2 7" xfId="13823" xr:uid="{705BE036-4C94-49F5-98D1-DD24E2CA0CC2}"/>
    <cellStyle name="Normal 12 3 8 2 2 7 2" xfId="37089" xr:uid="{50594563-9085-4E61-9270-1DAF13796F00}"/>
    <cellStyle name="Normal 12 3 8 2 2 8" xfId="37090" xr:uid="{FCFF47CD-3D3E-4A91-AF2D-0CD7FF19F980}"/>
    <cellStyle name="Normal 12 3 8 2 3" xfId="1508" xr:uid="{BF74B3A0-26A0-43B8-ABF5-DFAF432BCB47}"/>
    <cellStyle name="Normal 12 3 8 2 3 2" xfId="3338" xr:uid="{D33EA315-03F8-4247-B45B-5FDB54686A0A}"/>
    <cellStyle name="Normal 12 3 8 2 3 2 2" xfId="8828" xr:uid="{A42BEBC4-F5EF-41A8-AE5C-8F9BC3D4F569}"/>
    <cellStyle name="Normal 12 3 8 2 3 2 2 2" xfId="21638" xr:uid="{FB27C7CE-C23F-48BA-8C28-69322CEAA43D}"/>
    <cellStyle name="Normal 12 3 8 2 3 2 2 2 2" xfId="37091" xr:uid="{5583D649-79FF-4DF3-9622-4B41FCC1361E}"/>
    <cellStyle name="Normal 12 3 8 2 3 2 2 3" xfId="37092" xr:uid="{8F0B0055-E49C-474E-AF32-3E794A543BE4}"/>
    <cellStyle name="Normal 12 3 8 2 3 2 3" xfId="16148" xr:uid="{F033A475-B4DF-46B8-9217-E9C2B9E816B4}"/>
    <cellStyle name="Normal 12 3 8 2 3 2 3 2" xfId="37093" xr:uid="{C80643DA-D1D2-467B-ABEF-C1E215E15FB4}"/>
    <cellStyle name="Normal 12 3 8 2 3 2 4" xfId="37094" xr:uid="{FA7585F9-BB3A-4E58-BC4A-D8CCB59BE1D9}"/>
    <cellStyle name="Normal 12 3 8 2 3 3" xfId="5168" xr:uid="{5457A654-C945-42AD-8162-F03564AD7E04}"/>
    <cellStyle name="Normal 12 3 8 2 3 3 2" xfId="10658" xr:uid="{7F6783A1-0213-4225-8D3A-33B7AD4ADACA}"/>
    <cellStyle name="Normal 12 3 8 2 3 3 2 2" xfId="23468" xr:uid="{EF057541-E40A-4327-A076-E7C70808DA76}"/>
    <cellStyle name="Normal 12 3 8 2 3 3 2 2 2" xfId="37095" xr:uid="{700455CE-182A-4B55-8ED5-AFDBAB0928D2}"/>
    <cellStyle name="Normal 12 3 8 2 3 3 2 3" xfId="37096" xr:uid="{F8A825F8-7A92-4D8E-B2C5-7FBE8821091E}"/>
    <cellStyle name="Normal 12 3 8 2 3 3 3" xfId="17978" xr:uid="{D2BD7569-B4EB-48FA-825A-F515C514A18A}"/>
    <cellStyle name="Normal 12 3 8 2 3 3 3 2" xfId="37097" xr:uid="{B65F217F-AB60-49EC-9D0C-8F239C02EC4A}"/>
    <cellStyle name="Normal 12 3 8 2 3 3 4" xfId="37098" xr:uid="{28AD7238-B986-4BAB-83F0-F494D9BE2C5F}"/>
    <cellStyle name="Normal 12 3 8 2 3 4" xfId="12488" xr:uid="{BF0B1BC3-0D44-456C-AAF9-59ED615A1ACA}"/>
    <cellStyle name="Normal 12 3 8 2 3 4 2" xfId="25298" xr:uid="{996CD693-8890-4179-8575-6DED7BC05905}"/>
    <cellStyle name="Normal 12 3 8 2 3 4 2 2" xfId="37099" xr:uid="{AEF33EBD-338F-4460-914A-975152B613AA}"/>
    <cellStyle name="Normal 12 3 8 2 3 4 3" xfId="37100" xr:uid="{F9AD42E0-CB99-4E49-9294-D8D55167017D}"/>
    <cellStyle name="Normal 12 3 8 2 3 5" xfId="6998" xr:uid="{785A6B00-A6BD-4CD3-B460-67990BD9514F}"/>
    <cellStyle name="Normal 12 3 8 2 3 5 2" xfId="19808" xr:uid="{8B29E174-8452-4180-AB7C-A3F913EE66B9}"/>
    <cellStyle name="Normal 12 3 8 2 3 5 2 2" xfId="37101" xr:uid="{4FF47EFB-5129-4440-AC32-521CE90F3A6E}"/>
    <cellStyle name="Normal 12 3 8 2 3 5 3" xfId="37102" xr:uid="{75D17B1F-3F1D-4960-B5FD-050E5A36243B}"/>
    <cellStyle name="Normal 12 3 8 2 3 6" xfId="14318" xr:uid="{17899C72-047F-47E0-9D63-FFA2AB47A1E7}"/>
    <cellStyle name="Normal 12 3 8 2 3 6 2" xfId="37103" xr:uid="{A7A56FAB-277C-49AD-A6AD-B298F11A1AE5}"/>
    <cellStyle name="Normal 12 3 8 2 3 7" xfId="37104" xr:uid="{95E1210B-C17C-4083-9C2F-C006A1528B95}"/>
    <cellStyle name="Normal 12 3 8 2 4" xfId="2444" xr:uid="{AF44E15B-39CC-4FBF-92D8-5D407229C7A8}"/>
    <cellStyle name="Normal 12 3 8 2 4 2" xfId="7934" xr:uid="{DACCBAE1-E4E5-496A-AB04-7920FE350D9C}"/>
    <cellStyle name="Normal 12 3 8 2 4 2 2" xfId="20744" xr:uid="{2C1B0559-1216-4E51-8543-B991A6E52392}"/>
    <cellStyle name="Normal 12 3 8 2 4 2 2 2" xfId="37105" xr:uid="{A0D5B69C-B4CF-412F-ABDE-E4C7D70B707F}"/>
    <cellStyle name="Normal 12 3 8 2 4 2 3" xfId="37106" xr:uid="{07954A39-989D-40A7-B668-6ACBD849264C}"/>
    <cellStyle name="Normal 12 3 8 2 4 3" xfId="15254" xr:uid="{57B1EC2C-6E1A-4477-8802-6410BD6C519A}"/>
    <cellStyle name="Normal 12 3 8 2 4 3 2" xfId="37107" xr:uid="{EB6A3415-446C-4337-8988-0D5AD785881B}"/>
    <cellStyle name="Normal 12 3 8 2 4 4" xfId="37108" xr:uid="{47231F9A-009E-44CE-9277-EDA36E6C5332}"/>
    <cellStyle name="Normal 12 3 8 2 5" xfId="4274" xr:uid="{E4921BED-B99E-4684-9D8B-B2D88D35EC7F}"/>
    <cellStyle name="Normal 12 3 8 2 5 2" xfId="9764" xr:uid="{650FB726-546D-4DC4-BAD1-AD789C493D7E}"/>
    <cellStyle name="Normal 12 3 8 2 5 2 2" xfId="22574" xr:uid="{770E69F9-C64C-49C8-99AA-4F283F4EAC06}"/>
    <cellStyle name="Normal 12 3 8 2 5 2 2 2" xfId="37109" xr:uid="{CCE26D33-46A0-46B4-8992-1AB488BBF708}"/>
    <cellStyle name="Normal 12 3 8 2 5 2 3" xfId="37110" xr:uid="{A633AC37-8977-40FA-AF37-2A779B20ADB7}"/>
    <cellStyle name="Normal 12 3 8 2 5 3" xfId="17084" xr:uid="{2B05B8A2-A9EF-4DC2-AFD4-34D09205B410}"/>
    <cellStyle name="Normal 12 3 8 2 5 3 2" xfId="37111" xr:uid="{EBF15F13-EF08-49BE-BDA3-CA20393CD0EE}"/>
    <cellStyle name="Normal 12 3 8 2 5 4" xfId="37112" xr:uid="{889DB431-08EA-4D79-9827-F0F587EED182}"/>
    <cellStyle name="Normal 12 3 8 2 6" xfId="11594" xr:uid="{8D98A336-D287-42C1-B939-7DA6B4FBC484}"/>
    <cellStyle name="Normal 12 3 8 2 6 2" xfId="24404" xr:uid="{3CF6E2CB-AC55-4533-8B79-9343A735DAF2}"/>
    <cellStyle name="Normal 12 3 8 2 6 2 2" xfId="37113" xr:uid="{06E5FA9D-F382-4615-A228-9A4234F17941}"/>
    <cellStyle name="Normal 12 3 8 2 6 3" xfId="37114" xr:uid="{04772387-9723-4945-839D-948D88E5ECAD}"/>
    <cellStyle name="Normal 12 3 8 2 7" xfId="6104" xr:uid="{FA80EA4B-47D1-439E-9A11-C883798714D4}"/>
    <cellStyle name="Normal 12 3 8 2 7 2" xfId="18914" xr:uid="{1DCF3499-1FD0-4E1B-9912-39C263E04E41}"/>
    <cellStyle name="Normal 12 3 8 2 7 2 2" xfId="37115" xr:uid="{524432E2-25BC-4291-99AF-E4392D6EE771}"/>
    <cellStyle name="Normal 12 3 8 2 7 3" xfId="37116" xr:uid="{CAF6443E-8201-424B-BB71-94D242923437}"/>
    <cellStyle name="Normal 12 3 8 2 8" xfId="13424" xr:uid="{19430937-C178-498F-BCF6-1062B2A957E8}"/>
    <cellStyle name="Normal 12 3 8 2 8 2" xfId="37117" xr:uid="{CBBE3131-8739-4D5C-B17C-0B458DE22958}"/>
    <cellStyle name="Normal 12 3 8 2 9" xfId="37118" xr:uid="{72DD3632-64F3-4794-A993-3F64EA289BF0}"/>
    <cellStyle name="Normal 12 3 8 3" xfId="745" xr:uid="{0D7266E1-8A6E-470F-9F27-609EF4D36CC0}"/>
    <cellStyle name="Normal 12 3 8 3 2" xfId="1145" xr:uid="{078A6493-7400-4153-88D4-37E5F85A683C}"/>
    <cellStyle name="Normal 12 3 8 3 2 2" xfId="2040" xr:uid="{310178F1-8211-4969-A56E-386247ACCE38}"/>
    <cellStyle name="Normal 12 3 8 3 2 2 2" xfId="3870" xr:uid="{704ECB00-EB4F-4689-822F-E508E18F07E4}"/>
    <cellStyle name="Normal 12 3 8 3 2 2 2 2" xfId="9360" xr:uid="{96FD93D7-B6E9-4561-805D-035E4AE54BA0}"/>
    <cellStyle name="Normal 12 3 8 3 2 2 2 2 2" xfId="22170" xr:uid="{E95136BA-327E-4A04-8B42-38A94028D02B}"/>
    <cellStyle name="Normal 12 3 8 3 2 2 2 2 2 2" xfId="37119" xr:uid="{F53374D8-3D15-4466-98D9-DFA270CE8319}"/>
    <cellStyle name="Normal 12 3 8 3 2 2 2 2 3" xfId="37120" xr:uid="{4C4442BB-664F-4F9F-8AC5-5A66937CE9C2}"/>
    <cellStyle name="Normal 12 3 8 3 2 2 2 3" xfId="16680" xr:uid="{D7BEDFA2-9286-4396-9604-379C73D2F964}"/>
    <cellStyle name="Normal 12 3 8 3 2 2 2 3 2" xfId="37121" xr:uid="{A8C68323-AD3A-4A41-8CED-743CA6E2BAB1}"/>
    <cellStyle name="Normal 12 3 8 3 2 2 2 4" xfId="37122" xr:uid="{B0882FBA-723E-4DA1-A83A-25EAC3DB820A}"/>
    <cellStyle name="Normal 12 3 8 3 2 2 3" xfId="5700" xr:uid="{ECBF2407-EF17-4740-81AE-76442AE291B0}"/>
    <cellStyle name="Normal 12 3 8 3 2 2 3 2" xfId="11190" xr:uid="{02DC8982-12C7-49ED-94C6-E2347199FEF3}"/>
    <cellStyle name="Normal 12 3 8 3 2 2 3 2 2" xfId="24000" xr:uid="{7E8C5EFC-2201-4397-AD15-57C63FF893DF}"/>
    <cellStyle name="Normal 12 3 8 3 2 2 3 2 2 2" xfId="37123" xr:uid="{E0813874-3A3D-4AF8-BF9D-522F96C2B018}"/>
    <cellStyle name="Normal 12 3 8 3 2 2 3 2 3" xfId="37124" xr:uid="{281D88FE-283A-4B95-8F83-601DE6BAED77}"/>
    <cellStyle name="Normal 12 3 8 3 2 2 3 3" xfId="18510" xr:uid="{9F2B3911-BCE3-48EC-95C9-EDF58109ABB6}"/>
    <cellStyle name="Normal 12 3 8 3 2 2 3 3 2" xfId="37125" xr:uid="{B52876E3-F04A-4A70-B3F0-A2723924E33B}"/>
    <cellStyle name="Normal 12 3 8 3 2 2 3 4" xfId="37126" xr:uid="{9EB640E8-D815-4D82-AF94-62E32F59044F}"/>
    <cellStyle name="Normal 12 3 8 3 2 2 4" xfId="13020" xr:uid="{8AF01D8A-6C57-4B17-9A7C-3B0494E43E70}"/>
    <cellStyle name="Normal 12 3 8 3 2 2 4 2" xfId="25830" xr:uid="{56FE55BF-D9A1-4602-B75E-E959FA455029}"/>
    <cellStyle name="Normal 12 3 8 3 2 2 4 2 2" xfId="37127" xr:uid="{FDD5D1C6-9DC1-4BE6-915C-A99C0F971436}"/>
    <cellStyle name="Normal 12 3 8 3 2 2 4 3" xfId="37128" xr:uid="{142BBBAE-DA82-4E37-9F6A-A97509D2E16A}"/>
    <cellStyle name="Normal 12 3 8 3 2 2 5" xfId="7530" xr:uid="{894DAE9B-754E-49C9-ACDD-4DFE2833953B}"/>
    <cellStyle name="Normal 12 3 8 3 2 2 5 2" xfId="20340" xr:uid="{80655184-937C-4A6B-B66F-7099BE1FC132}"/>
    <cellStyle name="Normal 12 3 8 3 2 2 5 2 2" xfId="37129" xr:uid="{04FE1F31-858C-4E00-8803-97DB065EA5BC}"/>
    <cellStyle name="Normal 12 3 8 3 2 2 5 3" xfId="37130" xr:uid="{774BBB3F-BABE-4B04-BAD6-FA2774CA1CE1}"/>
    <cellStyle name="Normal 12 3 8 3 2 2 6" xfId="14850" xr:uid="{D249A5B1-EA35-475C-8F29-A570DAC79E61}"/>
    <cellStyle name="Normal 12 3 8 3 2 2 6 2" xfId="37131" xr:uid="{7D8DFFA8-EF34-4629-836D-BFACF5421526}"/>
    <cellStyle name="Normal 12 3 8 3 2 2 7" xfId="37132" xr:uid="{E97DEBDC-A6CA-41E8-AAA8-26095BC18214}"/>
    <cellStyle name="Normal 12 3 8 3 2 3" xfId="2976" xr:uid="{A25F57B0-2850-46BF-A48C-5FBFF6963537}"/>
    <cellStyle name="Normal 12 3 8 3 2 3 2" xfId="8466" xr:uid="{6645E9EB-E728-4D7B-B6FF-16FDC3641BBD}"/>
    <cellStyle name="Normal 12 3 8 3 2 3 2 2" xfId="21276" xr:uid="{16E91FB0-EDDA-413C-9D40-3F06AB20141E}"/>
    <cellStyle name="Normal 12 3 8 3 2 3 2 2 2" xfId="37133" xr:uid="{292EEE44-5223-4E98-BCF7-AF26607A87BC}"/>
    <cellStyle name="Normal 12 3 8 3 2 3 2 3" xfId="37134" xr:uid="{21EB1063-7502-4A4E-A8D3-F7585EFB5368}"/>
    <cellStyle name="Normal 12 3 8 3 2 3 3" xfId="15786" xr:uid="{86F9685D-3E2E-4BFB-80E6-D3927C0558C9}"/>
    <cellStyle name="Normal 12 3 8 3 2 3 3 2" xfId="37135" xr:uid="{A003C510-2450-4CD5-B927-7F400774F08D}"/>
    <cellStyle name="Normal 12 3 8 3 2 3 4" xfId="37136" xr:uid="{A4D3A00D-7A5A-4E5B-ABAE-5BCCE32944C6}"/>
    <cellStyle name="Normal 12 3 8 3 2 4" xfId="4806" xr:uid="{E48A8A5D-3474-4C78-9171-1878ABF0B3F4}"/>
    <cellStyle name="Normal 12 3 8 3 2 4 2" xfId="10296" xr:uid="{20AD2524-D499-4053-9F0F-6E91CD7D9366}"/>
    <cellStyle name="Normal 12 3 8 3 2 4 2 2" xfId="23106" xr:uid="{FD27AA00-8106-4D6F-9446-F921ABD96DFD}"/>
    <cellStyle name="Normal 12 3 8 3 2 4 2 2 2" xfId="37137" xr:uid="{BB19C4E1-3D63-4894-8525-EE47C159A3CA}"/>
    <cellStyle name="Normal 12 3 8 3 2 4 2 3" xfId="37138" xr:uid="{1F921885-CCD9-436F-91D4-6E309368C18B}"/>
    <cellStyle name="Normal 12 3 8 3 2 4 3" xfId="17616" xr:uid="{29990538-6906-4ADF-9E18-90A82F8D48CE}"/>
    <cellStyle name="Normal 12 3 8 3 2 4 3 2" xfId="37139" xr:uid="{1A86C3E1-1B02-4F33-B9EA-EE0C6DEB6A28}"/>
    <cellStyle name="Normal 12 3 8 3 2 4 4" xfId="37140" xr:uid="{976486CA-BE14-4560-B22C-C0638C82231C}"/>
    <cellStyle name="Normal 12 3 8 3 2 5" xfId="12126" xr:uid="{69B87105-43E9-4A9D-B98F-C01558A98715}"/>
    <cellStyle name="Normal 12 3 8 3 2 5 2" xfId="24936" xr:uid="{75B20497-9631-49B7-ADA7-61CDAE4A19BA}"/>
    <cellStyle name="Normal 12 3 8 3 2 5 2 2" xfId="37141" xr:uid="{05487340-0336-4F0D-AE66-3893C2190C6B}"/>
    <cellStyle name="Normal 12 3 8 3 2 5 3" xfId="37142" xr:uid="{1CB9D1B1-394F-408C-A8EA-95840B486255}"/>
    <cellStyle name="Normal 12 3 8 3 2 6" xfId="6636" xr:uid="{380D96DC-84BF-4E77-BD04-2E2492A43110}"/>
    <cellStyle name="Normal 12 3 8 3 2 6 2" xfId="19446" xr:uid="{23BD781B-8BDF-4F44-878B-21F4F042AC2C}"/>
    <cellStyle name="Normal 12 3 8 3 2 6 2 2" xfId="37143" xr:uid="{48CB9CBB-F820-42FE-819C-1526355FE3BE}"/>
    <cellStyle name="Normal 12 3 8 3 2 6 3" xfId="37144" xr:uid="{79652FEE-E427-4616-87F8-1417F8754AF6}"/>
    <cellStyle name="Normal 12 3 8 3 2 7" xfId="13956" xr:uid="{D8C9804A-4B05-45C2-994E-31C542835DE8}"/>
    <cellStyle name="Normal 12 3 8 3 2 7 2" xfId="37145" xr:uid="{3816836A-FBF0-459E-A1AB-C7EB1CAE0EDF}"/>
    <cellStyle name="Normal 12 3 8 3 2 8" xfId="37146" xr:uid="{53EC6819-ABAB-4101-9C78-FFFCDAA6383A}"/>
    <cellStyle name="Normal 12 3 8 3 3" xfId="1640" xr:uid="{368E7041-0BE1-48D8-BCB7-40E82B4E34C7}"/>
    <cellStyle name="Normal 12 3 8 3 3 2" xfId="3470" xr:uid="{E1C01DF4-3112-4E24-B139-A8A746A3ECFE}"/>
    <cellStyle name="Normal 12 3 8 3 3 2 2" xfId="8960" xr:uid="{AE572187-B31D-4235-9AB4-062111480823}"/>
    <cellStyle name="Normal 12 3 8 3 3 2 2 2" xfId="21770" xr:uid="{07A19552-28C0-439B-8DA5-3CEF2B148D5F}"/>
    <cellStyle name="Normal 12 3 8 3 3 2 2 2 2" xfId="37147" xr:uid="{1570E730-E8C1-47CB-9765-79FEE5DE28EE}"/>
    <cellStyle name="Normal 12 3 8 3 3 2 2 3" xfId="37148" xr:uid="{DBFF376B-3E9B-48FC-BABC-8ADA8FE83BAD}"/>
    <cellStyle name="Normal 12 3 8 3 3 2 3" xfId="16280" xr:uid="{EA935CE6-C796-4116-8C6F-0DC40B841D1D}"/>
    <cellStyle name="Normal 12 3 8 3 3 2 3 2" xfId="37149" xr:uid="{F52EE132-C00E-4F5F-8818-C99CB6BB0870}"/>
    <cellStyle name="Normal 12 3 8 3 3 2 4" xfId="37150" xr:uid="{BB8339EA-0493-4AA7-90C0-BFD219D7F18C}"/>
    <cellStyle name="Normal 12 3 8 3 3 3" xfId="5300" xr:uid="{76C4D2A1-CC0F-4743-BF9C-5E166646DC2C}"/>
    <cellStyle name="Normal 12 3 8 3 3 3 2" xfId="10790" xr:uid="{4ABCA4A1-83E6-4F40-96CC-D70D44E0B399}"/>
    <cellStyle name="Normal 12 3 8 3 3 3 2 2" xfId="23600" xr:uid="{D7C18F33-F57F-494D-813C-97B42552B08C}"/>
    <cellStyle name="Normal 12 3 8 3 3 3 2 2 2" xfId="37151" xr:uid="{3E0E68F1-A25E-420C-8881-66DD64D3844D}"/>
    <cellStyle name="Normal 12 3 8 3 3 3 2 3" xfId="37152" xr:uid="{D9A48B3E-0F1F-4342-97E3-72D2B5A3291B}"/>
    <cellStyle name="Normal 12 3 8 3 3 3 3" xfId="18110" xr:uid="{591FE04D-8842-4E5D-AB9C-F74533147E11}"/>
    <cellStyle name="Normal 12 3 8 3 3 3 3 2" xfId="37153" xr:uid="{1B2727ED-B3A6-4186-B476-9A00F530AFEB}"/>
    <cellStyle name="Normal 12 3 8 3 3 3 4" xfId="37154" xr:uid="{A89B7CC0-7D65-47FB-A542-D60C173A708F}"/>
    <cellStyle name="Normal 12 3 8 3 3 4" xfId="12620" xr:uid="{5D32BF63-319F-41AB-86BB-E02770477AA3}"/>
    <cellStyle name="Normal 12 3 8 3 3 4 2" xfId="25430" xr:uid="{C9AC4D45-86DB-41D8-AA8F-F9078C71AC15}"/>
    <cellStyle name="Normal 12 3 8 3 3 4 2 2" xfId="37155" xr:uid="{A91D029F-9DB0-407B-A5D8-BD76ED36DCD7}"/>
    <cellStyle name="Normal 12 3 8 3 3 4 3" xfId="37156" xr:uid="{9E95EC6C-3BAA-4183-8D2D-9B6F572EB8AD}"/>
    <cellStyle name="Normal 12 3 8 3 3 5" xfId="7130" xr:uid="{02142A75-E7BC-4338-89C2-A85E1E823EDC}"/>
    <cellStyle name="Normal 12 3 8 3 3 5 2" xfId="19940" xr:uid="{9A34F036-44E7-4E7C-AA96-DB47C0C9CA32}"/>
    <cellStyle name="Normal 12 3 8 3 3 5 2 2" xfId="37157" xr:uid="{023DEBF1-315F-4A37-9CCD-A62C8A135BAD}"/>
    <cellStyle name="Normal 12 3 8 3 3 5 3" xfId="37158" xr:uid="{36202CF0-D1FA-474D-857E-606E14FE5E47}"/>
    <cellStyle name="Normal 12 3 8 3 3 6" xfId="14450" xr:uid="{A81997D4-8A01-4D71-BF96-B3241EF23113}"/>
    <cellStyle name="Normal 12 3 8 3 3 6 2" xfId="37159" xr:uid="{99E50E92-095C-41FC-B8E5-286E770C7019}"/>
    <cellStyle name="Normal 12 3 8 3 3 7" xfId="37160" xr:uid="{C992603C-6FB0-4682-B6D1-8760C34BEAEB}"/>
    <cellStyle name="Normal 12 3 8 3 4" xfId="2576" xr:uid="{951BAA64-DEF8-47F2-84BD-7C439996D83E}"/>
    <cellStyle name="Normal 12 3 8 3 4 2" xfId="8066" xr:uid="{5E7D0D78-771D-4165-AC20-A7AFF523DD99}"/>
    <cellStyle name="Normal 12 3 8 3 4 2 2" xfId="20876" xr:uid="{513CFE72-D345-4B01-B7DA-A45784475786}"/>
    <cellStyle name="Normal 12 3 8 3 4 2 2 2" xfId="37161" xr:uid="{0AD06793-5D8A-41F1-AD2A-9E6699977601}"/>
    <cellStyle name="Normal 12 3 8 3 4 2 3" xfId="37162" xr:uid="{71E30ED3-A8A8-45AE-8852-93BAF50866AD}"/>
    <cellStyle name="Normal 12 3 8 3 4 3" xfId="15386" xr:uid="{B19EEF84-A2FD-4F3E-A851-B9E760329D1A}"/>
    <cellStyle name="Normal 12 3 8 3 4 3 2" xfId="37163" xr:uid="{E3753725-235E-4279-B0E7-36E6DDD97D4D}"/>
    <cellStyle name="Normal 12 3 8 3 4 4" xfId="37164" xr:uid="{18D46B35-3881-4C9F-AA00-709B42D62247}"/>
    <cellStyle name="Normal 12 3 8 3 5" xfId="4406" xr:uid="{C8DFFBD7-A2A7-42F0-9B3B-2BE72D973BDE}"/>
    <cellStyle name="Normal 12 3 8 3 5 2" xfId="9896" xr:uid="{FADE9B7E-7F61-4B3F-A13E-FBBF35D83007}"/>
    <cellStyle name="Normal 12 3 8 3 5 2 2" xfId="22706" xr:uid="{023A2C37-48CE-4ACA-B9E3-71797F6A8175}"/>
    <cellStyle name="Normal 12 3 8 3 5 2 2 2" xfId="37165" xr:uid="{C37C34B0-8909-4882-9E4B-6CA59C6F3324}"/>
    <cellStyle name="Normal 12 3 8 3 5 2 3" xfId="37166" xr:uid="{24C9C8B1-1D4E-4CE4-9F92-265F47BFC8C8}"/>
    <cellStyle name="Normal 12 3 8 3 5 3" xfId="17216" xr:uid="{604FEB03-77B5-445F-939B-43B3BC256413}"/>
    <cellStyle name="Normal 12 3 8 3 5 3 2" xfId="37167" xr:uid="{6137B6C0-3CAE-475F-A565-63CB12C16678}"/>
    <cellStyle name="Normal 12 3 8 3 5 4" xfId="37168" xr:uid="{867AE074-B806-466A-ADB5-7EB3DA9C667E}"/>
    <cellStyle name="Normal 12 3 8 3 6" xfId="11726" xr:uid="{A57FEA55-4CC5-4664-A4A6-571A462C7E19}"/>
    <cellStyle name="Normal 12 3 8 3 6 2" xfId="24536" xr:uid="{BFCD1BB5-6257-4B9D-BBD1-7888DE20F5FA}"/>
    <cellStyle name="Normal 12 3 8 3 6 2 2" xfId="37169" xr:uid="{B28BDB98-BF00-4A8B-B3BB-420C7DEA8EB9}"/>
    <cellStyle name="Normal 12 3 8 3 6 3" xfId="37170" xr:uid="{B781840B-5226-4B18-9397-FB09E58F8862}"/>
    <cellStyle name="Normal 12 3 8 3 7" xfId="6236" xr:uid="{212D90D2-6F25-4D06-B588-84AE07CB2030}"/>
    <cellStyle name="Normal 12 3 8 3 7 2" xfId="19046" xr:uid="{7DECF86A-FCBF-44D4-87BE-428F527984FC}"/>
    <cellStyle name="Normal 12 3 8 3 7 2 2" xfId="37171" xr:uid="{04FBA8B9-CFB5-4C03-9C1F-DB4C305448EE}"/>
    <cellStyle name="Normal 12 3 8 3 7 3" xfId="37172" xr:uid="{DEF28714-ACF9-497D-8EFC-311C3CD4EC68}"/>
    <cellStyle name="Normal 12 3 8 3 8" xfId="13556" xr:uid="{98B29D63-A1AB-4B5E-B2C9-F8BFA5119691}"/>
    <cellStyle name="Normal 12 3 8 3 8 2" xfId="37173" xr:uid="{AE1516B6-26B6-4763-8413-5A5AA0CDA2DF}"/>
    <cellStyle name="Normal 12 3 8 3 9" xfId="37174" xr:uid="{D4399DFF-A76A-4D0C-806E-D92D50D8C53A}"/>
    <cellStyle name="Normal 12 3 8 4" xfId="520" xr:uid="{550BBAC8-EFE1-4B89-9D2E-DB6B868F6BB0}"/>
    <cellStyle name="Normal 12 3 8 4 2" xfId="1415" xr:uid="{59E045A9-8062-4F68-99A5-D2D2F00E4720}"/>
    <cellStyle name="Normal 12 3 8 4 2 2" xfId="3245" xr:uid="{6B2CEACF-969E-44BC-822F-C1AA5D3AC261}"/>
    <cellStyle name="Normal 12 3 8 4 2 2 2" xfId="8735" xr:uid="{4953AF91-3BA6-4C9C-87FA-30C178FDD3D9}"/>
    <cellStyle name="Normal 12 3 8 4 2 2 2 2" xfId="21545" xr:uid="{73CA229C-1A83-490C-8F77-94000CCD5CF4}"/>
    <cellStyle name="Normal 12 3 8 4 2 2 2 2 2" xfId="37175" xr:uid="{CAB55E17-08A7-46F9-A3EC-5349DB323EA3}"/>
    <cellStyle name="Normal 12 3 8 4 2 2 2 3" xfId="37176" xr:uid="{B9A44402-FCCD-4BE4-8322-B58DED068E63}"/>
    <cellStyle name="Normal 12 3 8 4 2 2 3" xfId="16055" xr:uid="{D2E69DEE-09CC-4716-9DBF-03D392D47406}"/>
    <cellStyle name="Normal 12 3 8 4 2 2 3 2" xfId="37177" xr:uid="{AD6FFA32-DF57-459C-9642-D86E3852363D}"/>
    <cellStyle name="Normal 12 3 8 4 2 2 4" xfId="37178" xr:uid="{EB678BE0-9728-4C6A-B317-2162D6270B7D}"/>
    <cellStyle name="Normal 12 3 8 4 2 3" xfId="5075" xr:uid="{85584471-22CB-4D44-8D99-18116211C5A5}"/>
    <cellStyle name="Normal 12 3 8 4 2 3 2" xfId="10565" xr:uid="{1E046BF8-77DB-4B87-A652-16F087785ACF}"/>
    <cellStyle name="Normal 12 3 8 4 2 3 2 2" xfId="23375" xr:uid="{6C6F45AC-8482-447D-ACDE-16A76A2821B6}"/>
    <cellStyle name="Normal 12 3 8 4 2 3 2 2 2" xfId="37179" xr:uid="{5A4B2EF3-B2B6-42F9-A02A-B675D7C4F994}"/>
    <cellStyle name="Normal 12 3 8 4 2 3 2 3" xfId="37180" xr:uid="{2D4FC3D4-AB99-4828-A4AE-21B642EE4DC1}"/>
    <cellStyle name="Normal 12 3 8 4 2 3 3" xfId="17885" xr:uid="{C4255168-01C7-4C41-A2A1-7A45B54DAF4D}"/>
    <cellStyle name="Normal 12 3 8 4 2 3 3 2" xfId="37181" xr:uid="{EC4A5BA9-B68C-409A-B058-807F38F6449B}"/>
    <cellStyle name="Normal 12 3 8 4 2 3 4" xfId="37182" xr:uid="{47EE2B60-3DB6-46A0-BEE6-18BA1A91D172}"/>
    <cellStyle name="Normal 12 3 8 4 2 4" xfId="12395" xr:uid="{7ED35A7E-39EF-4481-B3E7-065481C71203}"/>
    <cellStyle name="Normal 12 3 8 4 2 4 2" xfId="25205" xr:uid="{A9366DFB-AE96-45FD-80BC-770CB2333E88}"/>
    <cellStyle name="Normal 12 3 8 4 2 4 2 2" xfId="37183" xr:uid="{EB92328D-FD1A-40F2-AE5E-EB88E8A6CFA3}"/>
    <cellStyle name="Normal 12 3 8 4 2 4 3" xfId="37184" xr:uid="{EED02B9A-0B1A-4484-BE3A-9EA3870BB5AB}"/>
    <cellStyle name="Normal 12 3 8 4 2 5" xfId="6905" xr:uid="{1A0AA339-D681-4ABF-922C-962B83369988}"/>
    <cellStyle name="Normal 12 3 8 4 2 5 2" xfId="19715" xr:uid="{9C316DDE-F7BC-443D-9DF3-4265D32AEF42}"/>
    <cellStyle name="Normal 12 3 8 4 2 5 2 2" xfId="37185" xr:uid="{B53DD778-5E22-4523-8417-29607BA823B9}"/>
    <cellStyle name="Normal 12 3 8 4 2 5 3" xfId="37186" xr:uid="{C751370D-9298-4682-933C-A76F96B95AAB}"/>
    <cellStyle name="Normal 12 3 8 4 2 6" xfId="14225" xr:uid="{4D7D6212-F816-4068-9E9D-6F15E3C3902A}"/>
    <cellStyle name="Normal 12 3 8 4 2 6 2" xfId="37187" xr:uid="{58DAA0BD-AEBC-4C23-B201-9CB427790D1F}"/>
    <cellStyle name="Normal 12 3 8 4 2 7" xfId="37188" xr:uid="{BA7E0680-5C2F-4840-B16E-A0698F7F67EC}"/>
    <cellStyle name="Normal 12 3 8 4 3" xfId="2351" xr:uid="{7BC0D6B6-8EB0-43FD-B589-D3307F5EBCAA}"/>
    <cellStyle name="Normal 12 3 8 4 3 2" xfId="7841" xr:uid="{487AC00E-C4CA-43A1-9E77-BEE5F2C41FC7}"/>
    <cellStyle name="Normal 12 3 8 4 3 2 2" xfId="20651" xr:uid="{384CF7F0-E8D4-435A-BDDB-9ABD4B7310B5}"/>
    <cellStyle name="Normal 12 3 8 4 3 2 2 2" xfId="37189" xr:uid="{E7612849-9805-445D-BFEE-3A69D4594BE3}"/>
    <cellStyle name="Normal 12 3 8 4 3 2 3" xfId="37190" xr:uid="{8304E48A-8F17-460C-B70C-14924FB3AB87}"/>
    <cellStyle name="Normal 12 3 8 4 3 3" xfId="15161" xr:uid="{467C6775-A19F-46CA-A728-5B83B5274B53}"/>
    <cellStyle name="Normal 12 3 8 4 3 3 2" xfId="37191" xr:uid="{46D894D6-097B-495A-BBBA-3C10D32BB076}"/>
    <cellStyle name="Normal 12 3 8 4 3 4" xfId="37192" xr:uid="{CE915C64-968E-4016-B19D-8E5761DAD157}"/>
    <cellStyle name="Normal 12 3 8 4 4" xfId="4181" xr:uid="{FE742EB7-42F9-4E79-8350-EBC9D9E110A6}"/>
    <cellStyle name="Normal 12 3 8 4 4 2" xfId="9671" xr:uid="{53F3172C-1429-4459-8EF2-3C7394B47DB8}"/>
    <cellStyle name="Normal 12 3 8 4 4 2 2" xfId="22481" xr:uid="{803A1026-F11C-4CCC-BF45-56C6C11451E0}"/>
    <cellStyle name="Normal 12 3 8 4 4 2 2 2" xfId="37193" xr:uid="{FDE2A2AE-5794-49A2-AEC3-41BFEA1E50D4}"/>
    <cellStyle name="Normal 12 3 8 4 4 2 3" xfId="37194" xr:uid="{BF520364-B414-4CB1-BA6F-0CE505474B13}"/>
    <cellStyle name="Normal 12 3 8 4 4 3" xfId="16991" xr:uid="{2631135B-C354-4ACF-BE73-F331C83D9178}"/>
    <cellStyle name="Normal 12 3 8 4 4 3 2" xfId="37195" xr:uid="{8E2A1A0B-02E6-4774-9BDA-CDFFFE9DBB71}"/>
    <cellStyle name="Normal 12 3 8 4 4 4" xfId="37196" xr:uid="{1F1A940A-325D-4AF4-9B6B-8E7B8DE37E92}"/>
    <cellStyle name="Normal 12 3 8 4 5" xfId="11501" xr:uid="{66C01392-3353-4DBE-AA8F-0B7B42BE3353}"/>
    <cellStyle name="Normal 12 3 8 4 5 2" xfId="24311" xr:uid="{3540CD6A-A55D-4F10-A7E5-254F95F2B2E2}"/>
    <cellStyle name="Normal 12 3 8 4 5 2 2" xfId="37197" xr:uid="{2FA0DD73-E022-455E-B2D1-6DE3CC2359A3}"/>
    <cellStyle name="Normal 12 3 8 4 5 3" xfId="37198" xr:uid="{1B5DB974-1D41-4FB0-ADB0-52DC31E35F5C}"/>
    <cellStyle name="Normal 12 3 8 4 6" xfId="6011" xr:uid="{09A22A66-2508-42FE-8436-5634F1DB1BC4}"/>
    <cellStyle name="Normal 12 3 8 4 6 2" xfId="18821" xr:uid="{84BAE8A0-5C7D-441E-851C-346DF8A8C0F5}"/>
    <cellStyle name="Normal 12 3 8 4 6 2 2" xfId="37199" xr:uid="{6899048E-5A1B-4AD8-B7DB-356F07A06B3C}"/>
    <cellStyle name="Normal 12 3 8 4 6 3" xfId="37200" xr:uid="{6200D838-4176-43D5-887E-41AE4537F176}"/>
    <cellStyle name="Normal 12 3 8 4 7" xfId="13331" xr:uid="{D9B44828-9ED9-4ECB-8AEB-AF7178128329}"/>
    <cellStyle name="Normal 12 3 8 4 7 2" xfId="37201" xr:uid="{B78F08F5-B31F-474A-9B5E-09D4889EAF3C}"/>
    <cellStyle name="Normal 12 3 8 4 8" xfId="37202" xr:uid="{EEB3225A-C2E0-4169-AB98-B1096F3896EB}"/>
    <cellStyle name="Normal 12 3 8 5" xfId="879" xr:uid="{339BD583-55CD-432B-9788-E602A49621B2}"/>
    <cellStyle name="Normal 12 3 8 5 2" xfId="1774" xr:uid="{78C57EAB-28DC-4112-B69A-BADAB0243EF6}"/>
    <cellStyle name="Normal 12 3 8 5 2 2" xfId="3604" xr:uid="{34EE8345-A668-440D-8D37-E2810628AF2F}"/>
    <cellStyle name="Normal 12 3 8 5 2 2 2" xfId="9094" xr:uid="{EF31E75F-43EB-4453-BB89-7FC3FE32BAC2}"/>
    <cellStyle name="Normal 12 3 8 5 2 2 2 2" xfId="21904" xr:uid="{479C562E-0DF2-4FD3-8448-F8317484F208}"/>
    <cellStyle name="Normal 12 3 8 5 2 2 2 2 2" xfId="37203" xr:uid="{5BDE0E9B-72EB-4FC9-80AF-B2CD84B1C188}"/>
    <cellStyle name="Normal 12 3 8 5 2 2 2 3" xfId="37204" xr:uid="{E1A75A34-35B1-4DA5-81EB-8EFFB472ACFE}"/>
    <cellStyle name="Normal 12 3 8 5 2 2 3" xfId="16414" xr:uid="{395AB246-89EC-46AE-892D-96FEF5C2BD80}"/>
    <cellStyle name="Normal 12 3 8 5 2 2 3 2" xfId="37205" xr:uid="{E4050B75-7CD8-4416-BFD4-D4BC5BCFD896}"/>
    <cellStyle name="Normal 12 3 8 5 2 2 4" xfId="37206" xr:uid="{272E2A7E-869C-4FDC-BE40-7B18AC7F2F7D}"/>
    <cellStyle name="Normal 12 3 8 5 2 3" xfId="5434" xr:uid="{23A16336-A7EC-40B2-9C21-B4D99F8690A2}"/>
    <cellStyle name="Normal 12 3 8 5 2 3 2" xfId="10924" xr:uid="{FD5C791C-9ACB-409D-999E-09511CCEE6F3}"/>
    <cellStyle name="Normal 12 3 8 5 2 3 2 2" xfId="23734" xr:uid="{B05A5AE8-996D-4C9D-8796-D6C0C6FF505F}"/>
    <cellStyle name="Normal 12 3 8 5 2 3 2 2 2" xfId="37207" xr:uid="{623D3B0F-C88C-47C3-B488-48C4C94D1E85}"/>
    <cellStyle name="Normal 12 3 8 5 2 3 2 3" xfId="37208" xr:uid="{479ED482-E9E7-48EF-BD29-AF5C971BB414}"/>
    <cellStyle name="Normal 12 3 8 5 2 3 3" xfId="18244" xr:uid="{19C8517C-4E52-425D-B05E-351C0BFB2EA9}"/>
    <cellStyle name="Normal 12 3 8 5 2 3 3 2" xfId="37209" xr:uid="{C1A23245-72DE-43D6-93D8-95944040B6C5}"/>
    <cellStyle name="Normal 12 3 8 5 2 3 4" xfId="37210" xr:uid="{ADE57309-D2C2-4E1A-B9D1-FF5B2A8A0EA1}"/>
    <cellStyle name="Normal 12 3 8 5 2 4" xfId="12754" xr:uid="{93151743-339B-4EC1-956F-1913CF15A426}"/>
    <cellStyle name="Normal 12 3 8 5 2 4 2" xfId="25564" xr:uid="{7BE9918D-CCBA-4155-AC13-67DEA8AC6BB0}"/>
    <cellStyle name="Normal 12 3 8 5 2 4 2 2" xfId="37211" xr:uid="{14930A35-A7A7-4BE5-81EB-76D0D98A856C}"/>
    <cellStyle name="Normal 12 3 8 5 2 4 3" xfId="37212" xr:uid="{04ECAC0E-6FE7-4E02-BAAE-349871AD8FE5}"/>
    <cellStyle name="Normal 12 3 8 5 2 5" xfId="7264" xr:uid="{01EBB683-51B1-4E0B-AB09-49485E5F7A31}"/>
    <cellStyle name="Normal 12 3 8 5 2 5 2" xfId="20074" xr:uid="{45A607AD-5791-49A0-95A8-16E813B04E5C}"/>
    <cellStyle name="Normal 12 3 8 5 2 5 2 2" xfId="37213" xr:uid="{6133DED9-4AFB-4963-BE89-750BD33D95EA}"/>
    <cellStyle name="Normal 12 3 8 5 2 5 3" xfId="37214" xr:uid="{F9CD3563-09A4-4209-AE5A-875A97115206}"/>
    <cellStyle name="Normal 12 3 8 5 2 6" xfId="14584" xr:uid="{01767E1C-EC99-4DC7-85A4-FD6FA40C76B0}"/>
    <cellStyle name="Normal 12 3 8 5 2 6 2" xfId="37215" xr:uid="{02C96DD4-30A3-4588-8072-5F36263F2C84}"/>
    <cellStyle name="Normal 12 3 8 5 2 7" xfId="37216" xr:uid="{E1E047ED-094F-4D69-A2E0-E181D962A0E9}"/>
    <cellStyle name="Normal 12 3 8 5 3" xfId="2710" xr:uid="{F030ECFA-B97C-4DE2-ACF0-E7AD873E8F35}"/>
    <cellStyle name="Normal 12 3 8 5 3 2" xfId="8200" xr:uid="{6FEAC933-BD62-4DF7-BAB5-4CA063585524}"/>
    <cellStyle name="Normal 12 3 8 5 3 2 2" xfId="21010" xr:uid="{4114519E-CCBE-4AB4-BA28-A827A34B394E}"/>
    <cellStyle name="Normal 12 3 8 5 3 2 2 2" xfId="37217" xr:uid="{B06D723B-1769-4FC6-A412-0D742E370539}"/>
    <cellStyle name="Normal 12 3 8 5 3 2 3" xfId="37218" xr:uid="{BB7349A9-EC22-437D-9B9C-F1D38A523C22}"/>
    <cellStyle name="Normal 12 3 8 5 3 3" xfId="15520" xr:uid="{8C0D838D-20DC-4946-A864-721F88249B23}"/>
    <cellStyle name="Normal 12 3 8 5 3 3 2" xfId="37219" xr:uid="{831F9805-821E-47C4-932E-3DC5965EC212}"/>
    <cellStyle name="Normal 12 3 8 5 3 4" xfId="37220" xr:uid="{EECED438-E0D0-4B3A-B021-535E893EC9DD}"/>
    <cellStyle name="Normal 12 3 8 5 4" xfId="4540" xr:uid="{51D48AAA-6B08-4398-A397-A5D8C9957DEC}"/>
    <cellStyle name="Normal 12 3 8 5 4 2" xfId="10030" xr:uid="{1204D028-E8D9-4E15-A04B-B5ECADCFE055}"/>
    <cellStyle name="Normal 12 3 8 5 4 2 2" xfId="22840" xr:uid="{25F7C08C-B587-4AEE-B03D-67244CD9BBBE}"/>
    <cellStyle name="Normal 12 3 8 5 4 2 2 2" xfId="37221" xr:uid="{5A42C28F-E375-4233-9BA2-40BD06178F90}"/>
    <cellStyle name="Normal 12 3 8 5 4 2 3" xfId="37222" xr:uid="{32C9F023-E1A0-4091-B003-A1FA7E7B20DE}"/>
    <cellStyle name="Normal 12 3 8 5 4 3" xfId="17350" xr:uid="{4EEDDEFE-C4EA-42A6-80EF-EBE52AEA46CB}"/>
    <cellStyle name="Normal 12 3 8 5 4 3 2" xfId="37223" xr:uid="{861EE66B-36C5-4935-971F-9B5E84015BE9}"/>
    <cellStyle name="Normal 12 3 8 5 4 4" xfId="37224" xr:uid="{76CEFC38-E9A5-4234-9E82-043C8FD8CBF0}"/>
    <cellStyle name="Normal 12 3 8 5 5" xfId="11860" xr:uid="{56FF9992-76FB-4429-BE31-337025C76578}"/>
    <cellStyle name="Normal 12 3 8 5 5 2" xfId="24670" xr:uid="{8CA8C709-674B-42B8-A72F-6284BE2B598D}"/>
    <cellStyle name="Normal 12 3 8 5 5 2 2" xfId="37225" xr:uid="{4F144CBB-8008-4FF9-A8E8-66DF03F6A46C}"/>
    <cellStyle name="Normal 12 3 8 5 5 3" xfId="37226" xr:uid="{735F49B3-AA23-4559-B373-ACD1ABA562FC}"/>
    <cellStyle name="Normal 12 3 8 5 6" xfId="6370" xr:uid="{3D895347-6E02-4635-95D9-C3CF558BB603}"/>
    <cellStyle name="Normal 12 3 8 5 6 2" xfId="19180" xr:uid="{3DE21EC8-82C9-45F4-8A9D-641FD9EE9975}"/>
    <cellStyle name="Normal 12 3 8 5 6 2 2" xfId="37227" xr:uid="{C6B0E94B-6842-46BF-8CFC-DAD9088D1756}"/>
    <cellStyle name="Normal 12 3 8 5 6 3" xfId="37228" xr:uid="{BD64FB50-F797-4A56-9928-0BDBB9298BE4}"/>
    <cellStyle name="Normal 12 3 8 5 7" xfId="13690" xr:uid="{6395CBEC-CBA0-4A98-99C8-C6FC88632233}"/>
    <cellStyle name="Normal 12 3 8 5 7 2" xfId="37229" xr:uid="{75B1B86F-BBB5-4C65-BF1A-ABB91C8EB4C8}"/>
    <cellStyle name="Normal 12 3 8 5 8" xfId="37230" xr:uid="{4D58A048-FA7E-470B-916D-C152A89BEC6B}"/>
    <cellStyle name="Normal 12 3 8 6" xfId="1280" xr:uid="{D6C57460-7827-4C22-A2FF-812A53CAB2CC}"/>
    <cellStyle name="Normal 12 3 8 6 2" xfId="3110" xr:uid="{BFEDB178-55AA-4CD5-84A1-EA6F16BAA963}"/>
    <cellStyle name="Normal 12 3 8 6 2 2" xfId="8600" xr:uid="{3279AB36-7692-43B5-930D-BB4CC7A633CB}"/>
    <cellStyle name="Normal 12 3 8 6 2 2 2" xfId="21410" xr:uid="{6CBCA611-89A2-44DB-A7A5-CE49A4A7F223}"/>
    <cellStyle name="Normal 12 3 8 6 2 2 2 2" xfId="37231" xr:uid="{E33B8496-015A-4F68-B622-3F1A47F6AA65}"/>
    <cellStyle name="Normal 12 3 8 6 2 2 3" xfId="37232" xr:uid="{29F3718F-F820-463D-AB41-FCF354B674C1}"/>
    <cellStyle name="Normal 12 3 8 6 2 3" xfId="15920" xr:uid="{6D52B948-E6F8-4E43-8B63-B93EB802D953}"/>
    <cellStyle name="Normal 12 3 8 6 2 3 2" xfId="37233" xr:uid="{FC532356-F7E7-4DE4-82E7-0E1271FA9E09}"/>
    <cellStyle name="Normal 12 3 8 6 2 4" xfId="37234" xr:uid="{A9F86C5D-7283-4E26-8ACD-92F9B6398537}"/>
    <cellStyle name="Normal 12 3 8 6 3" xfId="4940" xr:uid="{71DD4163-27A0-4774-8450-A7C27D88EE7B}"/>
    <cellStyle name="Normal 12 3 8 6 3 2" xfId="10430" xr:uid="{739DF270-A3A5-4F85-AED1-DAC5183E7FEC}"/>
    <cellStyle name="Normal 12 3 8 6 3 2 2" xfId="23240" xr:uid="{1EBCDF35-56EE-4F17-A5CB-34B72DB573F5}"/>
    <cellStyle name="Normal 12 3 8 6 3 2 2 2" xfId="37235" xr:uid="{98D53EED-8172-4FF8-A2B5-0F3ACD2BF32B}"/>
    <cellStyle name="Normal 12 3 8 6 3 2 3" xfId="37236" xr:uid="{1FFAC273-EA2E-4BC3-9E13-21AC87A51F45}"/>
    <cellStyle name="Normal 12 3 8 6 3 3" xfId="17750" xr:uid="{48C64536-2641-4AF7-9EF1-A4103D85E2C5}"/>
    <cellStyle name="Normal 12 3 8 6 3 3 2" xfId="37237" xr:uid="{8FA7FC01-A779-4F6C-A5E5-DC9B557FC7D4}"/>
    <cellStyle name="Normal 12 3 8 6 3 4" xfId="37238" xr:uid="{BBFA8D67-9277-4414-85BB-EA6786F86D02}"/>
    <cellStyle name="Normal 12 3 8 6 4" xfId="12260" xr:uid="{1890968F-A853-42EE-9100-25CAF0EFD36F}"/>
    <cellStyle name="Normal 12 3 8 6 4 2" xfId="25070" xr:uid="{EE1709A5-C689-4A1F-B1AB-B01BCAAE083B}"/>
    <cellStyle name="Normal 12 3 8 6 4 2 2" xfId="37239" xr:uid="{A13E2FE9-9216-4B4A-917A-F50B9AC93F2D}"/>
    <cellStyle name="Normal 12 3 8 6 4 3" xfId="37240" xr:uid="{B091512E-531B-4195-BE42-AD44C32E83FE}"/>
    <cellStyle name="Normal 12 3 8 6 5" xfId="6770" xr:uid="{D085C615-FADA-47DB-90B7-8EC4DB3B4B8A}"/>
    <cellStyle name="Normal 12 3 8 6 5 2" xfId="19580" xr:uid="{0AB18FCD-F675-4BE3-A1E3-1A877831307E}"/>
    <cellStyle name="Normal 12 3 8 6 5 2 2" xfId="37241" xr:uid="{46986DD6-9E40-48E8-ADF9-C5CD9F3093C3}"/>
    <cellStyle name="Normal 12 3 8 6 5 3" xfId="37242" xr:uid="{1E3E6E54-7F84-40CC-888F-E41FAB146384}"/>
    <cellStyle name="Normal 12 3 8 6 6" xfId="14090" xr:uid="{9CD5EC5C-D5BB-46FD-A775-93127BE748BD}"/>
    <cellStyle name="Normal 12 3 8 6 6 2" xfId="37243" xr:uid="{BCE5C497-E2CD-4BEB-96D4-636662DA4650}"/>
    <cellStyle name="Normal 12 3 8 6 7" xfId="37244" xr:uid="{66746CC9-A4F6-42A7-9261-EBD3EA179DF7}"/>
    <cellStyle name="Normal 12 3 8 7" xfId="2216" xr:uid="{EB71D0BB-B6CD-4562-9862-B1B89C334C4D}"/>
    <cellStyle name="Normal 12 3 8 7 2" xfId="7706" xr:uid="{89785017-9994-412D-85A1-A43480108D36}"/>
    <cellStyle name="Normal 12 3 8 7 2 2" xfId="20516" xr:uid="{B74AD871-094E-45F5-84C2-2EB1FC99071E}"/>
    <cellStyle name="Normal 12 3 8 7 2 2 2" xfId="37245" xr:uid="{64E01091-9E8F-4E55-A0BC-E0EBD8C28DAE}"/>
    <cellStyle name="Normal 12 3 8 7 2 3" xfId="37246" xr:uid="{C8BF1578-FE2D-4395-87A6-4F2C676350F7}"/>
    <cellStyle name="Normal 12 3 8 7 3" xfId="15026" xr:uid="{7C9995B9-074F-4281-925C-4C9346CBF6C4}"/>
    <cellStyle name="Normal 12 3 8 7 3 2" xfId="37247" xr:uid="{2F3DF371-A12D-4F52-9F23-E0E929D248D1}"/>
    <cellStyle name="Normal 12 3 8 7 4" xfId="37248" xr:uid="{537363DE-C291-4457-B4B1-D41439C5F508}"/>
    <cellStyle name="Normal 12 3 8 8" xfId="4046" xr:uid="{D034C994-1587-4FDA-86B2-0E9F5C7993C8}"/>
    <cellStyle name="Normal 12 3 8 8 2" xfId="9536" xr:uid="{609D81EA-FE70-43B1-87E8-4D0E6F744668}"/>
    <cellStyle name="Normal 12 3 8 8 2 2" xfId="22346" xr:uid="{D01AC846-2041-4E56-8014-B56E64E0D164}"/>
    <cellStyle name="Normal 12 3 8 8 2 2 2" xfId="37249" xr:uid="{5434F8EC-51F2-4C3E-8282-1082FFF4C3E8}"/>
    <cellStyle name="Normal 12 3 8 8 2 3" xfId="37250" xr:uid="{0865CB79-8BBE-450B-9AA4-5A11C2696D1A}"/>
    <cellStyle name="Normal 12 3 8 8 3" xfId="16856" xr:uid="{00E094FA-2210-41E9-B6AA-7DE20F9192BE}"/>
    <cellStyle name="Normal 12 3 8 8 3 2" xfId="37251" xr:uid="{AC01EA20-304D-48DF-AE60-097569D4418F}"/>
    <cellStyle name="Normal 12 3 8 8 4" xfId="37252" xr:uid="{FCCE9C9F-80F5-4075-A3BE-08A2A9F940E1}"/>
    <cellStyle name="Normal 12 3 8 9" xfId="11366" xr:uid="{CFE95169-8269-47E4-B775-22D76CE08404}"/>
    <cellStyle name="Normal 12 3 8 9 2" xfId="24176" xr:uid="{A809A9D2-5BD1-43B6-9494-4C37B231F11A}"/>
    <cellStyle name="Normal 12 3 8 9 2 2" xfId="37253" xr:uid="{956514EF-5860-4B09-B352-27F21F730D0F}"/>
    <cellStyle name="Normal 12 3 8 9 3" xfId="37254" xr:uid="{53467438-CCD9-415D-BC14-928FEB6C8C61}"/>
    <cellStyle name="Normal 12 3 9" xfId="436" xr:uid="{0A4C3AC8-3944-4AB4-85D4-2E5278BB24DA}"/>
    <cellStyle name="Normal 12 3 9 2" xfId="920" xr:uid="{A89F8CA2-5272-46F0-A06E-2817534C70EA}"/>
    <cellStyle name="Normal 12 3 9 2 2" xfId="1815" xr:uid="{4807E270-659B-4F4B-8A0E-6B20D871B6AA}"/>
    <cellStyle name="Normal 12 3 9 2 2 2" xfId="3645" xr:uid="{05DA2266-BEAA-4712-93F2-A61F5AA4D86C}"/>
    <cellStyle name="Normal 12 3 9 2 2 2 2" xfId="9135" xr:uid="{5AC69134-61B6-4386-9020-D72048101A97}"/>
    <cellStyle name="Normal 12 3 9 2 2 2 2 2" xfId="21945" xr:uid="{6365DF51-7F41-4306-824B-EED5936C738B}"/>
    <cellStyle name="Normal 12 3 9 2 2 2 2 2 2" xfId="37255" xr:uid="{69675A08-8F74-4B88-8C90-A1AF8F87F90D}"/>
    <cellStyle name="Normal 12 3 9 2 2 2 2 3" xfId="37256" xr:uid="{F1FFFD10-E501-4D06-8AD2-E1D8198AC2A1}"/>
    <cellStyle name="Normal 12 3 9 2 2 2 3" xfId="16455" xr:uid="{6ED894EA-B2E1-48DB-9F39-360A29B99F9C}"/>
    <cellStyle name="Normal 12 3 9 2 2 2 3 2" xfId="37257" xr:uid="{49288E42-6C5A-4C72-95AC-05C766CADE0F}"/>
    <cellStyle name="Normal 12 3 9 2 2 2 4" xfId="37258" xr:uid="{E933652A-4C09-428A-8A66-516B3E5720DA}"/>
    <cellStyle name="Normal 12 3 9 2 2 3" xfId="5475" xr:uid="{717F6FA9-32F2-4753-BBD9-0ACDF39159AC}"/>
    <cellStyle name="Normal 12 3 9 2 2 3 2" xfId="10965" xr:uid="{DE71596F-72C1-4DAB-9B30-7CE16F8A2189}"/>
    <cellStyle name="Normal 12 3 9 2 2 3 2 2" xfId="23775" xr:uid="{C1034A4C-F4D3-481E-82CF-4D5813B8816E}"/>
    <cellStyle name="Normal 12 3 9 2 2 3 2 2 2" xfId="37259" xr:uid="{F6A0EDBE-D0CD-4FEA-9AE2-6BCB4FFED10C}"/>
    <cellStyle name="Normal 12 3 9 2 2 3 2 3" xfId="37260" xr:uid="{A9510870-E349-4EAE-AC51-B82B2E97C4D0}"/>
    <cellStyle name="Normal 12 3 9 2 2 3 3" xfId="18285" xr:uid="{9F0BD524-7D9C-4DA6-83FF-F03F4C46004D}"/>
    <cellStyle name="Normal 12 3 9 2 2 3 3 2" xfId="37261" xr:uid="{523F170B-273C-4FC0-8468-1B3F0FB9B8BC}"/>
    <cellStyle name="Normal 12 3 9 2 2 3 4" xfId="37262" xr:uid="{E5B22C1B-9CE8-4717-BFF6-9328EDD54075}"/>
    <cellStyle name="Normal 12 3 9 2 2 4" xfId="12795" xr:uid="{457A3CDC-9EAF-4863-8738-5259B317B3D5}"/>
    <cellStyle name="Normal 12 3 9 2 2 4 2" xfId="25605" xr:uid="{EDB4732E-B3D3-4D45-B049-82AF689B8372}"/>
    <cellStyle name="Normal 12 3 9 2 2 4 2 2" xfId="37263" xr:uid="{EA966948-1736-41F5-9FDF-6983283737B5}"/>
    <cellStyle name="Normal 12 3 9 2 2 4 3" xfId="37264" xr:uid="{68A993CA-56C4-42BB-8E3F-B1EE3C775D6D}"/>
    <cellStyle name="Normal 12 3 9 2 2 5" xfId="7305" xr:uid="{F543825A-D07D-440F-8BFE-18423D1E710C}"/>
    <cellStyle name="Normal 12 3 9 2 2 5 2" xfId="20115" xr:uid="{7D7864BB-AFDF-4E2B-9469-A24EA8B7554D}"/>
    <cellStyle name="Normal 12 3 9 2 2 5 2 2" xfId="37265" xr:uid="{769F40EF-6FC9-475C-AA79-A013C42A80E7}"/>
    <cellStyle name="Normal 12 3 9 2 2 5 3" xfId="37266" xr:uid="{E41E7FF6-A893-4057-8BFE-7043FF95DF49}"/>
    <cellStyle name="Normal 12 3 9 2 2 6" xfId="14625" xr:uid="{4ACAA621-6062-42D2-B234-4F3BB4562B84}"/>
    <cellStyle name="Normal 12 3 9 2 2 6 2" xfId="37267" xr:uid="{89D56B00-DA61-41D6-88C0-BE6F2E13F84A}"/>
    <cellStyle name="Normal 12 3 9 2 2 7" xfId="37268" xr:uid="{0B0D0065-E095-488A-8B21-321CC3428FE7}"/>
    <cellStyle name="Normal 12 3 9 2 3" xfId="2751" xr:uid="{496A2AF6-3BF9-48D8-A114-486E76103BF1}"/>
    <cellStyle name="Normal 12 3 9 2 3 2" xfId="8241" xr:uid="{17A9FE2B-D3BC-4406-8101-ED2CA78115CB}"/>
    <cellStyle name="Normal 12 3 9 2 3 2 2" xfId="21051" xr:uid="{2ADB7478-AECA-42CA-97F4-AA7962231044}"/>
    <cellStyle name="Normal 12 3 9 2 3 2 2 2" xfId="37269" xr:uid="{F9B0395E-31CE-4F32-9964-9F97AA537266}"/>
    <cellStyle name="Normal 12 3 9 2 3 2 3" xfId="37270" xr:uid="{947F7288-5C89-46EA-B5AC-2A5F9EFF578D}"/>
    <cellStyle name="Normal 12 3 9 2 3 3" xfId="15561" xr:uid="{050EA4FB-767C-4B77-A61C-C0381610D8D6}"/>
    <cellStyle name="Normal 12 3 9 2 3 3 2" xfId="37271" xr:uid="{CBC69BC4-6779-491D-99B0-2FE748C9D6C6}"/>
    <cellStyle name="Normal 12 3 9 2 3 4" xfId="37272" xr:uid="{177178CF-8254-4C22-A5B9-535545218E23}"/>
    <cellStyle name="Normal 12 3 9 2 4" xfId="4581" xr:uid="{4E63E403-5317-4FE5-B02D-CAB5BC96D6F2}"/>
    <cellStyle name="Normal 12 3 9 2 4 2" xfId="10071" xr:uid="{E19B148E-1E6D-4F12-9E10-80226D321281}"/>
    <cellStyle name="Normal 12 3 9 2 4 2 2" xfId="22881" xr:uid="{A6B9C055-7BF8-4D46-8ADF-3F7DA6C8CED3}"/>
    <cellStyle name="Normal 12 3 9 2 4 2 2 2" xfId="37273" xr:uid="{C03E7982-89A9-4DE8-8AA3-24706934459A}"/>
    <cellStyle name="Normal 12 3 9 2 4 2 3" xfId="37274" xr:uid="{EDC310F2-8DEF-4882-9B30-319CE7FC647D}"/>
    <cellStyle name="Normal 12 3 9 2 4 3" xfId="17391" xr:uid="{D281D37A-C942-4277-BE2A-051DD079F8AA}"/>
    <cellStyle name="Normal 12 3 9 2 4 3 2" xfId="37275" xr:uid="{27461446-F7B4-4FC2-881B-4B414B55A852}"/>
    <cellStyle name="Normal 12 3 9 2 4 4" xfId="37276" xr:uid="{61A0DD2F-47FF-43FB-B1B2-6D8DAB9C0CEB}"/>
    <cellStyle name="Normal 12 3 9 2 5" xfId="11901" xr:uid="{6F281F14-C700-44D9-B416-886CF48B07DA}"/>
    <cellStyle name="Normal 12 3 9 2 5 2" xfId="24711" xr:uid="{785565F6-E777-4590-9076-3921DC36AD16}"/>
    <cellStyle name="Normal 12 3 9 2 5 2 2" xfId="37277" xr:uid="{AB316EA8-67BA-4612-B4F4-072A22A2CCA5}"/>
    <cellStyle name="Normal 12 3 9 2 5 3" xfId="37278" xr:uid="{B0CF096E-1D45-443E-936A-7DD5C29D44C4}"/>
    <cellStyle name="Normal 12 3 9 2 6" xfId="6411" xr:uid="{FC5CC280-6151-4698-AE61-3EAFF5C7938B}"/>
    <cellStyle name="Normal 12 3 9 2 6 2" xfId="19221" xr:uid="{0C3F8662-F40B-40AB-9D7F-773B052FC8F9}"/>
    <cellStyle name="Normal 12 3 9 2 6 2 2" xfId="37279" xr:uid="{04834BD4-3B93-4201-968D-14ECB062E92D}"/>
    <cellStyle name="Normal 12 3 9 2 6 3" xfId="37280" xr:uid="{4DEC0C3B-E0ED-448D-B44C-A52AA45B7F28}"/>
    <cellStyle name="Normal 12 3 9 2 7" xfId="13731" xr:uid="{5476456A-281F-4BE2-AC65-9DA94EEBD7B4}"/>
    <cellStyle name="Normal 12 3 9 2 7 2" xfId="37281" xr:uid="{F42D6A6E-8646-4B96-B526-82071817F8DA}"/>
    <cellStyle name="Normal 12 3 9 2 8" xfId="37282" xr:uid="{1DF60822-718C-43C9-85EB-AC947ACB61AC}"/>
    <cellStyle name="Normal 12 3 9 3" xfId="1331" xr:uid="{D9BF565A-76D2-47F3-969D-7CBBFB0E3CE4}"/>
    <cellStyle name="Normal 12 3 9 3 2" xfId="3161" xr:uid="{98FEE71E-A36D-4C17-B8D6-5198851EB3BA}"/>
    <cellStyle name="Normal 12 3 9 3 2 2" xfId="8651" xr:uid="{2948F832-4B2B-480B-BA28-1F210B359553}"/>
    <cellStyle name="Normal 12 3 9 3 2 2 2" xfId="21461" xr:uid="{6760FF04-64C8-4DFD-B373-A27ED21CEC11}"/>
    <cellStyle name="Normal 12 3 9 3 2 2 2 2" xfId="37283" xr:uid="{361265E9-8CDA-449F-8A73-F85AB0A6DFAB}"/>
    <cellStyle name="Normal 12 3 9 3 2 2 3" xfId="37284" xr:uid="{0D0F2D91-BD9E-40C8-873B-D71192C2BF64}"/>
    <cellStyle name="Normal 12 3 9 3 2 3" xfId="15971" xr:uid="{C977288B-81AB-4CA1-94D5-5769F1C1CEC1}"/>
    <cellStyle name="Normal 12 3 9 3 2 3 2" xfId="37285" xr:uid="{8AB84AEE-B17E-481A-8BE4-602892C5F809}"/>
    <cellStyle name="Normal 12 3 9 3 2 4" xfId="37286" xr:uid="{E24FD0B3-DADA-4C7F-AA96-40A5B797562B}"/>
    <cellStyle name="Normal 12 3 9 3 3" xfId="4991" xr:uid="{F066A29D-7F69-4AB4-8936-97F2575A6BCB}"/>
    <cellStyle name="Normal 12 3 9 3 3 2" xfId="10481" xr:uid="{CAF63DF3-AB09-49BB-9D24-B05F338209BB}"/>
    <cellStyle name="Normal 12 3 9 3 3 2 2" xfId="23291" xr:uid="{D2EECE19-B11B-4B96-BF2B-555E7A6AD3BD}"/>
    <cellStyle name="Normal 12 3 9 3 3 2 2 2" xfId="37287" xr:uid="{73EE0454-53DD-4C34-8690-F29763D353B3}"/>
    <cellStyle name="Normal 12 3 9 3 3 2 3" xfId="37288" xr:uid="{DC77819E-7010-4F15-BE56-20C01BADB0BD}"/>
    <cellStyle name="Normal 12 3 9 3 3 3" xfId="17801" xr:uid="{5BA8E253-039A-4CCF-9820-2A4938EE1427}"/>
    <cellStyle name="Normal 12 3 9 3 3 3 2" xfId="37289" xr:uid="{FD0013A2-5BF3-47B0-8AE3-349F9265EF2C}"/>
    <cellStyle name="Normal 12 3 9 3 3 4" xfId="37290" xr:uid="{E39B6955-B87B-453B-A5C7-79662A503147}"/>
    <cellStyle name="Normal 12 3 9 3 4" xfId="12311" xr:uid="{7B4ACAE0-5D86-44E2-B5FC-BA7BAFA9C1B9}"/>
    <cellStyle name="Normal 12 3 9 3 4 2" xfId="25121" xr:uid="{7374551C-C11D-4A97-9B10-1AA5ED9BD7EE}"/>
    <cellStyle name="Normal 12 3 9 3 4 2 2" xfId="37291" xr:uid="{35F3E4E8-4454-4E0A-BD01-CB88463C99FF}"/>
    <cellStyle name="Normal 12 3 9 3 4 3" xfId="37292" xr:uid="{2D583A51-C1F5-4491-BB43-159076CB89DC}"/>
    <cellStyle name="Normal 12 3 9 3 5" xfId="6821" xr:uid="{A53433AA-8322-40E4-8E34-DD7FC28B3FBF}"/>
    <cellStyle name="Normal 12 3 9 3 5 2" xfId="19631" xr:uid="{EBE9F12A-AAAE-4A30-A8B1-42CB39C62312}"/>
    <cellStyle name="Normal 12 3 9 3 5 2 2" xfId="37293" xr:uid="{C38914EE-318A-499D-A61A-95FBC7635CD7}"/>
    <cellStyle name="Normal 12 3 9 3 5 3" xfId="37294" xr:uid="{79EACD06-FE1A-4E17-A185-B58BB8D3B2FC}"/>
    <cellStyle name="Normal 12 3 9 3 6" xfId="14141" xr:uid="{3CEF3170-34D8-4FC5-B377-5EE712E16CEA}"/>
    <cellStyle name="Normal 12 3 9 3 6 2" xfId="37295" xr:uid="{9DED7F0A-A771-41B8-8A88-F7B3567EBC0B}"/>
    <cellStyle name="Normal 12 3 9 3 7" xfId="37296" xr:uid="{3E7171CA-63D2-47B8-BA7B-3A13B25AA995}"/>
    <cellStyle name="Normal 12 3 9 4" xfId="2267" xr:uid="{3AFC90CB-B553-4BA4-A2D3-2B7A8C3AFF3B}"/>
    <cellStyle name="Normal 12 3 9 4 2" xfId="7757" xr:uid="{A9EDB203-5DF1-4CA4-AEAA-18BB9CB86269}"/>
    <cellStyle name="Normal 12 3 9 4 2 2" xfId="20567" xr:uid="{DA546EB1-4CA4-4B2A-8CE9-2DC3B8DB415A}"/>
    <cellStyle name="Normal 12 3 9 4 2 2 2" xfId="37297" xr:uid="{C0632980-099B-43BC-A97E-F08C2F057C68}"/>
    <cellStyle name="Normal 12 3 9 4 2 3" xfId="37298" xr:uid="{5A7A7FBA-E478-4650-8BE3-22B85C7709FF}"/>
    <cellStyle name="Normal 12 3 9 4 3" xfId="15077" xr:uid="{EA149DFE-815D-42A4-AF3E-0148E882FE7F}"/>
    <cellStyle name="Normal 12 3 9 4 3 2" xfId="37299" xr:uid="{C6FDA241-2A65-4D82-891A-BA2455772D6E}"/>
    <cellStyle name="Normal 12 3 9 4 4" xfId="37300" xr:uid="{56D4DE3C-2EE7-4570-A177-7BAF075A3195}"/>
    <cellStyle name="Normal 12 3 9 5" xfId="4097" xr:uid="{1DA0467C-A39A-40AB-8CC6-B0CBC9341213}"/>
    <cellStyle name="Normal 12 3 9 5 2" xfId="9587" xr:uid="{948A3123-B71F-42F4-B863-49D66FE23CAD}"/>
    <cellStyle name="Normal 12 3 9 5 2 2" xfId="22397" xr:uid="{C1F87B60-CD1B-4243-A7BE-D3727BCC984B}"/>
    <cellStyle name="Normal 12 3 9 5 2 2 2" xfId="37301" xr:uid="{20E2F681-6201-4DBD-8F97-59344A329DA2}"/>
    <cellStyle name="Normal 12 3 9 5 2 3" xfId="37302" xr:uid="{5A0A6188-038C-47D7-B106-8B350709E3B4}"/>
    <cellStyle name="Normal 12 3 9 5 3" xfId="16907" xr:uid="{0CB51BDD-2B58-415E-83C9-42556BE0646F}"/>
    <cellStyle name="Normal 12 3 9 5 3 2" xfId="37303" xr:uid="{AE83A244-1B43-4C9F-ACF0-536F19BCBB4F}"/>
    <cellStyle name="Normal 12 3 9 5 4" xfId="37304" xr:uid="{6CC537DE-FF8C-4BAA-BE40-FC0EDE389E4B}"/>
    <cellStyle name="Normal 12 3 9 6" xfId="11417" xr:uid="{7595AA80-118E-4EAA-97FB-1E39A8D793DF}"/>
    <cellStyle name="Normal 12 3 9 6 2" xfId="24227" xr:uid="{9B899D01-9A3D-4088-BA35-D605DEB1E7FE}"/>
    <cellStyle name="Normal 12 3 9 6 2 2" xfId="37305" xr:uid="{2168592E-8155-418B-BA92-E10F230ABDF5}"/>
    <cellStyle name="Normal 12 3 9 6 3" xfId="37306" xr:uid="{7001E665-9BD3-4207-A8AB-21A11242B97D}"/>
    <cellStyle name="Normal 12 3 9 7" xfId="5927" xr:uid="{B18109E3-E814-44C7-9F0F-29DB0F77593C}"/>
    <cellStyle name="Normal 12 3 9 7 2" xfId="18737" xr:uid="{D15D0CC6-6E15-4773-A28B-E0B558526BA9}"/>
    <cellStyle name="Normal 12 3 9 7 2 2" xfId="37307" xr:uid="{223AC684-E6E7-46B4-901D-912A2F573EBE}"/>
    <cellStyle name="Normal 12 3 9 7 3" xfId="37308" xr:uid="{76249294-E456-4C3C-BE82-C17A649394A8}"/>
    <cellStyle name="Normal 12 3 9 8" xfId="13247" xr:uid="{0128A259-D01E-4468-B617-782AF1968CD5}"/>
    <cellStyle name="Normal 12 3 9 8 2" xfId="37309" xr:uid="{4001D48A-DFDD-4ACC-96DD-1BD06376191B}"/>
    <cellStyle name="Normal 12 3 9 9" xfId="37310" xr:uid="{42EFCD15-DD5F-4149-96DE-BF4878AD842E}"/>
    <cellStyle name="Normal 12 4" xfId="247" xr:uid="{D4DF6FB4-9D44-4A48-B1F7-44A7D3C5C7D1}"/>
    <cellStyle name="Normal 12 4 10" xfId="654" xr:uid="{C604F2A7-7386-483A-8EA7-AC29B0189128}"/>
    <cellStyle name="Normal 12 4 10 2" xfId="1054" xr:uid="{175F0412-90B6-4660-9B59-F633C8F7280F}"/>
    <cellStyle name="Normal 12 4 10 2 2" xfId="1949" xr:uid="{80B6891F-A585-4EC2-A305-DE05F878FABC}"/>
    <cellStyle name="Normal 12 4 10 2 2 2" xfId="3779" xr:uid="{35644585-7DA2-4455-9152-69E6318B9FE1}"/>
    <cellStyle name="Normal 12 4 10 2 2 2 2" xfId="9269" xr:uid="{E66759D0-C607-43EA-80D7-D9C3E8BC4035}"/>
    <cellStyle name="Normal 12 4 10 2 2 2 2 2" xfId="22079" xr:uid="{79027863-1815-4FD1-B8FC-EFD5F20F91CC}"/>
    <cellStyle name="Normal 12 4 10 2 2 2 2 2 2" xfId="37311" xr:uid="{57EEC862-B463-456F-8837-013CAFFF19B9}"/>
    <cellStyle name="Normal 12 4 10 2 2 2 2 3" xfId="37312" xr:uid="{F4AA62BB-CA59-4BB1-B0FE-021A94CB539A}"/>
    <cellStyle name="Normal 12 4 10 2 2 2 3" xfId="16589" xr:uid="{6FA2AE69-C2ED-44E1-953C-44C376C398A6}"/>
    <cellStyle name="Normal 12 4 10 2 2 2 3 2" xfId="37313" xr:uid="{BB56F5B6-500C-4BB3-BE34-668BC8F0D8DC}"/>
    <cellStyle name="Normal 12 4 10 2 2 2 4" xfId="37314" xr:uid="{5748D922-9974-4455-8235-425B248DCFCA}"/>
    <cellStyle name="Normal 12 4 10 2 2 3" xfId="5609" xr:uid="{2A42B9C2-32D8-4DF3-A0B6-9C123FDA8522}"/>
    <cellStyle name="Normal 12 4 10 2 2 3 2" xfId="11099" xr:uid="{EF018BDB-9378-42AD-BE1A-AB791406FC15}"/>
    <cellStyle name="Normal 12 4 10 2 2 3 2 2" xfId="23909" xr:uid="{9ECC9BEE-6291-4BA0-81C7-4D8B39D24D81}"/>
    <cellStyle name="Normal 12 4 10 2 2 3 2 2 2" xfId="37315" xr:uid="{D387E632-26DB-43F8-B2D2-9EC49A60698A}"/>
    <cellStyle name="Normal 12 4 10 2 2 3 2 3" xfId="37316" xr:uid="{7B34F406-8A2D-4BAB-9544-EBB4E1371622}"/>
    <cellStyle name="Normal 12 4 10 2 2 3 3" xfId="18419" xr:uid="{8B75D751-2E7D-4D29-A6CD-3353F0B1FD34}"/>
    <cellStyle name="Normal 12 4 10 2 2 3 3 2" xfId="37317" xr:uid="{4067AFC8-D8E3-44A0-B8E8-B8A2129C2D29}"/>
    <cellStyle name="Normal 12 4 10 2 2 3 4" xfId="37318" xr:uid="{02B364F3-F84E-4160-BDF8-DDC416E6E26F}"/>
    <cellStyle name="Normal 12 4 10 2 2 4" xfId="12929" xr:uid="{092476EF-C94E-4AB0-ADA4-14A3765FF076}"/>
    <cellStyle name="Normal 12 4 10 2 2 4 2" xfId="25739" xr:uid="{81C04184-C4F0-4C79-9750-05B399D22CF0}"/>
    <cellStyle name="Normal 12 4 10 2 2 4 2 2" xfId="37319" xr:uid="{30BA3738-0D9B-412C-9EFE-094D2FEB6E72}"/>
    <cellStyle name="Normal 12 4 10 2 2 4 3" xfId="37320" xr:uid="{C8E86B18-9B2B-46AD-97F3-E0723F164A9A}"/>
    <cellStyle name="Normal 12 4 10 2 2 5" xfId="7439" xr:uid="{78586A36-4D5E-4244-AEA6-F1D6E4AF33E2}"/>
    <cellStyle name="Normal 12 4 10 2 2 5 2" xfId="20249" xr:uid="{12F4428A-ADE1-4D91-B2E5-26D55690F138}"/>
    <cellStyle name="Normal 12 4 10 2 2 5 2 2" xfId="37321" xr:uid="{BDFBEF64-1AC1-4F99-BAB5-3DF88613B1EE}"/>
    <cellStyle name="Normal 12 4 10 2 2 5 3" xfId="37322" xr:uid="{BD5091A5-2730-48EF-8958-303310B6FD4E}"/>
    <cellStyle name="Normal 12 4 10 2 2 6" xfId="14759" xr:uid="{69231FD9-4141-45C0-B656-64DFEC159625}"/>
    <cellStyle name="Normal 12 4 10 2 2 6 2" xfId="37323" xr:uid="{8E43B983-CC6E-40B7-9170-BDF4A493BD56}"/>
    <cellStyle name="Normal 12 4 10 2 2 7" xfId="37324" xr:uid="{A78FA313-0AD9-4C62-BB28-565EB05E81C9}"/>
    <cellStyle name="Normal 12 4 10 2 3" xfId="2885" xr:uid="{50CFEEC7-7DDE-4F0E-A942-208A1852E07E}"/>
    <cellStyle name="Normal 12 4 10 2 3 2" xfId="8375" xr:uid="{420114C3-3373-4CC5-A360-43D5B4F70942}"/>
    <cellStyle name="Normal 12 4 10 2 3 2 2" xfId="21185" xr:uid="{FA9AC414-9C88-49A6-9FA9-CFD640DA1F5D}"/>
    <cellStyle name="Normal 12 4 10 2 3 2 2 2" xfId="37325" xr:uid="{C6FADD6D-A765-4CE7-A47B-402451BC0390}"/>
    <cellStyle name="Normal 12 4 10 2 3 2 3" xfId="37326" xr:uid="{4888EDF5-2DC2-4010-831D-8E9C83E291AC}"/>
    <cellStyle name="Normal 12 4 10 2 3 3" xfId="15695" xr:uid="{3CBDB949-11BF-457E-B0A9-029886AABC0D}"/>
    <cellStyle name="Normal 12 4 10 2 3 3 2" xfId="37327" xr:uid="{77BC7A55-C3FE-4E73-9672-5418F0BF3CC3}"/>
    <cellStyle name="Normal 12 4 10 2 3 4" xfId="37328" xr:uid="{F1BDB666-10E7-4383-AFF3-1C3432F87843}"/>
    <cellStyle name="Normal 12 4 10 2 4" xfId="4715" xr:uid="{EF05C26C-B2C0-432D-AC7D-15E9D3DE1C80}"/>
    <cellStyle name="Normal 12 4 10 2 4 2" xfId="10205" xr:uid="{D65EE191-EDAF-49B1-A782-D982733D7AAB}"/>
    <cellStyle name="Normal 12 4 10 2 4 2 2" xfId="23015" xr:uid="{A72128DD-1448-4B13-A8E8-57F5893A8699}"/>
    <cellStyle name="Normal 12 4 10 2 4 2 2 2" xfId="37329" xr:uid="{5FC1F629-914A-4F1D-A12E-979CDE393194}"/>
    <cellStyle name="Normal 12 4 10 2 4 2 3" xfId="37330" xr:uid="{3B8F75BD-6AC7-499E-9909-9C612103F393}"/>
    <cellStyle name="Normal 12 4 10 2 4 3" xfId="17525" xr:uid="{7D887321-215B-4F9C-8D5E-7446A5271431}"/>
    <cellStyle name="Normal 12 4 10 2 4 3 2" xfId="37331" xr:uid="{6A452A4E-BFD3-4A48-B490-DB4EC664921E}"/>
    <cellStyle name="Normal 12 4 10 2 4 4" xfId="37332" xr:uid="{4A0C7BCF-1E15-4B51-BB1F-F205A876EFDC}"/>
    <cellStyle name="Normal 12 4 10 2 5" xfId="12035" xr:uid="{43A6960A-2498-47AD-96AB-FDD72057D82D}"/>
    <cellStyle name="Normal 12 4 10 2 5 2" xfId="24845" xr:uid="{11641178-8EC9-4407-AB05-F9694DDA0817}"/>
    <cellStyle name="Normal 12 4 10 2 5 2 2" xfId="37333" xr:uid="{3D9307C1-1B06-42AF-ACBD-BCB6E55DEFB7}"/>
    <cellStyle name="Normal 12 4 10 2 5 3" xfId="37334" xr:uid="{9E693C98-2EC8-4443-BDA0-B7EFB758890E}"/>
    <cellStyle name="Normal 12 4 10 2 6" xfId="6545" xr:uid="{31C547FA-800D-46B9-A44B-3C789AE6D793}"/>
    <cellStyle name="Normal 12 4 10 2 6 2" xfId="19355" xr:uid="{8010B7BF-25A1-4FC6-848B-CD7A250E3472}"/>
    <cellStyle name="Normal 12 4 10 2 6 2 2" xfId="37335" xr:uid="{7CC712E9-8535-40BD-B95D-1747DBD8F2A2}"/>
    <cellStyle name="Normal 12 4 10 2 6 3" xfId="37336" xr:uid="{01AC8E73-AAE6-417C-95F0-8FBEDD70F0A6}"/>
    <cellStyle name="Normal 12 4 10 2 7" xfId="13865" xr:uid="{D8EDBC16-6897-437E-ABE2-16153897BDCF}"/>
    <cellStyle name="Normal 12 4 10 2 7 2" xfId="37337" xr:uid="{7FF7BEF3-EEB1-4FED-B1A4-8A0B32062225}"/>
    <cellStyle name="Normal 12 4 10 2 8" xfId="37338" xr:uid="{ECCB90F7-FA19-4766-9275-B42E8F4887A4}"/>
    <cellStyle name="Normal 12 4 10 3" xfId="1549" xr:uid="{D69A2AB9-248B-43D2-8E4F-0C8546023073}"/>
    <cellStyle name="Normal 12 4 10 3 2" xfId="3379" xr:uid="{06856DB6-3E04-4C5D-951A-0AEE5564BDF3}"/>
    <cellStyle name="Normal 12 4 10 3 2 2" xfId="8869" xr:uid="{7D69CD55-8844-4E72-8120-2FA52F5ADE05}"/>
    <cellStyle name="Normal 12 4 10 3 2 2 2" xfId="21679" xr:uid="{584E43FB-EDBF-4D2C-BAE7-5DBEF18FBF42}"/>
    <cellStyle name="Normal 12 4 10 3 2 2 2 2" xfId="37339" xr:uid="{5C69A912-F470-40B9-8428-E8D41524E1B8}"/>
    <cellStyle name="Normal 12 4 10 3 2 2 3" xfId="37340" xr:uid="{17E15189-3A15-4BE9-B8F8-EE64E9EDBFB0}"/>
    <cellStyle name="Normal 12 4 10 3 2 3" xfId="16189" xr:uid="{AB3A1C25-2A03-45D8-8291-04F4456D38C4}"/>
    <cellStyle name="Normal 12 4 10 3 2 3 2" xfId="37341" xr:uid="{AE5199FD-359D-45B8-A55C-88B30C1B72BC}"/>
    <cellStyle name="Normal 12 4 10 3 2 4" xfId="37342" xr:uid="{A2E783D8-34D0-4F44-80BB-A51C5FC2338E}"/>
    <cellStyle name="Normal 12 4 10 3 3" xfId="5209" xr:uid="{E74B3C70-B5BA-4D94-9C1D-35D331ADE830}"/>
    <cellStyle name="Normal 12 4 10 3 3 2" xfId="10699" xr:uid="{F14EA3E4-8D97-4590-814B-24BB9F335AE6}"/>
    <cellStyle name="Normal 12 4 10 3 3 2 2" xfId="23509" xr:uid="{26FD1572-8072-4993-B295-7BF95054678B}"/>
    <cellStyle name="Normal 12 4 10 3 3 2 2 2" xfId="37343" xr:uid="{74670DB7-9137-4CFD-BB63-E8C963AC821C}"/>
    <cellStyle name="Normal 12 4 10 3 3 2 3" xfId="37344" xr:uid="{9011EF07-1D1D-4132-BAED-B4E6FD24C828}"/>
    <cellStyle name="Normal 12 4 10 3 3 3" xfId="18019" xr:uid="{0BDAFA8A-42A2-4973-B6A5-DC60F798E97C}"/>
    <cellStyle name="Normal 12 4 10 3 3 3 2" xfId="37345" xr:uid="{44C0D65E-22B2-4BFE-AA61-8B4F8968BC77}"/>
    <cellStyle name="Normal 12 4 10 3 3 4" xfId="37346" xr:uid="{8DD728B4-C094-4A28-B4B1-588AC80DFBAA}"/>
    <cellStyle name="Normal 12 4 10 3 4" xfId="12529" xr:uid="{4C8C7D6D-01A5-489F-BE4D-947F6686129A}"/>
    <cellStyle name="Normal 12 4 10 3 4 2" xfId="25339" xr:uid="{74450F78-722E-4A8C-9CCE-C3266FBADD76}"/>
    <cellStyle name="Normal 12 4 10 3 4 2 2" xfId="37347" xr:uid="{42A433C2-414B-4587-AE7F-48D9385EE900}"/>
    <cellStyle name="Normal 12 4 10 3 4 3" xfId="37348" xr:uid="{82D9830F-1A67-481C-AA8B-172ED0A7A349}"/>
    <cellStyle name="Normal 12 4 10 3 5" xfId="7039" xr:uid="{1E483BB0-3D06-4DCF-AB2B-61D62D1FE750}"/>
    <cellStyle name="Normal 12 4 10 3 5 2" xfId="19849" xr:uid="{123F9BF3-5F41-4A4D-8AAD-D12EADC433C5}"/>
    <cellStyle name="Normal 12 4 10 3 5 2 2" xfId="37349" xr:uid="{27F3AAB1-3A9A-479A-9F8A-4FC0776218E5}"/>
    <cellStyle name="Normal 12 4 10 3 5 3" xfId="37350" xr:uid="{5DA47427-DDA2-44E5-BCF1-96E19134F1DA}"/>
    <cellStyle name="Normal 12 4 10 3 6" xfId="14359" xr:uid="{05E0FE1B-9095-46EE-84AC-6A82632927DE}"/>
    <cellStyle name="Normal 12 4 10 3 6 2" xfId="37351" xr:uid="{F9B6C33E-A9B6-4175-8F64-3FBBE7CA9EB9}"/>
    <cellStyle name="Normal 12 4 10 3 7" xfId="37352" xr:uid="{0BB6E209-9D94-47F1-B469-93FD988433F0}"/>
    <cellStyle name="Normal 12 4 10 4" xfId="2485" xr:uid="{A6B964B1-B98F-43F6-8B78-091C8B99EDF1}"/>
    <cellStyle name="Normal 12 4 10 4 2" xfId="7975" xr:uid="{E4AE04D2-633C-45BB-A4B8-D7E2999993F6}"/>
    <cellStyle name="Normal 12 4 10 4 2 2" xfId="20785" xr:uid="{7A41F80D-C5A3-4776-B349-61FA55293AD8}"/>
    <cellStyle name="Normal 12 4 10 4 2 2 2" xfId="37353" xr:uid="{E02DDC3B-3CD4-4F25-84F2-F14A2B0F8D52}"/>
    <cellStyle name="Normal 12 4 10 4 2 3" xfId="37354" xr:uid="{7C6522D6-90EF-4AAB-A0D6-5C99FFE24BE4}"/>
    <cellStyle name="Normal 12 4 10 4 3" xfId="15295" xr:uid="{A6F027DD-B61F-46B3-A36A-07B7CA67796A}"/>
    <cellStyle name="Normal 12 4 10 4 3 2" xfId="37355" xr:uid="{D788E063-3B6A-4509-A500-889A7262DDD9}"/>
    <cellStyle name="Normal 12 4 10 4 4" xfId="37356" xr:uid="{6CB0C58E-190B-40F4-B0E2-CD26722FDB72}"/>
    <cellStyle name="Normal 12 4 10 5" xfId="4315" xr:uid="{DFCE5A62-64CE-4F5A-8742-9565065716B9}"/>
    <cellStyle name="Normal 12 4 10 5 2" xfId="9805" xr:uid="{82FE88C5-A539-4FE4-9E20-FAE365551D8C}"/>
    <cellStyle name="Normal 12 4 10 5 2 2" xfId="22615" xr:uid="{21C706AC-8D6C-4F85-BDE5-398567F48F13}"/>
    <cellStyle name="Normal 12 4 10 5 2 2 2" xfId="37357" xr:uid="{EEE2074D-FD63-4734-AEEB-38A4E7154666}"/>
    <cellStyle name="Normal 12 4 10 5 2 3" xfId="37358" xr:uid="{46D9669E-C1CB-4860-B895-8FB2C11081A1}"/>
    <cellStyle name="Normal 12 4 10 5 3" xfId="17125" xr:uid="{BDD6EC26-E0B7-4135-A43E-89F9AF1CE38F}"/>
    <cellStyle name="Normal 12 4 10 5 3 2" xfId="37359" xr:uid="{F52A2128-228E-4267-97F5-DE274274328B}"/>
    <cellStyle name="Normal 12 4 10 5 4" xfId="37360" xr:uid="{367CE58E-B54D-4A7B-98E7-3B6025682D7B}"/>
    <cellStyle name="Normal 12 4 10 6" xfId="11635" xr:uid="{2961B393-7E96-4EF1-8F39-4C1DC3877164}"/>
    <cellStyle name="Normal 12 4 10 6 2" xfId="24445" xr:uid="{9AAAA776-0D50-4347-9A3B-5D0D4FCADA60}"/>
    <cellStyle name="Normal 12 4 10 6 2 2" xfId="37361" xr:uid="{87DACA16-BE4C-4B8E-B756-50261A669148}"/>
    <cellStyle name="Normal 12 4 10 6 3" xfId="37362" xr:uid="{EDF5DE50-6EA6-41ED-B13D-FE77FBAA4910}"/>
    <cellStyle name="Normal 12 4 10 7" xfId="6145" xr:uid="{5D203709-74BC-4964-9FB0-0CA33B7B3773}"/>
    <cellStyle name="Normal 12 4 10 7 2" xfId="18955" xr:uid="{5423A5E4-F2B5-465F-9042-6DC6F4ED2A50}"/>
    <cellStyle name="Normal 12 4 10 7 2 2" xfId="37363" xr:uid="{49A92533-60DE-44D5-A0C1-BECF25D7BE9F}"/>
    <cellStyle name="Normal 12 4 10 7 3" xfId="37364" xr:uid="{A6320AFC-4E3E-4D16-83AF-9A4B6172FAD0}"/>
    <cellStyle name="Normal 12 4 10 8" xfId="13465" xr:uid="{50961EA9-6FB5-4477-A5BA-69606902CA41}"/>
    <cellStyle name="Normal 12 4 10 8 2" xfId="37365" xr:uid="{5CE4B5F4-266D-435B-B444-EA5234983D64}"/>
    <cellStyle name="Normal 12 4 10 9" xfId="37366" xr:uid="{66EFF030-FA62-499E-9F83-8623E1A85ADF}"/>
    <cellStyle name="Normal 12 4 11" xfId="788" xr:uid="{8FB1CF83-F6F9-4A13-A72A-F253F1FC4D34}"/>
    <cellStyle name="Normal 12 4 11 2" xfId="1683" xr:uid="{C59894E5-355A-4D3C-B2C6-794150AA1B71}"/>
    <cellStyle name="Normal 12 4 11 2 2" xfId="3513" xr:uid="{C4026470-E46E-4E5F-A226-45F9E1E6BE5D}"/>
    <cellStyle name="Normal 12 4 11 2 2 2" xfId="9003" xr:uid="{E65E430A-E5A8-43E4-8D6A-C56B68B16A69}"/>
    <cellStyle name="Normal 12 4 11 2 2 2 2" xfId="21813" xr:uid="{2FD74C80-882F-4614-B40E-77B44BBE80A6}"/>
    <cellStyle name="Normal 12 4 11 2 2 2 2 2" xfId="37367" xr:uid="{44391E39-A6FE-457D-BBC2-7CAAC177834B}"/>
    <cellStyle name="Normal 12 4 11 2 2 2 3" xfId="37368" xr:uid="{E332E439-A932-4BD2-93FB-091FAE00A107}"/>
    <cellStyle name="Normal 12 4 11 2 2 3" xfId="16323" xr:uid="{9C3AA2E3-6D2C-40DC-97C6-1B244FE3F76F}"/>
    <cellStyle name="Normal 12 4 11 2 2 3 2" xfId="37369" xr:uid="{00F2748F-24DE-4F71-BD9B-22A73485C8D5}"/>
    <cellStyle name="Normal 12 4 11 2 2 4" xfId="37370" xr:uid="{2F35266C-DD9E-4739-91DA-0A29182D504C}"/>
    <cellStyle name="Normal 12 4 11 2 3" xfId="5343" xr:uid="{0AA14B57-5822-4602-A970-6C9692DF6918}"/>
    <cellStyle name="Normal 12 4 11 2 3 2" xfId="10833" xr:uid="{BA9271CC-7FF2-4546-A1A3-0A785DABD928}"/>
    <cellStyle name="Normal 12 4 11 2 3 2 2" xfId="23643" xr:uid="{9F09738A-643F-4B4A-AC6B-4ADFC92DDCA5}"/>
    <cellStyle name="Normal 12 4 11 2 3 2 2 2" xfId="37371" xr:uid="{499D3B1B-BA96-425C-AF3C-12147DE0B3F8}"/>
    <cellStyle name="Normal 12 4 11 2 3 2 3" xfId="37372" xr:uid="{61E1E08E-F3AB-471F-B167-C240D2092F09}"/>
    <cellStyle name="Normal 12 4 11 2 3 3" xfId="18153" xr:uid="{39AE8B52-DFB0-4A4F-AE94-AFFC10404722}"/>
    <cellStyle name="Normal 12 4 11 2 3 3 2" xfId="37373" xr:uid="{41D92790-B8CE-4A93-810B-95E08C1233F9}"/>
    <cellStyle name="Normal 12 4 11 2 3 4" xfId="37374" xr:uid="{91AC6210-1BC7-4D83-B04F-4F7F656C6D3B}"/>
    <cellStyle name="Normal 12 4 11 2 4" xfId="12663" xr:uid="{EBAA2032-C544-402D-8D12-4482D9D39530}"/>
    <cellStyle name="Normal 12 4 11 2 4 2" xfId="25473" xr:uid="{2EE56883-9EAB-4A52-AEED-A116571A1D6B}"/>
    <cellStyle name="Normal 12 4 11 2 4 2 2" xfId="37375" xr:uid="{6FDC4E0D-95DF-48C0-BF70-8C66AC2EE5E0}"/>
    <cellStyle name="Normal 12 4 11 2 4 3" xfId="37376" xr:uid="{A9232896-8D98-4983-9CBD-3263E79C3734}"/>
    <cellStyle name="Normal 12 4 11 2 5" xfId="7173" xr:uid="{933A19A3-5FD2-49F5-ADE5-9B8185E2B889}"/>
    <cellStyle name="Normal 12 4 11 2 5 2" xfId="19983" xr:uid="{00BCA564-492D-4DCF-8FFF-764C8DE73475}"/>
    <cellStyle name="Normal 12 4 11 2 5 2 2" xfId="37377" xr:uid="{9869F552-435C-47AE-8D02-C65C673AB9A9}"/>
    <cellStyle name="Normal 12 4 11 2 5 3" xfId="37378" xr:uid="{0B028284-97B0-4D98-8850-2BC7389234BB}"/>
    <cellStyle name="Normal 12 4 11 2 6" xfId="14493" xr:uid="{69DD1393-170C-4FF7-9BE0-A7851FE8256A}"/>
    <cellStyle name="Normal 12 4 11 2 6 2" xfId="37379" xr:uid="{716C1305-F1C9-4BCE-AFDC-0DFEDCB67825}"/>
    <cellStyle name="Normal 12 4 11 2 7" xfId="37380" xr:uid="{CE35C1A2-1EF4-4FA2-B8AC-77E91ED6AA4D}"/>
    <cellStyle name="Normal 12 4 11 3" xfId="2619" xr:uid="{AB3585D1-3B97-49CC-9306-005E75B94AC4}"/>
    <cellStyle name="Normal 12 4 11 3 2" xfId="8109" xr:uid="{9BF99F09-26C7-43F5-8AD7-F29C57B533A6}"/>
    <cellStyle name="Normal 12 4 11 3 2 2" xfId="20919" xr:uid="{B9B237C7-F966-4497-A388-345958C346AA}"/>
    <cellStyle name="Normal 12 4 11 3 2 2 2" xfId="37381" xr:uid="{492250E2-043D-467D-B919-F69A31748EE0}"/>
    <cellStyle name="Normal 12 4 11 3 2 3" xfId="37382" xr:uid="{14E4E98D-03B9-417A-A320-0F9129961211}"/>
    <cellStyle name="Normal 12 4 11 3 3" xfId="15429" xr:uid="{FEB59990-820C-460B-8872-E96E0217864F}"/>
    <cellStyle name="Normal 12 4 11 3 3 2" xfId="37383" xr:uid="{87408756-456E-4F96-8ABA-D159D02C210E}"/>
    <cellStyle name="Normal 12 4 11 3 4" xfId="37384" xr:uid="{F36F777C-260A-4DF4-A5B4-0121DBE673DB}"/>
    <cellStyle name="Normal 12 4 11 4" xfId="4449" xr:uid="{A182668E-9837-482C-97EC-6366F61E83E6}"/>
    <cellStyle name="Normal 12 4 11 4 2" xfId="9939" xr:uid="{EC5740F1-F511-4CCF-B445-413858BE4078}"/>
    <cellStyle name="Normal 12 4 11 4 2 2" xfId="22749" xr:uid="{E4B77E2F-A419-4936-9F18-3186933E688F}"/>
    <cellStyle name="Normal 12 4 11 4 2 2 2" xfId="37385" xr:uid="{7F426B92-9AD7-44B4-A8A5-EE0331F7E63D}"/>
    <cellStyle name="Normal 12 4 11 4 2 3" xfId="37386" xr:uid="{B7C1D667-4AB4-42A0-A335-AA137514B69C}"/>
    <cellStyle name="Normal 12 4 11 4 3" xfId="17259" xr:uid="{404BDB92-0382-41E0-B92C-484E83FEA2B6}"/>
    <cellStyle name="Normal 12 4 11 4 3 2" xfId="37387" xr:uid="{DAE41570-BB36-4DCD-81D6-CC29253F7C08}"/>
    <cellStyle name="Normal 12 4 11 4 4" xfId="37388" xr:uid="{F32A5A35-8557-466F-AC52-1BCAC6818C66}"/>
    <cellStyle name="Normal 12 4 11 5" xfId="11769" xr:uid="{1497E7C9-7FF9-4169-B5E0-77FF1AE6FB86}"/>
    <cellStyle name="Normal 12 4 11 5 2" xfId="24579" xr:uid="{3DFDB81B-B6C1-42DF-8DD9-822D4C868964}"/>
    <cellStyle name="Normal 12 4 11 5 2 2" xfId="37389" xr:uid="{8992EF4D-7FAA-466D-BD8F-ECC17F424D04}"/>
    <cellStyle name="Normal 12 4 11 5 3" xfId="37390" xr:uid="{02EB8AAE-ADF6-4386-AD1F-A913E469E264}"/>
    <cellStyle name="Normal 12 4 11 6" xfId="6279" xr:uid="{096AF164-6A43-48A9-80AA-B9137A09BBEE}"/>
    <cellStyle name="Normal 12 4 11 6 2" xfId="19089" xr:uid="{D838AFC4-31BE-461A-A4E9-7F2031E3BA30}"/>
    <cellStyle name="Normal 12 4 11 6 2 2" xfId="37391" xr:uid="{4AB983CD-6D2E-45F8-8283-E6A2A21FAD02}"/>
    <cellStyle name="Normal 12 4 11 6 3" xfId="37392" xr:uid="{AF15385E-D413-4FFC-BC26-34AD01699115}"/>
    <cellStyle name="Normal 12 4 11 7" xfId="13599" xr:uid="{CE2B3395-4331-4A10-A104-4437A67E90E1}"/>
    <cellStyle name="Normal 12 4 11 7 2" xfId="37393" xr:uid="{5B96D030-7DF5-4793-99C2-C81D31D9C684}"/>
    <cellStyle name="Normal 12 4 11 8" xfId="37394" xr:uid="{85664D9C-E925-4290-8256-4F833687BD66}"/>
    <cellStyle name="Normal 12 4 12" xfId="1189" xr:uid="{E6890673-9D62-46D8-8C8D-439B6986F2E6}"/>
    <cellStyle name="Normal 12 4 12 2" xfId="3019" xr:uid="{9F0F6937-6AE8-47FE-A4CB-78BF98B68C10}"/>
    <cellStyle name="Normal 12 4 12 2 2" xfId="8509" xr:uid="{0C458B63-B430-4768-8CB3-6C4269F7BBEC}"/>
    <cellStyle name="Normal 12 4 12 2 2 2" xfId="21319" xr:uid="{69417B15-502F-4C91-ADA7-B6C9A4589EDC}"/>
    <cellStyle name="Normal 12 4 12 2 2 2 2" xfId="37395" xr:uid="{41EECF9B-A2E3-47E9-A9CF-B2DC9FC9065E}"/>
    <cellStyle name="Normal 12 4 12 2 2 3" xfId="37396" xr:uid="{0112A606-8315-47BA-9C17-4811E7A9C0A3}"/>
    <cellStyle name="Normal 12 4 12 2 3" xfId="15829" xr:uid="{DFF7EABE-7225-4AF3-94FC-C29EB7DE3DB5}"/>
    <cellStyle name="Normal 12 4 12 2 3 2" xfId="37397" xr:uid="{8F286385-A4C6-48D7-B88B-FAC005C4055B}"/>
    <cellStyle name="Normal 12 4 12 2 4" xfId="37398" xr:uid="{54B2D52B-04BB-42B1-8118-3A4B26F299FF}"/>
    <cellStyle name="Normal 12 4 12 3" xfId="4849" xr:uid="{9D051712-F47F-49F7-9742-8D4F80A14E2F}"/>
    <cellStyle name="Normal 12 4 12 3 2" xfId="10339" xr:uid="{275BF939-E6C3-4F23-9A6C-4FE6AAC75442}"/>
    <cellStyle name="Normal 12 4 12 3 2 2" xfId="23149" xr:uid="{02DC20D3-A05A-42D2-B993-0A386861A2BC}"/>
    <cellStyle name="Normal 12 4 12 3 2 2 2" xfId="37399" xr:uid="{DD41E3BE-855A-4946-BF2A-6344276B0FFB}"/>
    <cellStyle name="Normal 12 4 12 3 2 3" xfId="37400" xr:uid="{0561DA68-531E-44B7-84A4-042C8FC496D5}"/>
    <cellStyle name="Normal 12 4 12 3 3" xfId="17659" xr:uid="{92C6BB84-F2A2-45B5-8809-7E5F4C353BDF}"/>
    <cellStyle name="Normal 12 4 12 3 3 2" xfId="37401" xr:uid="{79704892-1B23-4F26-81E8-418F248051A5}"/>
    <cellStyle name="Normal 12 4 12 3 4" xfId="37402" xr:uid="{EAEAD5B6-F2D0-44CF-99DD-CA936226B06F}"/>
    <cellStyle name="Normal 12 4 12 4" xfId="12169" xr:uid="{7CAFFEE3-F088-4529-BE52-5FE0969D7804}"/>
    <cellStyle name="Normal 12 4 12 4 2" xfId="24979" xr:uid="{AE335249-7DF6-415D-97E9-4BB061A66F65}"/>
    <cellStyle name="Normal 12 4 12 4 2 2" xfId="37403" xr:uid="{2320944C-3F58-40D1-94AF-065BC388C84F}"/>
    <cellStyle name="Normal 12 4 12 4 3" xfId="37404" xr:uid="{0F893D4C-C2D3-48ED-8E39-4B88884BD3AB}"/>
    <cellStyle name="Normal 12 4 12 5" xfId="6679" xr:uid="{513C66C3-815E-450F-9E0B-BA4E65CA3939}"/>
    <cellStyle name="Normal 12 4 12 5 2" xfId="19489" xr:uid="{FC424BFF-9FBB-4A9F-88D8-06914930B2DA}"/>
    <cellStyle name="Normal 12 4 12 5 2 2" xfId="37405" xr:uid="{C5319E88-A501-4EE6-B433-CE20DE5073F9}"/>
    <cellStyle name="Normal 12 4 12 5 3" xfId="37406" xr:uid="{1BBCAB46-E2BB-4230-8780-F1EAB18B51CE}"/>
    <cellStyle name="Normal 12 4 12 6" xfId="13999" xr:uid="{855BA1C2-320F-4563-B04A-DE4884805AA4}"/>
    <cellStyle name="Normal 12 4 12 6 2" xfId="37407" xr:uid="{42B64000-90F0-475C-BC83-33093BF361F4}"/>
    <cellStyle name="Normal 12 4 12 7" xfId="37408" xr:uid="{0301F333-4802-4D9F-85C6-2928E483590D}"/>
    <cellStyle name="Normal 12 4 13" xfId="2084" xr:uid="{4E9A1ACD-CE3B-4BF5-8479-10351C95BDE3}"/>
    <cellStyle name="Normal 12 4 13 2" xfId="3914" xr:uid="{16F39F62-8CEF-46B6-B4B0-AF58B5B37EEF}"/>
    <cellStyle name="Normal 12 4 13 2 2" xfId="9404" xr:uid="{174E1AAA-3871-40F0-ABC0-F88B687CDEBE}"/>
    <cellStyle name="Normal 12 4 13 2 2 2" xfId="22214" xr:uid="{5CAA7692-DDD6-4E4F-8D45-763FE739EF75}"/>
    <cellStyle name="Normal 12 4 13 2 2 2 2" xfId="37409" xr:uid="{9FDE0F27-BCB5-405B-8617-716B669C3E5F}"/>
    <cellStyle name="Normal 12 4 13 2 2 3" xfId="37410" xr:uid="{7D9D28D7-B386-48CE-8749-85E748AEB34F}"/>
    <cellStyle name="Normal 12 4 13 2 3" xfId="16724" xr:uid="{6ED7AED7-EAD1-473D-AA38-AB6FDE9DF6FF}"/>
    <cellStyle name="Normal 12 4 13 2 3 2" xfId="37411" xr:uid="{2B8D4367-0FBC-4F7F-9BC5-59A92AB94D1F}"/>
    <cellStyle name="Normal 12 4 13 2 4" xfId="37412" xr:uid="{244B62B2-5EAF-46E1-B436-6238EA703499}"/>
    <cellStyle name="Normal 12 4 13 3" xfId="5744" xr:uid="{6ECF059A-57DC-4FD4-BE48-0E3EE058B803}"/>
    <cellStyle name="Normal 12 4 13 3 2" xfId="11234" xr:uid="{53CA0529-6459-4137-BD61-A5DCAFACF687}"/>
    <cellStyle name="Normal 12 4 13 3 2 2" xfId="24044" xr:uid="{5739EFAB-41C0-4B71-9742-195E0B76F031}"/>
    <cellStyle name="Normal 12 4 13 3 2 2 2" xfId="37413" xr:uid="{DC583D04-8413-488D-912B-93B7E739A458}"/>
    <cellStyle name="Normal 12 4 13 3 2 3" xfId="37414" xr:uid="{64D3263B-9927-45CF-B656-D72B632E7DC8}"/>
    <cellStyle name="Normal 12 4 13 3 3" xfId="18554" xr:uid="{5603E30D-A20E-455F-A4DD-C28F16555F45}"/>
    <cellStyle name="Normal 12 4 13 3 3 2" xfId="37415" xr:uid="{687DF6E3-0EAF-4F0E-AF4A-E85F2E4DA774}"/>
    <cellStyle name="Normal 12 4 13 3 4" xfId="37416" xr:uid="{1B2D105B-FBAD-4839-930E-A83159FB7371}"/>
    <cellStyle name="Normal 12 4 13 4" xfId="13064" xr:uid="{5984218F-22DD-4D1C-94CD-06E1ABC5CE5E}"/>
    <cellStyle name="Normal 12 4 13 4 2" xfId="25874" xr:uid="{B8D3A55F-8562-4134-90A8-6AD8452D3005}"/>
    <cellStyle name="Normal 12 4 13 4 2 2" xfId="37417" xr:uid="{D8409DA0-3038-4F9F-8240-E7000F8190CF}"/>
    <cellStyle name="Normal 12 4 13 4 3" xfId="37418" xr:uid="{45DAFCD6-FAFD-4BEA-8563-9C73B1053C62}"/>
    <cellStyle name="Normal 12 4 13 5" xfId="7574" xr:uid="{D64EBF91-DB51-4DE9-8856-994A53E6D3BE}"/>
    <cellStyle name="Normal 12 4 13 5 2" xfId="20384" xr:uid="{1DEF1064-1B86-4981-9630-CF48207D8571}"/>
    <cellStyle name="Normal 12 4 13 5 2 2" xfId="37419" xr:uid="{16AC3D4D-2205-420A-AA24-ACA81146EFE1}"/>
    <cellStyle name="Normal 12 4 13 5 3" xfId="37420" xr:uid="{DB8FBED1-3BB4-463B-B32C-324DA9A7DFA6}"/>
    <cellStyle name="Normal 12 4 13 6" xfId="14894" xr:uid="{5C005A8C-0682-4DB8-965C-A464865D0956}"/>
    <cellStyle name="Normal 12 4 13 6 2" xfId="37421" xr:uid="{241F2B2B-F995-4913-813A-0F5B0D9F2FE5}"/>
    <cellStyle name="Normal 12 4 13 7" xfId="37422" xr:uid="{CA63579B-6B0E-4048-B36F-C212417B8F72}"/>
    <cellStyle name="Normal 12 4 14" xfId="2125" xr:uid="{7996BBB6-75E8-464F-B1D8-0CD0C1D0B40C}"/>
    <cellStyle name="Normal 12 4 14 2" xfId="7615" xr:uid="{0152EA4A-E7A5-4257-9E30-AEA02F702243}"/>
    <cellStyle name="Normal 12 4 14 2 2" xfId="20425" xr:uid="{E1C335DE-D24B-4666-9C04-F2B04D250A8F}"/>
    <cellStyle name="Normal 12 4 14 2 2 2" xfId="37423" xr:uid="{B8207DB3-35A7-4695-AB2C-BA98D4D06C9F}"/>
    <cellStyle name="Normal 12 4 14 2 3" xfId="37424" xr:uid="{7D1C49DA-D3BF-4F66-AEEC-830B924B469A}"/>
    <cellStyle name="Normal 12 4 14 3" xfId="14935" xr:uid="{BE81317B-AE29-4972-94EE-6A081838174B}"/>
    <cellStyle name="Normal 12 4 14 3 2" xfId="37425" xr:uid="{FEFD1B64-DA75-4093-B091-89F319826CF7}"/>
    <cellStyle name="Normal 12 4 14 4" xfId="37426" xr:uid="{FAB2BA3A-2E91-489B-B69C-9D325C270C1D}"/>
    <cellStyle name="Normal 12 4 15" xfId="3955" xr:uid="{E08184C7-0706-48FA-BE81-E445F45E3561}"/>
    <cellStyle name="Normal 12 4 15 2" xfId="9445" xr:uid="{191AD379-FFF2-462B-AC3A-408B4AB80D72}"/>
    <cellStyle name="Normal 12 4 15 2 2" xfId="22255" xr:uid="{AA962B4F-B22A-4216-A631-95B7D69570DE}"/>
    <cellStyle name="Normal 12 4 15 2 2 2" xfId="37427" xr:uid="{A16A39DA-0A26-4D67-B6A7-C3E89BFEF17C}"/>
    <cellStyle name="Normal 12 4 15 2 3" xfId="37428" xr:uid="{B2DD6A55-0831-4897-85FF-23918C72477C}"/>
    <cellStyle name="Normal 12 4 15 3" xfId="16765" xr:uid="{56781785-7BDA-4F70-931C-531E8C57D1B0}"/>
    <cellStyle name="Normal 12 4 15 3 2" xfId="37429" xr:uid="{A6358CAB-4FFF-4A83-BA8E-0A6CF27732D1}"/>
    <cellStyle name="Normal 12 4 15 4" xfId="37430" xr:uid="{5FC955E5-DE18-45AA-8E65-FE73BADF410A}"/>
    <cellStyle name="Normal 12 4 16" xfId="11275" xr:uid="{13EA3BAA-7148-4789-A0FE-3D4E106A6643}"/>
    <cellStyle name="Normal 12 4 16 2" xfId="24085" xr:uid="{D64F37D9-514A-47BB-B3F2-236D2FC34C7C}"/>
    <cellStyle name="Normal 12 4 16 2 2" xfId="37431" xr:uid="{64A6C989-58B2-4804-AB66-66D58E4AA35A}"/>
    <cellStyle name="Normal 12 4 16 3" xfId="37432" xr:uid="{40EEDDC4-D656-4952-83DC-C6E6A00693CA}"/>
    <cellStyle name="Normal 12 4 17" xfId="5785" xr:uid="{F5A9FCAA-D13F-4233-B3D2-F8A2C2B3221F}"/>
    <cellStyle name="Normal 12 4 17 2" xfId="18595" xr:uid="{8F4F9E4E-A6A9-40EB-837C-7729C52B8268}"/>
    <cellStyle name="Normal 12 4 17 2 2" xfId="37433" xr:uid="{06827894-F321-4874-8237-F6DCCE284DD1}"/>
    <cellStyle name="Normal 12 4 17 3" xfId="37434" xr:uid="{DADBF75A-CE26-422A-84B0-2C236910FD35}"/>
    <cellStyle name="Normal 12 4 18" xfId="13105" xr:uid="{1449954B-CE63-4046-9281-6DE850980822}"/>
    <cellStyle name="Normal 12 4 18 2" xfId="37435" xr:uid="{35ED4D9D-E559-4820-B581-C39FAD9FE85D}"/>
    <cellStyle name="Normal 12 4 19" xfId="37436" xr:uid="{946BCAF0-5D2E-4B21-9A81-C3312250F119}"/>
    <cellStyle name="Normal 12 4 2" xfId="252" xr:uid="{7017535F-17A4-4739-B684-4D54912183FC}"/>
    <cellStyle name="Normal 12 4 2 10" xfId="2089" xr:uid="{C252C57E-27A4-4643-87E9-33B78D2685B2}"/>
    <cellStyle name="Normal 12 4 2 10 2" xfId="3919" xr:uid="{C58A47F2-17A4-4B39-ACB3-64E93CCF1C8A}"/>
    <cellStyle name="Normal 12 4 2 10 2 2" xfId="9409" xr:uid="{152817ED-0004-4474-B2C0-1928DEA04D01}"/>
    <cellStyle name="Normal 12 4 2 10 2 2 2" xfId="22219" xr:uid="{04EF4567-58F6-4F07-9CFF-65EF4A1AA20C}"/>
    <cellStyle name="Normal 12 4 2 10 2 2 2 2" xfId="37437" xr:uid="{9086F52A-B6DA-41D1-B22D-47447D8D1FB0}"/>
    <cellStyle name="Normal 12 4 2 10 2 2 3" xfId="37438" xr:uid="{745FF33A-D86D-4555-8796-DCB6597DFE75}"/>
    <cellStyle name="Normal 12 4 2 10 2 3" xfId="16729" xr:uid="{74BC0AC5-4AD5-4306-9643-14939A8DB9CB}"/>
    <cellStyle name="Normal 12 4 2 10 2 3 2" xfId="37439" xr:uid="{2E7D27BD-F9C3-42D4-AAB4-E45B2ACDFC58}"/>
    <cellStyle name="Normal 12 4 2 10 2 4" xfId="37440" xr:uid="{A23F112C-6A28-4FED-86FD-4044BC6B6D94}"/>
    <cellStyle name="Normal 12 4 2 10 3" xfId="5749" xr:uid="{E2753B9B-38E7-4AE2-87DE-60E37BA06E6D}"/>
    <cellStyle name="Normal 12 4 2 10 3 2" xfId="11239" xr:uid="{9387C7AF-E525-491F-B26D-E195F4D2FCF9}"/>
    <cellStyle name="Normal 12 4 2 10 3 2 2" xfId="24049" xr:uid="{D8335467-F239-4B9D-A1EF-1D02FE3586E2}"/>
    <cellStyle name="Normal 12 4 2 10 3 2 2 2" xfId="37441" xr:uid="{9D489A66-F149-4B5A-AB08-73FA8012B1B7}"/>
    <cellStyle name="Normal 12 4 2 10 3 2 3" xfId="37442" xr:uid="{88043B10-82D2-4B59-BEE3-0C97E76C525D}"/>
    <cellStyle name="Normal 12 4 2 10 3 3" xfId="18559" xr:uid="{80C61E01-B4EA-491A-B141-349574F778B2}"/>
    <cellStyle name="Normal 12 4 2 10 3 3 2" xfId="37443" xr:uid="{C558BC96-8DF3-4061-970C-20EDBBABD4D9}"/>
    <cellStyle name="Normal 12 4 2 10 3 4" xfId="37444" xr:uid="{F2FA3DCC-447B-4F4D-830C-5ECCF3384D97}"/>
    <cellStyle name="Normal 12 4 2 10 4" xfId="13069" xr:uid="{FCCB4F5C-C00D-4FAC-A5CA-BE7E7AA7835D}"/>
    <cellStyle name="Normal 12 4 2 10 4 2" xfId="25879" xr:uid="{773CDADE-C9D9-4DC2-B08A-EBC098F99B50}"/>
    <cellStyle name="Normal 12 4 2 10 4 2 2" xfId="37445" xr:uid="{6DA39A61-9A81-4FDA-9148-2B0D7C2ECEB0}"/>
    <cellStyle name="Normal 12 4 2 10 4 3" xfId="37446" xr:uid="{F7D382D2-E4C6-413F-B452-6A1D14E741E9}"/>
    <cellStyle name="Normal 12 4 2 10 5" xfId="7579" xr:uid="{59A49A16-FA7C-45C8-8F11-1CF661003748}"/>
    <cellStyle name="Normal 12 4 2 10 5 2" xfId="20389" xr:uid="{003298E7-09BA-498E-B233-560ABD68E22B}"/>
    <cellStyle name="Normal 12 4 2 10 5 2 2" xfId="37447" xr:uid="{B0F78E4E-3310-4D79-AF22-C0408E2E79A8}"/>
    <cellStyle name="Normal 12 4 2 10 5 3" xfId="37448" xr:uid="{99DF7ABE-F54C-44C0-8509-C81740D62DD5}"/>
    <cellStyle name="Normal 12 4 2 10 6" xfId="14899" xr:uid="{C47000AF-27DB-4C00-B68E-FB5A2E758497}"/>
    <cellStyle name="Normal 12 4 2 10 6 2" xfId="37449" xr:uid="{29901A2D-0B5C-401F-AB71-AE1027C60853}"/>
    <cellStyle name="Normal 12 4 2 10 7" xfId="37450" xr:uid="{BC4BC8D6-9DEB-4C7C-A008-3BF83B60588C}"/>
    <cellStyle name="Normal 12 4 2 11" xfId="2130" xr:uid="{A6F0658B-A41A-4EC4-9BEC-371047E21336}"/>
    <cellStyle name="Normal 12 4 2 11 2" xfId="7620" xr:uid="{43BCD70D-E3A5-41FC-8EFF-6FB96EBBBA3A}"/>
    <cellStyle name="Normal 12 4 2 11 2 2" xfId="20430" xr:uid="{DBBFC5DA-94AF-452D-A825-8ABB7CE7AB84}"/>
    <cellStyle name="Normal 12 4 2 11 2 2 2" xfId="37451" xr:uid="{93EE560C-7804-440B-8B5F-7BAAE3D87669}"/>
    <cellStyle name="Normal 12 4 2 11 2 3" xfId="37452" xr:uid="{166D04DD-4C33-407B-ADEC-F30D5451123A}"/>
    <cellStyle name="Normal 12 4 2 11 3" xfId="14940" xr:uid="{D898DB8F-4773-4591-B810-0F8FE9410AB0}"/>
    <cellStyle name="Normal 12 4 2 11 3 2" xfId="37453" xr:uid="{218B318A-055F-429B-8647-CED239A39206}"/>
    <cellStyle name="Normal 12 4 2 11 4" xfId="37454" xr:uid="{8948BD11-26CF-41F6-B3CA-C9ECB3E8AA4D}"/>
    <cellStyle name="Normal 12 4 2 12" xfId="3960" xr:uid="{D6AA4F20-944B-44DF-8144-551A6772D876}"/>
    <cellStyle name="Normal 12 4 2 12 2" xfId="9450" xr:uid="{08963457-1AD6-4913-9160-AB4145498702}"/>
    <cellStyle name="Normal 12 4 2 12 2 2" xfId="22260" xr:uid="{D14D4779-DBA7-4EC1-8AE0-6785EEF3D33D}"/>
    <cellStyle name="Normal 12 4 2 12 2 2 2" xfId="37455" xr:uid="{0DA39709-AF5A-48AD-B8CB-C7B52DA0C916}"/>
    <cellStyle name="Normal 12 4 2 12 2 3" xfId="37456" xr:uid="{EF9F70CD-D2BA-429F-8DD2-FB6DA041C30F}"/>
    <cellStyle name="Normal 12 4 2 12 3" xfId="16770" xr:uid="{67DC6987-A764-4BF7-A9E8-6723204BEE9A}"/>
    <cellStyle name="Normal 12 4 2 12 3 2" xfId="37457" xr:uid="{32409C75-FF92-4623-A654-E1DC75B7A9EA}"/>
    <cellStyle name="Normal 12 4 2 12 4" xfId="37458" xr:uid="{0E4A86CC-304D-413B-BE7C-05B1FFBE7C9D}"/>
    <cellStyle name="Normal 12 4 2 13" xfId="11280" xr:uid="{9DAC6823-FB05-4A6D-82DF-48D24E93B82D}"/>
    <cellStyle name="Normal 12 4 2 13 2" xfId="24090" xr:uid="{F4BBA116-90A9-4A75-A9C7-2B8B1D27A699}"/>
    <cellStyle name="Normal 12 4 2 13 2 2" xfId="37459" xr:uid="{47052526-F627-450E-B223-AFA7A740A5A5}"/>
    <cellStyle name="Normal 12 4 2 13 3" xfId="37460" xr:uid="{29BB9897-9DAC-45A0-B9E0-992CD4F928DA}"/>
    <cellStyle name="Normal 12 4 2 14" xfId="5790" xr:uid="{9C8E80AE-26E9-48B3-B4EB-7693F20633F0}"/>
    <cellStyle name="Normal 12 4 2 14 2" xfId="18600" xr:uid="{53431840-CB91-47FD-8AF1-974DCA1030EF}"/>
    <cellStyle name="Normal 12 4 2 14 2 2" xfId="37461" xr:uid="{B234407C-526D-4BD9-8F08-C6F33977C81B}"/>
    <cellStyle name="Normal 12 4 2 14 3" xfId="37462" xr:uid="{8FD35907-DCD1-45ED-BC00-FC4D0CA3B583}"/>
    <cellStyle name="Normal 12 4 2 15" xfId="13110" xr:uid="{1B1662A3-CE09-4CD0-A7D6-37325AF7BC29}"/>
    <cellStyle name="Normal 12 4 2 15 2" xfId="37463" xr:uid="{E4EA7B52-543D-403D-8868-D2369F2647DE}"/>
    <cellStyle name="Normal 12 4 2 16" xfId="37464" xr:uid="{1E411F69-46DD-4CA6-882B-1EB8C9EE7AEF}"/>
    <cellStyle name="Normal 12 4 2 2" xfId="272" xr:uid="{D6F8AC96-9FD1-4753-BFF9-972FB3CC31C2}"/>
    <cellStyle name="Normal 12 4 2 2 10" xfId="3980" xr:uid="{12B3EC4C-F0B1-4D6A-ADBA-9C47FEEEBBBD}"/>
    <cellStyle name="Normal 12 4 2 2 10 2" xfId="9470" xr:uid="{5B3873DF-88D4-474E-9B19-D0E9DA36B0E7}"/>
    <cellStyle name="Normal 12 4 2 2 10 2 2" xfId="22280" xr:uid="{0F7AF405-545E-442E-879B-8989FD413B64}"/>
    <cellStyle name="Normal 12 4 2 2 10 2 2 2" xfId="37465" xr:uid="{A2F3555A-4392-4C20-8A77-D7846BEB84E3}"/>
    <cellStyle name="Normal 12 4 2 2 10 2 3" xfId="37466" xr:uid="{13EDBEF8-4F01-4CE7-B1CC-C9E6824301F5}"/>
    <cellStyle name="Normal 12 4 2 2 10 3" xfId="16790" xr:uid="{BE10651A-39E8-4F07-9FE9-74058CC01BBA}"/>
    <cellStyle name="Normal 12 4 2 2 10 3 2" xfId="37467" xr:uid="{C9502568-0620-42ED-92AC-87EF4DA31F70}"/>
    <cellStyle name="Normal 12 4 2 2 10 4" xfId="37468" xr:uid="{A73CB268-B6F5-4445-84A2-57AB7CBC7FF3}"/>
    <cellStyle name="Normal 12 4 2 2 11" xfId="11300" xr:uid="{BFB4071D-CF2B-4ACC-93C5-4EEACAD72A8A}"/>
    <cellStyle name="Normal 12 4 2 2 11 2" xfId="24110" xr:uid="{7E163B90-B668-4471-9D82-E731810BD267}"/>
    <cellStyle name="Normal 12 4 2 2 11 2 2" xfId="37469" xr:uid="{FC5EF309-75C9-458C-926A-7CB725ECFEBF}"/>
    <cellStyle name="Normal 12 4 2 2 11 3" xfId="37470" xr:uid="{8E8B793B-1DF5-4AAF-A680-35C596C1429F}"/>
    <cellStyle name="Normal 12 4 2 2 12" xfId="5810" xr:uid="{2678069F-B27F-422C-BA95-EDE5918121FE}"/>
    <cellStyle name="Normal 12 4 2 2 12 2" xfId="18620" xr:uid="{665C0ABA-8191-485A-A1FD-2770F009FDC5}"/>
    <cellStyle name="Normal 12 4 2 2 12 2 2" xfId="37471" xr:uid="{66D0D948-04D0-403F-B5AB-1D8BAEFE9DE1}"/>
    <cellStyle name="Normal 12 4 2 2 12 3" xfId="37472" xr:uid="{423D278A-E1C3-42DC-8944-227C44F74314}"/>
    <cellStyle name="Normal 12 4 2 2 13" xfId="13130" xr:uid="{80E0E1D1-0B9D-4DAA-AE68-87667F884CDF}"/>
    <cellStyle name="Normal 12 4 2 2 13 2" xfId="37473" xr:uid="{E7B5863A-7CF0-4535-A669-BA90A76DE866}"/>
    <cellStyle name="Normal 12 4 2 2 14" xfId="37474" xr:uid="{1DB58AE8-E886-4FE2-8DE2-B8C647AF9FDF}"/>
    <cellStyle name="Normal 12 4 2 2 2" xfId="359" xr:uid="{B7192D7F-996F-448A-92FE-E616C6964B81}"/>
    <cellStyle name="Normal 12 4 2 2 2 10" xfId="5851" xr:uid="{B58EF217-65EF-45FB-89A3-232064A24E07}"/>
    <cellStyle name="Normal 12 4 2 2 2 10 2" xfId="18661" xr:uid="{9CE241B4-EFEF-4170-9D7C-C64EE06B6780}"/>
    <cellStyle name="Normal 12 4 2 2 2 10 2 2" xfId="37475" xr:uid="{EE8F65A8-26D9-4D96-8574-1B877DDC596A}"/>
    <cellStyle name="Normal 12 4 2 2 2 10 3" xfId="37476" xr:uid="{3588D301-8308-46AD-B1E8-4089BDE4776E}"/>
    <cellStyle name="Normal 12 4 2 2 2 11" xfId="13171" xr:uid="{10C288FC-EA3C-4CFC-AB35-0A6E8ECC4D64}"/>
    <cellStyle name="Normal 12 4 2 2 2 11 2" xfId="37477" xr:uid="{F08C1CFE-23FB-4DCD-8459-086C75717008}"/>
    <cellStyle name="Normal 12 4 2 2 2 12" xfId="37478" xr:uid="{00FE2414-10EE-4F5E-AF96-3CDCABAFB297}"/>
    <cellStyle name="Normal 12 4 2 2 2 2" xfId="588" xr:uid="{CACFD9C5-482E-4984-9F1F-56DC64102811}"/>
    <cellStyle name="Normal 12 4 2 2 2 2 2" xfId="987" xr:uid="{92837EB6-C2AC-456B-97D2-710AD4BB721C}"/>
    <cellStyle name="Normal 12 4 2 2 2 2 2 2" xfId="1882" xr:uid="{26B64CB0-A191-4F13-8C95-B216952C8824}"/>
    <cellStyle name="Normal 12 4 2 2 2 2 2 2 2" xfId="3712" xr:uid="{0D63E926-F084-4BB1-AD8B-F41816D0504E}"/>
    <cellStyle name="Normal 12 4 2 2 2 2 2 2 2 2" xfId="9202" xr:uid="{397D03CA-81E6-42AF-88D0-5BD6AC13D46D}"/>
    <cellStyle name="Normal 12 4 2 2 2 2 2 2 2 2 2" xfId="22012" xr:uid="{C54EBD7A-CB43-4A0F-80F6-1475DA7BCD4F}"/>
    <cellStyle name="Normal 12 4 2 2 2 2 2 2 2 2 2 2" xfId="37479" xr:uid="{DF3B35E4-D56F-4921-88E9-188A3575DD33}"/>
    <cellStyle name="Normal 12 4 2 2 2 2 2 2 2 2 3" xfId="37480" xr:uid="{7EBE7A32-0D81-49B8-B7FC-9D538C35DF75}"/>
    <cellStyle name="Normal 12 4 2 2 2 2 2 2 2 3" xfId="16522" xr:uid="{DC18AB0B-57AA-4F1D-8541-0CC8D4B11872}"/>
    <cellStyle name="Normal 12 4 2 2 2 2 2 2 2 3 2" xfId="37481" xr:uid="{80D787DC-3957-4646-909A-CE92C44ECF3F}"/>
    <cellStyle name="Normal 12 4 2 2 2 2 2 2 2 4" xfId="37482" xr:uid="{71A7FF94-4D1B-4A69-8218-47F065F6F2DA}"/>
    <cellStyle name="Normal 12 4 2 2 2 2 2 2 3" xfId="5542" xr:uid="{1CCBD385-E786-4AA6-AFAC-01D3ABFFFAD5}"/>
    <cellStyle name="Normal 12 4 2 2 2 2 2 2 3 2" xfId="11032" xr:uid="{76D4B106-268E-4613-B955-92A4F65DF6EF}"/>
    <cellStyle name="Normal 12 4 2 2 2 2 2 2 3 2 2" xfId="23842" xr:uid="{F2B51A56-D812-4339-AD70-96AEF9FDC96C}"/>
    <cellStyle name="Normal 12 4 2 2 2 2 2 2 3 2 2 2" xfId="37483" xr:uid="{C71524DF-D403-44D6-97A6-4FEC6336918E}"/>
    <cellStyle name="Normal 12 4 2 2 2 2 2 2 3 2 3" xfId="37484" xr:uid="{BD663B64-A53A-44E6-9B31-E57245C61856}"/>
    <cellStyle name="Normal 12 4 2 2 2 2 2 2 3 3" xfId="18352" xr:uid="{B2951757-9B91-44C0-877A-83B25A55A165}"/>
    <cellStyle name="Normal 12 4 2 2 2 2 2 2 3 3 2" xfId="37485" xr:uid="{B6D9958B-93AF-4009-A63D-20694A3403BB}"/>
    <cellStyle name="Normal 12 4 2 2 2 2 2 2 3 4" xfId="37486" xr:uid="{56817226-53A6-4AF7-BDE2-7D6B8D2B695F}"/>
    <cellStyle name="Normal 12 4 2 2 2 2 2 2 4" xfId="12862" xr:uid="{4DA566CE-9109-4E8B-94F9-643D4A70D833}"/>
    <cellStyle name="Normal 12 4 2 2 2 2 2 2 4 2" xfId="25672" xr:uid="{750195F0-1A3E-45F6-A5D1-AFFE69AD3E62}"/>
    <cellStyle name="Normal 12 4 2 2 2 2 2 2 4 2 2" xfId="37487" xr:uid="{E6E643FA-D329-4716-B0D6-1CE0F120D9FA}"/>
    <cellStyle name="Normal 12 4 2 2 2 2 2 2 4 3" xfId="37488" xr:uid="{DE9D884A-CF11-4F8E-9710-24B503E6FAA2}"/>
    <cellStyle name="Normal 12 4 2 2 2 2 2 2 5" xfId="7372" xr:uid="{B7BDF164-937A-49F8-A746-F7566F5AA737}"/>
    <cellStyle name="Normal 12 4 2 2 2 2 2 2 5 2" xfId="20182" xr:uid="{DA6C501C-8631-4CE2-9815-FCD11512C11C}"/>
    <cellStyle name="Normal 12 4 2 2 2 2 2 2 5 2 2" xfId="37489" xr:uid="{3C5FCDA5-0007-4B43-A262-9F370DFDEA80}"/>
    <cellStyle name="Normal 12 4 2 2 2 2 2 2 5 3" xfId="37490" xr:uid="{74164D62-3E77-4475-B07C-7918E72BB3B2}"/>
    <cellStyle name="Normal 12 4 2 2 2 2 2 2 6" xfId="14692" xr:uid="{C80ECB01-FA93-420E-B47A-3DFD4C16F81A}"/>
    <cellStyle name="Normal 12 4 2 2 2 2 2 2 6 2" xfId="37491" xr:uid="{5E5323F9-9D11-4DAE-A268-3D132591873E}"/>
    <cellStyle name="Normal 12 4 2 2 2 2 2 2 7" xfId="37492" xr:uid="{5A73D6B6-CEB7-456C-9726-6C6323740DBE}"/>
    <cellStyle name="Normal 12 4 2 2 2 2 2 3" xfId="2818" xr:uid="{A95667A0-6B41-4F6C-A7B5-17D98099B227}"/>
    <cellStyle name="Normal 12 4 2 2 2 2 2 3 2" xfId="8308" xr:uid="{9259327B-3D2F-40DF-9975-F2948A7E1CAB}"/>
    <cellStyle name="Normal 12 4 2 2 2 2 2 3 2 2" xfId="21118" xr:uid="{84D19E87-0236-4F31-9F3B-4AF9EEFA4A29}"/>
    <cellStyle name="Normal 12 4 2 2 2 2 2 3 2 2 2" xfId="37493" xr:uid="{7B796C13-B1C4-49ED-8FB5-C1C1F6C7718C}"/>
    <cellStyle name="Normal 12 4 2 2 2 2 2 3 2 3" xfId="37494" xr:uid="{B78028C5-4674-4795-B068-140BA98EA820}"/>
    <cellStyle name="Normal 12 4 2 2 2 2 2 3 3" xfId="15628" xr:uid="{2E522CFC-271A-4112-9B2D-204AD0A46370}"/>
    <cellStyle name="Normal 12 4 2 2 2 2 2 3 3 2" xfId="37495" xr:uid="{BB7438D1-ED3C-4E2A-991B-3B854D6A0AA5}"/>
    <cellStyle name="Normal 12 4 2 2 2 2 2 3 4" xfId="37496" xr:uid="{925109BA-6D7A-4686-98BC-8D8398BAB60A}"/>
    <cellStyle name="Normal 12 4 2 2 2 2 2 4" xfId="4648" xr:uid="{824620D9-01DE-45B7-B2A0-0C14B9B511B8}"/>
    <cellStyle name="Normal 12 4 2 2 2 2 2 4 2" xfId="10138" xr:uid="{0C0CDFE2-A2BE-4342-8C65-BBF4CD6A78FF}"/>
    <cellStyle name="Normal 12 4 2 2 2 2 2 4 2 2" xfId="22948" xr:uid="{13D85E25-673C-47CC-815C-44C2177F9799}"/>
    <cellStyle name="Normal 12 4 2 2 2 2 2 4 2 2 2" xfId="37497" xr:uid="{5263D998-0E0D-4949-81C2-27AEA17D5B12}"/>
    <cellStyle name="Normal 12 4 2 2 2 2 2 4 2 3" xfId="37498" xr:uid="{47DBEBFA-005F-45A3-B77F-846784B54D46}"/>
    <cellStyle name="Normal 12 4 2 2 2 2 2 4 3" xfId="17458" xr:uid="{160E665C-2C47-4ED4-993C-06276F633BB6}"/>
    <cellStyle name="Normal 12 4 2 2 2 2 2 4 3 2" xfId="37499" xr:uid="{16BB6192-5366-41A6-9966-C3E10D4372EB}"/>
    <cellStyle name="Normal 12 4 2 2 2 2 2 4 4" xfId="37500" xr:uid="{DC87C4EC-C7E8-4786-81CF-D2D8617AD842}"/>
    <cellStyle name="Normal 12 4 2 2 2 2 2 5" xfId="11968" xr:uid="{16DD295E-1298-47FE-B65B-BF51B638369C}"/>
    <cellStyle name="Normal 12 4 2 2 2 2 2 5 2" xfId="24778" xr:uid="{E7EE2617-95CB-4751-BCE0-DC5DBB4D7549}"/>
    <cellStyle name="Normal 12 4 2 2 2 2 2 5 2 2" xfId="37501" xr:uid="{0721ECED-6A7B-471C-8637-C9EFF749A946}"/>
    <cellStyle name="Normal 12 4 2 2 2 2 2 5 3" xfId="37502" xr:uid="{8ED7551A-B18A-4215-8D2F-EB3AA12C3E87}"/>
    <cellStyle name="Normal 12 4 2 2 2 2 2 6" xfId="6478" xr:uid="{D0FD535B-69C0-438B-B41D-E79CE61424B2}"/>
    <cellStyle name="Normal 12 4 2 2 2 2 2 6 2" xfId="19288" xr:uid="{2BF06A9C-D0E6-4A3D-A440-81322D950FCE}"/>
    <cellStyle name="Normal 12 4 2 2 2 2 2 6 2 2" xfId="37503" xr:uid="{635B115D-B37C-4DC1-87E9-A2C7EC845543}"/>
    <cellStyle name="Normal 12 4 2 2 2 2 2 6 3" xfId="37504" xr:uid="{1D52FAF1-5389-4145-96CE-A2C35A3CB3E0}"/>
    <cellStyle name="Normal 12 4 2 2 2 2 2 7" xfId="13798" xr:uid="{7E78BEE5-6ACC-4CE6-AEFE-A32BA1DAF691}"/>
    <cellStyle name="Normal 12 4 2 2 2 2 2 7 2" xfId="37505" xr:uid="{F018288F-B40E-484C-8932-B54961BF3034}"/>
    <cellStyle name="Normal 12 4 2 2 2 2 2 8" xfId="37506" xr:uid="{5EE3FAE5-7D12-4E69-8830-4ABC85D3E54C}"/>
    <cellStyle name="Normal 12 4 2 2 2 2 3" xfId="1483" xr:uid="{291B67D3-1869-4CCD-955C-C5F5A01F17C3}"/>
    <cellStyle name="Normal 12 4 2 2 2 2 3 2" xfId="3313" xr:uid="{35D74759-62E7-4DE0-A3A4-36889DDBB644}"/>
    <cellStyle name="Normal 12 4 2 2 2 2 3 2 2" xfId="8803" xr:uid="{983B10D2-3DAA-4D1F-A8EC-4958845E72D9}"/>
    <cellStyle name="Normal 12 4 2 2 2 2 3 2 2 2" xfId="21613" xr:uid="{C39A5739-6230-4E72-BD99-D2CF754727A8}"/>
    <cellStyle name="Normal 12 4 2 2 2 2 3 2 2 2 2" xfId="37507" xr:uid="{37291B3A-3C4F-4FBC-B41A-D9482B820929}"/>
    <cellStyle name="Normal 12 4 2 2 2 2 3 2 2 3" xfId="37508" xr:uid="{11620E5F-67FB-4EE3-8621-D7A9E033E29F}"/>
    <cellStyle name="Normal 12 4 2 2 2 2 3 2 3" xfId="16123" xr:uid="{2EF56AB9-2013-4693-A498-B3C1F469494E}"/>
    <cellStyle name="Normal 12 4 2 2 2 2 3 2 3 2" xfId="37509" xr:uid="{C18351C4-6558-44EB-88B8-0C653543E357}"/>
    <cellStyle name="Normal 12 4 2 2 2 2 3 2 4" xfId="37510" xr:uid="{434BFA9A-8805-4A37-A8C0-334545522FAB}"/>
    <cellStyle name="Normal 12 4 2 2 2 2 3 3" xfId="5143" xr:uid="{26AF9B0D-C35C-4713-8D39-1EAFFC46D620}"/>
    <cellStyle name="Normal 12 4 2 2 2 2 3 3 2" xfId="10633" xr:uid="{CB1CCB7E-F9CD-4DEB-9B97-C300CAAF2268}"/>
    <cellStyle name="Normal 12 4 2 2 2 2 3 3 2 2" xfId="23443" xr:uid="{000090BA-A4C0-4407-BC43-9D9A0256D478}"/>
    <cellStyle name="Normal 12 4 2 2 2 2 3 3 2 2 2" xfId="37511" xr:uid="{F4FF8EF2-E321-40DB-B03B-15E35A55F5BE}"/>
    <cellStyle name="Normal 12 4 2 2 2 2 3 3 2 3" xfId="37512" xr:uid="{519F156D-6ACC-410C-B52C-3EDCD40C2968}"/>
    <cellStyle name="Normal 12 4 2 2 2 2 3 3 3" xfId="17953" xr:uid="{92E79B2B-6253-4B51-81E7-F38AA045B632}"/>
    <cellStyle name="Normal 12 4 2 2 2 2 3 3 3 2" xfId="37513" xr:uid="{7FAE97F7-64DC-49D5-BCA4-4F6101A63787}"/>
    <cellStyle name="Normal 12 4 2 2 2 2 3 3 4" xfId="37514" xr:uid="{12B9EC6E-7EB7-4028-82BC-86F0D43B7F9A}"/>
    <cellStyle name="Normal 12 4 2 2 2 2 3 4" xfId="12463" xr:uid="{21E006C8-9566-4288-9DA3-48C9447BFF5E}"/>
    <cellStyle name="Normal 12 4 2 2 2 2 3 4 2" xfId="25273" xr:uid="{81952F9C-3A59-4AE3-9C44-AD9362D4E7AB}"/>
    <cellStyle name="Normal 12 4 2 2 2 2 3 4 2 2" xfId="37515" xr:uid="{8ADD9CC2-3EF8-4F73-BE00-A6F31CC55FC0}"/>
    <cellStyle name="Normal 12 4 2 2 2 2 3 4 3" xfId="37516" xr:uid="{614AE192-4E7F-49E5-838E-A985EED28D45}"/>
    <cellStyle name="Normal 12 4 2 2 2 2 3 5" xfId="6973" xr:uid="{9C7044BF-BB6D-4723-A11E-C90506BC2FD7}"/>
    <cellStyle name="Normal 12 4 2 2 2 2 3 5 2" xfId="19783" xr:uid="{F3347747-5B61-4823-916C-E80208A479FF}"/>
    <cellStyle name="Normal 12 4 2 2 2 2 3 5 2 2" xfId="37517" xr:uid="{9D355F60-DDC3-484A-BE33-E2E285C1C111}"/>
    <cellStyle name="Normal 12 4 2 2 2 2 3 5 3" xfId="37518" xr:uid="{2E74D4EF-4D8C-4A3F-A1E9-F10A0692EE47}"/>
    <cellStyle name="Normal 12 4 2 2 2 2 3 6" xfId="14293" xr:uid="{1992B3BB-7314-4D95-8F20-44A0A2EB4E1A}"/>
    <cellStyle name="Normal 12 4 2 2 2 2 3 6 2" xfId="37519" xr:uid="{9171FA95-DFD5-4BF9-80F2-5D40C2A162E7}"/>
    <cellStyle name="Normal 12 4 2 2 2 2 3 7" xfId="37520" xr:uid="{4C4A7D1E-3CBB-41D9-8BC6-5201A3E7ABDE}"/>
    <cellStyle name="Normal 12 4 2 2 2 2 4" xfId="2419" xr:uid="{784E9582-D45D-4AA2-8C28-8F21CA7B4FEA}"/>
    <cellStyle name="Normal 12 4 2 2 2 2 4 2" xfId="7909" xr:uid="{B2F6F90F-A2BE-4CEF-A600-F93552C26ACF}"/>
    <cellStyle name="Normal 12 4 2 2 2 2 4 2 2" xfId="20719" xr:uid="{F075F027-2CDA-4A89-8E2A-20D9AF4935B8}"/>
    <cellStyle name="Normal 12 4 2 2 2 2 4 2 2 2" xfId="37521" xr:uid="{94F9A7A0-CAFA-4B98-B9E2-3557E4F698DF}"/>
    <cellStyle name="Normal 12 4 2 2 2 2 4 2 3" xfId="37522" xr:uid="{D37F1CE7-434E-448C-94B9-AF368023D8CC}"/>
    <cellStyle name="Normal 12 4 2 2 2 2 4 3" xfId="15229" xr:uid="{7AF60C57-1584-41C2-B597-9D70ED0EC241}"/>
    <cellStyle name="Normal 12 4 2 2 2 2 4 3 2" xfId="37523" xr:uid="{F6C2971F-EA1F-4E61-9228-5251C633D057}"/>
    <cellStyle name="Normal 12 4 2 2 2 2 4 4" xfId="37524" xr:uid="{421CF25F-1123-461C-94CE-546B1BAE4CE6}"/>
    <cellStyle name="Normal 12 4 2 2 2 2 5" xfId="4249" xr:uid="{E8A7BD42-A13A-4ED4-98BC-23D160C1937A}"/>
    <cellStyle name="Normal 12 4 2 2 2 2 5 2" xfId="9739" xr:uid="{B8D0CEB3-8F65-4622-B559-6032E0CFF641}"/>
    <cellStyle name="Normal 12 4 2 2 2 2 5 2 2" xfId="22549" xr:uid="{C338D48A-02E2-41EB-BBF4-21DBA3C86C70}"/>
    <cellStyle name="Normal 12 4 2 2 2 2 5 2 2 2" xfId="37525" xr:uid="{1ED8CAFE-CEBD-416E-9491-A85E5003E4E3}"/>
    <cellStyle name="Normal 12 4 2 2 2 2 5 2 3" xfId="37526" xr:uid="{D7742B37-7602-400E-A9DF-5ED2B6B8818D}"/>
    <cellStyle name="Normal 12 4 2 2 2 2 5 3" xfId="17059" xr:uid="{F14634CD-AA26-45F2-95D9-924DCFF67FCD}"/>
    <cellStyle name="Normal 12 4 2 2 2 2 5 3 2" xfId="37527" xr:uid="{905AC40C-57F1-455A-BB6F-158E91A3D34C}"/>
    <cellStyle name="Normal 12 4 2 2 2 2 5 4" xfId="37528" xr:uid="{15C795A3-AA69-4FF5-B804-7B793133797F}"/>
    <cellStyle name="Normal 12 4 2 2 2 2 6" xfId="11569" xr:uid="{77EEEB70-B91B-4BC7-88B2-2D037BD7BA21}"/>
    <cellStyle name="Normal 12 4 2 2 2 2 6 2" xfId="24379" xr:uid="{BB9DAFC7-57DC-48ED-8F4A-6171E4572765}"/>
    <cellStyle name="Normal 12 4 2 2 2 2 6 2 2" xfId="37529" xr:uid="{60517669-EF3F-4753-BA3B-C46BBE21BB6E}"/>
    <cellStyle name="Normal 12 4 2 2 2 2 6 3" xfId="37530" xr:uid="{585072FD-925B-4DA4-8065-B6846583B5C8}"/>
    <cellStyle name="Normal 12 4 2 2 2 2 7" xfId="6079" xr:uid="{DE6409BE-3598-43A2-9952-12B9B9C179B5}"/>
    <cellStyle name="Normal 12 4 2 2 2 2 7 2" xfId="18889" xr:uid="{9498E692-3D95-4271-A6A5-2C4F4952B4E3}"/>
    <cellStyle name="Normal 12 4 2 2 2 2 7 2 2" xfId="37531" xr:uid="{A44776F6-7AD7-43A9-8DCA-8953CCD54F21}"/>
    <cellStyle name="Normal 12 4 2 2 2 2 7 3" xfId="37532" xr:uid="{2B641A57-80DC-4160-BF3D-B4775F6F3A42}"/>
    <cellStyle name="Normal 12 4 2 2 2 2 8" xfId="13399" xr:uid="{066DB924-11F9-40D5-9793-507C32EFEA99}"/>
    <cellStyle name="Normal 12 4 2 2 2 2 8 2" xfId="37533" xr:uid="{DEBC7011-7A40-4CAD-84BF-F4AFE5F5B466}"/>
    <cellStyle name="Normal 12 4 2 2 2 2 9" xfId="37534" xr:uid="{378ACF7B-B176-4DBD-98F6-4D55C3CF5432}"/>
    <cellStyle name="Normal 12 4 2 2 2 3" xfId="720" xr:uid="{9BE0DB33-21B0-4286-B07F-B635EE3DE3CA}"/>
    <cellStyle name="Normal 12 4 2 2 2 3 2" xfId="1120" xr:uid="{833F7373-32FD-4E76-8FEC-894DA105EC8E}"/>
    <cellStyle name="Normal 12 4 2 2 2 3 2 2" xfId="2015" xr:uid="{ECB91FDF-3E60-4CFB-9C8A-D16F5367929B}"/>
    <cellStyle name="Normal 12 4 2 2 2 3 2 2 2" xfId="3845" xr:uid="{6908F31C-D306-48B3-B88F-4631B9704EE6}"/>
    <cellStyle name="Normal 12 4 2 2 2 3 2 2 2 2" xfId="9335" xr:uid="{4076F9A7-7C56-42A1-B97C-6010E6EDCE90}"/>
    <cellStyle name="Normal 12 4 2 2 2 3 2 2 2 2 2" xfId="22145" xr:uid="{AE180B2C-A65A-4C00-8EA3-395C2293B0A4}"/>
    <cellStyle name="Normal 12 4 2 2 2 3 2 2 2 2 2 2" xfId="37535" xr:uid="{E2353687-4E55-4129-ACC1-F0D0AC49EA25}"/>
    <cellStyle name="Normal 12 4 2 2 2 3 2 2 2 2 3" xfId="37536" xr:uid="{0FCB48F2-98F6-4D93-B870-FF4CE0FEEC38}"/>
    <cellStyle name="Normal 12 4 2 2 2 3 2 2 2 3" xfId="16655" xr:uid="{A00B9DDC-B7E1-49FD-9324-E5D18C9F6071}"/>
    <cellStyle name="Normal 12 4 2 2 2 3 2 2 2 3 2" xfId="37537" xr:uid="{0E4430A4-6DE7-45BE-A8E4-72AC3B5D26E7}"/>
    <cellStyle name="Normal 12 4 2 2 2 3 2 2 2 4" xfId="37538" xr:uid="{BA7501AB-A792-4FB5-8F62-C4A7D73F6465}"/>
    <cellStyle name="Normal 12 4 2 2 2 3 2 2 3" xfId="5675" xr:uid="{1098CC61-F82D-4998-B787-7269E5958780}"/>
    <cellStyle name="Normal 12 4 2 2 2 3 2 2 3 2" xfId="11165" xr:uid="{BBA339FE-0A48-47D7-913D-C3CC27DC677D}"/>
    <cellStyle name="Normal 12 4 2 2 2 3 2 2 3 2 2" xfId="23975" xr:uid="{B5E85AE4-29BB-4644-95B2-A0C56601F99A}"/>
    <cellStyle name="Normal 12 4 2 2 2 3 2 2 3 2 2 2" xfId="37539" xr:uid="{74C4874D-7715-4974-8AA2-D9E54F1F5563}"/>
    <cellStyle name="Normal 12 4 2 2 2 3 2 2 3 2 3" xfId="37540" xr:uid="{238D0DFF-0CA1-489A-A084-2D6E1D0D19FF}"/>
    <cellStyle name="Normal 12 4 2 2 2 3 2 2 3 3" xfId="18485" xr:uid="{221D2C77-6BF9-468B-BB80-93EA495F483C}"/>
    <cellStyle name="Normal 12 4 2 2 2 3 2 2 3 3 2" xfId="37541" xr:uid="{A93223D7-4D4E-4D78-98F9-4E7683D9EFD2}"/>
    <cellStyle name="Normal 12 4 2 2 2 3 2 2 3 4" xfId="37542" xr:uid="{025A3172-98F8-4753-BCDE-9DE42194D936}"/>
    <cellStyle name="Normal 12 4 2 2 2 3 2 2 4" xfId="12995" xr:uid="{ED90F503-7769-43E6-9779-4A8A7C7D4F5E}"/>
    <cellStyle name="Normal 12 4 2 2 2 3 2 2 4 2" xfId="25805" xr:uid="{F7F20F20-88D2-4968-A8B3-651613F28BDD}"/>
    <cellStyle name="Normal 12 4 2 2 2 3 2 2 4 2 2" xfId="37543" xr:uid="{8C153C15-58B2-4626-8DD6-7A7B75C0F039}"/>
    <cellStyle name="Normal 12 4 2 2 2 3 2 2 4 3" xfId="37544" xr:uid="{B0080F73-BF21-4A5E-9339-692742106FD6}"/>
    <cellStyle name="Normal 12 4 2 2 2 3 2 2 5" xfId="7505" xr:uid="{91151467-F7B7-4E34-A1DD-48934816B9FF}"/>
    <cellStyle name="Normal 12 4 2 2 2 3 2 2 5 2" xfId="20315" xr:uid="{CA2B43E6-A202-48BB-99B3-11DE0C5CCB93}"/>
    <cellStyle name="Normal 12 4 2 2 2 3 2 2 5 2 2" xfId="37545" xr:uid="{876F486B-D040-4BAE-807F-38115FD23070}"/>
    <cellStyle name="Normal 12 4 2 2 2 3 2 2 5 3" xfId="37546" xr:uid="{11DB1ACD-C74D-4625-BCBB-AA8BBEE8C034}"/>
    <cellStyle name="Normal 12 4 2 2 2 3 2 2 6" xfId="14825" xr:uid="{DD14BF95-E208-48FC-8499-672A0DC7FE41}"/>
    <cellStyle name="Normal 12 4 2 2 2 3 2 2 6 2" xfId="37547" xr:uid="{E569E2F1-03C4-4E19-8310-F0974B9BA349}"/>
    <cellStyle name="Normal 12 4 2 2 2 3 2 2 7" xfId="37548" xr:uid="{3B583536-0563-4CE8-B775-5C3AFF3CD97F}"/>
    <cellStyle name="Normal 12 4 2 2 2 3 2 3" xfId="2951" xr:uid="{70892F26-F1B4-4067-A772-273B90A74EF4}"/>
    <cellStyle name="Normal 12 4 2 2 2 3 2 3 2" xfId="8441" xr:uid="{6F8C9D04-3113-419A-BFF6-12712B791422}"/>
    <cellStyle name="Normal 12 4 2 2 2 3 2 3 2 2" xfId="21251" xr:uid="{22349C13-A1A5-4195-B00E-DCF234EE1A06}"/>
    <cellStyle name="Normal 12 4 2 2 2 3 2 3 2 2 2" xfId="37549" xr:uid="{249D3CA6-6728-4A70-A20A-E41E57D0D304}"/>
    <cellStyle name="Normal 12 4 2 2 2 3 2 3 2 3" xfId="37550" xr:uid="{8C70D377-D88E-4899-9814-A493DB84CA8C}"/>
    <cellStyle name="Normal 12 4 2 2 2 3 2 3 3" xfId="15761" xr:uid="{AEA23D8D-E6DC-46AA-825D-6E4FF0E27543}"/>
    <cellStyle name="Normal 12 4 2 2 2 3 2 3 3 2" xfId="37551" xr:uid="{51420C33-D002-4754-8497-A19750BDE223}"/>
    <cellStyle name="Normal 12 4 2 2 2 3 2 3 4" xfId="37552" xr:uid="{528E1AE8-2965-4A18-A622-EB25B74F976F}"/>
    <cellStyle name="Normal 12 4 2 2 2 3 2 4" xfId="4781" xr:uid="{DB26A81D-DAF7-403E-888B-8B81E7F4DA73}"/>
    <cellStyle name="Normal 12 4 2 2 2 3 2 4 2" xfId="10271" xr:uid="{DD58F2AF-8CA8-43E0-8B2C-04341FE03D00}"/>
    <cellStyle name="Normal 12 4 2 2 2 3 2 4 2 2" xfId="23081" xr:uid="{9DC210FF-D9B6-4F09-B9F2-B5279E56D2A6}"/>
    <cellStyle name="Normal 12 4 2 2 2 3 2 4 2 2 2" xfId="37553" xr:uid="{2238B88E-39DF-46B0-9E1E-3814633DE4FE}"/>
    <cellStyle name="Normal 12 4 2 2 2 3 2 4 2 3" xfId="37554" xr:uid="{AEC148A3-0574-4FC2-82F8-685B251D3A95}"/>
    <cellStyle name="Normal 12 4 2 2 2 3 2 4 3" xfId="17591" xr:uid="{05AA7F79-2C31-4E71-B19D-89AADBA7FE73}"/>
    <cellStyle name="Normal 12 4 2 2 2 3 2 4 3 2" xfId="37555" xr:uid="{444D4FCB-472E-4808-9626-71E3AE938FD8}"/>
    <cellStyle name="Normal 12 4 2 2 2 3 2 4 4" xfId="37556" xr:uid="{B974DCA1-3A32-4439-BC9B-B6C9C909EE34}"/>
    <cellStyle name="Normal 12 4 2 2 2 3 2 5" xfId="12101" xr:uid="{1B82FABD-4324-4D35-818B-52DB2A777D45}"/>
    <cellStyle name="Normal 12 4 2 2 2 3 2 5 2" xfId="24911" xr:uid="{374F5FAB-CE28-41FD-9BA6-5A2F8898792E}"/>
    <cellStyle name="Normal 12 4 2 2 2 3 2 5 2 2" xfId="37557" xr:uid="{0B90B686-6B88-4EFD-A715-A1B5A3C01085}"/>
    <cellStyle name="Normal 12 4 2 2 2 3 2 5 3" xfId="37558" xr:uid="{7A85811D-3D94-45A9-8A06-E7A04EB9B436}"/>
    <cellStyle name="Normal 12 4 2 2 2 3 2 6" xfId="6611" xr:uid="{1BBCB6EF-B26A-4F3E-B212-B6CE0ABD8964}"/>
    <cellStyle name="Normal 12 4 2 2 2 3 2 6 2" xfId="19421" xr:uid="{6220ECDE-C1D9-4760-8D7A-E4A1692EEAEB}"/>
    <cellStyle name="Normal 12 4 2 2 2 3 2 6 2 2" xfId="37559" xr:uid="{5A59FCA7-6427-40E5-AB0B-150E7BA71180}"/>
    <cellStyle name="Normal 12 4 2 2 2 3 2 6 3" xfId="37560" xr:uid="{90D1C068-5D95-4784-B17D-3796B92694AC}"/>
    <cellStyle name="Normal 12 4 2 2 2 3 2 7" xfId="13931" xr:uid="{A518DE60-66F3-4611-92A0-2B5C9D98B7D9}"/>
    <cellStyle name="Normal 12 4 2 2 2 3 2 7 2" xfId="37561" xr:uid="{22F020D2-5CA8-4915-BE93-89E9C0368179}"/>
    <cellStyle name="Normal 12 4 2 2 2 3 2 8" xfId="37562" xr:uid="{3553A4ED-BF51-4FFF-9506-A3E725145EF8}"/>
    <cellStyle name="Normal 12 4 2 2 2 3 3" xfId="1615" xr:uid="{E58BE76B-2807-4F2B-8666-A6763A48AB2C}"/>
    <cellStyle name="Normal 12 4 2 2 2 3 3 2" xfId="3445" xr:uid="{ABE5D08F-4535-4621-B519-7B199998F66A}"/>
    <cellStyle name="Normal 12 4 2 2 2 3 3 2 2" xfId="8935" xr:uid="{D2844D47-4AA7-457E-8010-EA55E5652C9D}"/>
    <cellStyle name="Normal 12 4 2 2 2 3 3 2 2 2" xfId="21745" xr:uid="{6737CBF1-8C9A-493C-9964-E6ED9DE80D85}"/>
    <cellStyle name="Normal 12 4 2 2 2 3 3 2 2 2 2" xfId="37563" xr:uid="{736F58D4-5CD5-43F8-B686-6E8F5FACD35F}"/>
    <cellStyle name="Normal 12 4 2 2 2 3 3 2 2 3" xfId="37564" xr:uid="{83982F6A-20ED-4E09-84B4-C3297802675B}"/>
    <cellStyle name="Normal 12 4 2 2 2 3 3 2 3" xfId="16255" xr:uid="{0A88148D-F1C3-4207-8B68-916630597759}"/>
    <cellStyle name="Normal 12 4 2 2 2 3 3 2 3 2" xfId="37565" xr:uid="{5E6AC2BB-2DCD-4FBA-9EB2-C3B49B258DE1}"/>
    <cellStyle name="Normal 12 4 2 2 2 3 3 2 4" xfId="37566" xr:uid="{B6E31799-6EB1-4443-9379-703F3E2E7468}"/>
    <cellStyle name="Normal 12 4 2 2 2 3 3 3" xfId="5275" xr:uid="{9EDB8BF9-FDCB-480E-AE29-F265BD9B32EC}"/>
    <cellStyle name="Normal 12 4 2 2 2 3 3 3 2" xfId="10765" xr:uid="{9D5585CC-C473-472C-9962-87E56E1F6581}"/>
    <cellStyle name="Normal 12 4 2 2 2 3 3 3 2 2" xfId="23575" xr:uid="{A336A258-9D48-4773-97B3-569AFE56A595}"/>
    <cellStyle name="Normal 12 4 2 2 2 3 3 3 2 2 2" xfId="37567" xr:uid="{F0328F91-5CDC-4E40-B330-D1FF3F1FB571}"/>
    <cellStyle name="Normal 12 4 2 2 2 3 3 3 2 3" xfId="37568" xr:uid="{C81FA4AB-C520-458D-96FD-19B900E562F1}"/>
    <cellStyle name="Normal 12 4 2 2 2 3 3 3 3" xfId="18085" xr:uid="{AE49C665-39E6-4073-B3D0-A325C48F4DE6}"/>
    <cellStyle name="Normal 12 4 2 2 2 3 3 3 3 2" xfId="37569" xr:uid="{412B3AB3-446A-40FD-8F2A-8465483E04CF}"/>
    <cellStyle name="Normal 12 4 2 2 2 3 3 3 4" xfId="37570" xr:uid="{5A9D1A65-F744-442C-AA7D-574681C0587F}"/>
    <cellStyle name="Normal 12 4 2 2 2 3 3 4" xfId="12595" xr:uid="{884575B3-8793-45EF-AD47-47E1E3B08EB6}"/>
    <cellStyle name="Normal 12 4 2 2 2 3 3 4 2" xfId="25405" xr:uid="{F1CE46B7-BED6-487C-9AA5-23898FF23086}"/>
    <cellStyle name="Normal 12 4 2 2 2 3 3 4 2 2" xfId="37571" xr:uid="{741B56C8-B828-43F2-AE03-F235FDB16927}"/>
    <cellStyle name="Normal 12 4 2 2 2 3 3 4 3" xfId="37572" xr:uid="{53193D9D-DAEE-4ED0-B889-9AECB4C0F5CE}"/>
    <cellStyle name="Normal 12 4 2 2 2 3 3 5" xfId="7105" xr:uid="{F13FF8ED-74C3-4EE2-9BC2-AB31086CF167}"/>
    <cellStyle name="Normal 12 4 2 2 2 3 3 5 2" xfId="19915" xr:uid="{FAFBFCDB-36C0-4DEB-8138-6A519682D2D4}"/>
    <cellStyle name="Normal 12 4 2 2 2 3 3 5 2 2" xfId="37573" xr:uid="{BDA79883-8815-4FC9-B38B-C2788C7A59E7}"/>
    <cellStyle name="Normal 12 4 2 2 2 3 3 5 3" xfId="37574" xr:uid="{DF0622E2-BDD6-4D64-8DED-853C63C8CF36}"/>
    <cellStyle name="Normal 12 4 2 2 2 3 3 6" xfId="14425" xr:uid="{436554D0-4BE2-426A-8EA6-AAF2EB9C93F6}"/>
    <cellStyle name="Normal 12 4 2 2 2 3 3 6 2" xfId="37575" xr:uid="{450F0411-7C26-41BF-B622-5708103E28AF}"/>
    <cellStyle name="Normal 12 4 2 2 2 3 3 7" xfId="37576" xr:uid="{467F27D3-EC7E-45B8-B17E-8DADCF5F1BF7}"/>
    <cellStyle name="Normal 12 4 2 2 2 3 4" xfId="2551" xr:uid="{69B3B0C1-3EE2-4448-BB98-ED363A821870}"/>
    <cellStyle name="Normal 12 4 2 2 2 3 4 2" xfId="8041" xr:uid="{99156F2D-F5F0-4CE7-9D33-BA635DB51EEB}"/>
    <cellStyle name="Normal 12 4 2 2 2 3 4 2 2" xfId="20851" xr:uid="{798CFFCB-8210-4F9E-8C33-A9E21C762271}"/>
    <cellStyle name="Normal 12 4 2 2 2 3 4 2 2 2" xfId="37577" xr:uid="{8D9E24DC-811A-426E-A913-74FE54F5CAF3}"/>
    <cellStyle name="Normal 12 4 2 2 2 3 4 2 3" xfId="37578" xr:uid="{FF12FDAE-1FB5-4EA1-B1E9-67F7D00263E6}"/>
    <cellStyle name="Normal 12 4 2 2 2 3 4 3" xfId="15361" xr:uid="{C6F7451E-6D23-4349-9746-829D1C6B780D}"/>
    <cellStyle name="Normal 12 4 2 2 2 3 4 3 2" xfId="37579" xr:uid="{53E5D6A9-A6F7-4D6B-9373-55793CA09FBB}"/>
    <cellStyle name="Normal 12 4 2 2 2 3 4 4" xfId="37580" xr:uid="{C25D793B-331D-4285-9676-9D01748E1E31}"/>
    <cellStyle name="Normal 12 4 2 2 2 3 5" xfId="4381" xr:uid="{AD6E0B9C-89E2-48E7-B8B9-4685C906D7BA}"/>
    <cellStyle name="Normal 12 4 2 2 2 3 5 2" xfId="9871" xr:uid="{15DC4A3D-0350-4BEF-8393-50AA3EC42249}"/>
    <cellStyle name="Normal 12 4 2 2 2 3 5 2 2" xfId="22681" xr:uid="{E7349746-49B1-4D67-A3E2-C3FCFAB15741}"/>
    <cellStyle name="Normal 12 4 2 2 2 3 5 2 2 2" xfId="37581" xr:uid="{CEE851CB-81ED-4CF4-AD36-1A5C70061159}"/>
    <cellStyle name="Normal 12 4 2 2 2 3 5 2 3" xfId="37582" xr:uid="{5D7622EC-C2AF-4E9F-B369-CD529C8E83AC}"/>
    <cellStyle name="Normal 12 4 2 2 2 3 5 3" xfId="17191" xr:uid="{26145CF2-3803-417B-B726-E27A527C911F}"/>
    <cellStyle name="Normal 12 4 2 2 2 3 5 3 2" xfId="37583" xr:uid="{9668D8A7-039F-4C23-87C0-2493A785F3B4}"/>
    <cellStyle name="Normal 12 4 2 2 2 3 5 4" xfId="37584" xr:uid="{3F19BC3F-EC30-4202-B28E-25E6850EA2DA}"/>
    <cellStyle name="Normal 12 4 2 2 2 3 6" xfId="11701" xr:uid="{D2E309F9-3072-474C-8C0B-0C21E1708FCF}"/>
    <cellStyle name="Normal 12 4 2 2 2 3 6 2" xfId="24511" xr:uid="{3383D11A-E1F0-4508-8874-BFE6FA69FC4B}"/>
    <cellStyle name="Normal 12 4 2 2 2 3 6 2 2" xfId="37585" xr:uid="{9413485B-65D5-4ED4-BC8E-8C9A3D0E3602}"/>
    <cellStyle name="Normal 12 4 2 2 2 3 6 3" xfId="37586" xr:uid="{A214156B-1FB0-449C-96D7-92ED6884108D}"/>
    <cellStyle name="Normal 12 4 2 2 2 3 7" xfId="6211" xr:uid="{42616169-8009-4491-BF5F-A49F5F1B5C0F}"/>
    <cellStyle name="Normal 12 4 2 2 2 3 7 2" xfId="19021" xr:uid="{D6A9BA27-72CA-4BF0-8653-704127D0F464}"/>
    <cellStyle name="Normal 12 4 2 2 2 3 7 2 2" xfId="37587" xr:uid="{2689B64D-6317-469A-B0C6-F047EAECDBC2}"/>
    <cellStyle name="Normal 12 4 2 2 2 3 7 3" xfId="37588" xr:uid="{0ED48670-31AF-4CA4-938D-E4FCEE8942AC}"/>
    <cellStyle name="Normal 12 4 2 2 2 3 8" xfId="13531" xr:uid="{9FA9B416-069F-4B42-96DB-D0A7EAD903B1}"/>
    <cellStyle name="Normal 12 4 2 2 2 3 8 2" xfId="37589" xr:uid="{36A93E94-8154-4E40-8F0D-DA532CFC5820}"/>
    <cellStyle name="Normal 12 4 2 2 2 3 9" xfId="37590" xr:uid="{5C244216-2EAB-4186-B2AB-AA1F24BAF7AA}"/>
    <cellStyle name="Normal 12 4 2 2 2 4" xfId="495" xr:uid="{36D9DA03-B3A9-4A11-B06E-6ADAE1597B25}"/>
    <cellStyle name="Normal 12 4 2 2 2 4 2" xfId="1390" xr:uid="{B1DBCBAD-B639-4204-97C4-F5F89932F527}"/>
    <cellStyle name="Normal 12 4 2 2 2 4 2 2" xfId="3220" xr:uid="{65DD6D85-0388-49E3-A242-34611FF82456}"/>
    <cellStyle name="Normal 12 4 2 2 2 4 2 2 2" xfId="8710" xr:uid="{E97712FF-4545-46FF-9BDB-0C094A7C927F}"/>
    <cellStyle name="Normal 12 4 2 2 2 4 2 2 2 2" xfId="21520" xr:uid="{59578608-4DDC-4457-B498-D183A06EA4D9}"/>
    <cellStyle name="Normal 12 4 2 2 2 4 2 2 2 2 2" xfId="37591" xr:uid="{7E83DF7D-870E-4C5A-B9F1-5B3F459B81D4}"/>
    <cellStyle name="Normal 12 4 2 2 2 4 2 2 2 3" xfId="37592" xr:uid="{2F286B1F-1D0F-45E2-B21C-46B6A014194B}"/>
    <cellStyle name="Normal 12 4 2 2 2 4 2 2 3" xfId="16030" xr:uid="{60A1DEE8-47DA-4EEB-82E3-0EF0F4487CC9}"/>
    <cellStyle name="Normal 12 4 2 2 2 4 2 2 3 2" xfId="37593" xr:uid="{87587C01-3278-4567-81FF-88851ED4DDFF}"/>
    <cellStyle name="Normal 12 4 2 2 2 4 2 2 4" xfId="37594" xr:uid="{C5EEB416-AE17-4210-AFFB-31204FB8E62B}"/>
    <cellStyle name="Normal 12 4 2 2 2 4 2 3" xfId="5050" xr:uid="{56261A15-FCE9-41AB-9E50-0B8CE21F5E75}"/>
    <cellStyle name="Normal 12 4 2 2 2 4 2 3 2" xfId="10540" xr:uid="{A9F4A05A-A370-451E-A860-225CB0B63354}"/>
    <cellStyle name="Normal 12 4 2 2 2 4 2 3 2 2" xfId="23350" xr:uid="{B5C09584-371F-4665-9789-5321BD7489BF}"/>
    <cellStyle name="Normal 12 4 2 2 2 4 2 3 2 2 2" xfId="37595" xr:uid="{812DFBB8-F295-47D8-9A31-C51FD8234701}"/>
    <cellStyle name="Normal 12 4 2 2 2 4 2 3 2 3" xfId="37596" xr:uid="{297DC9DD-BBF9-472D-85DC-C11CB9D63646}"/>
    <cellStyle name="Normal 12 4 2 2 2 4 2 3 3" xfId="17860" xr:uid="{F50B1C42-2D31-4DB9-B74B-3F654BD914D6}"/>
    <cellStyle name="Normal 12 4 2 2 2 4 2 3 3 2" xfId="37597" xr:uid="{99FF8E20-D933-424E-8403-C961AC674B28}"/>
    <cellStyle name="Normal 12 4 2 2 2 4 2 3 4" xfId="37598" xr:uid="{5F81B634-43A1-4635-B036-90DB630D7C71}"/>
    <cellStyle name="Normal 12 4 2 2 2 4 2 4" xfId="12370" xr:uid="{35666E8F-7EC8-4029-A253-56048168DB3A}"/>
    <cellStyle name="Normal 12 4 2 2 2 4 2 4 2" xfId="25180" xr:uid="{473F0F93-5087-4764-9E0A-0BD689FBF84C}"/>
    <cellStyle name="Normal 12 4 2 2 2 4 2 4 2 2" xfId="37599" xr:uid="{DB3C19D0-DB0F-442C-98F5-5B0898876B79}"/>
    <cellStyle name="Normal 12 4 2 2 2 4 2 4 3" xfId="37600" xr:uid="{268BE78E-893B-428B-80CA-8B52C92606FE}"/>
    <cellStyle name="Normal 12 4 2 2 2 4 2 5" xfId="6880" xr:uid="{1DFA79D9-9F2F-4718-9A79-4ED9231B3C22}"/>
    <cellStyle name="Normal 12 4 2 2 2 4 2 5 2" xfId="19690" xr:uid="{C97E6F29-E237-4CBC-A5F8-9F14996D0AA0}"/>
    <cellStyle name="Normal 12 4 2 2 2 4 2 5 2 2" xfId="37601" xr:uid="{5811DEB1-A6E9-4B64-9DB1-28C18AFEE91A}"/>
    <cellStyle name="Normal 12 4 2 2 2 4 2 5 3" xfId="37602" xr:uid="{471A15ED-B086-4076-BA0D-91430932148C}"/>
    <cellStyle name="Normal 12 4 2 2 2 4 2 6" xfId="14200" xr:uid="{C18CEB4C-5C9B-4826-8985-574F57B69F1B}"/>
    <cellStyle name="Normal 12 4 2 2 2 4 2 6 2" xfId="37603" xr:uid="{416DA966-F436-4739-B59C-458EF5F94675}"/>
    <cellStyle name="Normal 12 4 2 2 2 4 2 7" xfId="37604" xr:uid="{AFD37A0A-E4FE-44C0-B650-C18323F95877}"/>
    <cellStyle name="Normal 12 4 2 2 2 4 3" xfId="2326" xr:uid="{5DDDE15B-10AF-447D-B00D-6865D1224C5C}"/>
    <cellStyle name="Normal 12 4 2 2 2 4 3 2" xfId="7816" xr:uid="{9CDB451A-A25C-404D-9774-DF1C2F802DCD}"/>
    <cellStyle name="Normal 12 4 2 2 2 4 3 2 2" xfId="20626" xr:uid="{51DBE33B-FC21-4AA0-8A8C-D43072AFB956}"/>
    <cellStyle name="Normal 12 4 2 2 2 4 3 2 2 2" xfId="37605" xr:uid="{B458EA1E-A0CC-47D1-BE70-A76832C262F3}"/>
    <cellStyle name="Normal 12 4 2 2 2 4 3 2 3" xfId="37606" xr:uid="{D6BAC221-8EAE-49C5-A4E6-51279C377296}"/>
    <cellStyle name="Normal 12 4 2 2 2 4 3 3" xfId="15136" xr:uid="{04E0FC9B-4BF1-4E4B-9C7D-4571C59EA289}"/>
    <cellStyle name="Normal 12 4 2 2 2 4 3 3 2" xfId="37607" xr:uid="{1F7A3CC2-7BE6-4206-A320-923EBD009C0E}"/>
    <cellStyle name="Normal 12 4 2 2 2 4 3 4" xfId="37608" xr:uid="{5FDA48E7-95B2-4904-B9CB-6374CB388951}"/>
    <cellStyle name="Normal 12 4 2 2 2 4 4" xfId="4156" xr:uid="{D5B23D51-BE2F-41F7-A015-ABE2F754CEED}"/>
    <cellStyle name="Normal 12 4 2 2 2 4 4 2" xfId="9646" xr:uid="{D161C1B4-792D-4DBF-93E0-6B099E19079C}"/>
    <cellStyle name="Normal 12 4 2 2 2 4 4 2 2" xfId="22456" xr:uid="{5BF12117-8EF4-4364-B6A3-E2B9448043FB}"/>
    <cellStyle name="Normal 12 4 2 2 2 4 4 2 2 2" xfId="37609" xr:uid="{4BC9A8D4-72EC-4A05-A0CE-36F8D6EDF002}"/>
    <cellStyle name="Normal 12 4 2 2 2 4 4 2 3" xfId="37610" xr:uid="{3E98F832-4E15-451A-923E-9A29F0AC3172}"/>
    <cellStyle name="Normal 12 4 2 2 2 4 4 3" xfId="16966" xr:uid="{76608F3F-761F-4FE3-AB30-9B5BBE919DAF}"/>
    <cellStyle name="Normal 12 4 2 2 2 4 4 3 2" xfId="37611" xr:uid="{758A9075-5BF2-418A-9604-824711DB4C79}"/>
    <cellStyle name="Normal 12 4 2 2 2 4 4 4" xfId="37612" xr:uid="{C04FF74C-7A90-4131-BBFE-237433BDB1F6}"/>
    <cellStyle name="Normal 12 4 2 2 2 4 5" xfId="11476" xr:uid="{E2561D0D-830C-46D7-83A9-6095436FB30D}"/>
    <cellStyle name="Normal 12 4 2 2 2 4 5 2" xfId="24286" xr:uid="{ECDD24EF-41A6-4CA5-9034-81280EDF2F1A}"/>
    <cellStyle name="Normal 12 4 2 2 2 4 5 2 2" xfId="37613" xr:uid="{65B21FB0-70C7-414C-92D4-15AFCFF2EB8B}"/>
    <cellStyle name="Normal 12 4 2 2 2 4 5 3" xfId="37614" xr:uid="{49D7734A-7697-4EFB-9EF9-43DB776BCEDD}"/>
    <cellStyle name="Normal 12 4 2 2 2 4 6" xfId="5986" xr:uid="{473EBD7B-C196-47FA-BAEF-353F38E58DCF}"/>
    <cellStyle name="Normal 12 4 2 2 2 4 6 2" xfId="18796" xr:uid="{00F91DB1-C446-4022-9A60-3865418A211F}"/>
    <cellStyle name="Normal 12 4 2 2 2 4 6 2 2" xfId="37615" xr:uid="{68A2D228-E9A9-4B45-89FA-FA9E4FC0C43C}"/>
    <cellStyle name="Normal 12 4 2 2 2 4 6 3" xfId="37616" xr:uid="{87DBCDED-96BD-4434-B775-3E7B706B40F9}"/>
    <cellStyle name="Normal 12 4 2 2 2 4 7" xfId="13306" xr:uid="{A8EAB19B-F1E9-4B41-B371-EAEC4BA078A6}"/>
    <cellStyle name="Normal 12 4 2 2 2 4 7 2" xfId="37617" xr:uid="{E309DDA3-57F5-42D3-A0D5-37AB4DDF9E52}"/>
    <cellStyle name="Normal 12 4 2 2 2 4 8" xfId="37618" xr:uid="{60AFAE03-089C-4EDA-A817-B70CF30C7AE5}"/>
    <cellStyle name="Normal 12 4 2 2 2 5" xfId="854" xr:uid="{FC8D92ED-4908-4CD2-90FE-91264501B2FA}"/>
    <cellStyle name="Normal 12 4 2 2 2 5 2" xfId="1749" xr:uid="{E8577D2E-8B52-4ADC-829B-8CCE05A84B73}"/>
    <cellStyle name="Normal 12 4 2 2 2 5 2 2" xfId="3579" xr:uid="{78ABD225-6D96-4709-9204-8C1F14DB17A7}"/>
    <cellStyle name="Normal 12 4 2 2 2 5 2 2 2" xfId="9069" xr:uid="{01C960A1-213C-49B7-B777-329537313CB5}"/>
    <cellStyle name="Normal 12 4 2 2 2 5 2 2 2 2" xfId="21879" xr:uid="{D6995E4D-9F44-4CFD-9BE3-CAE2E051415D}"/>
    <cellStyle name="Normal 12 4 2 2 2 5 2 2 2 2 2" xfId="37619" xr:uid="{68A9BDC6-50B5-4EEE-B89F-C4C333246E02}"/>
    <cellStyle name="Normal 12 4 2 2 2 5 2 2 2 3" xfId="37620" xr:uid="{BAA79DC2-D431-446D-A755-A9B492765190}"/>
    <cellStyle name="Normal 12 4 2 2 2 5 2 2 3" xfId="16389" xr:uid="{F7566F5B-9E10-4D00-B949-25C542B06276}"/>
    <cellStyle name="Normal 12 4 2 2 2 5 2 2 3 2" xfId="37621" xr:uid="{219972E4-94A8-41D9-8047-F7558D5642BC}"/>
    <cellStyle name="Normal 12 4 2 2 2 5 2 2 4" xfId="37622" xr:uid="{9E56D303-4792-4F3E-9954-291F50088910}"/>
    <cellStyle name="Normal 12 4 2 2 2 5 2 3" xfId="5409" xr:uid="{54B3123B-5F33-420F-8A9B-82BE9D5EC0B3}"/>
    <cellStyle name="Normal 12 4 2 2 2 5 2 3 2" xfId="10899" xr:uid="{44FD4B90-62C2-40A2-9DE5-323344723E09}"/>
    <cellStyle name="Normal 12 4 2 2 2 5 2 3 2 2" xfId="23709" xr:uid="{92FFB99A-E5D7-4423-BF74-9193BA47F793}"/>
    <cellStyle name="Normal 12 4 2 2 2 5 2 3 2 2 2" xfId="37623" xr:uid="{513D9C20-104E-4865-A551-D3CF44BE47E6}"/>
    <cellStyle name="Normal 12 4 2 2 2 5 2 3 2 3" xfId="37624" xr:uid="{21737119-16B1-4DD8-B126-FFF852F458EC}"/>
    <cellStyle name="Normal 12 4 2 2 2 5 2 3 3" xfId="18219" xr:uid="{58B9CE1F-DC0A-44CB-B9C4-B697A1EC51A6}"/>
    <cellStyle name="Normal 12 4 2 2 2 5 2 3 3 2" xfId="37625" xr:uid="{E84F7110-A54A-4E1B-A44F-6DEF9BBAA619}"/>
    <cellStyle name="Normal 12 4 2 2 2 5 2 3 4" xfId="37626" xr:uid="{9FCE8037-48BB-4D5F-8597-5B230AB9427B}"/>
    <cellStyle name="Normal 12 4 2 2 2 5 2 4" xfId="12729" xr:uid="{DD16994C-A615-4C6A-8D57-AE3F1AE78191}"/>
    <cellStyle name="Normal 12 4 2 2 2 5 2 4 2" xfId="25539" xr:uid="{5371CB2F-6681-497F-997B-128179245EEC}"/>
    <cellStyle name="Normal 12 4 2 2 2 5 2 4 2 2" xfId="37627" xr:uid="{25193148-B57A-47EE-82D4-EE226BF45D2D}"/>
    <cellStyle name="Normal 12 4 2 2 2 5 2 4 3" xfId="37628" xr:uid="{449479B6-13A8-4109-B44D-FFB4ECE90293}"/>
    <cellStyle name="Normal 12 4 2 2 2 5 2 5" xfId="7239" xr:uid="{04311671-9893-47A4-B90A-68D16D0AE900}"/>
    <cellStyle name="Normal 12 4 2 2 2 5 2 5 2" xfId="20049" xr:uid="{0E39D669-B229-4163-8916-23586AD03E2E}"/>
    <cellStyle name="Normal 12 4 2 2 2 5 2 5 2 2" xfId="37629" xr:uid="{6FD879D8-F57D-4C62-BC1E-90E204A7FA13}"/>
    <cellStyle name="Normal 12 4 2 2 2 5 2 5 3" xfId="37630" xr:uid="{16FA4804-E81A-4FFF-887D-A24F5F9A487C}"/>
    <cellStyle name="Normal 12 4 2 2 2 5 2 6" xfId="14559" xr:uid="{51C12D9F-CE16-4E69-8A97-AA8E6BA6152F}"/>
    <cellStyle name="Normal 12 4 2 2 2 5 2 6 2" xfId="37631" xr:uid="{9E36DE9D-33AD-4932-AF3B-224E1D0525FD}"/>
    <cellStyle name="Normal 12 4 2 2 2 5 2 7" xfId="37632" xr:uid="{F21A5304-BE29-40E9-8703-67D41C250400}"/>
    <cellStyle name="Normal 12 4 2 2 2 5 3" xfId="2685" xr:uid="{1C75B315-9B6D-4212-9AEC-C17129E9FF7E}"/>
    <cellStyle name="Normal 12 4 2 2 2 5 3 2" xfId="8175" xr:uid="{9A4F84C4-CA17-40B2-BACA-6AEA16EC1742}"/>
    <cellStyle name="Normal 12 4 2 2 2 5 3 2 2" xfId="20985" xr:uid="{B9691999-E483-4B9B-AA90-9AC7E61E3E63}"/>
    <cellStyle name="Normal 12 4 2 2 2 5 3 2 2 2" xfId="37633" xr:uid="{078AE4C1-D974-46CD-8F92-97EC13033378}"/>
    <cellStyle name="Normal 12 4 2 2 2 5 3 2 3" xfId="37634" xr:uid="{0C0EDE90-56FC-4F38-B280-11EF3DBC993A}"/>
    <cellStyle name="Normal 12 4 2 2 2 5 3 3" xfId="15495" xr:uid="{4461AFB4-5CDC-46BF-AAEF-2F9903DD75E8}"/>
    <cellStyle name="Normal 12 4 2 2 2 5 3 3 2" xfId="37635" xr:uid="{52F9C9FB-9C38-4D62-8DCA-47084D985B5B}"/>
    <cellStyle name="Normal 12 4 2 2 2 5 3 4" xfId="37636" xr:uid="{2CFDF66C-FFED-495A-9069-CE223647E744}"/>
    <cellStyle name="Normal 12 4 2 2 2 5 4" xfId="4515" xr:uid="{BE0B6DDF-06D0-4C31-928A-A411A2073F3C}"/>
    <cellStyle name="Normal 12 4 2 2 2 5 4 2" xfId="10005" xr:uid="{BB631F28-158B-4C86-A163-A51365DBA72D}"/>
    <cellStyle name="Normal 12 4 2 2 2 5 4 2 2" xfId="22815" xr:uid="{EE2CCCBB-17C4-42B5-A9B2-61A40DC0238F}"/>
    <cellStyle name="Normal 12 4 2 2 2 5 4 2 2 2" xfId="37637" xr:uid="{48C5E0DB-AD68-4AD9-A488-9C67833074D5}"/>
    <cellStyle name="Normal 12 4 2 2 2 5 4 2 3" xfId="37638" xr:uid="{46FA2936-E095-43D8-A192-16E3D3F096F8}"/>
    <cellStyle name="Normal 12 4 2 2 2 5 4 3" xfId="17325" xr:uid="{45549C4F-1ADF-4F7F-B15B-84E929B0009D}"/>
    <cellStyle name="Normal 12 4 2 2 2 5 4 3 2" xfId="37639" xr:uid="{A0B7F30F-6365-4BB6-A0A9-84B407817832}"/>
    <cellStyle name="Normal 12 4 2 2 2 5 4 4" xfId="37640" xr:uid="{2506A78B-9D52-4DBE-A65A-27F73FADB9F9}"/>
    <cellStyle name="Normal 12 4 2 2 2 5 5" xfId="11835" xr:uid="{46BAA684-EB33-426C-BDF6-410BA70E360B}"/>
    <cellStyle name="Normal 12 4 2 2 2 5 5 2" xfId="24645" xr:uid="{D931C33B-7613-48F0-9736-82A80DFBD178}"/>
    <cellStyle name="Normal 12 4 2 2 2 5 5 2 2" xfId="37641" xr:uid="{9E9F9B72-0E7E-4042-A2E2-39867AE7925E}"/>
    <cellStyle name="Normal 12 4 2 2 2 5 5 3" xfId="37642" xr:uid="{7B141CCF-D7DD-4EDB-AC02-4BB3B3FA40D5}"/>
    <cellStyle name="Normal 12 4 2 2 2 5 6" xfId="6345" xr:uid="{1B779F3C-C73A-4AB2-8323-DFB3A3454EFB}"/>
    <cellStyle name="Normal 12 4 2 2 2 5 6 2" xfId="19155" xr:uid="{76CB8BCF-47C4-4143-91FB-D7D4EFF564AC}"/>
    <cellStyle name="Normal 12 4 2 2 2 5 6 2 2" xfId="37643" xr:uid="{DCC9F0FC-0C5B-4D42-BE4C-C9C6B1AD1F60}"/>
    <cellStyle name="Normal 12 4 2 2 2 5 6 3" xfId="37644" xr:uid="{CD4B754D-44A6-4022-B3DB-6882C6FC0B74}"/>
    <cellStyle name="Normal 12 4 2 2 2 5 7" xfId="13665" xr:uid="{2A77645D-57B4-43D6-B09D-6131DEE5B45D}"/>
    <cellStyle name="Normal 12 4 2 2 2 5 7 2" xfId="37645" xr:uid="{3BE042F8-1209-4F3A-B896-FA56A008753B}"/>
    <cellStyle name="Normal 12 4 2 2 2 5 8" xfId="37646" xr:uid="{F32709C3-4954-405A-AA1B-9AB02F462C91}"/>
    <cellStyle name="Normal 12 4 2 2 2 6" xfId="1255" xr:uid="{7665E707-E3AC-4806-B348-8BF315E18632}"/>
    <cellStyle name="Normal 12 4 2 2 2 6 2" xfId="3085" xr:uid="{0FE8217D-0309-4AAF-8CA1-9C3D881064AD}"/>
    <cellStyle name="Normal 12 4 2 2 2 6 2 2" xfId="8575" xr:uid="{694A1597-C391-42C8-9464-2E0F26781A94}"/>
    <cellStyle name="Normal 12 4 2 2 2 6 2 2 2" xfId="21385" xr:uid="{5E70D041-B86C-4F00-BBC5-D3E0FA4CC323}"/>
    <cellStyle name="Normal 12 4 2 2 2 6 2 2 2 2" xfId="37647" xr:uid="{CB162DA6-FEF6-444F-9843-9860AC4A148B}"/>
    <cellStyle name="Normal 12 4 2 2 2 6 2 2 3" xfId="37648" xr:uid="{90E32399-C87A-4687-90B2-789A48F88ADA}"/>
    <cellStyle name="Normal 12 4 2 2 2 6 2 3" xfId="15895" xr:uid="{6B2EA1FA-A147-48A2-98B9-7AC68F138033}"/>
    <cellStyle name="Normal 12 4 2 2 2 6 2 3 2" xfId="37649" xr:uid="{B46CE37B-22E2-4498-A72E-40F11D8E3F86}"/>
    <cellStyle name="Normal 12 4 2 2 2 6 2 4" xfId="37650" xr:uid="{27B35C9F-4046-4D69-8C31-518366B19040}"/>
    <cellStyle name="Normal 12 4 2 2 2 6 3" xfId="4915" xr:uid="{64988CF7-DA5F-4041-BC7C-55F2B7050FEE}"/>
    <cellStyle name="Normal 12 4 2 2 2 6 3 2" xfId="10405" xr:uid="{007DCA9E-6462-407C-8296-C055EF15AB97}"/>
    <cellStyle name="Normal 12 4 2 2 2 6 3 2 2" xfId="23215" xr:uid="{C873E8A6-E734-450E-BEB8-CE1C47DE1D93}"/>
    <cellStyle name="Normal 12 4 2 2 2 6 3 2 2 2" xfId="37651" xr:uid="{7A275DB9-3C13-4CDD-B002-524F475066CF}"/>
    <cellStyle name="Normal 12 4 2 2 2 6 3 2 3" xfId="37652" xr:uid="{3938C496-4AF9-4B9C-99CE-788AB899F158}"/>
    <cellStyle name="Normal 12 4 2 2 2 6 3 3" xfId="17725" xr:uid="{9D8DF7AD-C784-47FC-8B89-B0BA94ED5126}"/>
    <cellStyle name="Normal 12 4 2 2 2 6 3 3 2" xfId="37653" xr:uid="{E0EF726F-BD37-4280-B16A-E5C9B007E366}"/>
    <cellStyle name="Normal 12 4 2 2 2 6 3 4" xfId="37654" xr:uid="{22CACF9D-F71D-4577-A4F7-BBEA279701E0}"/>
    <cellStyle name="Normal 12 4 2 2 2 6 4" xfId="12235" xr:uid="{475B3372-975E-497F-8D43-F8F9E9A11A7A}"/>
    <cellStyle name="Normal 12 4 2 2 2 6 4 2" xfId="25045" xr:uid="{92AE6413-1916-4F06-8157-E25F6BD6CBBC}"/>
    <cellStyle name="Normal 12 4 2 2 2 6 4 2 2" xfId="37655" xr:uid="{80DF3341-B9B4-42CB-805F-6778FE45BD38}"/>
    <cellStyle name="Normal 12 4 2 2 2 6 4 3" xfId="37656" xr:uid="{FAF7E8F1-0058-452C-A836-9672C980F9F6}"/>
    <cellStyle name="Normal 12 4 2 2 2 6 5" xfId="6745" xr:uid="{1955EACF-D3B5-414A-BDE4-7FBAD882D508}"/>
    <cellStyle name="Normal 12 4 2 2 2 6 5 2" xfId="19555" xr:uid="{73D840DC-7518-4A2E-A349-65F4B8F5B870}"/>
    <cellStyle name="Normal 12 4 2 2 2 6 5 2 2" xfId="37657" xr:uid="{DD98AA08-270E-4C0C-BFD9-B667BC9EC226}"/>
    <cellStyle name="Normal 12 4 2 2 2 6 5 3" xfId="37658" xr:uid="{7D956BF3-A9C0-4092-B350-5B1DAFC204C8}"/>
    <cellStyle name="Normal 12 4 2 2 2 6 6" xfId="14065" xr:uid="{C816DEBC-3559-49EE-A727-F6C369BCC334}"/>
    <cellStyle name="Normal 12 4 2 2 2 6 6 2" xfId="37659" xr:uid="{8A7C5F8E-6A95-4EA4-B054-AA6C71DD479C}"/>
    <cellStyle name="Normal 12 4 2 2 2 6 7" xfId="37660" xr:uid="{318B36C7-B128-43D4-A4EE-844E534722AF}"/>
    <cellStyle name="Normal 12 4 2 2 2 7" xfId="2191" xr:uid="{10A7E614-78C5-4BDB-A0D3-B758F4C04E73}"/>
    <cellStyle name="Normal 12 4 2 2 2 7 2" xfId="7681" xr:uid="{0C70EC62-2798-431B-92CC-9265CBEFE282}"/>
    <cellStyle name="Normal 12 4 2 2 2 7 2 2" xfId="20491" xr:uid="{3E4E85AF-9E31-4570-9DA0-C69E6BA94463}"/>
    <cellStyle name="Normal 12 4 2 2 2 7 2 2 2" xfId="37661" xr:uid="{0EDD63D4-88FA-42C7-817A-1B3EF91E63E8}"/>
    <cellStyle name="Normal 12 4 2 2 2 7 2 3" xfId="37662" xr:uid="{19B31C7D-6EF6-44FC-A3A8-52DA84CF438B}"/>
    <cellStyle name="Normal 12 4 2 2 2 7 3" xfId="15001" xr:uid="{CFA93539-D083-421C-9197-F782105A8B39}"/>
    <cellStyle name="Normal 12 4 2 2 2 7 3 2" xfId="37663" xr:uid="{432F85A4-12D8-4790-B913-25A48FB57753}"/>
    <cellStyle name="Normal 12 4 2 2 2 7 4" xfId="37664" xr:uid="{A4A3B6B1-AB5E-4F91-A728-C8F8E099AC6E}"/>
    <cellStyle name="Normal 12 4 2 2 2 8" xfId="4021" xr:uid="{49C2A96F-7C45-456D-911D-2B4DAF203EC5}"/>
    <cellStyle name="Normal 12 4 2 2 2 8 2" xfId="9511" xr:uid="{C6E4CFE7-8AEF-4498-8F73-C394D9F50E40}"/>
    <cellStyle name="Normal 12 4 2 2 2 8 2 2" xfId="22321" xr:uid="{A11EC4EF-B147-438C-845C-3868BCDEF501}"/>
    <cellStyle name="Normal 12 4 2 2 2 8 2 2 2" xfId="37665" xr:uid="{0B2807A8-E5C4-4ACC-8C6E-5E2BF5669F8E}"/>
    <cellStyle name="Normal 12 4 2 2 2 8 2 3" xfId="37666" xr:uid="{2FAE9EAE-C9DD-42F6-9959-884C80D85DE0}"/>
    <cellStyle name="Normal 12 4 2 2 2 8 3" xfId="16831" xr:uid="{17EB0039-D959-4042-BC45-206A01CC2B9B}"/>
    <cellStyle name="Normal 12 4 2 2 2 8 3 2" xfId="37667" xr:uid="{EE041CE5-F29C-49E3-AFB0-E924CBF912DB}"/>
    <cellStyle name="Normal 12 4 2 2 2 8 4" xfId="37668" xr:uid="{170F1188-ECCC-4B75-9EA6-F417391E73A8}"/>
    <cellStyle name="Normal 12 4 2 2 2 9" xfId="11341" xr:uid="{D28FD683-BF79-4347-B2C8-11CC31AEA865}"/>
    <cellStyle name="Normal 12 4 2 2 2 9 2" xfId="24151" xr:uid="{242000C3-78DC-496B-9204-2CCA09ECAA80}"/>
    <cellStyle name="Normal 12 4 2 2 2 9 2 2" xfId="37669" xr:uid="{EAB73E8A-88CD-4C1A-9F79-D94D157D6A6F}"/>
    <cellStyle name="Normal 12 4 2 2 2 9 3" xfId="37670" xr:uid="{7A3F9D65-87ED-482D-ABBB-ED6E2E6CB7C0}"/>
    <cellStyle name="Normal 12 4 2 2 3" xfId="410" xr:uid="{1A954AA9-5F91-44F1-8730-85AE94D6D49F}"/>
    <cellStyle name="Normal 12 4 2 2 3 10" xfId="5902" xr:uid="{9B862699-EEDB-4630-A975-B949F30D5063}"/>
    <cellStyle name="Normal 12 4 2 2 3 10 2" xfId="18712" xr:uid="{9921355A-6A54-443A-8619-CB04534AF149}"/>
    <cellStyle name="Normal 12 4 2 2 3 10 2 2" xfId="37671" xr:uid="{46E3577D-5F2A-44E9-B1FD-04FF10AD05AE}"/>
    <cellStyle name="Normal 12 4 2 2 3 10 3" xfId="37672" xr:uid="{CBEF301B-1524-441A-98B9-52ED59121114}"/>
    <cellStyle name="Normal 12 4 2 2 3 11" xfId="13222" xr:uid="{E6C1E52F-E575-4BD7-93F9-4F19E255EDA8}"/>
    <cellStyle name="Normal 12 4 2 2 3 11 2" xfId="37673" xr:uid="{99BDAD10-D901-4B3E-8FBA-CE021A33760F}"/>
    <cellStyle name="Normal 12 4 2 2 3 12" xfId="37674" xr:uid="{B562E2DB-C849-484C-BE34-A6D6274E702B}"/>
    <cellStyle name="Normal 12 4 2 2 3 2" xfId="639" xr:uid="{A6724BFE-3C9C-418A-BD65-1D347172D2EA}"/>
    <cellStyle name="Normal 12 4 2 2 3 2 2" xfId="1038" xr:uid="{09262191-2E30-4654-AFBC-C3B1AB694E03}"/>
    <cellStyle name="Normal 12 4 2 2 3 2 2 2" xfId="1933" xr:uid="{8F4E4476-2F14-4A41-BA2A-5C9A1ED5C823}"/>
    <cellStyle name="Normal 12 4 2 2 3 2 2 2 2" xfId="3763" xr:uid="{F1F2D199-6D7A-4371-ADAB-C8352AC77DCE}"/>
    <cellStyle name="Normal 12 4 2 2 3 2 2 2 2 2" xfId="9253" xr:uid="{B3578710-CD2E-4F41-A296-4AB10193C4BB}"/>
    <cellStyle name="Normal 12 4 2 2 3 2 2 2 2 2 2" xfId="22063" xr:uid="{18D230C8-21C1-4CD1-AAAD-A401D05E6FE7}"/>
    <cellStyle name="Normal 12 4 2 2 3 2 2 2 2 2 2 2" xfId="37675" xr:uid="{8B7B0943-838C-4D0F-95A8-6D52D8F86549}"/>
    <cellStyle name="Normal 12 4 2 2 3 2 2 2 2 2 3" xfId="37676" xr:uid="{320FE682-693E-4ED7-8B88-7AED21EF852F}"/>
    <cellStyle name="Normal 12 4 2 2 3 2 2 2 2 3" xfId="16573" xr:uid="{4BBCF623-6C74-4C55-921E-32D0D1FA5385}"/>
    <cellStyle name="Normal 12 4 2 2 3 2 2 2 2 3 2" xfId="37677" xr:uid="{690AFA24-5BA2-443C-A9DF-CF4B6C46EC7B}"/>
    <cellStyle name="Normal 12 4 2 2 3 2 2 2 2 4" xfId="37678" xr:uid="{CF8661EE-7F4D-4803-8803-0CC7FF903F25}"/>
    <cellStyle name="Normal 12 4 2 2 3 2 2 2 3" xfId="5593" xr:uid="{78FA8F5D-668A-4351-80EF-E3E8B13A0AB2}"/>
    <cellStyle name="Normal 12 4 2 2 3 2 2 2 3 2" xfId="11083" xr:uid="{59E6C577-BA39-4C47-9E1D-4874C2D76819}"/>
    <cellStyle name="Normal 12 4 2 2 3 2 2 2 3 2 2" xfId="23893" xr:uid="{D9B3904B-AA31-4FFA-9056-3EB4BD45A123}"/>
    <cellStyle name="Normal 12 4 2 2 3 2 2 2 3 2 2 2" xfId="37679" xr:uid="{AB7054A7-116C-4016-BF8A-2A03D4377674}"/>
    <cellStyle name="Normal 12 4 2 2 3 2 2 2 3 2 3" xfId="37680" xr:uid="{3D584593-8A7C-4D64-AAFA-79F3A4C8A58D}"/>
    <cellStyle name="Normal 12 4 2 2 3 2 2 2 3 3" xfId="18403" xr:uid="{6D02AABB-D43B-49ED-AAD8-0A37A56D2BAD}"/>
    <cellStyle name="Normal 12 4 2 2 3 2 2 2 3 3 2" xfId="37681" xr:uid="{62A112BA-705D-4DDF-95F1-B6566CE1F108}"/>
    <cellStyle name="Normal 12 4 2 2 3 2 2 2 3 4" xfId="37682" xr:uid="{7D11655E-D357-48DD-961D-6C3A36593329}"/>
    <cellStyle name="Normal 12 4 2 2 3 2 2 2 4" xfId="12913" xr:uid="{7AAF7867-4D15-4B32-A5FA-0290466A828F}"/>
    <cellStyle name="Normal 12 4 2 2 3 2 2 2 4 2" xfId="25723" xr:uid="{0152A9B7-77E7-4783-B5C8-80BA6928F1A0}"/>
    <cellStyle name="Normal 12 4 2 2 3 2 2 2 4 2 2" xfId="37683" xr:uid="{EB4E6A11-0363-4A76-8B6A-1CF068C0CEDB}"/>
    <cellStyle name="Normal 12 4 2 2 3 2 2 2 4 3" xfId="37684" xr:uid="{FD8E7F0D-DBED-451B-A86C-FE561BFDFB39}"/>
    <cellStyle name="Normal 12 4 2 2 3 2 2 2 5" xfId="7423" xr:uid="{4C0D6C96-B2CE-43A4-8BBF-DCDD0AFFD1A9}"/>
    <cellStyle name="Normal 12 4 2 2 3 2 2 2 5 2" xfId="20233" xr:uid="{313A83C6-2996-4F1E-90D5-9C0CCF524A58}"/>
    <cellStyle name="Normal 12 4 2 2 3 2 2 2 5 2 2" xfId="37685" xr:uid="{87C640C1-9E70-4EAF-8EEA-9DB7184835F3}"/>
    <cellStyle name="Normal 12 4 2 2 3 2 2 2 5 3" xfId="37686" xr:uid="{EDCFED21-F95C-439E-8237-2AEFE1750D36}"/>
    <cellStyle name="Normal 12 4 2 2 3 2 2 2 6" xfId="14743" xr:uid="{F27A4B16-0834-4B9A-9DAF-08A3BC895912}"/>
    <cellStyle name="Normal 12 4 2 2 3 2 2 2 6 2" xfId="37687" xr:uid="{323E4734-088E-45D3-8282-B03991560CB5}"/>
    <cellStyle name="Normal 12 4 2 2 3 2 2 2 7" xfId="37688" xr:uid="{C3AE8915-F15E-4BC1-B8A3-393801E89FF4}"/>
    <cellStyle name="Normal 12 4 2 2 3 2 2 3" xfId="2869" xr:uid="{8C368B2B-7247-4383-B1F7-03789B82315C}"/>
    <cellStyle name="Normal 12 4 2 2 3 2 2 3 2" xfId="8359" xr:uid="{4EF262A6-7709-4D1C-BD2A-4716912F0636}"/>
    <cellStyle name="Normal 12 4 2 2 3 2 2 3 2 2" xfId="21169" xr:uid="{02C1EDD3-4E76-4C46-B1E0-43CD02BEC6A1}"/>
    <cellStyle name="Normal 12 4 2 2 3 2 2 3 2 2 2" xfId="37689" xr:uid="{D327C284-1E48-49A2-9F2B-6A2B7D7C6C66}"/>
    <cellStyle name="Normal 12 4 2 2 3 2 2 3 2 3" xfId="37690" xr:uid="{97429116-03F3-486C-B218-063F5CC5FE7F}"/>
    <cellStyle name="Normal 12 4 2 2 3 2 2 3 3" xfId="15679" xr:uid="{53ABE9A6-7148-42E3-BAAD-94845D4293E0}"/>
    <cellStyle name="Normal 12 4 2 2 3 2 2 3 3 2" xfId="37691" xr:uid="{FB2C0FE3-2D13-4DFD-8D38-A609CFB4C61E}"/>
    <cellStyle name="Normal 12 4 2 2 3 2 2 3 4" xfId="37692" xr:uid="{E50FD336-3762-4D0A-A661-6973E1218FA4}"/>
    <cellStyle name="Normal 12 4 2 2 3 2 2 4" xfId="4699" xr:uid="{F119BCB6-4AB0-4F60-9A41-3A8A01DAC62A}"/>
    <cellStyle name="Normal 12 4 2 2 3 2 2 4 2" xfId="10189" xr:uid="{CD7854F7-EEAC-4479-A8BA-D7EF4FF2FA2F}"/>
    <cellStyle name="Normal 12 4 2 2 3 2 2 4 2 2" xfId="22999" xr:uid="{D94284A7-61E5-4BC1-A528-E645C49FABFD}"/>
    <cellStyle name="Normal 12 4 2 2 3 2 2 4 2 2 2" xfId="37693" xr:uid="{E3D481A6-22CF-4443-B0D8-648291272833}"/>
    <cellStyle name="Normal 12 4 2 2 3 2 2 4 2 3" xfId="37694" xr:uid="{1D6EEAA3-159A-45F0-BF65-5B823FEB4BCF}"/>
    <cellStyle name="Normal 12 4 2 2 3 2 2 4 3" xfId="17509" xr:uid="{7D363398-91B7-48CA-8F84-7AC2A97E4233}"/>
    <cellStyle name="Normal 12 4 2 2 3 2 2 4 3 2" xfId="37695" xr:uid="{F9AA01E6-F8D5-4CA0-8268-BFCDAD57DADB}"/>
    <cellStyle name="Normal 12 4 2 2 3 2 2 4 4" xfId="37696" xr:uid="{6061C20E-4E27-4DF3-9D14-AFE4F84ED969}"/>
    <cellStyle name="Normal 12 4 2 2 3 2 2 5" xfId="12019" xr:uid="{3618A1F0-9A76-4751-8158-3617FAEAEFFF}"/>
    <cellStyle name="Normal 12 4 2 2 3 2 2 5 2" xfId="24829" xr:uid="{CB1A6324-2EF9-43F4-87FC-BDB4D53802A7}"/>
    <cellStyle name="Normal 12 4 2 2 3 2 2 5 2 2" xfId="37697" xr:uid="{6A69FBAC-2129-46A6-A58F-590A641174B5}"/>
    <cellStyle name="Normal 12 4 2 2 3 2 2 5 3" xfId="37698" xr:uid="{0A2A6367-78E1-4FF9-B499-4D585E1F45A9}"/>
    <cellStyle name="Normal 12 4 2 2 3 2 2 6" xfId="6529" xr:uid="{3572086B-61EE-45DB-AF37-88A4864C2711}"/>
    <cellStyle name="Normal 12 4 2 2 3 2 2 6 2" xfId="19339" xr:uid="{880B1A53-D4E3-4653-9ABF-BC1FB1994122}"/>
    <cellStyle name="Normal 12 4 2 2 3 2 2 6 2 2" xfId="37699" xr:uid="{9797635A-3DE8-4B63-91BD-E0F9F4B8E558}"/>
    <cellStyle name="Normal 12 4 2 2 3 2 2 6 3" xfId="37700" xr:uid="{B845A78D-A44D-4931-BE19-480214F41BEB}"/>
    <cellStyle name="Normal 12 4 2 2 3 2 2 7" xfId="13849" xr:uid="{EA925AF1-FC81-421F-BECA-D32E266CAA2F}"/>
    <cellStyle name="Normal 12 4 2 2 3 2 2 7 2" xfId="37701" xr:uid="{A8BF517E-01C2-4DB3-BAE9-BF6BE1925A2D}"/>
    <cellStyle name="Normal 12 4 2 2 3 2 2 8" xfId="37702" xr:uid="{AA40CFCC-7980-4DF4-8AA7-FD3899A6FF7D}"/>
    <cellStyle name="Normal 12 4 2 2 3 2 3" xfId="1534" xr:uid="{AC18DB7C-5FC0-40EC-90FD-FBD52E85EFB2}"/>
    <cellStyle name="Normal 12 4 2 2 3 2 3 2" xfId="3364" xr:uid="{6A4AE431-F5D4-41F7-AA33-CD706FEA0A69}"/>
    <cellStyle name="Normal 12 4 2 2 3 2 3 2 2" xfId="8854" xr:uid="{0DB838EE-B82D-48E1-983D-AABE0AEB111A}"/>
    <cellStyle name="Normal 12 4 2 2 3 2 3 2 2 2" xfId="21664" xr:uid="{BEA34689-F4AB-4B8B-A565-BCA872514D6C}"/>
    <cellStyle name="Normal 12 4 2 2 3 2 3 2 2 2 2" xfId="37703" xr:uid="{34BD7B04-92D2-4F4E-A5C3-21E4639D2187}"/>
    <cellStyle name="Normal 12 4 2 2 3 2 3 2 2 3" xfId="37704" xr:uid="{1BF04DD7-29D5-4FAC-80A9-E3BB8534C8A5}"/>
    <cellStyle name="Normal 12 4 2 2 3 2 3 2 3" xfId="16174" xr:uid="{C64D5E09-776E-4A68-8BD1-2B3DF99D1E02}"/>
    <cellStyle name="Normal 12 4 2 2 3 2 3 2 3 2" xfId="37705" xr:uid="{3890E17C-821D-401E-8242-98968CE18617}"/>
    <cellStyle name="Normal 12 4 2 2 3 2 3 2 4" xfId="37706" xr:uid="{CED1EAD0-48EB-4CE1-847B-748EB8198E1D}"/>
    <cellStyle name="Normal 12 4 2 2 3 2 3 3" xfId="5194" xr:uid="{70CE0E29-69B4-4D16-B252-379060336692}"/>
    <cellStyle name="Normal 12 4 2 2 3 2 3 3 2" xfId="10684" xr:uid="{7ED7B63E-CF0D-4B41-82E5-59F5AFF2F42D}"/>
    <cellStyle name="Normal 12 4 2 2 3 2 3 3 2 2" xfId="23494" xr:uid="{2AA62621-CC42-4249-B6BA-B7A040B9B907}"/>
    <cellStyle name="Normal 12 4 2 2 3 2 3 3 2 2 2" xfId="37707" xr:uid="{90FAE958-1DAC-49DA-A435-1787C86BAE1F}"/>
    <cellStyle name="Normal 12 4 2 2 3 2 3 3 2 3" xfId="37708" xr:uid="{111C803F-62FF-4B49-A994-C58F9D740437}"/>
    <cellStyle name="Normal 12 4 2 2 3 2 3 3 3" xfId="18004" xr:uid="{7AD919F1-0633-49A1-8EA0-51259821F137}"/>
    <cellStyle name="Normal 12 4 2 2 3 2 3 3 3 2" xfId="37709" xr:uid="{56894874-3589-4F15-8800-A54A251303EA}"/>
    <cellStyle name="Normal 12 4 2 2 3 2 3 3 4" xfId="37710" xr:uid="{D49D2C64-9B49-4AE2-B985-212BFAE8F367}"/>
    <cellStyle name="Normal 12 4 2 2 3 2 3 4" xfId="12514" xr:uid="{B6ADC490-55B3-4CB3-9EE3-C8E49AF3C3DA}"/>
    <cellStyle name="Normal 12 4 2 2 3 2 3 4 2" xfId="25324" xr:uid="{E9A1F0B3-D9C3-4E23-9188-7AC1A8C0A167}"/>
    <cellStyle name="Normal 12 4 2 2 3 2 3 4 2 2" xfId="37711" xr:uid="{A3095C6C-EB13-4260-8989-748084EA9EE3}"/>
    <cellStyle name="Normal 12 4 2 2 3 2 3 4 3" xfId="37712" xr:uid="{114CC5A9-6598-456E-A9CA-E09BED3BC63C}"/>
    <cellStyle name="Normal 12 4 2 2 3 2 3 5" xfId="7024" xr:uid="{32527D93-CA4E-47CE-B00E-99135EFDA1A9}"/>
    <cellStyle name="Normal 12 4 2 2 3 2 3 5 2" xfId="19834" xr:uid="{C1335EFF-1854-4D49-8A22-79B003D80760}"/>
    <cellStyle name="Normal 12 4 2 2 3 2 3 5 2 2" xfId="37713" xr:uid="{B6113552-B3BA-464E-A00F-B40A97E32398}"/>
    <cellStyle name="Normal 12 4 2 2 3 2 3 5 3" xfId="37714" xr:uid="{C3F6A547-3767-4C23-BA56-BF24C6A60651}"/>
    <cellStyle name="Normal 12 4 2 2 3 2 3 6" xfId="14344" xr:uid="{845F8503-AC96-4A80-86DE-8C3EFA487E76}"/>
    <cellStyle name="Normal 12 4 2 2 3 2 3 6 2" xfId="37715" xr:uid="{7D9CB5E0-E607-4458-83F0-F52B42F5E492}"/>
    <cellStyle name="Normal 12 4 2 2 3 2 3 7" xfId="37716" xr:uid="{73ABF6EE-9691-4D2B-B14B-04291C33801B}"/>
    <cellStyle name="Normal 12 4 2 2 3 2 4" xfId="2470" xr:uid="{83547799-D83D-44DD-874B-E1CE688019B6}"/>
    <cellStyle name="Normal 12 4 2 2 3 2 4 2" xfId="7960" xr:uid="{8BC861F5-2AD1-4543-8173-AB630A34DA33}"/>
    <cellStyle name="Normal 12 4 2 2 3 2 4 2 2" xfId="20770" xr:uid="{22F72595-0F48-4BFE-B51A-814711772A5B}"/>
    <cellStyle name="Normal 12 4 2 2 3 2 4 2 2 2" xfId="37717" xr:uid="{22DA6806-E8C5-4E9A-B009-46FFA28878B5}"/>
    <cellStyle name="Normal 12 4 2 2 3 2 4 2 3" xfId="37718" xr:uid="{62B6DCF0-8166-4D53-AF11-853B55B029CC}"/>
    <cellStyle name="Normal 12 4 2 2 3 2 4 3" xfId="15280" xr:uid="{5FDBE3AD-473E-4B3B-AAF3-10AEF6059029}"/>
    <cellStyle name="Normal 12 4 2 2 3 2 4 3 2" xfId="37719" xr:uid="{171383F7-C2DC-4D2E-B725-8F50022BE8C5}"/>
    <cellStyle name="Normal 12 4 2 2 3 2 4 4" xfId="37720" xr:uid="{45DDFFDB-163F-4780-BF1F-1BB8CEC95715}"/>
    <cellStyle name="Normal 12 4 2 2 3 2 5" xfId="4300" xr:uid="{CA32E390-9CFF-4DEB-8A5B-05BA61E50F38}"/>
    <cellStyle name="Normal 12 4 2 2 3 2 5 2" xfId="9790" xr:uid="{E81F07A9-FED7-4B49-8A22-C8D05C2A3C04}"/>
    <cellStyle name="Normal 12 4 2 2 3 2 5 2 2" xfId="22600" xr:uid="{B089EAC8-43C3-4258-896D-C2EAED49AF32}"/>
    <cellStyle name="Normal 12 4 2 2 3 2 5 2 2 2" xfId="37721" xr:uid="{3DDA47B4-B833-448E-9453-F26769B46135}"/>
    <cellStyle name="Normal 12 4 2 2 3 2 5 2 3" xfId="37722" xr:uid="{B17B67B6-576A-4848-B1A4-56550B9FED67}"/>
    <cellStyle name="Normal 12 4 2 2 3 2 5 3" xfId="17110" xr:uid="{4DFF2642-01A2-41DB-A715-B0B16CAB7DB0}"/>
    <cellStyle name="Normal 12 4 2 2 3 2 5 3 2" xfId="37723" xr:uid="{1AB806CA-06EC-4EB5-9586-7F9CC47594F7}"/>
    <cellStyle name="Normal 12 4 2 2 3 2 5 4" xfId="37724" xr:uid="{4647FFE9-710D-4C63-82D9-05A30185BC30}"/>
    <cellStyle name="Normal 12 4 2 2 3 2 6" xfId="11620" xr:uid="{57330914-48DE-4FE0-89C0-8B9D9F9AC0E5}"/>
    <cellStyle name="Normal 12 4 2 2 3 2 6 2" xfId="24430" xr:uid="{4B06D9B9-1AB2-4068-9473-C1CDD3195B04}"/>
    <cellStyle name="Normal 12 4 2 2 3 2 6 2 2" xfId="37725" xr:uid="{402DED35-90FF-44DF-BE6C-1EC7B2F90319}"/>
    <cellStyle name="Normal 12 4 2 2 3 2 6 3" xfId="37726" xr:uid="{D54E1F8A-B002-4B03-BE01-291BE6FBD09F}"/>
    <cellStyle name="Normal 12 4 2 2 3 2 7" xfId="6130" xr:uid="{13228E23-95CC-4146-A49D-67ABA75772D6}"/>
    <cellStyle name="Normal 12 4 2 2 3 2 7 2" xfId="18940" xr:uid="{7F9AEF4B-0C81-4FFA-B99B-9814C546BAEC}"/>
    <cellStyle name="Normal 12 4 2 2 3 2 7 2 2" xfId="37727" xr:uid="{2BC253C2-1242-48F4-A472-FEA3D72C4D74}"/>
    <cellStyle name="Normal 12 4 2 2 3 2 7 3" xfId="37728" xr:uid="{01BDB819-D58C-47EC-8FC3-C177AA11DEC9}"/>
    <cellStyle name="Normal 12 4 2 2 3 2 8" xfId="13450" xr:uid="{D1BF579D-3758-4894-B088-4EA2A208B410}"/>
    <cellStyle name="Normal 12 4 2 2 3 2 8 2" xfId="37729" xr:uid="{58396842-5D34-4C24-B862-3A622F7003DA}"/>
    <cellStyle name="Normal 12 4 2 2 3 2 9" xfId="37730" xr:uid="{7E487CED-78B4-4D14-8EF7-22A8402F574E}"/>
    <cellStyle name="Normal 12 4 2 2 3 3" xfId="771" xr:uid="{9B21BE17-AB0D-49CA-B330-CE6B015D0B29}"/>
    <cellStyle name="Normal 12 4 2 2 3 3 2" xfId="1171" xr:uid="{B7BEAB6B-377F-40FE-8E4F-EFD2C9A5CB60}"/>
    <cellStyle name="Normal 12 4 2 2 3 3 2 2" xfId="2066" xr:uid="{605E5D74-CD89-482A-9EB6-C854F2F08924}"/>
    <cellStyle name="Normal 12 4 2 2 3 3 2 2 2" xfId="3896" xr:uid="{880AAAF4-81DC-4D74-B77E-BADCD01BE3D9}"/>
    <cellStyle name="Normal 12 4 2 2 3 3 2 2 2 2" xfId="9386" xr:uid="{CBFE84E7-7035-49C2-AE43-218A3000AAAE}"/>
    <cellStyle name="Normal 12 4 2 2 3 3 2 2 2 2 2" xfId="22196" xr:uid="{A65B7A1B-52F0-4004-AB70-841CDC413C57}"/>
    <cellStyle name="Normal 12 4 2 2 3 3 2 2 2 2 2 2" xfId="37731" xr:uid="{9EC02230-FBF1-45E1-A950-926D004BBE01}"/>
    <cellStyle name="Normal 12 4 2 2 3 3 2 2 2 2 3" xfId="37732" xr:uid="{7E475AC1-C14B-4B8B-97D1-A0537F4A5A7A}"/>
    <cellStyle name="Normal 12 4 2 2 3 3 2 2 2 3" xfId="16706" xr:uid="{135F1A61-EAE7-45E4-BCBB-2A7B0B53D3F4}"/>
    <cellStyle name="Normal 12 4 2 2 3 3 2 2 2 3 2" xfId="37733" xr:uid="{26B71833-9430-40D6-9886-C8EF68E25BB0}"/>
    <cellStyle name="Normal 12 4 2 2 3 3 2 2 2 4" xfId="37734" xr:uid="{2541D19E-0DD0-423D-BE70-1AB10AFAACCB}"/>
    <cellStyle name="Normal 12 4 2 2 3 3 2 2 3" xfId="5726" xr:uid="{1E7902C7-A62E-41A5-823B-1B311BF42686}"/>
    <cellStyle name="Normal 12 4 2 2 3 3 2 2 3 2" xfId="11216" xr:uid="{8F1EC27B-9A81-447E-9D32-EA4AF6EE270E}"/>
    <cellStyle name="Normal 12 4 2 2 3 3 2 2 3 2 2" xfId="24026" xr:uid="{E4DF1FEB-16D2-4FDC-8A93-EA2ADF864ABE}"/>
    <cellStyle name="Normal 12 4 2 2 3 3 2 2 3 2 2 2" xfId="37735" xr:uid="{2E0E0C88-428B-4DD7-BF5B-238F1874B734}"/>
    <cellStyle name="Normal 12 4 2 2 3 3 2 2 3 2 3" xfId="37736" xr:uid="{7B40B26D-88A0-4C8C-B799-EC11C18BC79A}"/>
    <cellStyle name="Normal 12 4 2 2 3 3 2 2 3 3" xfId="18536" xr:uid="{17BD52E9-8AC9-429E-BBC7-D5AE7381B95D}"/>
    <cellStyle name="Normal 12 4 2 2 3 3 2 2 3 3 2" xfId="37737" xr:uid="{696FD40E-5767-4175-BAD3-A28A25D8C70B}"/>
    <cellStyle name="Normal 12 4 2 2 3 3 2 2 3 4" xfId="37738" xr:uid="{2EADFF16-8D8D-4E88-B7DD-D8B91060A466}"/>
    <cellStyle name="Normal 12 4 2 2 3 3 2 2 4" xfId="13046" xr:uid="{4FB19975-7F70-429A-A54A-439F99810925}"/>
    <cellStyle name="Normal 12 4 2 2 3 3 2 2 4 2" xfId="25856" xr:uid="{7F21162C-DB61-4459-B289-3A9D974D644D}"/>
    <cellStyle name="Normal 12 4 2 2 3 3 2 2 4 2 2" xfId="37739" xr:uid="{CA3055DE-DC36-4D0F-AC6B-26893316D979}"/>
    <cellStyle name="Normal 12 4 2 2 3 3 2 2 4 3" xfId="37740" xr:uid="{53DCF1EB-8F29-46D6-9B18-74FEEE232ACC}"/>
    <cellStyle name="Normal 12 4 2 2 3 3 2 2 5" xfId="7556" xr:uid="{70531603-33E3-4CBC-A6CD-6D8DDF49BBBE}"/>
    <cellStyle name="Normal 12 4 2 2 3 3 2 2 5 2" xfId="20366" xr:uid="{0927A1D6-BEB1-4DFC-8E54-D22E6AD614C7}"/>
    <cellStyle name="Normal 12 4 2 2 3 3 2 2 5 2 2" xfId="37741" xr:uid="{72799016-6F29-4A5E-8528-67B1DD2C41A6}"/>
    <cellStyle name="Normal 12 4 2 2 3 3 2 2 5 3" xfId="37742" xr:uid="{AB63ACC9-20CC-4A31-9118-034E07AFA807}"/>
    <cellStyle name="Normal 12 4 2 2 3 3 2 2 6" xfId="14876" xr:uid="{AF01D6FC-59BB-45A1-80C4-09695FE7BB6B}"/>
    <cellStyle name="Normal 12 4 2 2 3 3 2 2 6 2" xfId="37743" xr:uid="{AC35CDDD-FE73-42F7-BD58-77093AC5C1C6}"/>
    <cellStyle name="Normal 12 4 2 2 3 3 2 2 7" xfId="37744" xr:uid="{F530097D-A584-49A2-ACF5-F66086EBEFA9}"/>
    <cellStyle name="Normal 12 4 2 2 3 3 2 3" xfId="3002" xr:uid="{EE496F36-97EE-4817-93FA-4F53493DE9E6}"/>
    <cellStyle name="Normal 12 4 2 2 3 3 2 3 2" xfId="8492" xr:uid="{F56C0AE1-7300-4961-A2EC-336B52107D92}"/>
    <cellStyle name="Normal 12 4 2 2 3 3 2 3 2 2" xfId="21302" xr:uid="{E72C11DB-5344-4268-8C22-88E61555B77A}"/>
    <cellStyle name="Normal 12 4 2 2 3 3 2 3 2 2 2" xfId="37745" xr:uid="{DB69078E-2383-46F2-A9EC-AEDE37DC7512}"/>
    <cellStyle name="Normal 12 4 2 2 3 3 2 3 2 3" xfId="37746" xr:uid="{F194B425-18B8-403B-9B08-4C14470544E2}"/>
    <cellStyle name="Normal 12 4 2 2 3 3 2 3 3" xfId="15812" xr:uid="{55C53A92-CF62-413E-A8AB-75467BB3717A}"/>
    <cellStyle name="Normal 12 4 2 2 3 3 2 3 3 2" xfId="37747" xr:uid="{ED6CEF26-C771-40F9-9EBA-C76BC80CDC0C}"/>
    <cellStyle name="Normal 12 4 2 2 3 3 2 3 4" xfId="37748" xr:uid="{CD2C26AF-5781-4D42-B937-629044C7F57F}"/>
    <cellStyle name="Normal 12 4 2 2 3 3 2 4" xfId="4832" xr:uid="{7D9FC25C-97B0-464C-805F-AF8C3F7FB2AD}"/>
    <cellStyle name="Normal 12 4 2 2 3 3 2 4 2" xfId="10322" xr:uid="{84665ED0-48A5-4B9E-988A-686E18ED9814}"/>
    <cellStyle name="Normal 12 4 2 2 3 3 2 4 2 2" xfId="23132" xr:uid="{74BF0133-1822-4BCE-B824-01EC6756FF4D}"/>
    <cellStyle name="Normal 12 4 2 2 3 3 2 4 2 2 2" xfId="37749" xr:uid="{547AA9B0-68E4-4165-BFE6-E61593412EA4}"/>
    <cellStyle name="Normal 12 4 2 2 3 3 2 4 2 3" xfId="37750" xr:uid="{6B3B6E3B-5CC3-4B4E-9087-C24AFE9924E8}"/>
    <cellStyle name="Normal 12 4 2 2 3 3 2 4 3" xfId="17642" xr:uid="{DC491D65-0BB1-4200-A6B2-FA30F08EA700}"/>
    <cellStyle name="Normal 12 4 2 2 3 3 2 4 3 2" xfId="37751" xr:uid="{030F38F4-A208-497D-8FF7-E11E3D963F04}"/>
    <cellStyle name="Normal 12 4 2 2 3 3 2 4 4" xfId="37752" xr:uid="{9835DEDE-9FA7-459B-929A-23EAA23B633F}"/>
    <cellStyle name="Normal 12 4 2 2 3 3 2 5" xfId="12152" xr:uid="{61A00C74-772B-4581-B856-F521DAA1511A}"/>
    <cellStyle name="Normal 12 4 2 2 3 3 2 5 2" xfId="24962" xr:uid="{9EC16506-2F35-4A2D-A45B-4636DA13099C}"/>
    <cellStyle name="Normal 12 4 2 2 3 3 2 5 2 2" xfId="37753" xr:uid="{E53BE07F-8C83-49A7-8D8E-EF174F5F1BC7}"/>
    <cellStyle name="Normal 12 4 2 2 3 3 2 5 3" xfId="37754" xr:uid="{E5143962-4108-4CED-94AF-913376CF2DD3}"/>
    <cellStyle name="Normal 12 4 2 2 3 3 2 6" xfId="6662" xr:uid="{14B4C85F-FD8F-4354-B65F-176EEFCED056}"/>
    <cellStyle name="Normal 12 4 2 2 3 3 2 6 2" xfId="19472" xr:uid="{73E94144-8211-4EBB-91DB-0F315CF5A814}"/>
    <cellStyle name="Normal 12 4 2 2 3 3 2 6 2 2" xfId="37755" xr:uid="{E8EC2997-72D7-422E-90E5-9165408E2454}"/>
    <cellStyle name="Normal 12 4 2 2 3 3 2 6 3" xfId="37756" xr:uid="{C5AE22A2-0134-411D-AF64-3ED9B775DDFB}"/>
    <cellStyle name="Normal 12 4 2 2 3 3 2 7" xfId="13982" xr:uid="{93B9F329-EBF2-4796-8CB0-DCEC2B4FA5E9}"/>
    <cellStyle name="Normal 12 4 2 2 3 3 2 7 2" xfId="37757" xr:uid="{CF93F29A-A08E-4C66-82C7-02558FAAEA0D}"/>
    <cellStyle name="Normal 12 4 2 2 3 3 2 8" xfId="37758" xr:uid="{2B347510-B1F5-4F89-9828-DD5CF0446742}"/>
    <cellStyle name="Normal 12 4 2 2 3 3 3" xfId="1666" xr:uid="{0A5950E0-9CCA-4FC0-96D7-BFEC8236C686}"/>
    <cellStyle name="Normal 12 4 2 2 3 3 3 2" xfId="3496" xr:uid="{00F7B3AF-896C-4E70-AC4B-B3092D0F80EE}"/>
    <cellStyle name="Normal 12 4 2 2 3 3 3 2 2" xfId="8986" xr:uid="{CCB63E23-1CE5-4F90-B3BB-06988C43DC86}"/>
    <cellStyle name="Normal 12 4 2 2 3 3 3 2 2 2" xfId="21796" xr:uid="{C50F3579-B635-4E25-A7E8-1733F3E1ED08}"/>
    <cellStyle name="Normal 12 4 2 2 3 3 3 2 2 2 2" xfId="37759" xr:uid="{4F846A7F-A733-4C29-8128-144E8D6BA9E2}"/>
    <cellStyle name="Normal 12 4 2 2 3 3 3 2 2 3" xfId="37760" xr:uid="{21C1AACD-A77B-4491-9C3E-4CD58ED69135}"/>
    <cellStyle name="Normal 12 4 2 2 3 3 3 2 3" xfId="16306" xr:uid="{28B8E6E9-B5F7-45AE-95FB-3E21A6FB9D7B}"/>
    <cellStyle name="Normal 12 4 2 2 3 3 3 2 3 2" xfId="37761" xr:uid="{A086C7DE-DF9B-467C-AC9F-AAAE1DB26B4C}"/>
    <cellStyle name="Normal 12 4 2 2 3 3 3 2 4" xfId="37762" xr:uid="{399C89EE-BAE8-4E14-92DC-274880171348}"/>
    <cellStyle name="Normal 12 4 2 2 3 3 3 3" xfId="5326" xr:uid="{8033A58B-6A4F-4277-96C5-4A92E6E6C4A9}"/>
    <cellStyle name="Normal 12 4 2 2 3 3 3 3 2" xfId="10816" xr:uid="{441E5978-D99D-4A0B-8F01-3583355EFEE1}"/>
    <cellStyle name="Normal 12 4 2 2 3 3 3 3 2 2" xfId="23626" xr:uid="{C9A8BCB2-4A4F-422C-A06F-33130A650C03}"/>
    <cellStyle name="Normal 12 4 2 2 3 3 3 3 2 2 2" xfId="37763" xr:uid="{708BEFE5-12C2-4C11-A8B2-B41BCDC56588}"/>
    <cellStyle name="Normal 12 4 2 2 3 3 3 3 2 3" xfId="37764" xr:uid="{CD31308C-86C0-41FB-AE12-C973DD4544FF}"/>
    <cellStyle name="Normal 12 4 2 2 3 3 3 3 3" xfId="18136" xr:uid="{1413A010-ED5F-40AB-9119-16C217E0D2EF}"/>
    <cellStyle name="Normal 12 4 2 2 3 3 3 3 3 2" xfId="37765" xr:uid="{C4AE0B04-30AA-4309-9006-76D1C9A74874}"/>
    <cellStyle name="Normal 12 4 2 2 3 3 3 3 4" xfId="37766" xr:uid="{69E21663-B8B5-42F7-9760-0A0B8ED34C7E}"/>
    <cellStyle name="Normal 12 4 2 2 3 3 3 4" xfId="12646" xr:uid="{FFE0581E-6785-4271-A60A-1B1AA25FC335}"/>
    <cellStyle name="Normal 12 4 2 2 3 3 3 4 2" xfId="25456" xr:uid="{DC9A81E4-EB17-4B2E-8CEA-49AAA4D07B1C}"/>
    <cellStyle name="Normal 12 4 2 2 3 3 3 4 2 2" xfId="37767" xr:uid="{420ED5DA-17C5-418F-BEB9-5E3B14B0E06F}"/>
    <cellStyle name="Normal 12 4 2 2 3 3 3 4 3" xfId="37768" xr:uid="{5B7036B3-9DEA-4A6F-B06F-F8963CD956EA}"/>
    <cellStyle name="Normal 12 4 2 2 3 3 3 5" xfId="7156" xr:uid="{F5AC4CC3-7D28-4C12-8FE1-90F5F4C15C22}"/>
    <cellStyle name="Normal 12 4 2 2 3 3 3 5 2" xfId="19966" xr:uid="{6056A4CE-78B1-4593-8A0C-8693520FDA0A}"/>
    <cellStyle name="Normal 12 4 2 2 3 3 3 5 2 2" xfId="37769" xr:uid="{17640737-70D7-4FBA-AB18-8E823325EBFF}"/>
    <cellStyle name="Normal 12 4 2 2 3 3 3 5 3" xfId="37770" xr:uid="{D5609B7C-AB1A-41AF-B950-BC21836B3ACC}"/>
    <cellStyle name="Normal 12 4 2 2 3 3 3 6" xfId="14476" xr:uid="{C6E46782-224C-4362-AB74-F07B750084F0}"/>
    <cellStyle name="Normal 12 4 2 2 3 3 3 6 2" xfId="37771" xr:uid="{639194FD-E818-4F76-A941-680DEECD362F}"/>
    <cellStyle name="Normal 12 4 2 2 3 3 3 7" xfId="37772" xr:uid="{F5D3411A-7229-4E00-98DB-A2B6565FB13E}"/>
    <cellStyle name="Normal 12 4 2 2 3 3 4" xfId="2602" xr:uid="{8E5ADF9D-07E5-4672-9B33-440F785FFF75}"/>
    <cellStyle name="Normal 12 4 2 2 3 3 4 2" xfId="8092" xr:uid="{EE0070D0-6580-467A-8D99-6F0FD709B9EC}"/>
    <cellStyle name="Normal 12 4 2 2 3 3 4 2 2" xfId="20902" xr:uid="{A4C5B94F-0592-46CE-A814-DABFB0FA5812}"/>
    <cellStyle name="Normal 12 4 2 2 3 3 4 2 2 2" xfId="37773" xr:uid="{D633BF63-9DA3-4BED-9E8A-B92B4AEBB860}"/>
    <cellStyle name="Normal 12 4 2 2 3 3 4 2 3" xfId="37774" xr:uid="{DB9D4A68-B263-4450-B287-E57CFB6A1E54}"/>
    <cellStyle name="Normal 12 4 2 2 3 3 4 3" xfId="15412" xr:uid="{A58CD7BA-C864-43D8-9EDB-C6282CFA3E89}"/>
    <cellStyle name="Normal 12 4 2 2 3 3 4 3 2" xfId="37775" xr:uid="{F1412531-BD73-416C-B670-F1802D934E08}"/>
    <cellStyle name="Normal 12 4 2 2 3 3 4 4" xfId="37776" xr:uid="{ABBDE28B-B405-4C03-AC87-210D9DA25765}"/>
    <cellStyle name="Normal 12 4 2 2 3 3 5" xfId="4432" xr:uid="{3AEFB535-F609-482E-9E0B-1B109B43DFE8}"/>
    <cellStyle name="Normal 12 4 2 2 3 3 5 2" xfId="9922" xr:uid="{FD09B014-C690-47A7-8754-8F8DACC26915}"/>
    <cellStyle name="Normal 12 4 2 2 3 3 5 2 2" xfId="22732" xr:uid="{3EA4C593-CD93-478A-8CA8-5307F74E5E96}"/>
    <cellStyle name="Normal 12 4 2 2 3 3 5 2 2 2" xfId="37777" xr:uid="{77424E18-7D1F-4A1B-AD9F-2B65EEE60AE2}"/>
    <cellStyle name="Normal 12 4 2 2 3 3 5 2 3" xfId="37778" xr:uid="{76C1860F-89AB-445E-ACFC-C594DE972839}"/>
    <cellStyle name="Normal 12 4 2 2 3 3 5 3" xfId="17242" xr:uid="{8E1CDA4B-29AB-4732-9135-A7E4D0471A6A}"/>
    <cellStyle name="Normal 12 4 2 2 3 3 5 3 2" xfId="37779" xr:uid="{82B742EB-6446-4750-AA86-DCE67765D1E4}"/>
    <cellStyle name="Normal 12 4 2 2 3 3 5 4" xfId="37780" xr:uid="{5D9C2A87-EFC5-49E0-8727-D7B4FA5BC986}"/>
    <cellStyle name="Normal 12 4 2 2 3 3 6" xfId="11752" xr:uid="{80CCE3CC-7C67-4AD2-ADD6-7C6627A049DF}"/>
    <cellStyle name="Normal 12 4 2 2 3 3 6 2" xfId="24562" xr:uid="{CFBC295B-E0A6-40D3-AE45-B37F629DA63B}"/>
    <cellStyle name="Normal 12 4 2 2 3 3 6 2 2" xfId="37781" xr:uid="{CE3AD6AC-4CE9-4C12-951E-C3D7F082E9ED}"/>
    <cellStyle name="Normal 12 4 2 2 3 3 6 3" xfId="37782" xr:uid="{372945F9-A758-4D9E-BE7B-0D50E6FDA089}"/>
    <cellStyle name="Normal 12 4 2 2 3 3 7" xfId="6262" xr:uid="{5228FEF8-7D29-4B27-979F-E5317F6DDCCD}"/>
    <cellStyle name="Normal 12 4 2 2 3 3 7 2" xfId="19072" xr:uid="{9C8E315B-4904-456A-9C9D-B0E83972F307}"/>
    <cellStyle name="Normal 12 4 2 2 3 3 7 2 2" xfId="37783" xr:uid="{62585523-381A-4F1F-86B8-60319FFDBF3A}"/>
    <cellStyle name="Normal 12 4 2 2 3 3 7 3" xfId="37784" xr:uid="{F2675C94-31D2-403F-8765-6C57D2BCB7D8}"/>
    <cellStyle name="Normal 12 4 2 2 3 3 8" xfId="13582" xr:uid="{D3CFA45E-CE6A-4A18-B3BE-5E2D8C6969C1}"/>
    <cellStyle name="Normal 12 4 2 2 3 3 8 2" xfId="37785" xr:uid="{E7E2DB59-4DFE-46D9-9CF3-2884103DC832}"/>
    <cellStyle name="Normal 12 4 2 2 3 3 9" xfId="37786" xr:uid="{331E2F63-1C75-4489-BFA0-4F1AA0B59203}"/>
    <cellStyle name="Normal 12 4 2 2 3 4" xfId="546" xr:uid="{560E107B-99E4-412F-8B44-74D7433D17FD}"/>
    <cellStyle name="Normal 12 4 2 2 3 4 2" xfId="1441" xr:uid="{12FB934A-D107-4473-9034-1D3C2D53F68A}"/>
    <cellStyle name="Normal 12 4 2 2 3 4 2 2" xfId="3271" xr:uid="{99BD3913-BF39-4A0D-B167-FC49F72C982D}"/>
    <cellStyle name="Normal 12 4 2 2 3 4 2 2 2" xfId="8761" xr:uid="{3DE3008B-3AB3-44A9-918B-AADA9147FD28}"/>
    <cellStyle name="Normal 12 4 2 2 3 4 2 2 2 2" xfId="21571" xr:uid="{91944C60-D99F-4D62-B49C-64DC79A38C8A}"/>
    <cellStyle name="Normal 12 4 2 2 3 4 2 2 2 2 2" xfId="37787" xr:uid="{CE85C2D2-6D57-465B-B348-DD4C0349F665}"/>
    <cellStyle name="Normal 12 4 2 2 3 4 2 2 2 3" xfId="37788" xr:uid="{BE73726B-E998-4B11-8694-CCABB86AF9E2}"/>
    <cellStyle name="Normal 12 4 2 2 3 4 2 2 3" xfId="16081" xr:uid="{0EF6ECEC-DD15-4983-9869-03941FAFC129}"/>
    <cellStyle name="Normal 12 4 2 2 3 4 2 2 3 2" xfId="37789" xr:uid="{237504A7-1C36-4D20-AFBA-240121FCA1B6}"/>
    <cellStyle name="Normal 12 4 2 2 3 4 2 2 4" xfId="37790" xr:uid="{C83205FE-CD76-42FF-8659-45ED2BEE0FF5}"/>
    <cellStyle name="Normal 12 4 2 2 3 4 2 3" xfId="5101" xr:uid="{EF6CB28A-9FD9-40D0-94D2-40A293ADF340}"/>
    <cellStyle name="Normal 12 4 2 2 3 4 2 3 2" xfId="10591" xr:uid="{9A6321D9-3958-47D0-9CAB-D252B41579BB}"/>
    <cellStyle name="Normal 12 4 2 2 3 4 2 3 2 2" xfId="23401" xr:uid="{80675685-251E-4FBF-B1F6-098D4262B8C3}"/>
    <cellStyle name="Normal 12 4 2 2 3 4 2 3 2 2 2" xfId="37791" xr:uid="{7A57CF6D-96EF-44E2-B28F-7380C1EF7174}"/>
    <cellStyle name="Normal 12 4 2 2 3 4 2 3 2 3" xfId="37792" xr:uid="{3DE51667-C165-4D7D-AEB5-E3BF961BA082}"/>
    <cellStyle name="Normal 12 4 2 2 3 4 2 3 3" xfId="17911" xr:uid="{B587618D-7947-4690-888C-DF3D7B2003FC}"/>
    <cellStyle name="Normal 12 4 2 2 3 4 2 3 3 2" xfId="37793" xr:uid="{32C8882B-16A2-4FED-9608-71BBD461F2F6}"/>
    <cellStyle name="Normal 12 4 2 2 3 4 2 3 4" xfId="37794" xr:uid="{2E06E420-F3AD-49A4-8DB6-63447C8F73E7}"/>
    <cellStyle name="Normal 12 4 2 2 3 4 2 4" xfId="12421" xr:uid="{8FCAD171-FF94-4FC4-8551-DAACBA110909}"/>
    <cellStyle name="Normal 12 4 2 2 3 4 2 4 2" xfId="25231" xr:uid="{B9B2FB71-1CDB-4AD2-823F-D072210FEB94}"/>
    <cellStyle name="Normal 12 4 2 2 3 4 2 4 2 2" xfId="37795" xr:uid="{956A251D-E691-4E61-B251-975CE306A951}"/>
    <cellStyle name="Normal 12 4 2 2 3 4 2 4 3" xfId="37796" xr:uid="{BC75A764-8EBF-4D34-B5D3-1B6AD282B29B}"/>
    <cellStyle name="Normal 12 4 2 2 3 4 2 5" xfId="6931" xr:uid="{ADD33F24-2C13-45B6-AA13-F68D09F7CFAC}"/>
    <cellStyle name="Normal 12 4 2 2 3 4 2 5 2" xfId="19741" xr:uid="{FF10D25E-0A68-4EE5-8341-B2496B2211C2}"/>
    <cellStyle name="Normal 12 4 2 2 3 4 2 5 2 2" xfId="37797" xr:uid="{436211A3-68DE-4854-A3A2-823782FBFEB0}"/>
    <cellStyle name="Normal 12 4 2 2 3 4 2 5 3" xfId="37798" xr:uid="{0CC7AC1D-02DA-42C0-94C6-B429A892CDF0}"/>
    <cellStyle name="Normal 12 4 2 2 3 4 2 6" xfId="14251" xr:uid="{6C67F294-6D0B-4523-9515-1CE528AD8773}"/>
    <cellStyle name="Normal 12 4 2 2 3 4 2 6 2" xfId="37799" xr:uid="{4BA4BCEA-BADE-4038-B028-71D12E7868E4}"/>
    <cellStyle name="Normal 12 4 2 2 3 4 2 7" xfId="37800" xr:uid="{60DAF6DB-0E46-4390-A3FF-85CABC36521D}"/>
    <cellStyle name="Normal 12 4 2 2 3 4 3" xfId="2377" xr:uid="{780902A8-40CA-4A8C-A5EB-458F880181AE}"/>
    <cellStyle name="Normal 12 4 2 2 3 4 3 2" xfId="7867" xr:uid="{5108082A-6251-46F3-8BD3-6D1CA04B46F0}"/>
    <cellStyle name="Normal 12 4 2 2 3 4 3 2 2" xfId="20677" xr:uid="{89AF9317-2510-44F0-93C7-DEC61673B59B}"/>
    <cellStyle name="Normal 12 4 2 2 3 4 3 2 2 2" xfId="37801" xr:uid="{C93CA393-73F8-416E-9E80-9DEF37BA156F}"/>
    <cellStyle name="Normal 12 4 2 2 3 4 3 2 3" xfId="37802" xr:uid="{418EAA9B-E8AD-41DB-8D1F-901A2ADC060C}"/>
    <cellStyle name="Normal 12 4 2 2 3 4 3 3" xfId="15187" xr:uid="{C386B9F3-1E4D-47D4-87E5-5321069FDF78}"/>
    <cellStyle name="Normal 12 4 2 2 3 4 3 3 2" xfId="37803" xr:uid="{D14A5872-C6B6-43BB-B13A-4E04FBD73CE1}"/>
    <cellStyle name="Normal 12 4 2 2 3 4 3 4" xfId="37804" xr:uid="{5135AF4B-3893-4BE3-8D88-88433D0FF645}"/>
    <cellStyle name="Normal 12 4 2 2 3 4 4" xfId="4207" xr:uid="{6B77FD4B-C90C-4ADD-8D24-01DD04275582}"/>
    <cellStyle name="Normal 12 4 2 2 3 4 4 2" xfId="9697" xr:uid="{164BE80B-6171-4C3D-AE85-77F1A302DDD8}"/>
    <cellStyle name="Normal 12 4 2 2 3 4 4 2 2" xfId="22507" xr:uid="{7B8F8F66-B925-4E27-BE48-AE4B38470488}"/>
    <cellStyle name="Normal 12 4 2 2 3 4 4 2 2 2" xfId="37805" xr:uid="{ECC952B2-2020-4EA1-B135-F6F370F026FC}"/>
    <cellStyle name="Normal 12 4 2 2 3 4 4 2 3" xfId="37806" xr:uid="{B46C490A-585A-4610-A53C-17397B3B50E2}"/>
    <cellStyle name="Normal 12 4 2 2 3 4 4 3" xfId="17017" xr:uid="{029DB935-694B-4430-9AE1-0B5B0B6C82CD}"/>
    <cellStyle name="Normal 12 4 2 2 3 4 4 3 2" xfId="37807" xr:uid="{703F35FD-293C-4321-853D-0B46AA0FE041}"/>
    <cellStyle name="Normal 12 4 2 2 3 4 4 4" xfId="37808" xr:uid="{6D2C00FD-554F-4408-9810-CB5AE39DF0E5}"/>
    <cellStyle name="Normal 12 4 2 2 3 4 5" xfId="11527" xr:uid="{5264BDA6-DE5E-4F55-B97C-870B4E9A5BFA}"/>
    <cellStyle name="Normal 12 4 2 2 3 4 5 2" xfId="24337" xr:uid="{74E489D1-65B2-4C38-AD6C-F0CC911FCA53}"/>
    <cellStyle name="Normal 12 4 2 2 3 4 5 2 2" xfId="37809" xr:uid="{EA3C401E-4EAF-4BAB-B29E-18F4BCA09C9F}"/>
    <cellStyle name="Normal 12 4 2 2 3 4 5 3" xfId="37810" xr:uid="{65EB64E1-24E1-4937-960A-4F518A00DE9F}"/>
    <cellStyle name="Normal 12 4 2 2 3 4 6" xfId="6037" xr:uid="{BC07EF9D-36DE-4407-BD6B-D33E1E7C0FEA}"/>
    <cellStyle name="Normal 12 4 2 2 3 4 6 2" xfId="18847" xr:uid="{D214B913-1A5E-4007-A200-67F0EA80115F}"/>
    <cellStyle name="Normal 12 4 2 2 3 4 6 2 2" xfId="37811" xr:uid="{0DF847A3-D055-4BE2-A434-696E0F4F4966}"/>
    <cellStyle name="Normal 12 4 2 2 3 4 6 3" xfId="37812" xr:uid="{BD07A413-5348-4433-A111-6A59DBE114C8}"/>
    <cellStyle name="Normal 12 4 2 2 3 4 7" xfId="13357" xr:uid="{63461A70-143F-408B-82FE-B0D30C4A75C9}"/>
    <cellStyle name="Normal 12 4 2 2 3 4 7 2" xfId="37813" xr:uid="{E420976F-357B-42FE-A27D-9035AD5C312C}"/>
    <cellStyle name="Normal 12 4 2 2 3 4 8" xfId="37814" xr:uid="{8AC11FF8-E41F-4877-8A39-964F9D851134}"/>
    <cellStyle name="Normal 12 4 2 2 3 5" xfId="905" xr:uid="{9FA9A74E-F6E9-4D04-A211-4B5242E13915}"/>
    <cellStyle name="Normal 12 4 2 2 3 5 2" xfId="1800" xr:uid="{1A515251-51A4-4A7F-843F-E90EFE980BAA}"/>
    <cellStyle name="Normal 12 4 2 2 3 5 2 2" xfId="3630" xr:uid="{D5D5ADD7-EFE5-4D44-BB68-DD6BCF5B289C}"/>
    <cellStyle name="Normal 12 4 2 2 3 5 2 2 2" xfId="9120" xr:uid="{4DA9000C-6D73-446B-AD0A-30BA1C492C94}"/>
    <cellStyle name="Normal 12 4 2 2 3 5 2 2 2 2" xfId="21930" xr:uid="{41FE321C-3F8A-4A94-833C-170F5D31B4C5}"/>
    <cellStyle name="Normal 12 4 2 2 3 5 2 2 2 2 2" xfId="37815" xr:uid="{42D0B434-6F74-4349-B5A1-7FDCDCF420AC}"/>
    <cellStyle name="Normal 12 4 2 2 3 5 2 2 2 3" xfId="37816" xr:uid="{30AA8E7F-F17D-4543-B9F0-BC25EDB4BB65}"/>
    <cellStyle name="Normal 12 4 2 2 3 5 2 2 3" xfId="16440" xr:uid="{AA6FA414-024A-4E5C-AB37-308C64AAF9B9}"/>
    <cellStyle name="Normal 12 4 2 2 3 5 2 2 3 2" xfId="37817" xr:uid="{5C068B8B-15B3-4032-94FC-C5BAE3AF1598}"/>
    <cellStyle name="Normal 12 4 2 2 3 5 2 2 4" xfId="37818" xr:uid="{60FFF085-26C2-4392-90DB-E03F2352CDA5}"/>
    <cellStyle name="Normal 12 4 2 2 3 5 2 3" xfId="5460" xr:uid="{581DF8F2-B27B-413B-809C-716822259DC1}"/>
    <cellStyle name="Normal 12 4 2 2 3 5 2 3 2" xfId="10950" xr:uid="{9C0D6061-810D-4CA6-A382-9ACEB387B8DC}"/>
    <cellStyle name="Normal 12 4 2 2 3 5 2 3 2 2" xfId="23760" xr:uid="{3F3B9ED9-2058-4198-B31A-47558C6E3C45}"/>
    <cellStyle name="Normal 12 4 2 2 3 5 2 3 2 2 2" xfId="37819" xr:uid="{58AEDD76-BEE9-4FAF-9F61-8556A2F19F47}"/>
    <cellStyle name="Normal 12 4 2 2 3 5 2 3 2 3" xfId="37820" xr:uid="{50F317FD-7CC3-4BD2-86FA-FE6D02412C98}"/>
    <cellStyle name="Normal 12 4 2 2 3 5 2 3 3" xfId="18270" xr:uid="{6F1D6626-0B8D-4143-B331-DED902274DEE}"/>
    <cellStyle name="Normal 12 4 2 2 3 5 2 3 3 2" xfId="37821" xr:uid="{22CBE28E-C998-4988-AC8D-9885DB88C1D8}"/>
    <cellStyle name="Normal 12 4 2 2 3 5 2 3 4" xfId="37822" xr:uid="{8D520CCA-2837-452A-A845-19ECDAB8F736}"/>
    <cellStyle name="Normal 12 4 2 2 3 5 2 4" xfId="12780" xr:uid="{0C253744-6C3B-4DAE-959A-7ED75FA9DDA1}"/>
    <cellStyle name="Normal 12 4 2 2 3 5 2 4 2" xfId="25590" xr:uid="{4359EDD0-0874-4314-B4B5-8821B9B039CE}"/>
    <cellStyle name="Normal 12 4 2 2 3 5 2 4 2 2" xfId="37823" xr:uid="{70738F77-6F10-434A-AB00-D329DFADB738}"/>
    <cellStyle name="Normal 12 4 2 2 3 5 2 4 3" xfId="37824" xr:uid="{346DB757-DE30-4FD6-81A1-CC1EABB63F92}"/>
    <cellStyle name="Normal 12 4 2 2 3 5 2 5" xfId="7290" xr:uid="{7544C3B1-F62B-4F0B-981E-0FCB206E5B6C}"/>
    <cellStyle name="Normal 12 4 2 2 3 5 2 5 2" xfId="20100" xr:uid="{EBAC3919-A2E2-48C5-A906-6FF280C3CB67}"/>
    <cellStyle name="Normal 12 4 2 2 3 5 2 5 2 2" xfId="37825" xr:uid="{1DE6CA00-2995-4187-910B-CF61F6EFB857}"/>
    <cellStyle name="Normal 12 4 2 2 3 5 2 5 3" xfId="37826" xr:uid="{D988ED59-B64B-41F9-8B8F-AE1B97587CA2}"/>
    <cellStyle name="Normal 12 4 2 2 3 5 2 6" xfId="14610" xr:uid="{8F4D2FB8-1AB1-419B-9A61-283B3DDC1A54}"/>
    <cellStyle name="Normal 12 4 2 2 3 5 2 6 2" xfId="37827" xr:uid="{DC95ABAA-C88B-4480-B2A9-B48AA24D44BE}"/>
    <cellStyle name="Normal 12 4 2 2 3 5 2 7" xfId="37828" xr:uid="{D975A6CC-7445-466D-88F8-BD00A5B1907F}"/>
    <cellStyle name="Normal 12 4 2 2 3 5 3" xfId="2736" xr:uid="{93EF62D7-FE13-400A-AA84-52DF97C7BBE9}"/>
    <cellStyle name="Normal 12 4 2 2 3 5 3 2" xfId="8226" xr:uid="{C290C446-73A2-48C5-A670-7847A090D846}"/>
    <cellStyle name="Normal 12 4 2 2 3 5 3 2 2" xfId="21036" xr:uid="{2E66C7C8-F758-413E-84EC-2E0F77B8955C}"/>
    <cellStyle name="Normal 12 4 2 2 3 5 3 2 2 2" xfId="37829" xr:uid="{E5A5C94B-3BA4-4BBA-86AA-6FD7013ED7D1}"/>
    <cellStyle name="Normal 12 4 2 2 3 5 3 2 3" xfId="37830" xr:uid="{A3A48C60-026F-4723-955E-427EFEED0864}"/>
    <cellStyle name="Normal 12 4 2 2 3 5 3 3" xfId="15546" xr:uid="{6B6CBDA0-B6D8-4FF3-81ED-38A7BBC3B6A3}"/>
    <cellStyle name="Normal 12 4 2 2 3 5 3 3 2" xfId="37831" xr:uid="{2551A8CE-EF98-4F34-BF91-6BFB9C29EBA0}"/>
    <cellStyle name="Normal 12 4 2 2 3 5 3 4" xfId="37832" xr:uid="{8238C952-785D-4D05-A7A0-D883004962E4}"/>
    <cellStyle name="Normal 12 4 2 2 3 5 4" xfId="4566" xr:uid="{832F8787-BFD6-41E8-BB45-659DF0838E5F}"/>
    <cellStyle name="Normal 12 4 2 2 3 5 4 2" xfId="10056" xr:uid="{3ECCD2F0-9BC4-4FD9-A534-948DE5FF5F96}"/>
    <cellStyle name="Normal 12 4 2 2 3 5 4 2 2" xfId="22866" xr:uid="{998B110A-9160-442C-96A5-9D3C0B6DCB70}"/>
    <cellStyle name="Normal 12 4 2 2 3 5 4 2 2 2" xfId="37833" xr:uid="{E79274F3-4EE0-482C-94F4-F055BE579C0F}"/>
    <cellStyle name="Normal 12 4 2 2 3 5 4 2 3" xfId="37834" xr:uid="{3C719EA3-4F22-49AD-A6E8-7AF0A3E1AF29}"/>
    <cellStyle name="Normal 12 4 2 2 3 5 4 3" xfId="17376" xr:uid="{E03D2CA9-27C6-4A31-85C4-1062E3CC4BE6}"/>
    <cellStyle name="Normal 12 4 2 2 3 5 4 3 2" xfId="37835" xr:uid="{43CA8A8B-DF74-46E5-8DDE-F5CEA6C0566E}"/>
    <cellStyle name="Normal 12 4 2 2 3 5 4 4" xfId="37836" xr:uid="{31B4F47B-F5AF-4628-A93E-0A05E4D6B3A6}"/>
    <cellStyle name="Normal 12 4 2 2 3 5 5" xfId="11886" xr:uid="{4394277C-0DF3-4517-806A-A4B8EBF7AB34}"/>
    <cellStyle name="Normal 12 4 2 2 3 5 5 2" xfId="24696" xr:uid="{26288FAA-ADA3-49E4-B263-1D563E6DDF80}"/>
    <cellStyle name="Normal 12 4 2 2 3 5 5 2 2" xfId="37837" xr:uid="{A20B94F3-B977-4713-BDD5-72B9C96BCB1E}"/>
    <cellStyle name="Normal 12 4 2 2 3 5 5 3" xfId="37838" xr:uid="{0B0ABA79-C474-4A28-A82C-0EDF15C0D5BC}"/>
    <cellStyle name="Normal 12 4 2 2 3 5 6" xfId="6396" xr:uid="{61EE9F1D-C541-4CEF-8BC2-9813062B9CBB}"/>
    <cellStyle name="Normal 12 4 2 2 3 5 6 2" xfId="19206" xr:uid="{DB3ACF04-2052-4C72-A3B3-A06A244B7DB7}"/>
    <cellStyle name="Normal 12 4 2 2 3 5 6 2 2" xfId="37839" xr:uid="{087EC62C-1F32-49F8-BED2-A5E9FAB8B497}"/>
    <cellStyle name="Normal 12 4 2 2 3 5 6 3" xfId="37840" xr:uid="{46E21548-50BE-4E9E-B58E-A96E87406FFD}"/>
    <cellStyle name="Normal 12 4 2 2 3 5 7" xfId="13716" xr:uid="{67347005-8B8A-4AE4-BB45-0718892F08CE}"/>
    <cellStyle name="Normal 12 4 2 2 3 5 7 2" xfId="37841" xr:uid="{739B1371-2E3F-4373-82FF-5359E8B94840}"/>
    <cellStyle name="Normal 12 4 2 2 3 5 8" xfId="37842" xr:uid="{B71D8523-178D-40CB-A46C-B6B3B7726C82}"/>
    <cellStyle name="Normal 12 4 2 2 3 6" xfId="1306" xr:uid="{FFE80065-D3F7-49AE-91AE-8FDE9C100953}"/>
    <cellStyle name="Normal 12 4 2 2 3 6 2" xfId="3136" xr:uid="{655C930F-1373-4032-8D2F-4A93AFCA5263}"/>
    <cellStyle name="Normal 12 4 2 2 3 6 2 2" xfId="8626" xr:uid="{A7975C36-5C6E-4E93-97B6-5F45CC9A8BEC}"/>
    <cellStyle name="Normal 12 4 2 2 3 6 2 2 2" xfId="21436" xr:uid="{0FCF6CEB-030B-437A-92FE-18446BC1EC27}"/>
    <cellStyle name="Normal 12 4 2 2 3 6 2 2 2 2" xfId="37843" xr:uid="{5DF318A3-E668-4D3F-9DDB-30C6F28C539F}"/>
    <cellStyle name="Normal 12 4 2 2 3 6 2 2 3" xfId="37844" xr:uid="{96DD6148-3A28-4E12-9AD4-69C45CC853AC}"/>
    <cellStyle name="Normal 12 4 2 2 3 6 2 3" xfId="15946" xr:uid="{04616B3F-0C0C-45E0-8DB2-F4713FB7E3C3}"/>
    <cellStyle name="Normal 12 4 2 2 3 6 2 3 2" xfId="37845" xr:uid="{9570EE1C-C08E-4BAF-ACAE-F0F029366071}"/>
    <cellStyle name="Normal 12 4 2 2 3 6 2 4" xfId="37846" xr:uid="{0D8E0D08-EFB0-4CB0-A746-D1716E036996}"/>
    <cellStyle name="Normal 12 4 2 2 3 6 3" xfId="4966" xr:uid="{340411BA-E529-4F8C-BF4D-E9E0B339A863}"/>
    <cellStyle name="Normal 12 4 2 2 3 6 3 2" xfId="10456" xr:uid="{3EF54FCD-BA7B-445E-BF72-715CDAE663B3}"/>
    <cellStyle name="Normal 12 4 2 2 3 6 3 2 2" xfId="23266" xr:uid="{548CF0F7-2AD7-47B3-AEE7-D2D6781CE37A}"/>
    <cellStyle name="Normal 12 4 2 2 3 6 3 2 2 2" xfId="37847" xr:uid="{7FCA4059-7E2F-4BE8-A359-79359179D6D2}"/>
    <cellStyle name="Normal 12 4 2 2 3 6 3 2 3" xfId="37848" xr:uid="{94C44239-703B-4217-A642-2C48FDB79BF4}"/>
    <cellStyle name="Normal 12 4 2 2 3 6 3 3" xfId="17776" xr:uid="{278EAB3E-E522-420D-940F-8313004AE49E}"/>
    <cellStyle name="Normal 12 4 2 2 3 6 3 3 2" xfId="37849" xr:uid="{9091DDBF-AEB3-4749-AC70-3E4717BBF30F}"/>
    <cellStyle name="Normal 12 4 2 2 3 6 3 4" xfId="37850" xr:uid="{BB21CDC6-59EB-4666-B1DC-CA6619DF72BA}"/>
    <cellStyle name="Normal 12 4 2 2 3 6 4" xfId="12286" xr:uid="{7C2F5FFB-6416-48DE-988F-3FF00CC21C97}"/>
    <cellStyle name="Normal 12 4 2 2 3 6 4 2" xfId="25096" xr:uid="{A98E54DD-3112-49E3-8C84-ABF4F52E21B9}"/>
    <cellStyle name="Normal 12 4 2 2 3 6 4 2 2" xfId="37851" xr:uid="{847986B2-BDCF-4371-B23F-631EB46CBF05}"/>
    <cellStyle name="Normal 12 4 2 2 3 6 4 3" xfId="37852" xr:uid="{3FB55546-7D85-4CB6-AA4D-B2436373899E}"/>
    <cellStyle name="Normal 12 4 2 2 3 6 5" xfId="6796" xr:uid="{243D143D-0F06-4DFC-9E08-79D119D96F84}"/>
    <cellStyle name="Normal 12 4 2 2 3 6 5 2" xfId="19606" xr:uid="{07039116-960D-42EE-934A-247597EDF073}"/>
    <cellStyle name="Normal 12 4 2 2 3 6 5 2 2" xfId="37853" xr:uid="{899C0C56-EE2D-43CF-A99A-2A9DADB57843}"/>
    <cellStyle name="Normal 12 4 2 2 3 6 5 3" xfId="37854" xr:uid="{4E972A51-50F8-4B5B-8A83-EB55EACF10A5}"/>
    <cellStyle name="Normal 12 4 2 2 3 6 6" xfId="14116" xr:uid="{605897BB-2263-4297-84CB-F184592C7BFE}"/>
    <cellStyle name="Normal 12 4 2 2 3 6 6 2" xfId="37855" xr:uid="{C7123889-88CA-40CF-83BC-F09B74C7B3A0}"/>
    <cellStyle name="Normal 12 4 2 2 3 6 7" xfId="37856" xr:uid="{A5654D96-36B0-4056-B23B-F28F70517267}"/>
    <cellStyle name="Normal 12 4 2 2 3 7" xfId="2242" xr:uid="{1D6F3C9E-7DE5-416B-B5EB-9CB7402F6EE0}"/>
    <cellStyle name="Normal 12 4 2 2 3 7 2" xfId="7732" xr:uid="{122DD424-540E-4D30-B46A-060B38396B73}"/>
    <cellStyle name="Normal 12 4 2 2 3 7 2 2" xfId="20542" xr:uid="{18C04D32-B591-4858-B76F-88D2347EB467}"/>
    <cellStyle name="Normal 12 4 2 2 3 7 2 2 2" xfId="37857" xr:uid="{E4CD9BE0-AF3C-4F8D-8682-DD88DDA20B21}"/>
    <cellStyle name="Normal 12 4 2 2 3 7 2 3" xfId="37858" xr:uid="{B3E1AB5A-4BD4-46E0-99CA-A81F4D61209D}"/>
    <cellStyle name="Normal 12 4 2 2 3 7 3" xfId="15052" xr:uid="{B9B14AD6-4AAA-457F-BA0B-076558ED970B}"/>
    <cellStyle name="Normal 12 4 2 2 3 7 3 2" xfId="37859" xr:uid="{B0BE7C4F-5DEC-4338-B780-29B2D175C308}"/>
    <cellStyle name="Normal 12 4 2 2 3 7 4" xfId="37860" xr:uid="{AEFDD3CC-7680-44C1-94AF-3DB44F80866E}"/>
    <cellStyle name="Normal 12 4 2 2 3 8" xfId="4072" xr:uid="{B6B8F424-9B5B-4D28-9B7C-22D4C65BDB4D}"/>
    <cellStyle name="Normal 12 4 2 2 3 8 2" xfId="9562" xr:uid="{424BC8A5-0FC8-4C1A-9B2A-3D5536E0F9B5}"/>
    <cellStyle name="Normal 12 4 2 2 3 8 2 2" xfId="22372" xr:uid="{EA3E449A-8129-4840-A626-4C744A14CC10}"/>
    <cellStyle name="Normal 12 4 2 2 3 8 2 2 2" xfId="37861" xr:uid="{0848D81F-C8A2-4971-94DE-FD7CE8FC7A0E}"/>
    <cellStyle name="Normal 12 4 2 2 3 8 2 3" xfId="37862" xr:uid="{CBF257CF-11A6-4B97-8EDF-5F4EC245E727}"/>
    <cellStyle name="Normal 12 4 2 2 3 8 3" xfId="16882" xr:uid="{16F200C5-2C70-49F7-8BA4-C1BABA973FBF}"/>
    <cellStyle name="Normal 12 4 2 2 3 8 3 2" xfId="37863" xr:uid="{BFB3D3E7-F9F8-4F63-BA59-11E3174679A9}"/>
    <cellStyle name="Normal 12 4 2 2 3 8 4" xfId="37864" xr:uid="{8BA885BA-252F-48F0-9ADC-D68F97364CA2}"/>
    <cellStyle name="Normal 12 4 2 2 3 9" xfId="11392" xr:uid="{E26007AD-15F8-4C65-8A2B-D36944F95A67}"/>
    <cellStyle name="Normal 12 4 2 2 3 9 2" xfId="24202" xr:uid="{EEDB38A4-E14B-4BAF-BFE6-5E105DE5A016}"/>
    <cellStyle name="Normal 12 4 2 2 3 9 2 2" xfId="37865" xr:uid="{8E9C4976-C47B-4A4C-8D1B-40E6A987D8BD}"/>
    <cellStyle name="Normal 12 4 2 2 3 9 3" xfId="37866" xr:uid="{D7B21FC1-2526-4222-94CB-5AFDE01740A9}"/>
    <cellStyle name="Normal 12 4 2 2 4" xfId="446" xr:uid="{56121EE6-41B8-416F-9AC1-F0C87A413510}"/>
    <cellStyle name="Normal 12 4 2 2 4 2" xfId="946" xr:uid="{8FCF5126-2861-4A54-90FC-1A9D559961C3}"/>
    <cellStyle name="Normal 12 4 2 2 4 2 2" xfId="1841" xr:uid="{D3327B78-D2F1-4055-A67B-ACB28346095D}"/>
    <cellStyle name="Normal 12 4 2 2 4 2 2 2" xfId="3671" xr:uid="{BB9957FB-28DB-4FA8-AA6F-4EE94643D139}"/>
    <cellStyle name="Normal 12 4 2 2 4 2 2 2 2" xfId="9161" xr:uid="{4A64D35B-FF1F-43B3-9BB5-AD394336BA44}"/>
    <cellStyle name="Normal 12 4 2 2 4 2 2 2 2 2" xfId="21971" xr:uid="{FB53C8E5-DAC5-4599-9C2A-1E5CE699BBE5}"/>
    <cellStyle name="Normal 12 4 2 2 4 2 2 2 2 2 2" xfId="37867" xr:uid="{5945C912-051C-418A-B5B7-E284F4F900CA}"/>
    <cellStyle name="Normal 12 4 2 2 4 2 2 2 2 3" xfId="37868" xr:uid="{FDD15D12-98AA-41BF-9250-2A300FAF3F82}"/>
    <cellStyle name="Normal 12 4 2 2 4 2 2 2 3" xfId="16481" xr:uid="{9A5DBA62-5DDC-4CBB-BF76-4A3EB1F07347}"/>
    <cellStyle name="Normal 12 4 2 2 4 2 2 2 3 2" xfId="37869" xr:uid="{0E866827-4432-406F-A058-BFB61D1BCD87}"/>
    <cellStyle name="Normal 12 4 2 2 4 2 2 2 4" xfId="37870" xr:uid="{634CFB57-DBB6-486F-8431-F2A571015577}"/>
    <cellStyle name="Normal 12 4 2 2 4 2 2 3" xfId="5501" xr:uid="{33AD9630-868C-4FC2-8E11-AEDEF4F83D4B}"/>
    <cellStyle name="Normal 12 4 2 2 4 2 2 3 2" xfId="10991" xr:uid="{3FBE2BF3-D7FD-4240-B132-F6CDCC5E6231}"/>
    <cellStyle name="Normal 12 4 2 2 4 2 2 3 2 2" xfId="23801" xr:uid="{99B0ED78-6E80-4FB4-A686-78E1E86F6174}"/>
    <cellStyle name="Normal 12 4 2 2 4 2 2 3 2 2 2" xfId="37871" xr:uid="{BE2A1749-EFFD-4381-BF2A-A52FD7A7FE96}"/>
    <cellStyle name="Normal 12 4 2 2 4 2 2 3 2 3" xfId="37872" xr:uid="{A9AFD895-D376-487A-89CF-65800221DBC1}"/>
    <cellStyle name="Normal 12 4 2 2 4 2 2 3 3" xfId="18311" xr:uid="{EE7B062C-CAF0-44AB-B4A5-CC5B26BBA1DE}"/>
    <cellStyle name="Normal 12 4 2 2 4 2 2 3 3 2" xfId="37873" xr:uid="{B754A536-F484-485B-AE5F-F9A58957563E}"/>
    <cellStyle name="Normal 12 4 2 2 4 2 2 3 4" xfId="37874" xr:uid="{033E852E-3340-4189-AFFB-2F2CEF2E5B9C}"/>
    <cellStyle name="Normal 12 4 2 2 4 2 2 4" xfId="12821" xr:uid="{A894F772-38F9-4094-85BE-FA615D5FF0B4}"/>
    <cellStyle name="Normal 12 4 2 2 4 2 2 4 2" xfId="25631" xr:uid="{75F6D799-726E-4DDF-B0A2-0427470E2B49}"/>
    <cellStyle name="Normal 12 4 2 2 4 2 2 4 2 2" xfId="37875" xr:uid="{834D1C9C-989D-4FD5-B5EA-9DD2F95AA889}"/>
    <cellStyle name="Normal 12 4 2 2 4 2 2 4 3" xfId="37876" xr:uid="{70292495-089E-4F6A-872D-CE59746DB2B5}"/>
    <cellStyle name="Normal 12 4 2 2 4 2 2 5" xfId="7331" xr:uid="{FC121566-775A-4947-9372-475756B041F6}"/>
    <cellStyle name="Normal 12 4 2 2 4 2 2 5 2" xfId="20141" xr:uid="{C8F0E678-32F1-4C82-8F03-F6AA99E60F08}"/>
    <cellStyle name="Normal 12 4 2 2 4 2 2 5 2 2" xfId="37877" xr:uid="{BF03FB53-1E70-4FF2-8288-C37E86F4014C}"/>
    <cellStyle name="Normal 12 4 2 2 4 2 2 5 3" xfId="37878" xr:uid="{9575E5C4-DD3E-4E3F-830C-94FBA54D9C0B}"/>
    <cellStyle name="Normal 12 4 2 2 4 2 2 6" xfId="14651" xr:uid="{B71E8D0D-3460-4798-9250-EF8B35DE1D9F}"/>
    <cellStyle name="Normal 12 4 2 2 4 2 2 6 2" xfId="37879" xr:uid="{D0CE03A9-019D-4DF3-BA37-1E5982DC21A1}"/>
    <cellStyle name="Normal 12 4 2 2 4 2 2 7" xfId="37880" xr:uid="{965C7557-DF75-4261-A8EF-4E4C746FDC01}"/>
    <cellStyle name="Normal 12 4 2 2 4 2 3" xfId="2777" xr:uid="{D5E9C4CD-61F6-4125-BD72-1C9EF268F78D}"/>
    <cellStyle name="Normal 12 4 2 2 4 2 3 2" xfId="8267" xr:uid="{780931B9-8968-4D0E-A332-077FDFAE12EA}"/>
    <cellStyle name="Normal 12 4 2 2 4 2 3 2 2" xfId="21077" xr:uid="{B21266EE-6570-4B51-96AC-194A719A0640}"/>
    <cellStyle name="Normal 12 4 2 2 4 2 3 2 2 2" xfId="37881" xr:uid="{A5C22A03-1909-4C49-9ECC-BF8BF59769BB}"/>
    <cellStyle name="Normal 12 4 2 2 4 2 3 2 3" xfId="37882" xr:uid="{D270EB04-6582-4DC0-ADE0-B5B3CB597B15}"/>
    <cellStyle name="Normal 12 4 2 2 4 2 3 3" xfId="15587" xr:uid="{F5C250E2-3774-423E-9D00-20D10B5D47FB}"/>
    <cellStyle name="Normal 12 4 2 2 4 2 3 3 2" xfId="37883" xr:uid="{8CCC5DEE-FD67-4406-9960-A118767E141D}"/>
    <cellStyle name="Normal 12 4 2 2 4 2 3 4" xfId="37884" xr:uid="{932719BF-5A91-4C67-B6D5-7A1C4208A207}"/>
    <cellStyle name="Normal 12 4 2 2 4 2 4" xfId="4607" xr:uid="{92326CC8-C439-4253-9C4E-01021E7D5483}"/>
    <cellStyle name="Normal 12 4 2 2 4 2 4 2" xfId="10097" xr:uid="{5EBF89F8-65BD-4182-9E39-FDA2E48CC7E0}"/>
    <cellStyle name="Normal 12 4 2 2 4 2 4 2 2" xfId="22907" xr:uid="{6B84FC2F-8D1E-4C4A-B5E6-9F6CD05898A2}"/>
    <cellStyle name="Normal 12 4 2 2 4 2 4 2 2 2" xfId="37885" xr:uid="{7789E528-4B3D-45EF-A49B-9485088B847D}"/>
    <cellStyle name="Normal 12 4 2 2 4 2 4 2 3" xfId="37886" xr:uid="{A854A7EC-6952-4997-A4FA-421FFAB9DD09}"/>
    <cellStyle name="Normal 12 4 2 2 4 2 4 3" xfId="17417" xr:uid="{560C1102-736A-4F87-A4C7-FE4A8A19048B}"/>
    <cellStyle name="Normal 12 4 2 2 4 2 4 3 2" xfId="37887" xr:uid="{0C6C393E-27F8-46C7-975B-E76BF644F9AC}"/>
    <cellStyle name="Normal 12 4 2 2 4 2 4 4" xfId="37888" xr:uid="{6919BD12-5550-4595-A720-D430C11D6A4F}"/>
    <cellStyle name="Normal 12 4 2 2 4 2 5" xfId="11927" xr:uid="{F8B943DE-04BB-4EE0-B5F3-A843BA9B6361}"/>
    <cellStyle name="Normal 12 4 2 2 4 2 5 2" xfId="24737" xr:uid="{B5068DAA-F45C-4342-85E7-9C2468B0773C}"/>
    <cellStyle name="Normal 12 4 2 2 4 2 5 2 2" xfId="37889" xr:uid="{6ACF49A3-B446-47B8-B51A-CF363D317F67}"/>
    <cellStyle name="Normal 12 4 2 2 4 2 5 3" xfId="37890" xr:uid="{2E0DC956-3200-4341-A96D-17889EB04E2C}"/>
    <cellStyle name="Normal 12 4 2 2 4 2 6" xfId="6437" xr:uid="{A6CE91EF-07E3-4628-B4FC-B5DE0C1E88ED}"/>
    <cellStyle name="Normal 12 4 2 2 4 2 6 2" xfId="19247" xr:uid="{24E48AB8-0C56-4217-A3BC-4687DBD05231}"/>
    <cellStyle name="Normal 12 4 2 2 4 2 6 2 2" xfId="37891" xr:uid="{C361F478-3FDC-46E0-937C-209D65E3269D}"/>
    <cellStyle name="Normal 12 4 2 2 4 2 6 3" xfId="37892" xr:uid="{86F82D9C-406C-4845-BF64-064B226F51C7}"/>
    <cellStyle name="Normal 12 4 2 2 4 2 7" xfId="13757" xr:uid="{AA4E2D38-45D0-4D23-BB74-F36D89B57B21}"/>
    <cellStyle name="Normal 12 4 2 2 4 2 7 2" xfId="37893" xr:uid="{93DB02E7-3ECA-412F-B199-612C9D0128BE}"/>
    <cellStyle name="Normal 12 4 2 2 4 2 8" xfId="37894" xr:uid="{BC9475C2-C198-43A0-97AE-F38D50D8B5D8}"/>
    <cellStyle name="Normal 12 4 2 2 4 3" xfId="1341" xr:uid="{B0EC5A0A-A8B4-4FB0-BD54-33DD5F9670A1}"/>
    <cellStyle name="Normal 12 4 2 2 4 3 2" xfId="3171" xr:uid="{668B0BEF-40F0-4CA9-ADF6-8B11E3B6DCD1}"/>
    <cellStyle name="Normal 12 4 2 2 4 3 2 2" xfId="8661" xr:uid="{9DE7C52D-3C9B-4075-AA3C-19D517317BA1}"/>
    <cellStyle name="Normal 12 4 2 2 4 3 2 2 2" xfId="21471" xr:uid="{E9BB6B65-48DE-445B-A8B1-37F777F76337}"/>
    <cellStyle name="Normal 12 4 2 2 4 3 2 2 2 2" xfId="37895" xr:uid="{7032CEB1-D209-468E-920D-F37D04BB389B}"/>
    <cellStyle name="Normal 12 4 2 2 4 3 2 2 3" xfId="37896" xr:uid="{6DAB53F8-9382-44F7-ACED-B1DBD595CAED}"/>
    <cellStyle name="Normal 12 4 2 2 4 3 2 3" xfId="15981" xr:uid="{046DEE2E-E62B-44A7-B5DE-FE458BF96FFE}"/>
    <cellStyle name="Normal 12 4 2 2 4 3 2 3 2" xfId="37897" xr:uid="{2F007908-08A0-4A26-BFA2-CDCC6EF09203}"/>
    <cellStyle name="Normal 12 4 2 2 4 3 2 4" xfId="37898" xr:uid="{CDC1779A-CC9A-4A34-B856-2A2DB6B6608F}"/>
    <cellStyle name="Normal 12 4 2 2 4 3 3" xfId="5001" xr:uid="{E5FC50FD-298E-4113-930F-BCEF0678D16E}"/>
    <cellStyle name="Normal 12 4 2 2 4 3 3 2" xfId="10491" xr:uid="{DF2981E0-E4C1-4F93-BE39-E558C6CFDB7F}"/>
    <cellStyle name="Normal 12 4 2 2 4 3 3 2 2" xfId="23301" xr:uid="{2D6679EB-21C1-4227-96D0-74A41D6236E8}"/>
    <cellStyle name="Normal 12 4 2 2 4 3 3 2 2 2" xfId="37899" xr:uid="{D9CAE2ED-E350-4320-B766-897272BE8EB0}"/>
    <cellStyle name="Normal 12 4 2 2 4 3 3 2 3" xfId="37900" xr:uid="{9B3E7A48-5675-41C9-A032-9474CEC588F6}"/>
    <cellStyle name="Normal 12 4 2 2 4 3 3 3" xfId="17811" xr:uid="{25683D93-CE97-4E66-A648-C1000D1EE72B}"/>
    <cellStyle name="Normal 12 4 2 2 4 3 3 3 2" xfId="37901" xr:uid="{77BCF1D7-CF50-4D3A-BC79-799BC730382A}"/>
    <cellStyle name="Normal 12 4 2 2 4 3 3 4" xfId="37902" xr:uid="{7A9745C7-CDA4-4DA9-A2E0-37DA38470BCE}"/>
    <cellStyle name="Normal 12 4 2 2 4 3 4" xfId="12321" xr:uid="{5A6E3382-30B4-4999-9F21-3D059B8C4203}"/>
    <cellStyle name="Normal 12 4 2 2 4 3 4 2" xfId="25131" xr:uid="{8E688751-536C-47C9-8161-81F5FEE28447}"/>
    <cellStyle name="Normal 12 4 2 2 4 3 4 2 2" xfId="37903" xr:uid="{A2365126-8D91-426B-9AA7-657FE791A660}"/>
    <cellStyle name="Normal 12 4 2 2 4 3 4 3" xfId="37904" xr:uid="{ACF9968B-98B1-4F03-A794-92B11A3C52A0}"/>
    <cellStyle name="Normal 12 4 2 2 4 3 5" xfId="6831" xr:uid="{D1C48574-2A63-4905-96D9-49D4BDA19132}"/>
    <cellStyle name="Normal 12 4 2 2 4 3 5 2" xfId="19641" xr:uid="{CDB7800F-9860-49F9-960B-50CC04AF6D27}"/>
    <cellStyle name="Normal 12 4 2 2 4 3 5 2 2" xfId="37905" xr:uid="{1CE18E3A-CFA3-4EBE-8390-E4646B89507C}"/>
    <cellStyle name="Normal 12 4 2 2 4 3 5 3" xfId="37906" xr:uid="{D9824DF2-2978-4679-8BCC-B837BDC093EB}"/>
    <cellStyle name="Normal 12 4 2 2 4 3 6" xfId="14151" xr:uid="{4EE3758A-05F9-44D6-BED2-56408334550E}"/>
    <cellStyle name="Normal 12 4 2 2 4 3 6 2" xfId="37907" xr:uid="{A257C9AF-36E9-4AA2-A87B-62535CEDF903}"/>
    <cellStyle name="Normal 12 4 2 2 4 3 7" xfId="37908" xr:uid="{CB802C45-A7A1-4DCF-9890-1CA9CFC96B21}"/>
    <cellStyle name="Normal 12 4 2 2 4 4" xfId="2277" xr:uid="{C28904CA-00E5-4849-8E05-5E3CEFC241D7}"/>
    <cellStyle name="Normal 12 4 2 2 4 4 2" xfId="7767" xr:uid="{0D83AC6D-CB35-47BC-964C-6D7EAB29E1E2}"/>
    <cellStyle name="Normal 12 4 2 2 4 4 2 2" xfId="20577" xr:uid="{E92F8630-82E9-4120-B014-3C75AD5AC71F}"/>
    <cellStyle name="Normal 12 4 2 2 4 4 2 2 2" xfId="37909" xr:uid="{C4CCE83E-738A-459B-A24D-E5D7A0C9AA76}"/>
    <cellStyle name="Normal 12 4 2 2 4 4 2 3" xfId="37910" xr:uid="{F181A65E-DC2E-48CA-AFF1-6C62FD96C518}"/>
    <cellStyle name="Normal 12 4 2 2 4 4 3" xfId="15087" xr:uid="{A3775CF7-59F1-4B9E-8D1D-8EAEF33806CD}"/>
    <cellStyle name="Normal 12 4 2 2 4 4 3 2" xfId="37911" xr:uid="{A8874A07-C0DA-4EF3-8C67-BFB0E33E896B}"/>
    <cellStyle name="Normal 12 4 2 2 4 4 4" xfId="37912" xr:uid="{ED82A703-1023-4730-BBCD-E7A512798D1C}"/>
    <cellStyle name="Normal 12 4 2 2 4 5" xfId="4107" xr:uid="{AD89A3FC-41AA-4523-8EA6-B1AEB0C162C9}"/>
    <cellStyle name="Normal 12 4 2 2 4 5 2" xfId="9597" xr:uid="{7664672F-7E4A-4284-83DA-6BE255FAEB85}"/>
    <cellStyle name="Normal 12 4 2 2 4 5 2 2" xfId="22407" xr:uid="{87AAF55D-A9A6-4496-A0CF-B990B94B81A3}"/>
    <cellStyle name="Normal 12 4 2 2 4 5 2 2 2" xfId="37913" xr:uid="{042E8722-07DC-4F5B-B5BD-152EBBBC991E}"/>
    <cellStyle name="Normal 12 4 2 2 4 5 2 3" xfId="37914" xr:uid="{984D98CB-C8CF-427D-A3C2-A77A87F6872B}"/>
    <cellStyle name="Normal 12 4 2 2 4 5 3" xfId="16917" xr:uid="{559ACC42-37E5-47DC-A3AC-4C1686FB1EFB}"/>
    <cellStyle name="Normal 12 4 2 2 4 5 3 2" xfId="37915" xr:uid="{1FC51B6F-715D-48B4-A903-5435F60A6121}"/>
    <cellStyle name="Normal 12 4 2 2 4 5 4" xfId="37916" xr:uid="{0AF5E43C-1FB5-4949-9693-65F9B80DF654}"/>
    <cellStyle name="Normal 12 4 2 2 4 6" xfId="11427" xr:uid="{990F3B8D-3638-4E45-A1EE-A18937109894}"/>
    <cellStyle name="Normal 12 4 2 2 4 6 2" xfId="24237" xr:uid="{F9AC03C1-5307-4CDB-B516-50A7D4196AAC}"/>
    <cellStyle name="Normal 12 4 2 2 4 6 2 2" xfId="37917" xr:uid="{BEABA48A-DBDF-4770-88DF-42922D8AD80F}"/>
    <cellStyle name="Normal 12 4 2 2 4 6 3" xfId="37918" xr:uid="{EDF542AD-82FC-48A1-9CA3-FBE8119AB7CA}"/>
    <cellStyle name="Normal 12 4 2 2 4 7" xfId="5937" xr:uid="{8D236D29-F1D5-4BE8-AF9D-1FC29B67C0E6}"/>
    <cellStyle name="Normal 12 4 2 2 4 7 2" xfId="18747" xr:uid="{177F7430-BA83-48C6-BF5A-5C8BD50852AD}"/>
    <cellStyle name="Normal 12 4 2 2 4 7 2 2" xfId="37919" xr:uid="{F518B0B0-070E-4EA6-86A9-9E12D82FDCA3}"/>
    <cellStyle name="Normal 12 4 2 2 4 7 3" xfId="37920" xr:uid="{FBFDC1A5-AE2B-48DB-A1BB-A9DF967F0E8A}"/>
    <cellStyle name="Normal 12 4 2 2 4 8" xfId="13257" xr:uid="{F777F47D-5026-4683-8747-A48EA2CA66C0}"/>
    <cellStyle name="Normal 12 4 2 2 4 8 2" xfId="37921" xr:uid="{6D9F2138-8BD3-40EE-91BC-69B37ED6D1D3}"/>
    <cellStyle name="Normal 12 4 2 2 4 9" xfId="37922" xr:uid="{015AF0EC-414D-4BC8-A17C-435C409753B0}"/>
    <cellStyle name="Normal 12 4 2 2 5" xfId="679" xr:uid="{0FDA2470-9D2D-4163-A728-ED48C78971B0}"/>
    <cellStyle name="Normal 12 4 2 2 5 2" xfId="1079" xr:uid="{3057EEFB-EDA7-493F-94BD-EAF2CAF216F8}"/>
    <cellStyle name="Normal 12 4 2 2 5 2 2" xfId="1974" xr:uid="{B0AF39A0-83E5-4834-839C-0DC094F6905F}"/>
    <cellStyle name="Normal 12 4 2 2 5 2 2 2" xfId="3804" xr:uid="{CA26B7E0-891D-4022-B5FD-C16F4E386BF3}"/>
    <cellStyle name="Normal 12 4 2 2 5 2 2 2 2" xfId="9294" xr:uid="{7CEC2A84-38C4-4B4E-B488-64245E0A4DB6}"/>
    <cellStyle name="Normal 12 4 2 2 5 2 2 2 2 2" xfId="22104" xr:uid="{BFAF77BF-04DB-4C5A-BFB9-34324278482A}"/>
    <cellStyle name="Normal 12 4 2 2 5 2 2 2 2 2 2" xfId="37923" xr:uid="{DDAC5330-6291-4099-AC78-190CFE87560C}"/>
    <cellStyle name="Normal 12 4 2 2 5 2 2 2 2 3" xfId="37924" xr:uid="{DDDF078B-A370-4B19-A3E7-DB875415C10E}"/>
    <cellStyle name="Normal 12 4 2 2 5 2 2 2 3" xfId="16614" xr:uid="{196DA6BC-598D-4B89-A915-01BC11E25260}"/>
    <cellStyle name="Normal 12 4 2 2 5 2 2 2 3 2" xfId="37925" xr:uid="{0B2BC4CF-B5DE-4D7A-9859-6204224AA1FF}"/>
    <cellStyle name="Normal 12 4 2 2 5 2 2 2 4" xfId="37926" xr:uid="{BCC92FF8-E5E4-42EF-9CB7-DD9377251B9D}"/>
    <cellStyle name="Normal 12 4 2 2 5 2 2 3" xfId="5634" xr:uid="{2DC20B59-FCE8-422D-B7ED-672B500F30E6}"/>
    <cellStyle name="Normal 12 4 2 2 5 2 2 3 2" xfId="11124" xr:uid="{B46254FC-C334-47B8-8F40-00B5BE34F83E}"/>
    <cellStyle name="Normal 12 4 2 2 5 2 2 3 2 2" xfId="23934" xr:uid="{1EDFE8E3-DDB5-4089-960A-B30DE048BD2D}"/>
    <cellStyle name="Normal 12 4 2 2 5 2 2 3 2 2 2" xfId="37927" xr:uid="{A4E7DD8D-35A3-43F1-8877-67E590428B45}"/>
    <cellStyle name="Normal 12 4 2 2 5 2 2 3 2 3" xfId="37928" xr:uid="{019323C3-D37C-42C2-A214-DEB8A6A1FFE5}"/>
    <cellStyle name="Normal 12 4 2 2 5 2 2 3 3" xfId="18444" xr:uid="{99E95343-AC7A-47FD-A82B-3788394DA20C}"/>
    <cellStyle name="Normal 12 4 2 2 5 2 2 3 3 2" xfId="37929" xr:uid="{840E01A2-F541-446C-B934-CFAA1829B510}"/>
    <cellStyle name="Normal 12 4 2 2 5 2 2 3 4" xfId="37930" xr:uid="{55A3F437-EFE2-4E9D-A422-3FF5D81F53D8}"/>
    <cellStyle name="Normal 12 4 2 2 5 2 2 4" xfId="12954" xr:uid="{1B057FA1-0BD8-4B8C-A278-CBAE1118626B}"/>
    <cellStyle name="Normal 12 4 2 2 5 2 2 4 2" xfId="25764" xr:uid="{E070D992-888F-4DA4-BA2B-6186A00D6377}"/>
    <cellStyle name="Normal 12 4 2 2 5 2 2 4 2 2" xfId="37931" xr:uid="{7671D3AB-BFC2-4413-A4FB-5F5CDD8BE37B}"/>
    <cellStyle name="Normal 12 4 2 2 5 2 2 4 3" xfId="37932" xr:uid="{844E16E3-51FC-4044-BC5A-672D951A62D2}"/>
    <cellStyle name="Normal 12 4 2 2 5 2 2 5" xfId="7464" xr:uid="{8613F4B9-2B08-4836-8A51-A3C7CAC81177}"/>
    <cellStyle name="Normal 12 4 2 2 5 2 2 5 2" xfId="20274" xr:uid="{51B73CB4-8741-47B1-936E-648727E219D5}"/>
    <cellStyle name="Normal 12 4 2 2 5 2 2 5 2 2" xfId="37933" xr:uid="{CDEDBF1E-5DF0-44D1-AAD4-805A4D5FE89C}"/>
    <cellStyle name="Normal 12 4 2 2 5 2 2 5 3" xfId="37934" xr:uid="{2B1EB66D-26D2-4AA2-BA68-1AC4F8342087}"/>
    <cellStyle name="Normal 12 4 2 2 5 2 2 6" xfId="14784" xr:uid="{3B9FD2D9-33D6-4A89-9E88-5D39F314AC32}"/>
    <cellStyle name="Normal 12 4 2 2 5 2 2 6 2" xfId="37935" xr:uid="{135FA1FD-A115-4B93-B39E-4BE6AB08A42B}"/>
    <cellStyle name="Normal 12 4 2 2 5 2 2 7" xfId="37936" xr:uid="{EB70D8D7-1F4B-4EA9-B8ED-7E21F98766A0}"/>
    <cellStyle name="Normal 12 4 2 2 5 2 3" xfId="2910" xr:uid="{B70A9B55-1478-4511-8EE4-1743EBA1043C}"/>
    <cellStyle name="Normal 12 4 2 2 5 2 3 2" xfId="8400" xr:uid="{596A9EF2-B2D5-4527-92E6-53A4228EDBC0}"/>
    <cellStyle name="Normal 12 4 2 2 5 2 3 2 2" xfId="21210" xr:uid="{B6AE457B-F088-4571-ABB3-D08109F5710F}"/>
    <cellStyle name="Normal 12 4 2 2 5 2 3 2 2 2" xfId="37937" xr:uid="{7B28DCCD-2588-4883-AD0F-B8FB12D7837F}"/>
    <cellStyle name="Normal 12 4 2 2 5 2 3 2 3" xfId="37938" xr:uid="{579D2DBE-EC39-4CF0-B5CA-02C63857D5C2}"/>
    <cellStyle name="Normal 12 4 2 2 5 2 3 3" xfId="15720" xr:uid="{5240CA1B-8681-4A23-A5D5-D6351E0FB62C}"/>
    <cellStyle name="Normal 12 4 2 2 5 2 3 3 2" xfId="37939" xr:uid="{39FCBACD-2EFF-429E-98D5-043DEC76A78B}"/>
    <cellStyle name="Normal 12 4 2 2 5 2 3 4" xfId="37940" xr:uid="{A65CE3A9-802B-4E5B-B174-C6CE8DA5749F}"/>
    <cellStyle name="Normal 12 4 2 2 5 2 4" xfId="4740" xr:uid="{44DBC188-2882-4862-A4DE-732F6B14879E}"/>
    <cellStyle name="Normal 12 4 2 2 5 2 4 2" xfId="10230" xr:uid="{6ED6B4F6-D9CC-457D-8F48-C49DE17CAFB4}"/>
    <cellStyle name="Normal 12 4 2 2 5 2 4 2 2" xfId="23040" xr:uid="{29DE0962-EAB6-4569-B317-86D855FA67DF}"/>
    <cellStyle name="Normal 12 4 2 2 5 2 4 2 2 2" xfId="37941" xr:uid="{8F293543-C81A-429E-8FBB-BFB53AF1C73B}"/>
    <cellStyle name="Normal 12 4 2 2 5 2 4 2 3" xfId="37942" xr:uid="{5BFCE013-A308-4F02-88F9-C4E51747D734}"/>
    <cellStyle name="Normal 12 4 2 2 5 2 4 3" xfId="17550" xr:uid="{BDFE8FE8-7971-4583-9057-B4C7DE5DBC9F}"/>
    <cellStyle name="Normal 12 4 2 2 5 2 4 3 2" xfId="37943" xr:uid="{9CBD9EE4-333F-4483-BE3F-A60DD4FEBB4D}"/>
    <cellStyle name="Normal 12 4 2 2 5 2 4 4" xfId="37944" xr:uid="{1F3255A6-474D-473B-B45E-807D72EF3655}"/>
    <cellStyle name="Normal 12 4 2 2 5 2 5" xfId="12060" xr:uid="{D24659D3-8152-4130-A5F4-E6047AB4626B}"/>
    <cellStyle name="Normal 12 4 2 2 5 2 5 2" xfId="24870" xr:uid="{B869B622-B9F1-4580-AB33-FF4A4846C72B}"/>
    <cellStyle name="Normal 12 4 2 2 5 2 5 2 2" xfId="37945" xr:uid="{E2CF6AC4-46D5-4D2A-A1FC-F5A0208F95AF}"/>
    <cellStyle name="Normal 12 4 2 2 5 2 5 3" xfId="37946" xr:uid="{047084A8-44FC-4FCA-BC54-19EC6BD65337}"/>
    <cellStyle name="Normal 12 4 2 2 5 2 6" xfId="6570" xr:uid="{B4F9EE43-7373-4839-83B4-B040D2A4A6EC}"/>
    <cellStyle name="Normal 12 4 2 2 5 2 6 2" xfId="19380" xr:uid="{AFC96231-9C84-486B-9624-B8BCF39AA66C}"/>
    <cellStyle name="Normal 12 4 2 2 5 2 6 2 2" xfId="37947" xr:uid="{B478F77E-2CA9-4E82-9D90-01D956E45F55}"/>
    <cellStyle name="Normal 12 4 2 2 5 2 6 3" xfId="37948" xr:uid="{7D82E029-2336-4F65-BB6B-9935813F9261}"/>
    <cellStyle name="Normal 12 4 2 2 5 2 7" xfId="13890" xr:uid="{D0D50B64-EE7F-4118-B3E2-8133E08D918C}"/>
    <cellStyle name="Normal 12 4 2 2 5 2 7 2" xfId="37949" xr:uid="{36876EBB-62CB-4D34-934B-7A2A765D0CF6}"/>
    <cellStyle name="Normal 12 4 2 2 5 2 8" xfId="37950" xr:uid="{13FEE05B-D06A-4C9A-94D2-8E19B19D56E4}"/>
    <cellStyle name="Normal 12 4 2 2 5 3" xfId="1574" xr:uid="{BC787B72-A2E9-4E8E-B21D-E7E336ED1A09}"/>
    <cellStyle name="Normal 12 4 2 2 5 3 2" xfId="3404" xr:uid="{9D047091-757D-4D50-8527-B3B441521C08}"/>
    <cellStyle name="Normal 12 4 2 2 5 3 2 2" xfId="8894" xr:uid="{46B03529-FBB7-4697-B4C7-47D4950D5163}"/>
    <cellStyle name="Normal 12 4 2 2 5 3 2 2 2" xfId="21704" xr:uid="{7542B28F-7F5C-4817-BC80-4117D215583D}"/>
    <cellStyle name="Normal 12 4 2 2 5 3 2 2 2 2" xfId="37951" xr:uid="{91DAE0A0-D989-43D6-A9A3-C0D976E3A22C}"/>
    <cellStyle name="Normal 12 4 2 2 5 3 2 2 3" xfId="37952" xr:uid="{05FE837B-2E02-4A72-A7C5-B7CA1412EC57}"/>
    <cellStyle name="Normal 12 4 2 2 5 3 2 3" xfId="16214" xr:uid="{9A18F1FC-AB77-430F-A1F5-D94B9E1343FD}"/>
    <cellStyle name="Normal 12 4 2 2 5 3 2 3 2" xfId="37953" xr:uid="{C90E7A8C-EFBB-410E-8EB0-98946E61F1BD}"/>
    <cellStyle name="Normal 12 4 2 2 5 3 2 4" xfId="37954" xr:uid="{448E2B87-D901-4EAC-9E3B-82046ED94EAA}"/>
    <cellStyle name="Normal 12 4 2 2 5 3 3" xfId="5234" xr:uid="{B02F0A32-D5C2-4B00-B43B-AFDFC2BFA2CD}"/>
    <cellStyle name="Normal 12 4 2 2 5 3 3 2" xfId="10724" xr:uid="{7B9740F6-2DBB-4FCA-8970-0D71768436D3}"/>
    <cellStyle name="Normal 12 4 2 2 5 3 3 2 2" xfId="23534" xr:uid="{B04042C5-36BF-42F9-882F-B401BFD69698}"/>
    <cellStyle name="Normal 12 4 2 2 5 3 3 2 2 2" xfId="37955" xr:uid="{5512B8C9-513C-46A5-9249-AFC8274498E4}"/>
    <cellStyle name="Normal 12 4 2 2 5 3 3 2 3" xfId="37956" xr:uid="{5146D0E0-3F33-43DA-A05F-B1341F8CE594}"/>
    <cellStyle name="Normal 12 4 2 2 5 3 3 3" xfId="18044" xr:uid="{C820A678-AB58-4F0A-8725-0C232B5189CF}"/>
    <cellStyle name="Normal 12 4 2 2 5 3 3 3 2" xfId="37957" xr:uid="{79BEAC38-F81F-4273-AC4B-E0783B50E031}"/>
    <cellStyle name="Normal 12 4 2 2 5 3 3 4" xfId="37958" xr:uid="{F6DA3DAA-D59F-4467-BF80-E870EB81633E}"/>
    <cellStyle name="Normal 12 4 2 2 5 3 4" xfId="12554" xr:uid="{D2680C6D-282F-4AD4-B9B2-AEC5A2B9CFAE}"/>
    <cellStyle name="Normal 12 4 2 2 5 3 4 2" xfId="25364" xr:uid="{8374B9C3-2B0D-437F-AA3F-E1DE1A0E8CD7}"/>
    <cellStyle name="Normal 12 4 2 2 5 3 4 2 2" xfId="37959" xr:uid="{C29E72C1-031F-45EB-9361-C0095D2D0E1C}"/>
    <cellStyle name="Normal 12 4 2 2 5 3 4 3" xfId="37960" xr:uid="{45932D58-1F45-498D-983A-E1CBA1CC431E}"/>
    <cellStyle name="Normal 12 4 2 2 5 3 5" xfId="7064" xr:uid="{C3D9A06D-E6FE-4EDB-8FC7-D4F057268D5F}"/>
    <cellStyle name="Normal 12 4 2 2 5 3 5 2" xfId="19874" xr:uid="{00FDF67A-CE7F-4937-885E-149C5CF2DF95}"/>
    <cellStyle name="Normal 12 4 2 2 5 3 5 2 2" xfId="37961" xr:uid="{697EF8B9-E092-468F-B047-4318EE4811B3}"/>
    <cellStyle name="Normal 12 4 2 2 5 3 5 3" xfId="37962" xr:uid="{3A182E59-224D-4339-A4A0-CC5247F016DC}"/>
    <cellStyle name="Normal 12 4 2 2 5 3 6" xfId="14384" xr:uid="{BD687E11-874C-43A0-AC17-BE2A069339EA}"/>
    <cellStyle name="Normal 12 4 2 2 5 3 6 2" xfId="37963" xr:uid="{1BAA15E7-89E9-4F98-A9E0-667E04E23B91}"/>
    <cellStyle name="Normal 12 4 2 2 5 3 7" xfId="37964" xr:uid="{B572870B-E21D-4F9C-B751-6F50D7165E29}"/>
    <cellStyle name="Normal 12 4 2 2 5 4" xfId="2510" xr:uid="{E4DB04BB-9ECA-41C4-A9A6-5B3E2C64B995}"/>
    <cellStyle name="Normal 12 4 2 2 5 4 2" xfId="8000" xr:uid="{45A0E686-A036-4FBF-8D35-6E9BC1A0F944}"/>
    <cellStyle name="Normal 12 4 2 2 5 4 2 2" xfId="20810" xr:uid="{93C41082-31B6-4BD6-9AFF-84FC1C85748E}"/>
    <cellStyle name="Normal 12 4 2 2 5 4 2 2 2" xfId="37965" xr:uid="{32D10A6F-B22F-4D06-863F-88546B962714}"/>
    <cellStyle name="Normal 12 4 2 2 5 4 2 3" xfId="37966" xr:uid="{AA5C8D7A-375A-4704-8D5A-6A6237C894E1}"/>
    <cellStyle name="Normal 12 4 2 2 5 4 3" xfId="15320" xr:uid="{27A711F1-4E25-4EF2-AF08-30C82FC3968E}"/>
    <cellStyle name="Normal 12 4 2 2 5 4 3 2" xfId="37967" xr:uid="{2BE8EBDF-B807-45B3-9E8D-A367D35A4690}"/>
    <cellStyle name="Normal 12 4 2 2 5 4 4" xfId="37968" xr:uid="{4C9F0CBE-E149-438C-A44E-D1EE10264ACA}"/>
    <cellStyle name="Normal 12 4 2 2 5 5" xfId="4340" xr:uid="{64E0FE81-93A5-4D45-B328-D9EA8AA04426}"/>
    <cellStyle name="Normal 12 4 2 2 5 5 2" xfId="9830" xr:uid="{E62627FB-F300-4981-9BBD-423EEF8C11AA}"/>
    <cellStyle name="Normal 12 4 2 2 5 5 2 2" xfId="22640" xr:uid="{7B121CF4-A1D9-43F8-A43A-ACDD28607965}"/>
    <cellStyle name="Normal 12 4 2 2 5 5 2 2 2" xfId="37969" xr:uid="{C404E97E-1BA1-4DB7-9A27-1309D63CCC4D}"/>
    <cellStyle name="Normal 12 4 2 2 5 5 2 3" xfId="37970" xr:uid="{726B7BA4-9290-439A-B7B4-B9ADDF0E12EF}"/>
    <cellStyle name="Normal 12 4 2 2 5 5 3" xfId="17150" xr:uid="{6735D101-9A94-46BD-89E8-566AF9536A3E}"/>
    <cellStyle name="Normal 12 4 2 2 5 5 3 2" xfId="37971" xr:uid="{4B3366FC-92DD-439A-9372-15B015BE5DAE}"/>
    <cellStyle name="Normal 12 4 2 2 5 5 4" xfId="37972" xr:uid="{7A992C1F-D1B1-418C-BB0F-78047EC7FE1B}"/>
    <cellStyle name="Normal 12 4 2 2 5 6" xfId="11660" xr:uid="{95889978-2AA1-4041-B17F-28344C0D67F4}"/>
    <cellStyle name="Normal 12 4 2 2 5 6 2" xfId="24470" xr:uid="{D8BB2911-1029-4256-83A8-8A787FBBFFCF}"/>
    <cellStyle name="Normal 12 4 2 2 5 6 2 2" xfId="37973" xr:uid="{ABD2252F-09C8-4D2E-98C5-2549C60C6B18}"/>
    <cellStyle name="Normal 12 4 2 2 5 6 3" xfId="37974" xr:uid="{3DF71B03-04D8-4C89-B51E-98EED0FA7270}"/>
    <cellStyle name="Normal 12 4 2 2 5 7" xfId="6170" xr:uid="{8B9043AA-9541-4E34-9100-4E12CD835DF6}"/>
    <cellStyle name="Normal 12 4 2 2 5 7 2" xfId="18980" xr:uid="{0CC2A5A8-EDC1-48D2-8E67-4AC2DA0DDB8E}"/>
    <cellStyle name="Normal 12 4 2 2 5 7 2 2" xfId="37975" xr:uid="{6B1B00DB-558D-4DF6-8BA4-B0BCBB965EF9}"/>
    <cellStyle name="Normal 12 4 2 2 5 7 3" xfId="37976" xr:uid="{63841A2A-2494-45AB-9C01-BC2DAEFB2961}"/>
    <cellStyle name="Normal 12 4 2 2 5 8" xfId="13490" xr:uid="{27C6D68D-EFF5-4B23-9931-B547EBF7E2D8}"/>
    <cellStyle name="Normal 12 4 2 2 5 8 2" xfId="37977" xr:uid="{DC40EC4D-AD27-4B22-8885-060A05B6289B}"/>
    <cellStyle name="Normal 12 4 2 2 5 9" xfId="37978" xr:uid="{D8487122-8BA6-4BC7-A19F-6DD599D30A72}"/>
    <cellStyle name="Normal 12 4 2 2 6" xfId="813" xr:uid="{E449307F-E328-4B80-8300-B00C7C2A4D83}"/>
    <cellStyle name="Normal 12 4 2 2 6 2" xfId="1708" xr:uid="{8B9296DA-AD8B-4EF5-B81E-303989125371}"/>
    <cellStyle name="Normal 12 4 2 2 6 2 2" xfId="3538" xr:uid="{178F1A80-BB73-42B3-806B-14441792E082}"/>
    <cellStyle name="Normal 12 4 2 2 6 2 2 2" xfId="9028" xr:uid="{ABBEC1D7-AB95-4BC5-8A15-56C46579F1F8}"/>
    <cellStyle name="Normal 12 4 2 2 6 2 2 2 2" xfId="21838" xr:uid="{21592000-197D-4BC3-AE08-A73A00075EEB}"/>
    <cellStyle name="Normal 12 4 2 2 6 2 2 2 2 2" xfId="37979" xr:uid="{43B53C47-41A3-4075-810C-BDF9AD27EDE9}"/>
    <cellStyle name="Normal 12 4 2 2 6 2 2 2 3" xfId="37980" xr:uid="{32E45096-74F3-4108-A8FA-B55D551B3B62}"/>
    <cellStyle name="Normal 12 4 2 2 6 2 2 3" xfId="16348" xr:uid="{D1408920-2A6E-49E0-B2C8-64233ED77397}"/>
    <cellStyle name="Normal 12 4 2 2 6 2 2 3 2" xfId="37981" xr:uid="{CB457A1E-01E8-4D14-8A05-76232B06EA29}"/>
    <cellStyle name="Normal 12 4 2 2 6 2 2 4" xfId="37982" xr:uid="{2A7C5B8B-1203-4DC1-911D-D890956A84F3}"/>
    <cellStyle name="Normal 12 4 2 2 6 2 3" xfId="5368" xr:uid="{D17AFDDD-DD32-4F4B-954B-F667210DAE62}"/>
    <cellStyle name="Normal 12 4 2 2 6 2 3 2" xfId="10858" xr:uid="{B5AB7065-4E29-4EAE-A158-18E23F97DB96}"/>
    <cellStyle name="Normal 12 4 2 2 6 2 3 2 2" xfId="23668" xr:uid="{79894A73-23EF-4EFC-86B1-DEA1CB063B57}"/>
    <cellStyle name="Normal 12 4 2 2 6 2 3 2 2 2" xfId="37983" xr:uid="{14B87B08-A176-467D-B58E-81CEBC77225C}"/>
    <cellStyle name="Normal 12 4 2 2 6 2 3 2 3" xfId="37984" xr:uid="{EC92E512-C361-4EF5-A6C0-D908EACB5844}"/>
    <cellStyle name="Normal 12 4 2 2 6 2 3 3" xfId="18178" xr:uid="{1108AF5F-4EED-4A18-8096-1D34CA0EA98C}"/>
    <cellStyle name="Normal 12 4 2 2 6 2 3 3 2" xfId="37985" xr:uid="{91B6E242-662B-46E6-BCEB-30149467B9BF}"/>
    <cellStyle name="Normal 12 4 2 2 6 2 3 4" xfId="37986" xr:uid="{74DC3D08-00ED-42E2-9C2E-68BD4FA3F2AE}"/>
    <cellStyle name="Normal 12 4 2 2 6 2 4" xfId="12688" xr:uid="{5436568F-82B1-4B4B-BB45-ABD0F15C4650}"/>
    <cellStyle name="Normal 12 4 2 2 6 2 4 2" xfId="25498" xr:uid="{0C201E31-3CE4-4BBA-B8A4-EA421CDDE074}"/>
    <cellStyle name="Normal 12 4 2 2 6 2 4 2 2" xfId="37987" xr:uid="{6A14071E-EF45-46DB-8EA8-5D2D71E85A25}"/>
    <cellStyle name="Normal 12 4 2 2 6 2 4 3" xfId="37988" xr:uid="{20385868-5FA0-4359-8D46-4778999ABD10}"/>
    <cellStyle name="Normal 12 4 2 2 6 2 5" xfId="7198" xr:uid="{BD58CFC8-1488-4BF6-8FDD-670C417CF0E9}"/>
    <cellStyle name="Normal 12 4 2 2 6 2 5 2" xfId="20008" xr:uid="{D2996D6A-1563-4B99-A6B1-12C60F9DD45F}"/>
    <cellStyle name="Normal 12 4 2 2 6 2 5 2 2" xfId="37989" xr:uid="{93D2E366-7CB3-4B10-8B7C-E9BF4EB258B8}"/>
    <cellStyle name="Normal 12 4 2 2 6 2 5 3" xfId="37990" xr:uid="{9C587115-389A-4CBA-8F1E-EBE8CB9C4226}"/>
    <cellStyle name="Normal 12 4 2 2 6 2 6" xfId="14518" xr:uid="{FEF2D0B7-F577-4C11-BF39-95A6D83E68E8}"/>
    <cellStyle name="Normal 12 4 2 2 6 2 6 2" xfId="37991" xr:uid="{01A41A33-6FB5-484C-ABEB-4A06D1E5F574}"/>
    <cellStyle name="Normal 12 4 2 2 6 2 7" xfId="37992" xr:uid="{EEBA15E7-B857-4430-8CC5-67DD4531DAB9}"/>
    <cellStyle name="Normal 12 4 2 2 6 3" xfId="2644" xr:uid="{D87E826D-C5A2-47AC-AD42-6FE8F33767B8}"/>
    <cellStyle name="Normal 12 4 2 2 6 3 2" xfId="8134" xr:uid="{799884E7-4DE0-4F06-8D2C-138F24392EE7}"/>
    <cellStyle name="Normal 12 4 2 2 6 3 2 2" xfId="20944" xr:uid="{BDE5F22D-7D11-4254-BB59-634A85BF9E9F}"/>
    <cellStyle name="Normal 12 4 2 2 6 3 2 2 2" xfId="37993" xr:uid="{DCFAD22C-4D96-4F1A-AA4F-F56EFCD414AC}"/>
    <cellStyle name="Normal 12 4 2 2 6 3 2 3" xfId="37994" xr:uid="{753E0876-DCAC-4009-8BB6-5227D6B05CFD}"/>
    <cellStyle name="Normal 12 4 2 2 6 3 3" xfId="15454" xr:uid="{4890733A-D6C2-4F3E-A42C-CCC697B65903}"/>
    <cellStyle name="Normal 12 4 2 2 6 3 3 2" xfId="37995" xr:uid="{E38846E7-3189-436C-984B-BAA31BF1F00D}"/>
    <cellStyle name="Normal 12 4 2 2 6 3 4" xfId="37996" xr:uid="{B49957FC-5C16-4A80-B594-EC01B18C98FF}"/>
    <cellStyle name="Normal 12 4 2 2 6 4" xfId="4474" xr:uid="{CFE3EE1A-2E5D-406F-91B7-BF41571A2707}"/>
    <cellStyle name="Normal 12 4 2 2 6 4 2" xfId="9964" xr:uid="{0FF15A0A-65AC-421F-BB28-19341A23AFEE}"/>
    <cellStyle name="Normal 12 4 2 2 6 4 2 2" xfId="22774" xr:uid="{73D4532D-889F-452A-B7F4-8455DA13CBF4}"/>
    <cellStyle name="Normal 12 4 2 2 6 4 2 2 2" xfId="37997" xr:uid="{9EE16621-F8B0-4683-B6A5-5E66B3E5260B}"/>
    <cellStyle name="Normal 12 4 2 2 6 4 2 3" xfId="37998" xr:uid="{ED7A034C-E1A3-49BA-9EDB-62773931F9AF}"/>
    <cellStyle name="Normal 12 4 2 2 6 4 3" xfId="17284" xr:uid="{F80637D4-1DE3-4F46-9A76-78AE036F2067}"/>
    <cellStyle name="Normal 12 4 2 2 6 4 3 2" xfId="37999" xr:uid="{F4C4F6B1-92C4-422D-831C-99B32A152569}"/>
    <cellStyle name="Normal 12 4 2 2 6 4 4" xfId="38000" xr:uid="{2036BE53-7E3F-4635-8DAF-11280A919DF2}"/>
    <cellStyle name="Normal 12 4 2 2 6 5" xfId="11794" xr:uid="{B3A1E7C1-64CA-4B18-B358-6F4333CC666B}"/>
    <cellStyle name="Normal 12 4 2 2 6 5 2" xfId="24604" xr:uid="{832344B9-FB54-4BAA-B36C-E13C86B9A69E}"/>
    <cellStyle name="Normal 12 4 2 2 6 5 2 2" xfId="38001" xr:uid="{7AC1BF5E-27D1-495A-8A29-056CD5CFCAA4}"/>
    <cellStyle name="Normal 12 4 2 2 6 5 3" xfId="38002" xr:uid="{03E7FBEC-EB6E-43E3-BC1E-89590BDB65DC}"/>
    <cellStyle name="Normal 12 4 2 2 6 6" xfId="6304" xr:uid="{237BD17C-B2F8-4914-BB36-778449AC2EAE}"/>
    <cellStyle name="Normal 12 4 2 2 6 6 2" xfId="19114" xr:uid="{9F37460C-FC82-4498-800F-15824AA6F42B}"/>
    <cellStyle name="Normal 12 4 2 2 6 6 2 2" xfId="38003" xr:uid="{0781C5D5-61D5-4D1E-B881-9030A50A3442}"/>
    <cellStyle name="Normal 12 4 2 2 6 6 3" xfId="38004" xr:uid="{C07E12D1-E510-4C4E-8865-DE0C152C9219}"/>
    <cellStyle name="Normal 12 4 2 2 6 7" xfId="13624" xr:uid="{CBAD4225-2426-4CD9-A68D-719930D7E77F}"/>
    <cellStyle name="Normal 12 4 2 2 6 7 2" xfId="38005" xr:uid="{E691F494-2064-44E1-80C0-53456E92C2AF}"/>
    <cellStyle name="Normal 12 4 2 2 6 8" xfId="38006" xr:uid="{EB2DCF41-45B5-431E-AB20-B505A8CF62BA}"/>
    <cellStyle name="Normal 12 4 2 2 7" xfId="1214" xr:uid="{C5F013E1-1D9B-404E-AC14-372B1E61B063}"/>
    <cellStyle name="Normal 12 4 2 2 7 2" xfId="3044" xr:uid="{4FFF7C38-C62A-4C4C-A224-D0CA99122C8B}"/>
    <cellStyle name="Normal 12 4 2 2 7 2 2" xfId="8534" xr:uid="{C9296EF4-F86B-435C-82B1-C1DFAC80B1B5}"/>
    <cellStyle name="Normal 12 4 2 2 7 2 2 2" xfId="21344" xr:uid="{17D00B68-5D6B-4E46-B3A5-8FA7DCF8AE93}"/>
    <cellStyle name="Normal 12 4 2 2 7 2 2 2 2" xfId="38007" xr:uid="{3A76B90D-B35D-4284-A1EB-1B112AC77E5D}"/>
    <cellStyle name="Normal 12 4 2 2 7 2 2 3" xfId="38008" xr:uid="{2C245994-68CB-4660-8194-184C00B49C55}"/>
    <cellStyle name="Normal 12 4 2 2 7 2 3" xfId="15854" xr:uid="{102EE2F5-00EF-47E1-86CB-435300FCF489}"/>
    <cellStyle name="Normal 12 4 2 2 7 2 3 2" xfId="38009" xr:uid="{A236050B-B4EB-4474-BD3C-579BE20C59CC}"/>
    <cellStyle name="Normal 12 4 2 2 7 2 4" xfId="38010" xr:uid="{27D31828-C02F-4883-BB98-996B575663A2}"/>
    <cellStyle name="Normal 12 4 2 2 7 3" xfId="4874" xr:uid="{F8F5E710-E424-47F8-9815-4D485CD7A051}"/>
    <cellStyle name="Normal 12 4 2 2 7 3 2" xfId="10364" xr:uid="{4830773D-9D55-47A1-A5C7-40D2ACAB07A8}"/>
    <cellStyle name="Normal 12 4 2 2 7 3 2 2" xfId="23174" xr:uid="{C6966E43-B247-4177-9CE7-860B967EEDC4}"/>
    <cellStyle name="Normal 12 4 2 2 7 3 2 2 2" xfId="38011" xr:uid="{DD348E51-5A28-49AD-AAEA-67BA6AD8796D}"/>
    <cellStyle name="Normal 12 4 2 2 7 3 2 3" xfId="38012" xr:uid="{E10D1A9E-EFC7-420D-8D5A-CF9FCF647B20}"/>
    <cellStyle name="Normal 12 4 2 2 7 3 3" xfId="17684" xr:uid="{EE1FD01F-5E11-4C41-87D4-6077773B27D9}"/>
    <cellStyle name="Normal 12 4 2 2 7 3 3 2" xfId="38013" xr:uid="{E6484F56-534C-4A40-9983-B6D593FDB9A6}"/>
    <cellStyle name="Normal 12 4 2 2 7 3 4" xfId="38014" xr:uid="{78E858B7-DD6B-4653-978C-067D0CA911E2}"/>
    <cellStyle name="Normal 12 4 2 2 7 4" xfId="12194" xr:uid="{94FF7A81-B1D6-4BC1-AEFF-B263A7F7A8E9}"/>
    <cellStyle name="Normal 12 4 2 2 7 4 2" xfId="25004" xr:uid="{9192A85A-3E0A-4A41-AC38-C7943DA91A0B}"/>
    <cellStyle name="Normal 12 4 2 2 7 4 2 2" xfId="38015" xr:uid="{4221E513-D167-4BF9-96CA-0E39C90603A8}"/>
    <cellStyle name="Normal 12 4 2 2 7 4 3" xfId="38016" xr:uid="{DC13A66D-399C-4F50-81CE-436ADA9B9DD7}"/>
    <cellStyle name="Normal 12 4 2 2 7 5" xfId="6704" xr:uid="{C5A848FE-52E9-4A11-820D-4E1D589D33A5}"/>
    <cellStyle name="Normal 12 4 2 2 7 5 2" xfId="19514" xr:uid="{9BB82AB1-21D9-4F34-BEEB-7C2208578419}"/>
    <cellStyle name="Normal 12 4 2 2 7 5 2 2" xfId="38017" xr:uid="{271F71F4-D2A8-401D-A861-F7A0C85B6B2F}"/>
    <cellStyle name="Normal 12 4 2 2 7 5 3" xfId="38018" xr:uid="{DD6793C7-3DC9-4FAC-9556-C8E09C063F54}"/>
    <cellStyle name="Normal 12 4 2 2 7 6" xfId="14024" xr:uid="{7164539E-BBF0-47D7-8201-500D4189286E}"/>
    <cellStyle name="Normal 12 4 2 2 7 6 2" xfId="38019" xr:uid="{FF1FF0B6-0F08-45EB-B18D-93ED791ADE60}"/>
    <cellStyle name="Normal 12 4 2 2 7 7" xfId="38020" xr:uid="{843A4023-6AB9-4B32-98E1-6D6C0175B6AB}"/>
    <cellStyle name="Normal 12 4 2 2 8" xfId="2109" xr:uid="{055CC09C-02B0-4B4A-87D5-B79F735DC83D}"/>
    <cellStyle name="Normal 12 4 2 2 8 2" xfId="3939" xr:uid="{DBFE7CB4-764D-4C09-83CA-F71C8F32C970}"/>
    <cellStyle name="Normal 12 4 2 2 8 2 2" xfId="9429" xr:uid="{3C6550FE-7C0F-473C-B8EE-39B10A0A35D6}"/>
    <cellStyle name="Normal 12 4 2 2 8 2 2 2" xfId="22239" xr:uid="{88F12968-8CF7-4C53-9A17-CEBA00F100EE}"/>
    <cellStyle name="Normal 12 4 2 2 8 2 2 2 2" xfId="38021" xr:uid="{6F62982E-E6D4-49AA-A111-57A683160793}"/>
    <cellStyle name="Normal 12 4 2 2 8 2 2 3" xfId="38022" xr:uid="{E273DCAB-1DD6-42EA-8806-447FDC42E4D2}"/>
    <cellStyle name="Normal 12 4 2 2 8 2 3" xfId="16749" xr:uid="{7F0BD313-12D6-4576-99BC-6459583BA739}"/>
    <cellStyle name="Normal 12 4 2 2 8 2 3 2" xfId="38023" xr:uid="{691FFC0B-905A-45A9-AC63-CB06D8FB6953}"/>
    <cellStyle name="Normal 12 4 2 2 8 2 4" xfId="38024" xr:uid="{4711CAE0-47D6-4E38-A2B1-D47F673923FC}"/>
    <cellStyle name="Normal 12 4 2 2 8 3" xfId="5769" xr:uid="{5581FD89-ADEA-42CD-95B7-B30A5C41C427}"/>
    <cellStyle name="Normal 12 4 2 2 8 3 2" xfId="11259" xr:uid="{DD96DC51-7CE8-4EB2-A793-AF7B3AD0721C}"/>
    <cellStyle name="Normal 12 4 2 2 8 3 2 2" xfId="24069" xr:uid="{3C0FCD78-9D01-4758-AAF2-19F9034A1B98}"/>
    <cellStyle name="Normal 12 4 2 2 8 3 2 2 2" xfId="38025" xr:uid="{972A8FDB-7940-4DEA-8DA1-CCB9464B2F23}"/>
    <cellStyle name="Normal 12 4 2 2 8 3 2 3" xfId="38026" xr:uid="{7EE5CD93-ECA0-41BC-9232-0FE2FE6C4910}"/>
    <cellStyle name="Normal 12 4 2 2 8 3 3" xfId="18579" xr:uid="{F2E425C9-0DAE-45E6-A9CD-91C508E69FFE}"/>
    <cellStyle name="Normal 12 4 2 2 8 3 3 2" xfId="38027" xr:uid="{8671652E-90EA-4A0A-A2D5-26EBD570DF7B}"/>
    <cellStyle name="Normal 12 4 2 2 8 3 4" xfId="38028" xr:uid="{49861728-6351-48DF-8C68-86EFF807F286}"/>
    <cellStyle name="Normal 12 4 2 2 8 4" xfId="13089" xr:uid="{35A3BF2B-2EFB-4D7D-BDCE-5CB62A120963}"/>
    <cellStyle name="Normal 12 4 2 2 8 4 2" xfId="25899" xr:uid="{8B4ACE01-8435-4782-A053-02D19850A57D}"/>
    <cellStyle name="Normal 12 4 2 2 8 4 2 2" xfId="38029" xr:uid="{CB7F4C03-9B15-40DA-83EE-8237B24E73BD}"/>
    <cellStyle name="Normal 12 4 2 2 8 4 3" xfId="38030" xr:uid="{2A155FAD-CBD1-48C3-8438-3C8142CD6530}"/>
    <cellStyle name="Normal 12 4 2 2 8 5" xfId="7599" xr:uid="{27B2CECD-08D0-4F4F-A688-0AE43DA8E089}"/>
    <cellStyle name="Normal 12 4 2 2 8 5 2" xfId="20409" xr:uid="{78DA4E55-D775-48DB-B822-9BC6DAAA02BD}"/>
    <cellStyle name="Normal 12 4 2 2 8 5 2 2" xfId="38031" xr:uid="{3C1770BF-824A-45F3-9552-317B3745BCE4}"/>
    <cellStyle name="Normal 12 4 2 2 8 5 3" xfId="38032" xr:uid="{F39FC60E-11CD-4662-B2F1-53EF270CCE3D}"/>
    <cellStyle name="Normal 12 4 2 2 8 6" xfId="14919" xr:uid="{15EAFA47-876B-4FE7-ACDD-4F2F3F1B0D40}"/>
    <cellStyle name="Normal 12 4 2 2 8 6 2" xfId="38033" xr:uid="{5449D44B-2590-45E1-8081-02B9A00AF16E}"/>
    <cellStyle name="Normal 12 4 2 2 8 7" xfId="38034" xr:uid="{DF2BF734-F823-4FEB-95AF-6DA856F78E12}"/>
    <cellStyle name="Normal 12 4 2 2 9" xfId="2150" xr:uid="{0FA59CCE-0CED-4975-B3BF-07D6015719CE}"/>
    <cellStyle name="Normal 12 4 2 2 9 2" xfId="7640" xr:uid="{CA96110D-15D2-4AAF-AB7B-DDE8EF4B9D31}"/>
    <cellStyle name="Normal 12 4 2 2 9 2 2" xfId="20450" xr:uid="{D8A42F79-765B-48DA-911A-8C8D6DD5BF9B}"/>
    <cellStyle name="Normal 12 4 2 2 9 2 2 2" xfId="38035" xr:uid="{81D7112D-AF13-4D58-9E67-F7107CB03E61}"/>
    <cellStyle name="Normal 12 4 2 2 9 2 3" xfId="38036" xr:uid="{046518D1-B7DE-4781-8655-33D72B3B4A15}"/>
    <cellStyle name="Normal 12 4 2 2 9 3" xfId="14960" xr:uid="{938192D1-14D7-4711-B924-1F8751D02BA0}"/>
    <cellStyle name="Normal 12 4 2 2 9 3 2" xfId="38037" xr:uid="{190E76CD-3677-4A26-B926-FC499A766182}"/>
    <cellStyle name="Normal 12 4 2 2 9 4" xfId="38038" xr:uid="{55B1558A-4220-4FEC-8045-FE33D2EC96CC}"/>
    <cellStyle name="Normal 12 4 2 3" xfId="380" xr:uid="{AC7A7139-FE8F-4251-B534-859574E37818}"/>
    <cellStyle name="Normal 12 4 2 3 10" xfId="5872" xr:uid="{D5A551BC-5F3B-4EBF-8482-919F9152A0FE}"/>
    <cellStyle name="Normal 12 4 2 3 10 2" xfId="18682" xr:uid="{DAF03434-E1FE-4693-80BA-84AC21FA9FD7}"/>
    <cellStyle name="Normal 12 4 2 3 10 2 2" xfId="38039" xr:uid="{02FAD34B-05E6-4D43-BD36-CCE833E6C96A}"/>
    <cellStyle name="Normal 12 4 2 3 10 3" xfId="38040" xr:uid="{148E580A-6148-42FF-96D6-CE735959E922}"/>
    <cellStyle name="Normal 12 4 2 3 11" xfId="13192" xr:uid="{E8401AAE-C725-4AE9-B8E5-E92E88FFDC41}"/>
    <cellStyle name="Normal 12 4 2 3 11 2" xfId="38041" xr:uid="{C8DD2446-388A-4138-93C1-3CA2A2A2257B}"/>
    <cellStyle name="Normal 12 4 2 3 12" xfId="38042" xr:uid="{1C5622E3-8C43-486A-9254-6751DC5B4C99}"/>
    <cellStyle name="Normal 12 4 2 3 2" xfId="609" xr:uid="{2FEC106E-BCF2-4956-9B5E-9C88ECC7B29B}"/>
    <cellStyle name="Normal 12 4 2 3 2 2" xfId="1008" xr:uid="{2A6C26B8-18AD-4C41-AE00-08B0679422B3}"/>
    <cellStyle name="Normal 12 4 2 3 2 2 2" xfId="1903" xr:uid="{8BB908A6-0ADC-4396-A3A8-1B5B81770B2E}"/>
    <cellStyle name="Normal 12 4 2 3 2 2 2 2" xfId="3733" xr:uid="{859959FA-206A-4B3F-9538-D6398ED7AC1D}"/>
    <cellStyle name="Normal 12 4 2 3 2 2 2 2 2" xfId="9223" xr:uid="{F2166C1B-A222-4E18-8470-A831580F9105}"/>
    <cellStyle name="Normal 12 4 2 3 2 2 2 2 2 2" xfId="22033" xr:uid="{FB16A46B-0949-4C3B-9BCE-6EC98A56F2E0}"/>
    <cellStyle name="Normal 12 4 2 3 2 2 2 2 2 2 2" xfId="38043" xr:uid="{E271A322-689C-41A1-8F5D-08BEC84C8388}"/>
    <cellStyle name="Normal 12 4 2 3 2 2 2 2 2 3" xfId="38044" xr:uid="{07D859FE-0E14-42C4-AB37-7C35269EB56A}"/>
    <cellStyle name="Normal 12 4 2 3 2 2 2 2 3" xfId="16543" xr:uid="{18951499-C927-41AE-9AB0-FE358A88E724}"/>
    <cellStyle name="Normal 12 4 2 3 2 2 2 2 3 2" xfId="38045" xr:uid="{A93D531C-D824-4D7A-B8FA-49F8CAF883F3}"/>
    <cellStyle name="Normal 12 4 2 3 2 2 2 2 4" xfId="38046" xr:uid="{EE820333-105B-4DDC-BAC5-C9E2F904B16B}"/>
    <cellStyle name="Normal 12 4 2 3 2 2 2 3" xfId="5563" xr:uid="{4948CABE-1D2C-4F2C-84D2-820F891698EC}"/>
    <cellStyle name="Normal 12 4 2 3 2 2 2 3 2" xfId="11053" xr:uid="{43D26DF7-6948-401F-B351-22BEA6421934}"/>
    <cellStyle name="Normal 12 4 2 3 2 2 2 3 2 2" xfId="23863" xr:uid="{10778310-D013-41F4-905A-0D112ECAE35F}"/>
    <cellStyle name="Normal 12 4 2 3 2 2 2 3 2 2 2" xfId="38047" xr:uid="{77BBB7BD-BB0F-4A55-BFB6-F5C8BFB0A068}"/>
    <cellStyle name="Normal 12 4 2 3 2 2 2 3 2 3" xfId="38048" xr:uid="{5B4F45F0-0CAB-48F8-8125-15D667CC3EFA}"/>
    <cellStyle name="Normal 12 4 2 3 2 2 2 3 3" xfId="18373" xr:uid="{9BC87A15-F543-412F-9F46-F71EB439050C}"/>
    <cellStyle name="Normal 12 4 2 3 2 2 2 3 3 2" xfId="38049" xr:uid="{B36E404A-AA9D-4F9F-B16B-EC4BB7C35A8F}"/>
    <cellStyle name="Normal 12 4 2 3 2 2 2 3 4" xfId="38050" xr:uid="{1478AD81-CEF7-4F29-A8E7-3BACF5FEC38F}"/>
    <cellStyle name="Normal 12 4 2 3 2 2 2 4" xfId="12883" xr:uid="{546B63CA-2ED9-4181-B4EE-3C66F3508B8C}"/>
    <cellStyle name="Normal 12 4 2 3 2 2 2 4 2" xfId="25693" xr:uid="{D4F72956-C0AD-4BE5-90A4-CAF457C4F0B9}"/>
    <cellStyle name="Normal 12 4 2 3 2 2 2 4 2 2" xfId="38051" xr:uid="{F21C3559-22FC-4EF5-8F08-FCBCA2A6916B}"/>
    <cellStyle name="Normal 12 4 2 3 2 2 2 4 3" xfId="38052" xr:uid="{903000F7-4099-4FCD-822D-BDEA8B7CDEC0}"/>
    <cellStyle name="Normal 12 4 2 3 2 2 2 5" xfId="7393" xr:uid="{589CA860-6AB8-403C-98AF-F7897D5EE4B8}"/>
    <cellStyle name="Normal 12 4 2 3 2 2 2 5 2" xfId="20203" xr:uid="{82208559-F531-4F6A-823C-EC672B3125F3}"/>
    <cellStyle name="Normal 12 4 2 3 2 2 2 5 2 2" xfId="38053" xr:uid="{FC9A615E-B468-49E9-9F75-AD68BCEB1D51}"/>
    <cellStyle name="Normal 12 4 2 3 2 2 2 5 3" xfId="38054" xr:uid="{9CC62AA8-0DFB-4218-AD83-6FC404760B01}"/>
    <cellStyle name="Normal 12 4 2 3 2 2 2 6" xfId="14713" xr:uid="{7F238999-BE1A-4401-85FA-4FA3FFDFAD85}"/>
    <cellStyle name="Normal 12 4 2 3 2 2 2 6 2" xfId="38055" xr:uid="{B8426292-7EFB-42C9-B354-D88BC3ED87C9}"/>
    <cellStyle name="Normal 12 4 2 3 2 2 2 7" xfId="38056" xr:uid="{4F99B35D-7AF9-45BC-8D0B-1BF935DE065E}"/>
    <cellStyle name="Normal 12 4 2 3 2 2 3" xfId="2839" xr:uid="{C6E8D62F-13CE-413A-B5F9-DFBEAE361C9C}"/>
    <cellStyle name="Normal 12 4 2 3 2 2 3 2" xfId="8329" xr:uid="{C96D6847-834F-4C29-A260-77011BA4928D}"/>
    <cellStyle name="Normal 12 4 2 3 2 2 3 2 2" xfId="21139" xr:uid="{7A2EC952-4E39-493E-B3F3-38B4B32EB3EC}"/>
    <cellStyle name="Normal 12 4 2 3 2 2 3 2 2 2" xfId="38057" xr:uid="{A3377901-2BFF-4D87-B50B-5D63A435289F}"/>
    <cellStyle name="Normal 12 4 2 3 2 2 3 2 3" xfId="38058" xr:uid="{D693BAE1-1014-4043-BD4D-7321763BA322}"/>
    <cellStyle name="Normal 12 4 2 3 2 2 3 3" xfId="15649" xr:uid="{18FC9C56-63FB-45B4-B18F-F3EA0C366024}"/>
    <cellStyle name="Normal 12 4 2 3 2 2 3 3 2" xfId="38059" xr:uid="{30C84E98-A131-4C66-91E2-D3D1E87D92CE}"/>
    <cellStyle name="Normal 12 4 2 3 2 2 3 4" xfId="38060" xr:uid="{CB3855E0-3CF1-45BC-B78A-106F0E184F1E}"/>
    <cellStyle name="Normal 12 4 2 3 2 2 4" xfId="4669" xr:uid="{98966885-1A99-4D06-B4AE-5631A73884BD}"/>
    <cellStyle name="Normal 12 4 2 3 2 2 4 2" xfId="10159" xr:uid="{F561A707-3B7E-4373-96D2-3C87EEE7947C}"/>
    <cellStyle name="Normal 12 4 2 3 2 2 4 2 2" xfId="22969" xr:uid="{A3B5975D-63CB-4D8F-8BAC-B3C8812A575A}"/>
    <cellStyle name="Normal 12 4 2 3 2 2 4 2 2 2" xfId="38061" xr:uid="{2B7CD5F0-0D3D-4AE5-B720-8094D77E25AF}"/>
    <cellStyle name="Normal 12 4 2 3 2 2 4 2 3" xfId="38062" xr:uid="{1DD0AA0A-4185-42E5-AF2B-A10CC869D1A7}"/>
    <cellStyle name="Normal 12 4 2 3 2 2 4 3" xfId="17479" xr:uid="{11C15BDF-0532-41E4-AE3A-58CFAE4F56CE}"/>
    <cellStyle name="Normal 12 4 2 3 2 2 4 3 2" xfId="38063" xr:uid="{3890816A-1801-48C3-BD19-4EDD30040E65}"/>
    <cellStyle name="Normal 12 4 2 3 2 2 4 4" xfId="38064" xr:uid="{CBEB0AD7-E7EC-4BAB-8C5E-2B4C403834E8}"/>
    <cellStyle name="Normal 12 4 2 3 2 2 5" xfId="11989" xr:uid="{D6F12A9F-3F52-46BE-A44C-D1853362C78C}"/>
    <cellStyle name="Normal 12 4 2 3 2 2 5 2" xfId="24799" xr:uid="{9A1ACC81-0714-4571-A358-7EF19BE90E60}"/>
    <cellStyle name="Normal 12 4 2 3 2 2 5 2 2" xfId="38065" xr:uid="{D98B3664-2071-44D5-8797-819A871CDCFC}"/>
    <cellStyle name="Normal 12 4 2 3 2 2 5 3" xfId="38066" xr:uid="{6B6B7081-752B-47C9-9B65-E744951988D1}"/>
    <cellStyle name="Normal 12 4 2 3 2 2 6" xfId="6499" xr:uid="{B30666AB-6C1D-4160-A094-F787DB37FFC8}"/>
    <cellStyle name="Normal 12 4 2 3 2 2 6 2" xfId="19309" xr:uid="{434B93D5-F8EC-4D75-81F6-90954D030139}"/>
    <cellStyle name="Normal 12 4 2 3 2 2 6 2 2" xfId="38067" xr:uid="{6220DA21-16C9-4D3D-9A53-92673492EB54}"/>
    <cellStyle name="Normal 12 4 2 3 2 2 6 3" xfId="38068" xr:uid="{84CCAD43-D0DF-46E8-8899-99D9DEA9482A}"/>
    <cellStyle name="Normal 12 4 2 3 2 2 7" xfId="13819" xr:uid="{04547A3B-284E-4143-85C8-5A4561FD86E8}"/>
    <cellStyle name="Normal 12 4 2 3 2 2 7 2" xfId="38069" xr:uid="{561F8983-E31F-4ADC-9A04-0056DEDB47FB}"/>
    <cellStyle name="Normal 12 4 2 3 2 2 8" xfId="38070" xr:uid="{3103C25F-52E2-4A50-A7F1-572A7C8CAA26}"/>
    <cellStyle name="Normal 12 4 2 3 2 3" xfId="1504" xr:uid="{26ACFFC4-56CA-41A3-A606-5EC4D64481CD}"/>
    <cellStyle name="Normal 12 4 2 3 2 3 2" xfId="3334" xr:uid="{FB4EF71B-66A9-4604-A939-8E4C2E3E70CD}"/>
    <cellStyle name="Normal 12 4 2 3 2 3 2 2" xfId="8824" xr:uid="{B02855D9-46DA-4D62-8451-0C25E64DD136}"/>
    <cellStyle name="Normal 12 4 2 3 2 3 2 2 2" xfId="21634" xr:uid="{2DEC6BDB-0FBA-4DEC-A40D-DD0BF81822D7}"/>
    <cellStyle name="Normal 12 4 2 3 2 3 2 2 2 2" xfId="38071" xr:uid="{8FA9B9F6-DD61-4650-875A-F67196226767}"/>
    <cellStyle name="Normal 12 4 2 3 2 3 2 2 3" xfId="38072" xr:uid="{A02A575B-BB3D-48BE-8EC1-43035FE1CCF9}"/>
    <cellStyle name="Normal 12 4 2 3 2 3 2 3" xfId="16144" xr:uid="{9B23B9B3-2DE4-4A84-A535-3DCB3E3A8D07}"/>
    <cellStyle name="Normal 12 4 2 3 2 3 2 3 2" xfId="38073" xr:uid="{B97748A8-4F14-4CA5-B8EE-DBE2430B5DA7}"/>
    <cellStyle name="Normal 12 4 2 3 2 3 2 4" xfId="38074" xr:uid="{778E278D-7DBB-4983-8A33-BC6D31E144BE}"/>
    <cellStyle name="Normal 12 4 2 3 2 3 3" xfId="5164" xr:uid="{890BE6F5-E270-4C28-B8D8-FC28A619770F}"/>
    <cellStyle name="Normal 12 4 2 3 2 3 3 2" xfId="10654" xr:uid="{0B97A711-FCD7-419E-B2CE-7A2E8031D9D4}"/>
    <cellStyle name="Normal 12 4 2 3 2 3 3 2 2" xfId="23464" xr:uid="{0BB8A889-E210-4304-80D6-C4B82CEFE18D}"/>
    <cellStyle name="Normal 12 4 2 3 2 3 3 2 2 2" xfId="38075" xr:uid="{E170D4F1-0F3D-4E26-A6A8-2CC4CBF74BC0}"/>
    <cellStyle name="Normal 12 4 2 3 2 3 3 2 3" xfId="38076" xr:uid="{062B39F7-912B-4B92-BE53-76C84761A493}"/>
    <cellStyle name="Normal 12 4 2 3 2 3 3 3" xfId="17974" xr:uid="{739BC33E-7D98-45F5-84DF-0A1CCA724947}"/>
    <cellStyle name="Normal 12 4 2 3 2 3 3 3 2" xfId="38077" xr:uid="{0AA956B9-0956-480C-B19D-0A90AFEDA821}"/>
    <cellStyle name="Normal 12 4 2 3 2 3 3 4" xfId="38078" xr:uid="{20D6816C-6801-4328-A945-3BF4EE5B35FB}"/>
    <cellStyle name="Normal 12 4 2 3 2 3 4" xfId="12484" xr:uid="{F7CD4E84-343A-44F8-B42E-64C55CB9AC81}"/>
    <cellStyle name="Normal 12 4 2 3 2 3 4 2" xfId="25294" xr:uid="{8308B45A-7D9A-43F8-9057-0DE542AF1AED}"/>
    <cellStyle name="Normal 12 4 2 3 2 3 4 2 2" xfId="38079" xr:uid="{7DFF87F7-2AE9-4221-AB94-2E25DC55CC34}"/>
    <cellStyle name="Normal 12 4 2 3 2 3 4 3" xfId="38080" xr:uid="{95E466B1-0099-4DC4-AA08-01D17212CD65}"/>
    <cellStyle name="Normal 12 4 2 3 2 3 5" xfId="6994" xr:uid="{49B10A4F-8B36-4F03-B933-356CA154F880}"/>
    <cellStyle name="Normal 12 4 2 3 2 3 5 2" xfId="19804" xr:uid="{6FB5B4BC-DAF1-45DE-8D9C-76C9106D6B08}"/>
    <cellStyle name="Normal 12 4 2 3 2 3 5 2 2" xfId="38081" xr:uid="{CA1CB44E-FCE1-4B3C-B881-84A90E21878D}"/>
    <cellStyle name="Normal 12 4 2 3 2 3 5 3" xfId="38082" xr:uid="{56560489-F6FB-4A91-BAC5-A50D9D2EAEBA}"/>
    <cellStyle name="Normal 12 4 2 3 2 3 6" xfId="14314" xr:uid="{BFE2CECF-4184-4710-B8FF-CEE2C3DDF7BA}"/>
    <cellStyle name="Normal 12 4 2 3 2 3 6 2" xfId="38083" xr:uid="{9CB5E1EF-E1E0-4CBE-803A-359A9637024E}"/>
    <cellStyle name="Normal 12 4 2 3 2 3 7" xfId="38084" xr:uid="{A7653529-DE75-4575-AB0B-DD045DBE7CA2}"/>
    <cellStyle name="Normal 12 4 2 3 2 4" xfId="2440" xr:uid="{EA45597F-257C-49FF-A7C4-8170493ECD99}"/>
    <cellStyle name="Normal 12 4 2 3 2 4 2" xfId="7930" xr:uid="{F6C218AC-F894-4EEE-8C1B-871CF58A09F0}"/>
    <cellStyle name="Normal 12 4 2 3 2 4 2 2" xfId="20740" xr:uid="{BAD41F48-5DA3-4834-8FE3-4BAE843BC7FA}"/>
    <cellStyle name="Normal 12 4 2 3 2 4 2 2 2" xfId="38085" xr:uid="{92FBF44F-A5B6-4ED2-8640-3C1E1DEDAB2B}"/>
    <cellStyle name="Normal 12 4 2 3 2 4 2 3" xfId="38086" xr:uid="{B2705E67-6638-487A-A2D3-F820E9C74110}"/>
    <cellStyle name="Normal 12 4 2 3 2 4 3" xfId="15250" xr:uid="{B95850A4-389E-4CAE-BD19-98ECE8A64858}"/>
    <cellStyle name="Normal 12 4 2 3 2 4 3 2" xfId="38087" xr:uid="{BFCAF530-47CA-4603-A1F7-3EE7C37EECEF}"/>
    <cellStyle name="Normal 12 4 2 3 2 4 4" xfId="38088" xr:uid="{76DA359D-571A-4AEC-94A9-B29E6813681D}"/>
    <cellStyle name="Normal 12 4 2 3 2 5" xfId="4270" xr:uid="{11BD5F61-4D56-4E79-B77E-37C3B821E9D5}"/>
    <cellStyle name="Normal 12 4 2 3 2 5 2" xfId="9760" xr:uid="{4534F503-0D1E-436E-9552-AD4A823C61F1}"/>
    <cellStyle name="Normal 12 4 2 3 2 5 2 2" xfId="22570" xr:uid="{0F7CC274-DA3F-49CC-A236-E1E3771D2BBA}"/>
    <cellStyle name="Normal 12 4 2 3 2 5 2 2 2" xfId="38089" xr:uid="{EB710193-1FEA-461F-80C5-092C80F6E1E1}"/>
    <cellStyle name="Normal 12 4 2 3 2 5 2 3" xfId="38090" xr:uid="{9C4F7D1F-9FBB-4CBB-BF50-234829C1D924}"/>
    <cellStyle name="Normal 12 4 2 3 2 5 3" xfId="17080" xr:uid="{FAA20682-C222-4F3E-87AD-3D197560B6D5}"/>
    <cellStyle name="Normal 12 4 2 3 2 5 3 2" xfId="38091" xr:uid="{39FC592F-BDD4-4C43-8179-7527FB0772C0}"/>
    <cellStyle name="Normal 12 4 2 3 2 5 4" xfId="38092" xr:uid="{4939F6AD-09BB-4617-B61A-15508082CB39}"/>
    <cellStyle name="Normal 12 4 2 3 2 6" xfId="11590" xr:uid="{20E7A588-C16C-48FA-8510-84FC22A61951}"/>
    <cellStyle name="Normal 12 4 2 3 2 6 2" xfId="24400" xr:uid="{0766E36E-1E56-4D6A-AD36-CF0A226B9BB1}"/>
    <cellStyle name="Normal 12 4 2 3 2 6 2 2" xfId="38093" xr:uid="{3DADE1DA-319A-4C12-8D1B-CBE0506DA066}"/>
    <cellStyle name="Normal 12 4 2 3 2 6 3" xfId="38094" xr:uid="{E7DFF639-0708-48F0-A18D-A261A13712D9}"/>
    <cellStyle name="Normal 12 4 2 3 2 7" xfId="6100" xr:uid="{4743783E-7BF8-48C8-9584-C737F47760F5}"/>
    <cellStyle name="Normal 12 4 2 3 2 7 2" xfId="18910" xr:uid="{042EB192-97AE-4F68-9DB9-7D0F2C96BFEA}"/>
    <cellStyle name="Normal 12 4 2 3 2 7 2 2" xfId="38095" xr:uid="{EA168430-C899-4C31-989D-2EC610F54498}"/>
    <cellStyle name="Normal 12 4 2 3 2 7 3" xfId="38096" xr:uid="{29C486E8-E497-4FD7-8FFF-B6F3602B4519}"/>
    <cellStyle name="Normal 12 4 2 3 2 8" xfId="13420" xr:uid="{3360187D-5281-4E2B-B695-4BFACBF96018}"/>
    <cellStyle name="Normal 12 4 2 3 2 8 2" xfId="38097" xr:uid="{46B9FD50-DEDF-41B4-B964-1BCF852A45C6}"/>
    <cellStyle name="Normal 12 4 2 3 2 9" xfId="38098" xr:uid="{F019BAB4-0268-48EB-881E-28B5F7AB27FD}"/>
    <cellStyle name="Normal 12 4 2 3 3" xfId="741" xr:uid="{9CCE6EA3-0248-43B1-A6D3-FFCC926DD65A}"/>
    <cellStyle name="Normal 12 4 2 3 3 2" xfId="1141" xr:uid="{DA8B504A-552D-4E94-8908-C856487B083B}"/>
    <cellStyle name="Normal 12 4 2 3 3 2 2" xfId="2036" xr:uid="{3EA90C02-1DE5-4DF5-808B-4A9188732912}"/>
    <cellStyle name="Normal 12 4 2 3 3 2 2 2" xfId="3866" xr:uid="{B1FD86BE-4737-49EE-97AD-D39D8BAFA5F9}"/>
    <cellStyle name="Normal 12 4 2 3 3 2 2 2 2" xfId="9356" xr:uid="{FCEF2A18-BF0C-4085-9DB2-AA4EC4951D4E}"/>
    <cellStyle name="Normal 12 4 2 3 3 2 2 2 2 2" xfId="22166" xr:uid="{CD37C3F2-9391-4BAB-9FFB-C5C710195DE1}"/>
    <cellStyle name="Normal 12 4 2 3 3 2 2 2 2 2 2" xfId="38099" xr:uid="{DB96A169-0C6F-4847-A93A-35289D78180B}"/>
    <cellStyle name="Normal 12 4 2 3 3 2 2 2 2 3" xfId="38100" xr:uid="{C0DE9F76-1562-4891-A081-DFA20CBFF9A6}"/>
    <cellStyle name="Normal 12 4 2 3 3 2 2 2 3" xfId="16676" xr:uid="{C078B74E-04A1-4628-8DCF-F3D51F42BE63}"/>
    <cellStyle name="Normal 12 4 2 3 3 2 2 2 3 2" xfId="38101" xr:uid="{B40C8A15-8DEF-4205-8794-0D8BAA4E8B35}"/>
    <cellStyle name="Normal 12 4 2 3 3 2 2 2 4" xfId="38102" xr:uid="{7D51C57F-276F-483B-A73F-27D1B6E2A1C6}"/>
    <cellStyle name="Normal 12 4 2 3 3 2 2 3" xfId="5696" xr:uid="{C8FC5EBF-9614-4562-8BDB-5219F5A31317}"/>
    <cellStyle name="Normal 12 4 2 3 3 2 2 3 2" xfId="11186" xr:uid="{F2F192B1-7EB0-43DD-BA0B-F65EC5AE2EF7}"/>
    <cellStyle name="Normal 12 4 2 3 3 2 2 3 2 2" xfId="23996" xr:uid="{F9C87185-2C7D-4086-B0CE-F952F7C536EF}"/>
    <cellStyle name="Normal 12 4 2 3 3 2 2 3 2 2 2" xfId="38103" xr:uid="{D23EFF09-43CE-45EE-9FD2-A740F1A761C8}"/>
    <cellStyle name="Normal 12 4 2 3 3 2 2 3 2 3" xfId="38104" xr:uid="{FBE66EE5-088F-4A82-8DDF-BE97869F30E2}"/>
    <cellStyle name="Normal 12 4 2 3 3 2 2 3 3" xfId="18506" xr:uid="{3AE5D3D2-B2B7-48A6-935A-5931956850F6}"/>
    <cellStyle name="Normal 12 4 2 3 3 2 2 3 3 2" xfId="38105" xr:uid="{7BBE7151-2169-4A4D-AF06-8E93B214287F}"/>
    <cellStyle name="Normal 12 4 2 3 3 2 2 3 4" xfId="38106" xr:uid="{13001501-944F-456D-B76E-B678AFC36282}"/>
    <cellStyle name="Normal 12 4 2 3 3 2 2 4" xfId="13016" xr:uid="{8028A735-25AE-4B72-9CFB-40747886436F}"/>
    <cellStyle name="Normal 12 4 2 3 3 2 2 4 2" xfId="25826" xr:uid="{F5D07F43-4469-4B88-BACF-B378A9A76C2E}"/>
    <cellStyle name="Normal 12 4 2 3 3 2 2 4 2 2" xfId="38107" xr:uid="{9B4A4EF3-EF27-4BE2-9273-9AC988D7CDC6}"/>
    <cellStyle name="Normal 12 4 2 3 3 2 2 4 3" xfId="38108" xr:uid="{FB5C340A-C65E-41ED-8747-189F2E6EC2C3}"/>
    <cellStyle name="Normal 12 4 2 3 3 2 2 5" xfId="7526" xr:uid="{4DE8E53C-5B70-4350-9B43-DCFFC0428DEA}"/>
    <cellStyle name="Normal 12 4 2 3 3 2 2 5 2" xfId="20336" xr:uid="{6F9E5FC3-BBAD-4460-83BB-847155B0A408}"/>
    <cellStyle name="Normal 12 4 2 3 3 2 2 5 2 2" xfId="38109" xr:uid="{340490C2-49E5-4095-B0CF-7396E490C71D}"/>
    <cellStyle name="Normal 12 4 2 3 3 2 2 5 3" xfId="38110" xr:uid="{AC909A38-1A33-419D-9DB5-424089BA2D28}"/>
    <cellStyle name="Normal 12 4 2 3 3 2 2 6" xfId="14846" xr:uid="{8A48D85F-2A66-474E-86CA-8370B948BA30}"/>
    <cellStyle name="Normal 12 4 2 3 3 2 2 6 2" xfId="38111" xr:uid="{236230CC-597E-4CDB-96AC-DA5F8845068A}"/>
    <cellStyle name="Normal 12 4 2 3 3 2 2 7" xfId="38112" xr:uid="{8B5ABB46-9C8E-4EDE-82A9-C0EC3CF9826F}"/>
    <cellStyle name="Normal 12 4 2 3 3 2 3" xfId="2972" xr:uid="{4BCB9B09-445F-4471-9850-E62B2CE55E85}"/>
    <cellStyle name="Normal 12 4 2 3 3 2 3 2" xfId="8462" xr:uid="{9AE1478E-725D-4993-9532-E967E6FB514A}"/>
    <cellStyle name="Normal 12 4 2 3 3 2 3 2 2" xfId="21272" xr:uid="{89A91534-DAA6-4F65-A64D-5A27DF6F489D}"/>
    <cellStyle name="Normal 12 4 2 3 3 2 3 2 2 2" xfId="38113" xr:uid="{21A1D277-3B85-412D-96BD-8261AA28CB67}"/>
    <cellStyle name="Normal 12 4 2 3 3 2 3 2 3" xfId="38114" xr:uid="{5F9A3E0D-581A-4321-AADA-92590D2E5259}"/>
    <cellStyle name="Normal 12 4 2 3 3 2 3 3" xfId="15782" xr:uid="{0BE8F605-4079-407E-9EAA-364314BCFD59}"/>
    <cellStyle name="Normal 12 4 2 3 3 2 3 3 2" xfId="38115" xr:uid="{888660EB-003A-4595-BC38-4561707AE633}"/>
    <cellStyle name="Normal 12 4 2 3 3 2 3 4" xfId="38116" xr:uid="{9CC8B00D-6940-45D9-A979-B134EE88BD0A}"/>
    <cellStyle name="Normal 12 4 2 3 3 2 4" xfId="4802" xr:uid="{075140C9-2704-4003-9A35-91D09C483995}"/>
    <cellStyle name="Normal 12 4 2 3 3 2 4 2" xfId="10292" xr:uid="{50FCE3E2-CB21-4CEA-B366-0A5C68FDA762}"/>
    <cellStyle name="Normal 12 4 2 3 3 2 4 2 2" xfId="23102" xr:uid="{879AC6EB-9A74-47DC-9A54-97AAF58612DD}"/>
    <cellStyle name="Normal 12 4 2 3 3 2 4 2 2 2" xfId="38117" xr:uid="{316DF9FE-FB26-41DA-854C-955240AAEE29}"/>
    <cellStyle name="Normal 12 4 2 3 3 2 4 2 3" xfId="38118" xr:uid="{96133AA8-CFEF-4942-8913-7E9AD8C90CFD}"/>
    <cellStyle name="Normal 12 4 2 3 3 2 4 3" xfId="17612" xr:uid="{53B53DF6-E3AB-4E59-981B-2310A5B1A158}"/>
    <cellStyle name="Normal 12 4 2 3 3 2 4 3 2" xfId="38119" xr:uid="{FE0916AF-700F-42C2-A12A-8A7A3C4E3E59}"/>
    <cellStyle name="Normal 12 4 2 3 3 2 4 4" xfId="38120" xr:uid="{F02828A0-5988-4889-9846-06C153594727}"/>
    <cellStyle name="Normal 12 4 2 3 3 2 5" xfId="12122" xr:uid="{96E407FB-87F0-4970-A559-208E7A9BDEBF}"/>
    <cellStyle name="Normal 12 4 2 3 3 2 5 2" xfId="24932" xr:uid="{CD555A2D-B6EB-46F0-AE3B-AD9A568B7051}"/>
    <cellStyle name="Normal 12 4 2 3 3 2 5 2 2" xfId="38121" xr:uid="{937B28FA-952D-43F5-BBC1-7A59A6DACBC3}"/>
    <cellStyle name="Normal 12 4 2 3 3 2 5 3" xfId="38122" xr:uid="{C22DF6CD-1DD8-4AAE-83F2-763794E91CD0}"/>
    <cellStyle name="Normal 12 4 2 3 3 2 6" xfId="6632" xr:uid="{5430789A-D3B3-4FA2-91E2-65B6CCC72849}"/>
    <cellStyle name="Normal 12 4 2 3 3 2 6 2" xfId="19442" xr:uid="{FC69058B-F268-4014-841B-18E9370C27E3}"/>
    <cellStyle name="Normal 12 4 2 3 3 2 6 2 2" xfId="38123" xr:uid="{169091AB-1EAA-4191-851B-6231603F4FDD}"/>
    <cellStyle name="Normal 12 4 2 3 3 2 6 3" xfId="38124" xr:uid="{558F3937-3E62-40AF-9CC8-97CB1F91FE7C}"/>
    <cellStyle name="Normal 12 4 2 3 3 2 7" xfId="13952" xr:uid="{28DD3AD2-7705-455E-8917-0EA213648F1E}"/>
    <cellStyle name="Normal 12 4 2 3 3 2 7 2" xfId="38125" xr:uid="{E0896C99-9F4E-45CC-833B-683B60A664C8}"/>
    <cellStyle name="Normal 12 4 2 3 3 2 8" xfId="38126" xr:uid="{A85C22A3-DB1C-4807-A3B2-88A67137EBDD}"/>
    <cellStyle name="Normal 12 4 2 3 3 3" xfId="1636" xr:uid="{31ACD102-6F0A-49FB-8216-A097B0710D3B}"/>
    <cellStyle name="Normal 12 4 2 3 3 3 2" xfId="3466" xr:uid="{1DBA56D0-6EF7-4D01-AE2D-8A55FEABAC01}"/>
    <cellStyle name="Normal 12 4 2 3 3 3 2 2" xfId="8956" xr:uid="{02B48002-D897-4827-8B76-2EAF63B9A530}"/>
    <cellStyle name="Normal 12 4 2 3 3 3 2 2 2" xfId="21766" xr:uid="{B268154A-B89E-4F47-897E-D3289BAF00B9}"/>
    <cellStyle name="Normal 12 4 2 3 3 3 2 2 2 2" xfId="38127" xr:uid="{D687FAF0-88E7-42AB-B419-36B32AB32E35}"/>
    <cellStyle name="Normal 12 4 2 3 3 3 2 2 3" xfId="38128" xr:uid="{BF020B5D-F7CC-4A0B-9F4B-7CA5D5CCA736}"/>
    <cellStyle name="Normal 12 4 2 3 3 3 2 3" xfId="16276" xr:uid="{732E2B53-25BD-4342-9641-78F41FE50900}"/>
    <cellStyle name="Normal 12 4 2 3 3 3 2 3 2" xfId="38129" xr:uid="{A916DCAE-433D-4C18-811C-9A3BB7383A64}"/>
    <cellStyle name="Normal 12 4 2 3 3 3 2 4" xfId="38130" xr:uid="{9F550342-D153-472A-B4A5-0E938E40A58E}"/>
    <cellStyle name="Normal 12 4 2 3 3 3 3" xfId="5296" xr:uid="{A5A09B00-C1C8-48C7-B9BF-0F6130224EA1}"/>
    <cellStyle name="Normal 12 4 2 3 3 3 3 2" xfId="10786" xr:uid="{5867BB74-0032-4558-8796-5E376F83E22D}"/>
    <cellStyle name="Normal 12 4 2 3 3 3 3 2 2" xfId="23596" xr:uid="{C14EA4F0-14E8-488A-B7C0-616C04F3654C}"/>
    <cellStyle name="Normal 12 4 2 3 3 3 3 2 2 2" xfId="38131" xr:uid="{BA4DB720-805E-4B39-8C7E-CF85A0A17C57}"/>
    <cellStyle name="Normal 12 4 2 3 3 3 3 2 3" xfId="38132" xr:uid="{6440D569-5B48-4C10-91F1-40795E90D29F}"/>
    <cellStyle name="Normal 12 4 2 3 3 3 3 3" xfId="18106" xr:uid="{6E68791A-459D-4D3A-96F8-A02CF8DCF7F3}"/>
    <cellStyle name="Normal 12 4 2 3 3 3 3 3 2" xfId="38133" xr:uid="{8B1FD02E-DBB4-4131-9485-08E70A89BBAD}"/>
    <cellStyle name="Normal 12 4 2 3 3 3 3 4" xfId="38134" xr:uid="{E3C0B101-9F84-4AA8-BCF3-C912B0B30B02}"/>
    <cellStyle name="Normal 12 4 2 3 3 3 4" xfId="12616" xr:uid="{633A0B09-3394-448C-ADF0-42D5A179CD69}"/>
    <cellStyle name="Normal 12 4 2 3 3 3 4 2" xfId="25426" xr:uid="{F6146975-4190-4622-8A11-52CD5BEBF1DC}"/>
    <cellStyle name="Normal 12 4 2 3 3 3 4 2 2" xfId="38135" xr:uid="{1C0E4F3E-99DE-4D31-87BC-AD44D5D898F0}"/>
    <cellStyle name="Normal 12 4 2 3 3 3 4 3" xfId="38136" xr:uid="{F6161D2F-CF0C-481B-AC19-209D0026CFDD}"/>
    <cellStyle name="Normal 12 4 2 3 3 3 5" xfId="7126" xr:uid="{4B857A13-A6FF-4DEA-9978-C9A99D4F9C18}"/>
    <cellStyle name="Normal 12 4 2 3 3 3 5 2" xfId="19936" xr:uid="{2C78539C-F2F7-4B23-B90B-F881B5294364}"/>
    <cellStyle name="Normal 12 4 2 3 3 3 5 2 2" xfId="38137" xr:uid="{B3F2DDFF-6F3E-4B57-8AA5-87F19910FADF}"/>
    <cellStyle name="Normal 12 4 2 3 3 3 5 3" xfId="38138" xr:uid="{CF859271-0B60-4652-8FCB-E7442BCA19F6}"/>
    <cellStyle name="Normal 12 4 2 3 3 3 6" xfId="14446" xr:uid="{02E1B1E8-4725-4CD1-B94F-17430DFE22F4}"/>
    <cellStyle name="Normal 12 4 2 3 3 3 6 2" xfId="38139" xr:uid="{DE3710DC-E844-492D-BE7C-2F7C209B77F0}"/>
    <cellStyle name="Normal 12 4 2 3 3 3 7" xfId="38140" xr:uid="{40AE1644-FED2-48C7-8FEF-39AD466E51E3}"/>
    <cellStyle name="Normal 12 4 2 3 3 4" xfId="2572" xr:uid="{B1C77725-878D-4974-A3CA-CA5F525EBA49}"/>
    <cellStyle name="Normal 12 4 2 3 3 4 2" xfId="8062" xr:uid="{DE500258-344E-4962-A37A-868AEF5AEB78}"/>
    <cellStyle name="Normal 12 4 2 3 3 4 2 2" xfId="20872" xr:uid="{EBA642D3-A4EC-4ADB-AC23-A5DE30F18143}"/>
    <cellStyle name="Normal 12 4 2 3 3 4 2 2 2" xfId="38141" xr:uid="{2E70826D-38D3-4A73-BFBC-A66FBADDC40B}"/>
    <cellStyle name="Normal 12 4 2 3 3 4 2 3" xfId="38142" xr:uid="{59DE5E4E-6C19-4A84-BE25-E07FA29820A8}"/>
    <cellStyle name="Normal 12 4 2 3 3 4 3" xfId="15382" xr:uid="{20C0A0CE-04E3-4B04-8DB5-5A8ACF5BA85E}"/>
    <cellStyle name="Normal 12 4 2 3 3 4 3 2" xfId="38143" xr:uid="{14DCA40F-B964-4292-A002-32FDA066C3B3}"/>
    <cellStyle name="Normal 12 4 2 3 3 4 4" xfId="38144" xr:uid="{6B902FA2-F8C4-446F-97F1-CF4299A72D5E}"/>
    <cellStyle name="Normal 12 4 2 3 3 5" xfId="4402" xr:uid="{0FD840F2-0182-4F67-B877-BDC43A68B004}"/>
    <cellStyle name="Normal 12 4 2 3 3 5 2" xfId="9892" xr:uid="{94F53633-6A61-420A-B7F8-A84E4B6D44D4}"/>
    <cellStyle name="Normal 12 4 2 3 3 5 2 2" xfId="22702" xr:uid="{7FA5FFCD-8689-46D6-9D1E-4AED182AFE77}"/>
    <cellStyle name="Normal 12 4 2 3 3 5 2 2 2" xfId="38145" xr:uid="{BDE777CC-7DF9-4E08-A303-E185D0ED3EB8}"/>
    <cellStyle name="Normal 12 4 2 3 3 5 2 3" xfId="38146" xr:uid="{FC4F388B-DF9B-4FBF-99DF-C526EA4B632D}"/>
    <cellStyle name="Normal 12 4 2 3 3 5 3" xfId="17212" xr:uid="{E02E497A-41CD-4E26-9A70-DA48C86E5AD6}"/>
    <cellStyle name="Normal 12 4 2 3 3 5 3 2" xfId="38147" xr:uid="{4679F0B6-5BA8-401F-8259-0FBF8926E598}"/>
    <cellStyle name="Normal 12 4 2 3 3 5 4" xfId="38148" xr:uid="{413AAC2B-C6CE-4D91-A21C-0B323E3268A3}"/>
    <cellStyle name="Normal 12 4 2 3 3 6" xfId="11722" xr:uid="{046DAC29-22DC-4EB0-BF7E-01C663F5AEFE}"/>
    <cellStyle name="Normal 12 4 2 3 3 6 2" xfId="24532" xr:uid="{2320DF6A-44F1-48E5-BC4F-696DB3B5F25F}"/>
    <cellStyle name="Normal 12 4 2 3 3 6 2 2" xfId="38149" xr:uid="{4D6A01C4-9F3B-4F1F-8FE2-4E616C86C015}"/>
    <cellStyle name="Normal 12 4 2 3 3 6 3" xfId="38150" xr:uid="{57AE34C1-E530-46D9-8391-7E38C596B170}"/>
    <cellStyle name="Normal 12 4 2 3 3 7" xfId="6232" xr:uid="{675F80A1-F70B-4B06-85C8-DCE19D5790EC}"/>
    <cellStyle name="Normal 12 4 2 3 3 7 2" xfId="19042" xr:uid="{B6F4834E-96BB-4A73-9861-7C938B7B8322}"/>
    <cellStyle name="Normal 12 4 2 3 3 7 2 2" xfId="38151" xr:uid="{CCEBA4F9-257E-4A87-9995-7A07ACB41032}"/>
    <cellStyle name="Normal 12 4 2 3 3 7 3" xfId="38152" xr:uid="{6FBE5481-E668-4770-937C-F8681A8A47D4}"/>
    <cellStyle name="Normal 12 4 2 3 3 8" xfId="13552" xr:uid="{49A6EFE9-B80F-4868-BDC5-0AAC50B2D7F3}"/>
    <cellStyle name="Normal 12 4 2 3 3 8 2" xfId="38153" xr:uid="{522285D6-AC54-4973-BE6A-64B2B69DEE71}"/>
    <cellStyle name="Normal 12 4 2 3 3 9" xfId="38154" xr:uid="{E0767B4E-F907-4A85-961A-633E6F9CD9EB}"/>
    <cellStyle name="Normal 12 4 2 3 4" xfId="516" xr:uid="{389A7994-73C8-45AA-8E1E-938E5334B614}"/>
    <cellStyle name="Normal 12 4 2 3 4 2" xfId="1411" xr:uid="{922CF228-0F37-4BFD-AA17-E7E80D268AEC}"/>
    <cellStyle name="Normal 12 4 2 3 4 2 2" xfId="3241" xr:uid="{EF5D27A9-303F-46D6-8FDB-6503BB3E55D7}"/>
    <cellStyle name="Normal 12 4 2 3 4 2 2 2" xfId="8731" xr:uid="{E57CF68E-AF8C-466E-A58B-4B462662FE3E}"/>
    <cellStyle name="Normal 12 4 2 3 4 2 2 2 2" xfId="21541" xr:uid="{CEA4CBD3-9237-4ADB-808A-C04A6888FEDF}"/>
    <cellStyle name="Normal 12 4 2 3 4 2 2 2 2 2" xfId="38155" xr:uid="{562271F3-601F-4C8B-AF45-A5227F521288}"/>
    <cellStyle name="Normal 12 4 2 3 4 2 2 2 3" xfId="38156" xr:uid="{4F036E2A-AA28-4E85-B815-DAA7D6FDC4F0}"/>
    <cellStyle name="Normal 12 4 2 3 4 2 2 3" xfId="16051" xr:uid="{C668B87B-EB29-4CAA-B9E6-B2DE0F92A1CE}"/>
    <cellStyle name="Normal 12 4 2 3 4 2 2 3 2" xfId="38157" xr:uid="{825C2E36-78D0-465D-B751-7202AA3E0C69}"/>
    <cellStyle name="Normal 12 4 2 3 4 2 2 4" xfId="38158" xr:uid="{721C1AAE-C56F-4512-955B-DE348C5AD5B9}"/>
    <cellStyle name="Normal 12 4 2 3 4 2 3" xfId="5071" xr:uid="{61E54D3D-824C-4904-B4C6-8ABADD930EEE}"/>
    <cellStyle name="Normal 12 4 2 3 4 2 3 2" xfId="10561" xr:uid="{0E074EF8-9032-4759-9397-F8D83DBAB424}"/>
    <cellStyle name="Normal 12 4 2 3 4 2 3 2 2" xfId="23371" xr:uid="{38DC27F7-CAED-4CAB-ABE7-17613D503ED0}"/>
    <cellStyle name="Normal 12 4 2 3 4 2 3 2 2 2" xfId="38159" xr:uid="{C13AF4B1-AB38-416F-9963-59C77F1721B1}"/>
    <cellStyle name="Normal 12 4 2 3 4 2 3 2 3" xfId="38160" xr:uid="{ED13839E-3B91-4C84-97DE-1ACBF6FA0B59}"/>
    <cellStyle name="Normal 12 4 2 3 4 2 3 3" xfId="17881" xr:uid="{B9B47BF4-7FE3-4BF4-9A2D-F8B0A4FB4080}"/>
    <cellStyle name="Normal 12 4 2 3 4 2 3 3 2" xfId="38161" xr:uid="{415775B4-0BA0-4BC4-B0B9-ED44C75DF803}"/>
    <cellStyle name="Normal 12 4 2 3 4 2 3 4" xfId="38162" xr:uid="{0E6FA84E-6FE9-4857-9946-19BE5127B2FA}"/>
    <cellStyle name="Normal 12 4 2 3 4 2 4" xfId="12391" xr:uid="{25385629-32E6-47E0-8E3F-62E757BCC1D2}"/>
    <cellStyle name="Normal 12 4 2 3 4 2 4 2" xfId="25201" xr:uid="{79C1A075-8051-4C61-9BBD-BDBF1B70A8AD}"/>
    <cellStyle name="Normal 12 4 2 3 4 2 4 2 2" xfId="38163" xr:uid="{55C06145-C176-416D-9C6C-E53A0D1F2BD4}"/>
    <cellStyle name="Normal 12 4 2 3 4 2 4 3" xfId="38164" xr:uid="{AA48FCE4-ECCE-41A7-AA43-56CDA298C40F}"/>
    <cellStyle name="Normal 12 4 2 3 4 2 5" xfId="6901" xr:uid="{F7961A8A-F4EF-4F7D-B308-9B98B08483D5}"/>
    <cellStyle name="Normal 12 4 2 3 4 2 5 2" xfId="19711" xr:uid="{CC040001-7B4F-4928-981B-9A2CB4CF680A}"/>
    <cellStyle name="Normal 12 4 2 3 4 2 5 2 2" xfId="38165" xr:uid="{D7115AB1-BDED-47D7-83DF-0C3DC7D2B800}"/>
    <cellStyle name="Normal 12 4 2 3 4 2 5 3" xfId="38166" xr:uid="{990C23E0-E646-4201-9BB7-0CF88768CA79}"/>
    <cellStyle name="Normal 12 4 2 3 4 2 6" xfId="14221" xr:uid="{41A7DB21-EF40-49B2-B190-F01D44A3D339}"/>
    <cellStyle name="Normal 12 4 2 3 4 2 6 2" xfId="38167" xr:uid="{F87E5EC8-FF30-4388-9AE8-27788DD7D4AC}"/>
    <cellStyle name="Normal 12 4 2 3 4 2 7" xfId="38168" xr:uid="{434C7C32-B42F-4949-837D-3E8BEAE18A80}"/>
    <cellStyle name="Normal 12 4 2 3 4 3" xfId="2347" xr:uid="{4756DD32-E8FF-4D62-B76F-020B6D61DEAF}"/>
    <cellStyle name="Normal 12 4 2 3 4 3 2" xfId="7837" xr:uid="{4F91AB19-B0DD-4A73-AA05-C6338F352972}"/>
    <cellStyle name="Normal 12 4 2 3 4 3 2 2" xfId="20647" xr:uid="{280C5BC4-0144-465C-9A96-47ABA88BB510}"/>
    <cellStyle name="Normal 12 4 2 3 4 3 2 2 2" xfId="38169" xr:uid="{1B78C025-3AE9-444C-B448-7811C2BEE127}"/>
    <cellStyle name="Normal 12 4 2 3 4 3 2 3" xfId="38170" xr:uid="{AF63F58E-115C-44AA-8042-7339AB011A2F}"/>
    <cellStyle name="Normal 12 4 2 3 4 3 3" xfId="15157" xr:uid="{BAB27D60-0514-4C67-A379-EF4F1DE1D9CF}"/>
    <cellStyle name="Normal 12 4 2 3 4 3 3 2" xfId="38171" xr:uid="{208E9560-19C1-4320-8080-21723D1EC2EE}"/>
    <cellStyle name="Normal 12 4 2 3 4 3 4" xfId="38172" xr:uid="{0591EF81-440A-44B8-B617-01D49388B6C8}"/>
    <cellStyle name="Normal 12 4 2 3 4 4" xfId="4177" xr:uid="{B8B73344-6E6A-4265-9E53-B0E71C0F80F3}"/>
    <cellStyle name="Normal 12 4 2 3 4 4 2" xfId="9667" xr:uid="{C9E6EB1B-278B-4A72-9984-B5D824ECDFD2}"/>
    <cellStyle name="Normal 12 4 2 3 4 4 2 2" xfId="22477" xr:uid="{53B84606-41C0-4596-BAE1-EC1660B35232}"/>
    <cellStyle name="Normal 12 4 2 3 4 4 2 2 2" xfId="38173" xr:uid="{5F09F684-19D0-4CF0-AC86-D416A288E625}"/>
    <cellStyle name="Normal 12 4 2 3 4 4 2 3" xfId="38174" xr:uid="{A915F265-ED05-4CAF-BA4C-169B46EB196C}"/>
    <cellStyle name="Normal 12 4 2 3 4 4 3" xfId="16987" xr:uid="{7C14A828-3D3E-4F9E-A266-A18396B00723}"/>
    <cellStyle name="Normal 12 4 2 3 4 4 3 2" xfId="38175" xr:uid="{6A3C6EC9-9485-43A0-BFFB-1AC979EC3841}"/>
    <cellStyle name="Normal 12 4 2 3 4 4 4" xfId="38176" xr:uid="{CE1C9013-A816-4C18-A33D-034A9DEF92D3}"/>
    <cellStyle name="Normal 12 4 2 3 4 5" xfId="11497" xr:uid="{04CB612B-81EC-4D94-A5A5-10DC5678F1D3}"/>
    <cellStyle name="Normal 12 4 2 3 4 5 2" xfId="24307" xr:uid="{9E43B7F6-3B1D-4890-A2C2-ABC344FDD1E9}"/>
    <cellStyle name="Normal 12 4 2 3 4 5 2 2" xfId="38177" xr:uid="{B0C002F6-85CC-455B-9BD3-C5D6AF115F53}"/>
    <cellStyle name="Normal 12 4 2 3 4 5 3" xfId="38178" xr:uid="{00C6D6E8-EF8D-4A24-BE8E-628027AD1421}"/>
    <cellStyle name="Normal 12 4 2 3 4 6" xfId="6007" xr:uid="{0F0E7199-365B-4C9D-ABB8-C7436EF61583}"/>
    <cellStyle name="Normal 12 4 2 3 4 6 2" xfId="18817" xr:uid="{1EA0B98E-1679-481F-9E53-3C0D4AF84734}"/>
    <cellStyle name="Normal 12 4 2 3 4 6 2 2" xfId="38179" xr:uid="{0B52E8AB-6AA1-4000-8109-3261D730A6CD}"/>
    <cellStyle name="Normal 12 4 2 3 4 6 3" xfId="38180" xr:uid="{15958FF4-B0EE-4745-BE7E-7C82714E27BC}"/>
    <cellStyle name="Normal 12 4 2 3 4 7" xfId="13327" xr:uid="{C3F45316-70C5-4588-A416-683D58141644}"/>
    <cellStyle name="Normal 12 4 2 3 4 7 2" xfId="38181" xr:uid="{F19637F5-9A7C-4708-A1D4-04806935DF3D}"/>
    <cellStyle name="Normal 12 4 2 3 4 8" xfId="38182" xr:uid="{246721D4-2BFB-4F17-8263-8714BD9DCEE8}"/>
    <cellStyle name="Normal 12 4 2 3 5" xfId="875" xr:uid="{9653160F-B76A-4AC5-A5A5-49BCB388B9DE}"/>
    <cellStyle name="Normal 12 4 2 3 5 2" xfId="1770" xr:uid="{F3645433-DD69-49D0-B2F0-873D42FEAC1B}"/>
    <cellStyle name="Normal 12 4 2 3 5 2 2" xfId="3600" xr:uid="{0C44E099-7142-4798-AC67-6A2B404C80D8}"/>
    <cellStyle name="Normal 12 4 2 3 5 2 2 2" xfId="9090" xr:uid="{829A21E1-D31B-4ECD-97B1-41118313CE06}"/>
    <cellStyle name="Normal 12 4 2 3 5 2 2 2 2" xfId="21900" xr:uid="{89FF0145-3D5B-48CA-8253-628DC2FADADF}"/>
    <cellStyle name="Normal 12 4 2 3 5 2 2 2 2 2" xfId="38183" xr:uid="{19EB7144-D47D-418D-8118-EA9C562EC339}"/>
    <cellStyle name="Normal 12 4 2 3 5 2 2 2 3" xfId="38184" xr:uid="{51FD9F0A-2518-4D7A-945A-A970022DE052}"/>
    <cellStyle name="Normal 12 4 2 3 5 2 2 3" xfId="16410" xr:uid="{1B4CFA4C-8EC5-4AFA-AF24-17342D4AC1F2}"/>
    <cellStyle name="Normal 12 4 2 3 5 2 2 3 2" xfId="38185" xr:uid="{9FB1CF43-9136-4ED7-892A-4665BF43D632}"/>
    <cellStyle name="Normal 12 4 2 3 5 2 2 4" xfId="38186" xr:uid="{C5F52CA0-3396-4B56-9683-BB4869B1D27E}"/>
    <cellStyle name="Normal 12 4 2 3 5 2 3" xfId="5430" xr:uid="{7C4776A1-648A-4611-BA7A-AC50D847137D}"/>
    <cellStyle name="Normal 12 4 2 3 5 2 3 2" xfId="10920" xr:uid="{DB9D9320-DFEB-46C1-B1A0-BF96EFF7FDC9}"/>
    <cellStyle name="Normal 12 4 2 3 5 2 3 2 2" xfId="23730" xr:uid="{6FD6B4CC-0B79-4766-A064-0F691B8A41DE}"/>
    <cellStyle name="Normal 12 4 2 3 5 2 3 2 2 2" xfId="38187" xr:uid="{66754254-3912-481A-BC81-6F75CFE60A40}"/>
    <cellStyle name="Normal 12 4 2 3 5 2 3 2 3" xfId="38188" xr:uid="{829E6EBD-9E6C-46B7-BCBE-4F588EF080D9}"/>
    <cellStyle name="Normal 12 4 2 3 5 2 3 3" xfId="18240" xr:uid="{EA8BBF40-8F50-485B-B75E-AA2FFCAEC024}"/>
    <cellStyle name="Normal 12 4 2 3 5 2 3 3 2" xfId="38189" xr:uid="{2AD9FBCA-833D-4E4A-BEDB-04C0BB4E328C}"/>
    <cellStyle name="Normal 12 4 2 3 5 2 3 4" xfId="38190" xr:uid="{A24BA9D1-B3C9-4624-AD9D-2CE7EF0BF636}"/>
    <cellStyle name="Normal 12 4 2 3 5 2 4" xfId="12750" xr:uid="{F6F9CBFE-DFB8-4647-B148-18F3C201EB78}"/>
    <cellStyle name="Normal 12 4 2 3 5 2 4 2" xfId="25560" xr:uid="{ADF56223-B435-488E-9253-58087641014D}"/>
    <cellStyle name="Normal 12 4 2 3 5 2 4 2 2" xfId="38191" xr:uid="{6EE379D8-F06E-4F42-A924-BB2909FEAE54}"/>
    <cellStyle name="Normal 12 4 2 3 5 2 4 3" xfId="38192" xr:uid="{BF80F942-C483-4508-937C-F2A36A6B6D94}"/>
    <cellStyle name="Normal 12 4 2 3 5 2 5" xfId="7260" xr:uid="{18B242B7-55EA-4621-B32C-7AFA795C87BE}"/>
    <cellStyle name="Normal 12 4 2 3 5 2 5 2" xfId="20070" xr:uid="{0CB03612-C0A1-402B-9C8E-31B9594A966D}"/>
    <cellStyle name="Normal 12 4 2 3 5 2 5 2 2" xfId="38193" xr:uid="{24809D2B-A283-48D8-ADEC-98F355754535}"/>
    <cellStyle name="Normal 12 4 2 3 5 2 5 3" xfId="38194" xr:uid="{6501756C-DDF2-4AFB-A412-BFA103589467}"/>
    <cellStyle name="Normal 12 4 2 3 5 2 6" xfId="14580" xr:uid="{4578B5D7-1C94-421A-99A4-6EF6743A673D}"/>
    <cellStyle name="Normal 12 4 2 3 5 2 6 2" xfId="38195" xr:uid="{9E25A064-FC57-4567-82D3-F3AFA199921D}"/>
    <cellStyle name="Normal 12 4 2 3 5 2 7" xfId="38196" xr:uid="{AA8FA8B1-A0F9-47D8-89C0-DF1DAA51F218}"/>
    <cellStyle name="Normal 12 4 2 3 5 3" xfId="2706" xr:uid="{0F7B566B-0244-4DA1-8F7E-B19B91113153}"/>
    <cellStyle name="Normal 12 4 2 3 5 3 2" xfId="8196" xr:uid="{4D169AF9-928A-47B8-9840-AF118F406E64}"/>
    <cellStyle name="Normal 12 4 2 3 5 3 2 2" xfId="21006" xr:uid="{2AD14C6A-DF91-4C1C-86E7-417E2FD80242}"/>
    <cellStyle name="Normal 12 4 2 3 5 3 2 2 2" xfId="38197" xr:uid="{27EAE129-72DD-4941-9860-339E54C6375C}"/>
    <cellStyle name="Normal 12 4 2 3 5 3 2 3" xfId="38198" xr:uid="{B7287A69-E5B0-494C-BED9-D73B2D0F1F40}"/>
    <cellStyle name="Normal 12 4 2 3 5 3 3" xfId="15516" xr:uid="{F242868C-2D9F-49D5-83C9-47790BFBA667}"/>
    <cellStyle name="Normal 12 4 2 3 5 3 3 2" xfId="38199" xr:uid="{D0B945E2-4B30-43AB-868E-408804B0AA8E}"/>
    <cellStyle name="Normal 12 4 2 3 5 3 4" xfId="38200" xr:uid="{1FEE3EE7-B390-4B0C-9310-40BE8C78A0E2}"/>
    <cellStyle name="Normal 12 4 2 3 5 4" xfId="4536" xr:uid="{B23E3013-C29D-4F95-806A-191EF401F4FB}"/>
    <cellStyle name="Normal 12 4 2 3 5 4 2" xfId="10026" xr:uid="{52A8D557-6C9C-401E-AB50-03EC99AC8847}"/>
    <cellStyle name="Normal 12 4 2 3 5 4 2 2" xfId="22836" xr:uid="{ED04C3CA-F984-4532-AD69-C8CB5FC90402}"/>
    <cellStyle name="Normal 12 4 2 3 5 4 2 2 2" xfId="38201" xr:uid="{A8121719-0AFA-44F3-B569-DD66D2DCFBD3}"/>
    <cellStyle name="Normal 12 4 2 3 5 4 2 3" xfId="38202" xr:uid="{E592C9A8-FF3A-4706-90F5-41FFC8FBDE6D}"/>
    <cellStyle name="Normal 12 4 2 3 5 4 3" xfId="17346" xr:uid="{DDC959FD-3E59-487A-8035-22111162A4C6}"/>
    <cellStyle name="Normal 12 4 2 3 5 4 3 2" xfId="38203" xr:uid="{19E5E9D9-640C-4C19-8FC6-A35231020DE9}"/>
    <cellStyle name="Normal 12 4 2 3 5 4 4" xfId="38204" xr:uid="{C1C90D08-B0B2-4349-B846-92B2EFD08577}"/>
    <cellStyle name="Normal 12 4 2 3 5 5" xfId="11856" xr:uid="{E4DFE026-EF59-4647-813A-7A9CFA11903D}"/>
    <cellStyle name="Normal 12 4 2 3 5 5 2" xfId="24666" xr:uid="{8000A82F-A3F0-4E9C-B229-FAB1C943B1F8}"/>
    <cellStyle name="Normal 12 4 2 3 5 5 2 2" xfId="38205" xr:uid="{0EF01162-F7E6-45C4-97B9-F56D45747165}"/>
    <cellStyle name="Normal 12 4 2 3 5 5 3" xfId="38206" xr:uid="{737747BB-B7E2-4AA9-BB50-BCEB76CF6903}"/>
    <cellStyle name="Normal 12 4 2 3 5 6" xfId="6366" xr:uid="{58F3EEE7-18F8-45D9-B3AB-D03728658A3C}"/>
    <cellStyle name="Normal 12 4 2 3 5 6 2" xfId="19176" xr:uid="{A7C67F56-C6E2-4BF4-BFBC-0645237E3476}"/>
    <cellStyle name="Normal 12 4 2 3 5 6 2 2" xfId="38207" xr:uid="{0CC63A7A-9732-46F5-8338-0F5F39699796}"/>
    <cellStyle name="Normal 12 4 2 3 5 6 3" xfId="38208" xr:uid="{7434373D-6351-476A-8090-65D062BF122A}"/>
    <cellStyle name="Normal 12 4 2 3 5 7" xfId="13686" xr:uid="{41F07C94-2180-4DB3-8B93-67F14229DC5F}"/>
    <cellStyle name="Normal 12 4 2 3 5 7 2" xfId="38209" xr:uid="{06648DDB-F6E5-4EC3-A29D-C0057CB6EA82}"/>
    <cellStyle name="Normal 12 4 2 3 5 8" xfId="38210" xr:uid="{AE997CE4-99E2-471D-A8F0-1E01BAF281FB}"/>
    <cellStyle name="Normal 12 4 2 3 6" xfId="1276" xr:uid="{99722308-6429-4B65-9C0A-C6758A7C2DA9}"/>
    <cellStyle name="Normal 12 4 2 3 6 2" xfId="3106" xr:uid="{84C3C7F6-5B98-408E-95D2-15B44B0C44AA}"/>
    <cellStyle name="Normal 12 4 2 3 6 2 2" xfId="8596" xr:uid="{67412CE0-8F54-4533-8FB1-66659CC2438E}"/>
    <cellStyle name="Normal 12 4 2 3 6 2 2 2" xfId="21406" xr:uid="{E4E441F5-9F09-4417-99AE-6B1AB5FAF654}"/>
    <cellStyle name="Normal 12 4 2 3 6 2 2 2 2" xfId="38211" xr:uid="{F6E2CF1C-9F48-455A-93F5-680778BE3BFB}"/>
    <cellStyle name="Normal 12 4 2 3 6 2 2 3" xfId="38212" xr:uid="{4E2261E3-A3B1-4C76-8DDC-C6E50250ECF0}"/>
    <cellStyle name="Normal 12 4 2 3 6 2 3" xfId="15916" xr:uid="{E4EC186F-29F4-4518-B641-F0000F48DD20}"/>
    <cellStyle name="Normal 12 4 2 3 6 2 3 2" xfId="38213" xr:uid="{31F02A15-A393-4A81-B89D-027F1679996B}"/>
    <cellStyle name="Normal 12 4 2 3 6 2 4" xfId="38214" xr:uid="{5F801F37-DE71-4C4C-BC95-E69B1E913AF9}"/>
    <cellStyle name="Normal 12 4 2 3 6 3" xfId="4936" xr:uid="{C72157B2-5117-46FB-B650-8C42396FD069}"/>
    <cellStyle name="Normal 12 4 2 3 6 3 2" xfId="10426" xr:uid="{728075A5-CC9F-46AF-ADCE-7459B246A5FC}"/>
    <cellStyle name="Normal 12 4 2 3 6 3 2 2" xfId="23236" xr:uid="{E0B74C9C-5513-4722-AA71-195BA2C21338}"/>
    <cellStyle name="Normal 12 4 2 3 6 3 2 2 2" xfId="38215" xr:uid="{7C9FA349-E085-473A-B612-3A0EA68FCD10}"/>
    <cellStyle name="Normal 12 4 2 3 6 3 2 3" xfId="38216" xr:uid="{EBBE17D0-0948-46A0-BADE-BD496CADD350}"/>
    <cellStyle name="Normal 12 4 2 3 6 3 3" xfId="17746" xr:uid="{D77E6EFD-7E9A-4EF0-AB98-4A0E15334B45}"/>
    <cellStyle name="Normal 12 4 2 3 6 3 3 2" xfId="38217" xr:uid="{89EF0463-E4DA-48E6-89B0-45BEF67D16EC}"/>
    <cellStyle name="Normal 12 4 2 3 6 3 4" xfId="38218" xr:uid="{F756CC0E-DEAA-46CB-89AD-EF8D0E5047A4}"/>
    <cellStyle name="Normal 12 4 2 3 6 4" xfId="12256" xr:uid="{4DE9D490-927F-4911-9B63-8C5263AA933E}"/>
    <cellStyle name="Normal 12 4 2 3 6 4 2" xfId="25066" xr:uid="{92E306EB-4C0C-447E-9DB3-B15F3DFCAEB1}"/>
    <cellStyle name="Normal 12 4 2 3 6 4 2 2" xfId="38219" xr:uid="{DF23ACE7-402B-49E9-A62B-14A29C277F8A}"/>
    <cellStyle name="Normal 12 4 2 3 6 4 3" xfId="38220" xr:uid="{FBD989A5-8CF0-4C51-88E0-ECA39BFB7C8E}"/>
    <cellStyle name="Normal 12 4 2 3 6 5" xfId="6766" xr:uid="{04B2AAA7-16BC-4266-9017-0B956695F47A}"/>
    <cellStyle name="Normal 12 4 2 3 6 5 2" xfId="19576" xr:uid="{BEAC389D-2DDF-4C87-A50D-87B52FBDEE3D}"/>
    <cellStyle name="Normal 12 4 2 3 6 5 2 2" xfId="38221" xr:uid="{E434579F-F48F-4F57-A11A-081D517DBD93}"/>
    <cellStyle name="Normal 12 4 2 3 6 5 3" xfId="38222" xr:uid="{F68DB933-080C-4576-B797-69EB91F98669}"/>
    <cellStyle name="Normal 12 4 2 3 6 6" xfId="14086" xr:uid="{2DF2921F-08F6-4990-91F4-C6A2EDFB4F0D}"/>
    <cellStyle name="Normal 12 4 2 3 6 6 2" xfId="38223" xr:uid="{2737DEF0-D911-4099-BBF0-9974FDF0706E}"/>
    <cellStyle name="Normal 12 4 2 3 6 7" xfId="38224" xr:uid="{CD58C484-97E2-4B8B-AABB-0510FD9A8BF6}"/>
    <cellStyle name="Normal 12 4 2 3 7" xfId="2212" xr:uid="{099B7FFC-47E7-413F-B28E-A3CC209E7F32}"/>
    <cellStyle name="Normal 12 4 2 3 7 2" xfId="7702" xr:uid="{977B25CE-24AA-4DF1-88AD-5F4D77CE8FC0}"/>
    <cellStyle name="Normal 12 4 2 3 7 2 2" xfId="20512" xr:uid="{48621331-9A4B-41B6-98BC-C4E6BC82FF20}"/>
    <cellStyle name="Normal 12 4 2 3 7 2 2 2" xfId="38225" xr:uid="{05D34A3D-3CCA-4630-AD67-44547E2228A1}"/>
    <cellStyle name="Normal 12 4 2 3 7 2 3" xfId="38226" xr:uid="{F91B496F-8BAC-47DA-B378-3B46C9D3F246}"/>
    <cellStyle name="Normal 12 4 2 3 7 3" xfId="15022" xr:uid="{685681F4-3044-4F3D-A0AB-187CE495CA84}"/>
    <cellStyle name="Normal 12 4 2 3 7 3 2" xfId="38227" xr:uid="{275F596C-CBB2-4571-BAC2-5454E659DF37}"/>
    <cellStyle name="Normal 12 4 2 3 7 4" xfId="38228" xr:uid="{71DE21F9-FC5C-4469-9030-41FBADF0E7D3}"/>
    <cellStyle name="Normal 12 4 2 3 8" xfId="4042" xr:uid="{2FDF0671-8653-404B-97A6-37E842FA2C0E}"/>
    <cellStyle name="Normal 12 4 2 3 8 2" xfId="9532" xr:uid="{35DD8571-4E2D-4D2E-A99D-7772F68912FC}"/>
    <cellStyle name="Normal 12 4 2 3 8 2 2" xfId="22342" xr:uid="{C7D6BADB-FE31-493A-B268-701F4B4D16C6}"/>
    <cellStyle name="Normal 12 4 2 3 8 2 2 2" xfId="38229" xr:uid="{795C91B9-68BE-4E0E-8AC4-7205718BAC8D}"/>
    <cellStyle name="Normal 12 4 2 3 8 2 3" xfId="38230" xr:uid="{CBCB75FB-9F0D-4DB2-AF83-B10032817175}"/>
    <cellStyle name="Normal 12 4 2 3 8 3" xfId="16852" xr:uid="{DA9E982F-1164-4294-88B5-63371166C4DF}"/>
    <cellStyle name="Normal 12 4 2 3 8 3 2" xfId="38231" xr:uid="{7BECDA9A-440E-4F97-A386-6CCA6E195872}"/>
    <cellStyle name="Normal 12 4 2 3 8 4" xfId="38232" xr:uid="{5EF3FF0A-8B0F-4B18-B2FC-DDF6F1447A19}"/>
    <cellStyle name="Normal 12 4 2 3 9" xfId="11362" xr:uid="{0D4048AA-CEB9-4F9B-ACB7-B4D72EFC7AAD}"/>
    <cellStyle name="Normal 12 4 2 3 9 2" xfId="24172" xr:uid="{E7560789-1229-4F85-A5D3-E7EBA7E0E261}"/>
    <cellStyle name="Normal 12 4 2 3 9 2 2" xfId="38233" xr:uid="{50EF77A6-ECDA-4520-8E5D-6C22BFC82F07}"/>
    <cellStyle name="Normal 12 4 2 3 9 3" xfId="38234" xr:uid="{E4C31625-0582-41EC-BFBE-BA6A3C66221D}"/>
    <cellStyle name="Normal 12 4 2 4" xfId="339" xr:uid="{6AB99C55-67CC-467E-A44E-19F97130B687}"/>
    <cellStyle name="Normal 12 4 2 4 10" xfId="5831" xr:uid="{037DCC6D-5FF6-4149-9FB9-7F661E349883}"/>
    <cellStyle name="Normal 12 4 2 4 10 2" xfId="18641" xr:uid="{A6B68753-A258-4AC8-A6BF-7CE922FB9D61}"/>
    <cellStyle name="Normal 12 4 2 4 10 2 2" xfId="38235" xr:uid="{1192A24C-06DF-457F-88CC-6D5AA69D8285}"/>
    <cellStyle name="Normal 12 4 2 4 10 3" xfId="38236" xr:uid="{975D2115-7DEA-41A7-9C86-E618C2CAA949}"/>
    <cellStyle name="Normal 12 4 2 4 11" xfId="13151" xr:uid="{5E5DEBD7-2A71-4CFF-A7DF-50FB0641D804}"/>
    <cellStyle name="Normal 12 4 2 4 11 2" xfId="38237" xr:uid="{B8639DD6-7CD6-4EE0-9811-FDDBB88E09DA}"/>
    <cellStyle name="Normal 12 4 2 4 12" xfId="38238" xr:uid="{F0B32271-E08F-4D9C-830B-EFB2C8260FE4}"/>
    <cellStyle name="Normal 12 4 2 4 2" xfId="568" xr:uid="{7FCEC315-D952-4B23-AFA1-0902715F016A}"/>
    <cellStyle name="Normal 12 4 2 4 2 2" xfId="967" xr:uid="{4FA711F0-1734-482D-A1B1-B67BB0397B52}"/>
    <cellStyle name="Normal 12 4 2 4 2 2 2" xfId="1862" xr:uid="{E3DAD582-7D2D-4187-82E6-4B20FDF13992}"/>
    <cellStyle name="Normal 12 4 2 4 2 2 2 2" xfId="3692" xr:uid="{D13B61E1-10B1-4ACA-8436-0F05D9B577E3}"/>
    <cellStyle name="Normal 12 4 2 4 2 2 2 2 2" xfId="9182" xr:uid="{E596A7BB-7309-498E-9952-EAD04AF530C1}"/>
    <cellStyle name="Normal 12 4 2 4 2 2 2 2 2 2" xfId="21992" xr:uid="{032E0443-D3BE-4DB2-9734-100F326DD902}"/>
    <cellStyle name="Normal 12 4 2 4 2 2 2 2 2 2 2" xfId="38239" xr:uid="{89551778-277C-4546-97D5-B619F5C387E5}"/>
    <cellStyle name="Normal 12 4 2 4 2 2 2 2 2 3" xfId="38240" xr:uid="{8DE7B407-24FC-4F4F-9CF6-5B77A9E2F34A}"/>
    <cellStyle name="Normal 12 4 2 4 2 2 2 2 3" xfId="16502" xr:uid="{D2ACB2D1-1D99-4B10-BD16-9CAC19EB6581}"/>
    <cellStyle name="Normal 12 4 2 4 2 2 2 2 3 2" xfId="38241" xr:uid="{F1DDF28E-D11A-4362-9AFD-1AE9146EC0B8}"/>
    <cellStyle name="Normal 12 4 2 4 2 2 2 2 4" xfId="38242" xr:uid="{7D8C92FA-B56B-4F89-BC67-C3F47CD0D0D5}"/>
    <cellStyle name="Normal 12 4 2 4 2 2 2 3" xfId="5522" xr:uid="{1681BA07-BD51-4EAE-BB5E-CA4D1BA668BD}"/>
    <cellStyle name="Normal 12 4 2 4 2 2 2 3 2" xfId="11012" xr:uid="{716A1EC5-0B21-4A08-91B2-685024EF617E}"/>
    <cellStyle name="Normal 12 4 2 4 2 2 2 3 2 2" xfId="23822" xr:uid="{D69B069F-3A45-458F-95B6-27640B3CCF69}"/>
    <cellStyle name="Normal 12 4 2 4 2 2 2 3 2 2 2" xfId="38243" xr:uid="{893427A2-14DE-419D-BC83-E33ACA276F28}"/>
    <cellStyle name="Normal 12 4 2 4 2 2 2 3 2 3" xfId="38244" xr:uid="{A6B1E45D-CDF1-4A86-BF6D-C5FB1C948C88}"/>
    <cellStyle name="Normal 12 4 2 4 2 2 2 3 3" xfId="18332" xr:uid="{76966CBF-90F9-4E74-8D20-3EDC6625A5AE}"/>
    <cellStyle name="Normal 12 4 2 4 2 2 2 3 3 2" xfId="38245" xr:uid="{EE1D65BE-63B3-4C9D-8610-A57C46A2CAD2}"/>
    <cellStyle name="Normal 12 4 2 4 2 2 2 3 4" xfId="38246" xr:uid="{EEDB82F7-1329-4D58-87FD-9C5AB102DDF2}"/>
    <cellStyle name="Normal 12 4 2 4 2 2 2 4" xfId="12842" xr:uid="{B59350F3-ECF8-4E27-8777-F8EDD8335384}"/>
    <cellStyle name="Normal 12 4 2 4 2 2 2 4 2" xfId="25652" xr:uid="{E3F5D68A-9914-43C2-A1E9-4DB581C932E4}"/>
    <cellStyle name="Normal 12 4 2 4 2 2 2 4 2 2" xfId="38247" xr:uid="{57792067-744F-47AD-A96B-17FB9D67369F}"/>
    <cellStyle name="Normal 12 4 2 4 2 2 2 4 3" xfId="38248" xr:uid="{F5B11B49-21EC-4F65-A969-D9B4CB328850}"/>
    <cellStyle name="Normal 12 4 2 4 2 2 2 5" xfId="7352" xr:uid="{328B180E-C83F-4946-AB17-2E49205CD5C1}"/>
    <cellStyle name="Normal 12 4 2 4 2 2 2 5 2" xfId="20162" xr:uid="{413B22F3-2E41-40FC-9DD4-E5BA8DD7A53B}"/>
    <cellStyle name="Normal 12 4 2 4 2 2 2 5 2 2" xfId="38249" xr:uid="{06D8681F-8E45-49AD-80AB-836424DDDBAF}"/>
    <cellStyle name="Normal 12 4 2 4 2 2 2 5 3" xfId="38250" xr:uid="{62200F09-4940-44ED-9AC9-4A79B6702960}"/>
    <cellStyle name="Normal 12 4 2 4 2 2 2 6" xfId="14672" xr:uid="{73B9F7D2-0BBE-47A1-BD41-BEF4226AC5A1}"/>
    <cellStyle name="Normal 12 4 2 4 2 2 2 6 2" xfId="38251" xr:uid="{594B9826-3987-4C35-A67D-83DB48CE24F5}"/>
    <cellStyle name="Normal 12 4 2 4 2 2 2 7" xfId="38252" xr:uid="{9AD6FBBA-CB1F-4B27-8CE3-2204A70BBA28}"/>
    <cellStyle name="Normal 12 4 2 4 2 2 3" xfId="2798" xr:uid="{A585F944-979C-43A7-8CDC-11CB26742AF7}"/>
    <cellStyle name="Normal 12 4 2 4 2 2 3 2" xfId="8288" xr:uid="{1FD6E408-2ADC-4FD4-8876-5D6AADC229D1}"/>
    <cellStyle name="Normal 12 4 2 4 2 2 3 2 2" xfId="21098" xr:uid="{2A4E2657-DBAB-4E66-B181-5BFC890AD227}"/>
    <cellStyle name="Normal 12 4 2 4 2 2 3 2 2 2" xfId="38253" xr:uid="{912DDA59-A877-47BC-99F4-9D5DDD246387}"/>
    <cellStyle name="Normal 12 4 2 4 2 2 3 2 3" xfId="38254" xr:uid="{E78004FE-FED5-4E87-9AB2-FCD7E2AC58EC}"/>
    <cellStyle name="Normal 12 4 2 4 2 2 3 3" xfId="15608" xr:uid="{D89C73C5-0A13-418E-A200-B606469B9546}"/>
    <cellStyle name="Normal 12 4 2 4 2 2 3 3 2" xfId="38255" xr:uid="{6305D518-DCAE-45C7-B60A-02DAC31C529F}"/>
    <cellStyle name="Normal 12 4 2 4 2 2 3 4" xfId="38256" xr:uid="{5395E5C6-6782-4A7E-8A4F-C58111A1ACB4}"/>
    <cellStyle name="Normal 12 4 2 4 2 2 4" xfId="4628" xr:uid="{D070C808-D0E0-4D14-9CBF-8CD596008357}"/>
    <cellStyle name="Normal 12 4 2 4 2 2 4 2" xfId="10118" xr:uid="{0AFC1FD6-A175-4EDC-B68E-5E686DFF3130}"/>
    <cellStyle name="Normal 12 4 2 4 2 2 4 2 2" xfId="22928" xr:uid="{6440A85A-C5AC-41D8-A385-4A84199146C9}"/>
    <cellStyle name="Normal 12 4 2 4 2 2 4 2 2 2" xfId="38257" xr:uid="{49CD0108-0D27-44F9-A84E-C08CC6B9DE3D}"/>
    <cellStyle name="Normal 12 4 2 4 2 2 4 2 3" xfId="38258" xr:uid="{7097C1FD-4973-446C-A5E9-D4C1E91F5010}"/>
    <cellStyle name="Normal 12 4 2 4 2 2 4 3" xfId="17438" xr:uid="{90F42772-60EC-4A80-8328-4409478B5826}"/>
    <cellStyle name="Normal 12 4 2 4 2 2 4 3 2" xfId="38259" xr:uid="{5D7236AA-615F-4FB8-8A8C-DF37ECD6A068}"/>
    <cellStyle name="Normal 12 4 2 4 2 2 4 4" xfId="38260" xr:uid="{5FCC64A5-620A-40AA-A755-C22560D6549B}"/>
    <cellStyle name="Normal 12 4 2 4 2 2 5" xfId="11948" xr:uid="{23147075-349B-4205-8A07-053EDE8A0F99}"/>
    <cellStyle name="Normal 12 4 2 4 2 2 5 2" xfId="24758" xr:uid="{41E6B8FF-4E79-40CE-BA69-51A58E137E22}"/>
    <cellStyle name="Normal 12 4 2 4 2 2 5 2 2" xfId="38261" xr:uid="{56A5616B-FD0A-4246-BD55-42C15C75D2E2}"/>
    <cellStyle name="Normal 12 4 2 4 2 2 5 3" xfId="38262" xr:uid="{1C32D65B-6BB6-49C0-93FE-384C2A24C076}"/>
    <cellStyle name="Normal 12 4 2 4 2 2 6" xfId="6458" xr:uid="{6A186296-D510-4BD6-B5B5-885B443F4435}"/>
    <cellStyle name="Normal 12 4 2 4 2 2 6 2" xfId="19268" xr:uid="{0AF149EA-2315-4C37-97B3-1B3EC4DDE126}"/>
    <cellStyle name="Normal 12 4 2 4 2 2 6 2 2" xfId="38263" xr:uid="{70DF563F-37F0-4796-B333-63B8061F93AE}"/>
    <cellStyle name="Normal 12 4 2 4 2 2 6 3" xfId="38264" xr:uid="{D8B59EFC-308C-4DDD-B7CE-E844B4AA4860}"/>
    <cellStyle name="Normal 12 4 2 4 2 2 7" xfId="13778" xr:uid="{7FF09F68-1A2A-47F8-AF53-A4B684DFA304}"/>
    <cellStyle name="Normal 12 4 2 4 2 2 7 2" xfId="38265" xr:uid="{472486BC-35CE-47E9-BB74-4A8874DA561A}"/>
    <cellStyle name="Normal 12 4 2 4 2 2 8" xfId="38266" xr:uid="{A05B74C4-C2AE-4BFB-8DAE-6749D3C204A5}"/>
    <cellStyle name="Normal 12 4 2 4 2 3" xfId="1463" xr:uid="{6B3172B6-2386-4A9C-AF1A-D93330ECA593}"/>
    <cellStyle name="Normal 12 4 2 4 2 3 2" xfId="3293" xr:uid="{A466E1F6-EFA9-4A9D-9EC8-63B4443CF6E5}"/>
    <cellStyle name="Normal 12 4 2 4 2 3 2 2" xfId="8783" xr:uid="{DD195364-BCD1-4720-A206-8D54A52C6729}"/>
    <cellStyle name="Normal 12 4 2 4 2 3 2 2 2" xfId="21593" xr:uid="{858239B0-995C-42B9-A2B0-4760B7637E5A}"/>
    <cellStyle name="Normal 12 4 2 4 2 3 2 2 2 2" xfId="38267" xr:uid="{B80782B0-920A-48B4-8C17-FD3C77644795}"/>
    <cellStyle name="Normal 12 4 2 4 2 3 2 2 3" xfId="38268" xr:uid="{8C6481B4-ECC1-4E55-9844-DD2956D181AB}"/>
    <cellStyle name="Normal 12 4 2 4 2 3 2 3" xfId="16103" xr:uid="{211263EB-80D0-44D6-8196-EBF1E1550D66}"/>
    <cellStyle name="Normal 12 4 2 4 2 3 2 3 2" xfId="38269" xr:uid="{1E8AAFB8-7374-485D-8663-12B9BC395F77}"/>
    <cellStyle name="Normal 12 4 2 4 2 3 2 4" xfId="38270" xr:uid="{9362987F-A846-4D5C-9D42-41F2A846B11D}"/>
    <cellStyle name="Normal 12 4 2 4 2 3 3" xfId="5123" xr:uid="{DC757283-629F-4A39-998A-070CB0613994}"/>
    <cellStyle name="Normal 12 4 2 4 2 3 3 2" xfId="10613" xr:uid="{A887CD00-ACCF-49B4-B3FF-E540A69D27A9}"/>
    <cellStyle name="Normal 12 4 2 4 2 3 3 2 2" xfId="23423" xr:uid="{255238DC-6833-42B7-A0F7-20D1B7D15386}"/>
    <cellStyle name="Normal 12 4 2 4 2 3 3 2 2 2" xfId="38271" xr:uid="{7F326D5E-F44C-4C6A-9F20-FD45716E4437}"/>
    <cellStyle name="Normal 12 4 2 4 2 3 3 2 3" xfId="38272" xr:uid="{4D520BA4-AD88-4FEA-86F4-537749FEEC67}"/>
    <cellStyle name="Normal 12 4 2 4 2 3 3 3" xfId="17933" xr:uid="{1EFB1373-EB0D-444A-B36D-DDECAA467DE1}"/>
    <cellStyle name="Normal 12 4 2 4 2 3 3 3 2" xfId="38273" xr:uid="{D11C3F18-430D-450A-BB25-4D83A6DEBA2D}"/>
    <cellStyle name="Normal 12 4 2 4 2 3 3 4" xfId="38274" xr:uid="{91409844-9989-49CC-B05E-6954B1AA9212}"/>
    <cellStyle name="Normal 12 4 2 4 2 3 4" xfId="12443" xr:uid="{F1F5F748-FB8A-4786-A1B9-1D36760E9F1B}"/>
    <cellStyle name="Normal 12 4 2 4 2 3 4 2" xfId="25253" xr:uid="{3548200D-A29B-4DB0-AA00-23583B6C0FD2}"/>
    <cellStyle name="Normal 12 4 2 4 2 3 4 2 2" xfId="38275" xr:uid="{A716154C-8E31-4B7D-9B90-4B40B0ACC627}"/>
    <cellStyle name="Normal 12 4 2 4 2 3 4 3" xfId="38276" xr:uid="{D1403E02-8959-44F3-8C27-4E14B36441F5}"/>
    <cellStyle name="Normal 12 4 2 4 2 3 5" xfId="6953" xr:uid="{22820A04-83A0-4989-BEE6-9EEE3C45A376}"/>
    <cellStyle name="Normal 12 4 2 4 2 3 5 2" xfId="19763" xr:uid="{FCC2BC2D-3847-4B91-A290-9846F0D00781}"/>
    <cellStyle name="Normal 12 4 2 4 2 3 5 2 2" xfId="38277" xr:uid="{70F2B7FF-83D1-47F1-8DF1-1F13307CE9C9}"/>
    <cellStyle name="Normal 12 4 2 4 2 3 5 3" xfId="38278" xr:uid="{2C0FA74B-15F7-46FD-BD4D-58D64CDC6469}"/>
    <cellStyle name="Normal 12 4 2 4 2 3 6" xfId="14273" xr:uid="{F96E2788-3589-4E78-8198-F530A1FA0D34}"/>
    <cellStyle name="Normal 12 4 2 4 2 3 6 2" xfId="38279" xr:uid="{8CD757EC-B89A-4E03-98F1-83F546C3E20C}"/>
    <cellStyle name="Normal 12 4 2 4 2 3 7" xfId="38280" xr:uid="{F8D3DB41-7ADF-41C5-B6A8-D10BF8D0A963}"/>
    <cellStyle name="Normal 12 4 2 4 2 4" xfId="2399" xr:uid="{A9EE10B5-ABBA-4F9F-BCA2-6700DC61430C}"/>
    <cellStyle name="Normal 12 4 2 4 2 4 2" xfId="7889" xr:uid="{C5A17239-255A-4E3F-A6EF-4C2906EDB162}"/>
    <cellStyle name="Normal 12 4 2 4 2 4 2 2" xfId="20699" xr:uid="{D3252742-FF86-408F-9423-8CEFE452F41F}"/>
    <cellStyle name="Normal 12 4 2 4 2 4 2 2 2" xfId="38281" xr:uid="{B7AB98B4-A46B-4569-996F-21E15795555D}"/>
    <cellStyle name="Normal 12 4 2 4 2 4 2 3" xfId="38282" xr:uid="{A078083E-552D-4ABA-8048-46858D628954}"/>
    <cellStyle name="Normal 12 4 2 4 2 4 3" xfId="15209" xr:uid="{9EEE582A-0147-49A5-A8A6-3EFECCB1E43E}"/>
    <cellStyle name="Normal 12 4 2 4 2 4 3 2" xfId="38283" xr:uid="{207237E5-3C65-4D16-8A82-C428F58104B3}"/>
    <cellStyle name="Normal 12 4 2 4 2 4 4" xfId="38284" xr:uid="{AED1F91C-6BB0-430C-A974-5270A03CAFD7}"/>
    <cellStyle name="Normal 12 4 2 4 2 5" xfId="4229" xr:uid="{53864D43-BD5C-44C9-B63D-F8AF702480C5}"/>
    <cellStyle name="Normal 12 4 2 4 2 5 2" xfId="9719" xr:uid="{5244FAA2-7995-495F-8CB7-58BB578625D3}"/>
    <cellStyle name="Normal 12 4 2 4 2 5 2 2" xfId="22529" xr:uid="{3C9405D0-0523-4339-B000-9D920409E779}"/>
    <cellStyle name="Normal 12 4 2 4 2 5 2 2 2" xfId="38285" xr:uid="{44253884-2981-457D-A0F9-27C07EEC32C1}"/>
    <cellStyle name="Normal 12 4 2 4 2 5 2 3" xfId="38286" xr:uid="{E9765F37-69EB-45BD-AFD0-C7B5B4890A8B}"/>
    <cellStyle name="Normal 12 4 2 4 2 5 3" xfId="17039" xr:uid="{3ADC48AE-8C86-40EF-8ED3-CD04C9B93728}"/>
    <cellStyle name="Normal 12 4 2 4 2 5 3 2" xfId="38287" xr:uid="{5A74AF8A-9E01-4BCF-9EBA-B32F0785F10D}"/>
    <cellStyle name="Normal 12 4 2 4 2 5 4" xfId="38288" xr:uid="{41C2F2A0-AEA6-4F66-B395-F79F6EE16096}"/>
    <cellStyle name="Normal 12 4 2 4 2 6" xfId="11549" xr:uid="{3338F68F-5DED-4EF2-808D-EF0C5EF4B96E}"/>
    <cellStyle name="Normal 12 4 2 4 2 6 2" xfId="24359" xr:uid="{E53C99D1-76FE-4A75-850D-BFF7466418B3}"/>
    <cellStyle name="Normal 12 4 2 4 2 6 2 2" xfId="38289" xr:uid="{328801E9-86AF-44B9-9334-8F837A452A2C}"/>
    <cellStyle name="Normal 12 4 2 4 2 6 3" xfId="38290" xr:uid="{63948D84-C2A7-451F-B23A-6B63DDD117ED}"/>
    <cellStyle name="Normal 12 4 2 4 2 7" xfId="6059" xr:uid="{4E3BF951-9C88-4BEA-8FA0-8AB8BAFAFC9F}"/>
    <cellStyle name="Normal 12 4 2 4 2 7 2" xfId="18869" xr:uid="{5491CF31-C124-4120-BCFF-1C9AD072AC3E}"/>
    <cellStyle name="Normal 12 4 2 4 2 7 2 2" xfId="38291" xr:uid="{CE07D9D6-B35B-441B-A315-6C47F246920F}"/>
    <cellStyle name="Normal 12 4 2 4 2 7 3" xfId="38292" xr:uid="{200F4DEA-CDD6-461D-BBBD-3EA3C6A8D2AB}"/>
    <cellStyle name="Normal 12 4 2 4 2 8" xfId="13379" xr:uid="{B3938C13-365C-443A-B354-CC8EA06FDE87}"/>
    <cellStyle name="Normal 12 4 2 4 2 8 2" xfId="38293" xr:uid="{D4C7ABBE-92EF-4508-99DB-C8D3310AAF03}"/>
    <cellStyle name="Normal 12 4 2 4 2 9" xfId="38294" xr:uid="{0387BC7D-565A-4E0E-857B-C6DD61948617}"/>
    <cellStyle name="Normal 12 4 2 4 3" xfId="700" xr:uid="{C1B1A192-07A6-4A01-BA9E-7B2B373754EB}"/>
    <cellStyle name="Normal 12 4 2 4 3 2" xfId="1100" xr:uid="{DE65791D-560D-4FB3-8522-95AA66F011E6}"/>
    <cellStyle name="Normal 12 4 2 4 3 2 2" xfId="1995" xr:uid="{2473822C-3BCE-4DA2-833A-50E8F37333F1}"/>
    <cellStyle name="Normal 12 4 2 4 3 2 2 2" xfId="3825" xr:uid="{E19D3EF1-02CA-417B-8342-903B76D11FB0}"/>
    <cellStyle name="Normal 12 4 2 4 3 2 2 2 2" xfId="9315" xr:uid="{219B647A-8D54-46F8-BB3D-F4336C29EB57}"/>
    <cellStyle name="Normal 12 4 2 4 3 2 2 2 2 2" xfId="22125" xr:uid="{D5B69F5F-05E9-4EC1-B490-959BF4A332ED}"/>
    <cellStyle name="Normal 12 4 2 4 3 2 2 2 2 2 2" xfId="38295" xr:uid="{6D13F27F-BFC9-4A1C-8A4E-1A6F62D5AB57}"/>
    <cellStyle name="Normal 12 4 2 4 3 2 2 2 2 3" xfId="38296" xr:uid="{F2CBF489-2C2E-485A-9504-F72563E4556D}"/>
    <cellStyle name="Normal 12 4 2 4 3 2 2 2 3" xfId="16635" xr:uid="{1CB6AF0E-49F6-4A1F-9578-105E3894C7CF}"/>
    <cellStyle name="Normal 12 4 2 4 3 2 2 2 3 2" xfId="38297" xr:uid="{F335673B-5B19-4600-B4F8-C180A64709CD}"/>
    <cellStyle name="Normal 12 4 2 4 3 2 2 2 4" xfId="38298" xr:uid="{5FCAC17B-6BCD-483F-8970-FF5EA1AC1F91}"/>
    <cellStyle name="Normal 12 4 2 4 3 2 2 3" xfId="5655" xr:uid="{9D66C712-55EE-4B1E-93D6-BD6557498D66}"/>
    <cellStyle name="Normal 12 4 2 4 3 2 2 3 2" xfId="11145" xr:uid="{C0C570E6-A22A-4913-9D18-262FEE187EF7}"/>
    <cellStyle name="Normal 12 4 2 4 3 2 2 3 2 2" xfId="23955" xr:uid="{D90E0ABC-98A7-4EFA-A1C2-83B5C368910B}"/>
    <cellStyle name="Normal 12 4 2 4 3 2 2 3 2 2 2" xfId="38299" xr:uid="{8675C73A-F402-4AD9-B5A9-59CA84D6F30E}"/>
    <cellStyle name="Normal 12 4 2 4 3 2 2 3 2 3" xfId="38300" xr:uid="{18C90296-7D0E-429F-942E-5F8750F5ADCE}"/>
    <cellStyle name="Normal 12 4 2 4 3 2 2 3 3" xfId="18465" xr:uid="{CD78F34F-0AE7-41CA-9FE3-09D72CF77CD4}"/>
    <cellStyle name="Normal 12 4 2 4 3 2 2 3 3 2" xfId="38301" xr:uid="{5114EC2C-9B79-4565-BFFF-1BCFA57217A6}"/>
    <cellStyle name="Normal 12 4 2 4 3 2 2 3 4" xfId="38302" xr:uid="{BFEF0DA2-2DC2-434C-8328-641A61536CAD}"/>
    <cellStyle name="Normal 12 4 2 4 3 2 2 4" xfId="12975" xr:uid="{8AAB585D-744C-450C-BE62-B349812E9A09}"/>
    <cellStyle name="Normal 12 4 2 4 3 2 2 4 2" xfId="25785" xr:uid="{F4A507C7-A3F7-4A6A-9679-C44CD3BCAC1A}"/>
    <cellStyle name="Normal 12 4 2 4 3 2 2 4 2 2" xfId="38303" xr:uid="{5B637486-2BE5-462F-BAFC-C0498309E3A1}"/>
    <cellStyle name="Normal 12 4 2 4 3 2 2 4 3" xfId="38304" xr:uid="{05A96B98-0363-4001-9D44-5FF4C37F1743}"/>
    <cellStyle name="Normal 12 4 2 4 3 2 2 5" xfId="7485" xr:uid="{5AB61333-BFAD-4DC7-9AAD-FA23F80C1EBA}"/>
    <cellStyle name="Normal 12 4 2 4 3 2 2 5 2" xfId="20295" xr:uid="{7996990E-16B9-4CE7-88A9-32CD929CD2EB}"/>
    <cellStyle name="Normal 12 4 2 4 3 2 2 5 2 2" xfId="38305" xr:uid="{60CC2C10-8BE8-4099-B160-3FC81757DCF0}"/>
    <cellStyle name="Normal 12 4 2 4 3 2 2 5 3" xfId="38306" xr:uid="{4B0469DE-E920-4B86-84A5-5EA87C3392BA}"/>
    <cellStyle name="Normal 12 4 2 4 3 2 2 6" xfId="14805" xr:uid="{6D49571B-5016-4457-ADD2-DF24C0F1C6E2}"/>
    <cellStyle name="Normal 12 4 2 4 3 2 2 6 2" xfId="38307" xr:uid="{92B29A8D-EC36-46BC-983B-56BA32C6677C}"/>
    <cellStyle name="Normal 12 4 2 4 3 2 2 7" xfId="38308" xr:uid="{3D383428-83D0-40CF-87B3-12B4C9F1FC17}"/>
    <cellStyle name="Normal 12 4 2 4 3 2 3" xfId="2931" xr:uid="{581A356F-74C1-4D73-B911-EC8A480F0DF6}"/>
    <cellStyle name="Normal 12 4 2 4 3 2 3 2" xfId="8421" xr:uid="{C42EECAB-1F9F-46F9-8C29-60E89032BA84}"/>
    <cellStyle name="Normal 12 4 2 4 3 2 3 2 2" xfId="21231" xr:uid="{694D183D-E5D8-4440-8C81-C2CB64DDEF0A}"/>
    <cellStyle name="Normal 12 4 2 4 3 2 3 2 2 2" xfId="38309" xr:uid="{D2907BDA-CA56-4495-9116-9999C4FC204F}"/>
    <cellStyle name="Normal 12 4 2 4 3 2 3 2 3" xfId="38310" xr:uid="{A9C31A8C-27F5-4DCC-A9FC-C4A709CE20CB}"/>
    <cellStyle name="Normal 12 4 2 4 3 2 3 3" xfId="15741" xr:uid="{FD53F500-D16F-485B-9F1B-F45775FCCE0B}"/>
    <cellStyle name="Normal 12 4 2 4 3 2 3 3 2" xfId="38311" xr:uid="{6CD64595-B226-40FE-95DC-F826F4D6B4D7}"/>
    <cellStyle name="Normal 12 4 2 4 3 2 3 4" xfId="38312" xr:uid="{22D73FFA-B9FB-4D7D-AFD1-62028BB4C5B3}"/>
    <cellStyle name="Normal 12 4 2 4 3 2 4" xfId="4761" xr:uid="{99268A68-D064-467D-B0AC-729E78FC0D58}"/>
    <cellStyle name="Normal 12 4 2 4 3 2 4 2" xfId="10251" xr:uid="{6D6B9DBE-F3AA-4BCB-BA3C-E03B9F02EF1B}"/>
    <cellStyle name="Normal 12 4 2 4 3 2 4 2 2" xfId="23061" xr:uid="{19FD29D3-6A50-4B6D-A788-139818FBC58C}"/>
    <cellStyle name="Normal 12 4 2 4 3 2 4 2 2 2" xfId="38313" xr:uid="{C2186BAF-0A7E-49B2-837C-EA82040096AC}"/>
    <cellStyle name="Normal 12 4 2 4 3 2 4 2 3" xfId="38314" xr:uid="{B05BFC8C-AD71-461A-936B-A20D3746D738}"/>
    <cellStyle name="Normal 12 4 2 4 3 2 4 3" xfId="17571" xr:uid="{550E9B5A-A3E6-4C00-94E2-AA27FACCEBD0}"/>
    <cellStyle name="Normal 12 4 2 4 3 2 4 3 2" xfId="38315" xr:uid="{3BD1EC00-F7B7-468D-BF69-77245976139E}"/>
    <cellStyle name="Normal 12 4 2 4 3 2 4 4" xfId="38316" xr:uid="{7EFF9FB5-222B-4400-A651-B11EE8ED596C}"/>
    <cellStyle name="Normal 12 4 2 4 3 2 5" xfId="12081" xr:uid="{5A2C50AD-3241-4669-8D07-74D3A08ECE68}"/>
    <cellStyle name="Normal 12 4 2 4 3 2 5 2" xfId="24891" xr:uid="{25CFA03F-1E11-434B-9A21-B60C75166F71}"/>
    <cellStyle name="Normal 12 4 2 4 3 2 5 2 2" xfId="38317" xr:uid="{ECC9A264-0FDB-4A9C-BCDA-D417A390B210}"/>
    <cellStyle name="Normal 12 4 2 4 3 2 5 3" xfId="38318" xr:uid="{831683ED-E8CB-4481-9752-849F2613F048}"/>
    <cellStyle name="Normal 12 4 2 4 3 2 6" xfId="6591" xr:uid="{9C237942-18F7-4761-B003-6D78FFC0CC5E}"/>
    <cellStyle name="Normal 12 4 2 4 3 2 6 2" xfId="19401" xr:uid="{F89890C1-4D65-4D16-878E-3681068CB821}"/>
    <cellStyle name="Normal 12 4 2 4 3 2 6 2 2" xfId="38319" xr:uid="{829B8E65-78CC-4693-8460-D2D92B3A9FA4}"/>
    <cellStyle name="Normal 12 4 2 4 3 2 6 3" xfId="38320" xr:uid="{BC1CC409-222E-4139-A34D-7FC85B671195}"/>
    <cellStyle name="Normal 12 4 2 4 3 2 7" xfId="13911" xr:uid="{BAB6B9E8-2F96-44B7-8433-55E05857D7EF}"/>
    <cellStyle name="Normal 12 4 2 4 3 2 7 2" xfId="38321" xr:uid="{5C340F70-EF1A-460F-9B63-37CAB3E66B17}"/>
    <cellStyle name="Normal 12 4 2 4 3 2 8" xfId="38322" xr:uid="{8066B269-F60A-4BC3-99A8-F56CBA48C5E6}"/>
    <cellStyle name="Normal 12 4 2 4 3 3" xfId="1595" xr:uid="{C7A4341A-A44D-423C-AD72-686A1D130114}"/>
    <cellStyle name="Normal 12 4 2 4 3 3 2" xfId="3425" xr:uid="{FD08848D-076A-4859-B2D8-82C3A4BDDDBD}"/>
    <cellStyle name="Normal 12 4 2 4 3 3 2 2" xfId="8915" xr:uid="{101785C2-6080-48F1-A4E2-05F568D9FBA6}"/>
    <cellStyle name="Normal 12 4 2 4 3 3 2 2 2" xfId="21725" xr:uid="{50C5F3DE-B08C-4744-A6CD-DB019D6FF7FA}"/>
    <cellStyle name="Normal 12 4 2 4 3 3 2 2 2 2" xfId="38323" xr:uid="{085152F0-E7AE-45D8-9621-551661A1ED37}"/>
    <cellStyle name="Normal 12 4 2 4 3 3 2 2 3" xfId="38324" xr:uid="{BC89D060-6967-4755-8AA7-136499CAFF4E}"/>
    <cellStyle name="Normal 12 4 2 4 3 3 2 3" xfId="16235" xr:uid="{EDDE85BD-8834-46C5-ABBD-DC50382C69A4}"/>
    <cellStyle name="Normal 12 4 2 4 3 3 2 3 2" xfId="38325" xr:uid="{A3C73356-14CB-4A73-A094-2074551F8430}"/>
    <cellStyle name="Normal 12 4 2 4 3 3 2 4" xfId="38326" xr:uid="{06F89472-8B50-4F09-B40A-B2AB66C7B3CA}"/>
    <cellStyle name="Normal 12 4 2 4 3 3 3" xfId="5255" xr:uid="{D7C4E7EA-342B-4038-A23A-75429744E269}"/>
    <cellStyle name="Normal 12 4 2 4 3 3 3 2" xfId="10745" xr:uid="{256AA87E-688E-4351-AD70-E80545EFAFDC}"/>
    <cellStyle name="Normal 12 4 2 4 3 3 3 2 2" xfId="23555" xr:uid="{016F34E4-D271-40A9-9E49-23A506EF6797}"/>
    <cellStyle name="Normal 12 4 2 4 3 3 3 2 2 2" xfId="38327" xr:uid="{ED231104-8A74-4193-BC97-882987B0D17B}"/>
    <cellStyle name="Normal 12 4 2 4 3 3 3 2 3" xfId="38328" xr:uid="{7A63D0DE-12A3-40CC-820D-C473CCAEC3DC}"/>
    <cellStyle name="Normal 12 4 2 4 3 3 3 3" xfId="18065" xr:uid="{E438FABB-DBC8-4615-A9B4-0995E1A9A8D4}"/>
    <cellStyle name="Normal 12 4 2 4 3 3 3 3 2" xfId="38329" xr:uid="{A81B27E6-A9BC-4513-B99F-660E5BB1C9A9}"/>
    <cellStyle name="Normal 12 4 2 4 3 3 3 4" xfId="38330" xr:uid="{DBC74027-73D1-4A6A-9456-1A04B30BF7A2}"/>
    <cellStyle name="Normal 12 4 2 4 3 3 4" xfId="12575" xr:uid="{9DB4C854-3015-4B45-95BD-69D351D40E40}"/>
    <cellStyle name="Normal 12 4 2 4 3 3 4 2" xfId="25385" xr:uid="{56A01B6E-7FEB-417B-AC8C-CEAFC5DCBB4B}"/>
    <cellStyle name="Normal 12 4 2 4 3 3 4 2 2" xfId="38331" xr:uid="{5B8133AC-E1BD-4D33-89A3-1239DFBE8525}"/>
    <cellStyle name="Normal 12 4 2 4 3 3 4 3" xfId="38332" xr:uid="{DCB90156-EEA1-495F-B943-DB359057391F}"/>
    <cellStyle name="Normal 12 4 2 4 3 3 5" xfId="7085" xr:uid="{F1002A94-1B07-4A40-8CFD-009903CDDF68}"/>
    <cellStyle name="Normal 12 4 2 4 3 3 5 2" xfId="19895" xr:uid="{66E80AAA-6B24-4B82-9292-978EF39E0893}"/>
    <cellStyle name="Normal 12 4 2 4 3 3 5 2 2" xfId="38333" xr:uid="{FAD0D7EB-4C15-432F-A48C-D8A52646F512}"/>
    <cellStyle name="Normal 12 4 2 4 3 3 5 3" xfId="38334" xr:uid="{88016D67-5D6B-49BC-91EA-998AC36766F4}"/>
    <cellStyle name="Normal 12 4 2 4 3 3 6" xfId="14405" xr:uid="{92CE2C5A-D0D1-4676-A52B-D317D2222915}"/>
    <cellStyle name="Normal 12 4 2 4 3 3 6 2" xfId="38335" xr:uid="{101E6CC2-D211-4B95-9643-179662157934}"/>
    <cellStyle name="Normal 12 4 2 4 3 3 7" xfId="38336" xr:uid="{D280D0D0-4E6D-48F9-844C-2AE99E891C15}"/>
    <cellStyle name="Normal 12 4 2 4 3 4" xfId="2531" xr:uid="{3E9B38F0-5CBD-48EC-856E-AC26E5FC376E}"/>
    <cellStyle name="Normal 12 4 2 4 3 4 2" xfId="8021" xr:uid="{CC3EF5B2-0935-4881-91EF-751362CCD090}"/>
    <cellStyle name="Normal 12 4 2 4 3 4 2 2" xfId="20831" xr:uid="{F7F9FDC4-E69C-4A4F-B682-4EE2C23FCF51}"/>
    <cellStyle name="Normal 12 4 2 4 3 4 2 2 2" xfId="38337" xr:uid="{6A792DA7-10A3-4292-9C82-A209727B1908}"/>
    <cellStyle name="Normal 12 4 2 4 3 4 2 3" xfId="38338" xr:uid="{8988B64C-4077-4DA6-8A1F-84297B6FE1EE}"/>
    <cellStyle name="Normal 12 4 2 4 3 4 3" xfId="15341" xr:uid="{D550E10E-A34C-4CB1-9BF5-8CA11C234D31}"/>
    <cellStyle name="Normal 12 4 2 4 3 4 3 2" xfId="38339" xr:uid="{E603193F-1DDB-4E03-80CE-1C058D02F285}"/>
    <cellStyle name="Normal 12 4 2 4 3 4 4" xfId="38340" xr:uid="{31440319-58A7-4071-9BA3-D631EC6F84FC}"/>
    <cellStyle name="Normal 12 4 2 4 3 5" xfId="4361" xr:uid="{023ADBEE-2A47-40DF-A5EE-87961B18FA9A}"/>
    <cellStyle name="Normal 12 4 2 4 3 5 2" xfId="9851" xr:uid="{98E4133D-F406-4BDF-91C2-32E4830ECA10}"/>
    <cellStyle name="Normal 12 4 2 4 3 5 2 2" xfId="22661" xr:uid="{F52BBAC8-DD40-470A-9062-314A68B7BECC}"/>
    <cellStyle name="Normal 12 4 2 4 3 5 2 2 2" xfId="38341" xr:uid="{D70A7C87-3CA1-4ED7-9D6C-BDACB7EFA67B}"/>
    <cellStyle name="Normal 12 4 2 4 3 5 2 3" xfId="38342" xr:uid="{B1AE8815-77DB-4502-B935-4CDEE34747E0}"/>
    <cellStyle name="Normal 12 4 2 4 3 5 3" xfId="17171" xr:uid="{B6039313-C6D7-4400-A5ED-A4BC7A8414E8}"/>
    <cellStyle name="Normal 12 4 2 4 3 5 3 2" xfId="38343" xr:uid="{74716D7D-EB2A-4948-8366-57C5467A7070}"/>
    <cellStyle name="Normal 12 4 2 4 3 5 4" xfId="38344" xr:uid="{3C3D0AFB-93DC-418C-9311-0668170C9FDB}"/>
    <cellStyle name="Normal 12 4 2 4 3 6" xfId="11681" xr:uid="{61E0D5EE-AE1A-42A5-A734-2C58DC6A74E8}"/>
    <cellStyle name="Normal 12 4 2 4 3 6 2" xfId="24491" xr:uid="{4A57E732-C882-4FCA-9CD0-29B6BDD1548D}"/>
    <cellStyle name="Normal 12 4 2 4 3 6 2 2" xfId="38345" xr:uid="{42D51D47-A4B4-45AE-8F2A-3FD48EDA7356}"/>
    <cellStyle name="Normal 12 4 2 4 3 6 3" xfId="38346" xr:uid="{E76818E3-E5EA-4FA8-80E7-0D1D3F0C2EE1}"/>
    <cellStyle name="Normal 12 4 2 4 3 7" xfId="6191" xr:uid="{02F01D7A-A5FE-41FC-88B8-6642CA701B3D}"/>
    <cellStyle name="Normal 12 4 2 4 3 7 2" xfId="19001" xr:uid="{0D1160EE-C3DB-4FA8-97E0-C7281E0A80EC}"/>
    <cellStyle name="Normal 12 4 2 4 3 7 2 2" xfId="38347" xr:uid="{DB36266C-F847-484C-8F89-AD2C18DD8C7C}"/>
    <cellStyle name="Normal 12 4 2 4 3 7 3" xfId="38348" xr:uid="{82CE55F9-0A54-40B8-AC5A-7A42464B8CBE}"/>
    <cellStyle name="Normal 12 4 2 4 3 8" xfId="13511" xr:uid="{D6EDF6D9-1FEA-451E-AB18-D58A11529078}"/>
    <cellStyle name="Normal 12 4 2 4 3 8 2" xfId="38349" xr:uid="{35CEB828-DAAA-4388-81EE-3280D6E841E2}"/>
    <cellStyle name="Normal 12 4 2 4 3 9" xfId="38350" xr:uid="{1DBE0282-3D0C-4E22-94F9-E70DE497861A}"/>
    <cellStyle name="Normal 12 4 2 4 4" xfId="475" xr:uid="{63B45B6C-CFED-41A7-8F64-935B7F3B4EAE}"/>
    <cellStyle name="Normal 12 4 2 4 4 2" xfId="1370" xr:uid="{14AF085B-6EA7-47BE-90F0-56F28A409797}"/>
    <cellStyle name="Normal 12 4 2 4 4 2 2" xfId="3200" xr:uid="{AC54A635-EEDB-4786-86E4-20BBBF7EDC75}"/>
    <cellStyle name="Normal 12 4 2 4 4 2 2 2" xfId="8690" xr:uid="{2F74BF99-DE8F-4C1C-A9F2-FE5285DEE2A3}"/>
    <cellStyle name="Normal 12 4 2 4 4 2 2 2 2" xfId="21500" xr:uid="{76F2E0F6-8CAB-404B-B849-E8789F4A9649}"/>
    <cellStyle name="Normal 12 4 2 4 4 2 2 2 2 2" xfId="38351" xr:uid="{16E27C96-1AB4-4967-B005-D0EFA8BF1237}"/>
    <cellStyle name="Normal 12 4 2 4 4 2 2 2 3" xfId="38352" xr:uid="{FA8E49B0-F01D-492F-AFC6-5CD48B158AE7}"/>
    <cellStyle name="Normal 12 4 2 4 4 2 2 3" xfId="16010" xr:uid="{AAA28A28-509C-408B-9E44-E7956A7160F1}"/>
    <cellStyle name="Normal 12 4 2 4 4 2 2 3 2" xfId="38353" xr:uid="{5952AAA4-1EC3-4FBD-9E4A-AF3D024887E6}"/>
    <cellStyle name="Normal 12 4 2 4 4 2 2 4" xfId="38354" xr:uid="{98F2FCE9-AA11-45AB-9382-2F7CE0C06F24}"/>
    <cellStyle name="Normal 12 4 2 4 4 2 3" xfId="5030" xr:uid="{206D245E-8FBA-4E85-B48D-AEF27AE7FA97}"/>
    <cellStyle name="Normal 12 4 2 4 4 2 3 2" xfId="10520" xr:uid="{D5A6475D-54FB-414A-B5CE-81B85F8FD790}"/>
    <cellStyle name="Normal 12 4 2 4 4 2 3 2 2" xfId="23330" xr:uid="{4B5D4670-4BD5-441C-A21C-E2544EA5D804}"/>
    <cellStyle name="Normal 12 4 2 4 4 2 3 2 2 2" xfId="38355" xr:uid="{F5770067-DE15-4E40-AC41-DA210006945C}"/>
    <cellStyle name="Normal 12 4 2 4 4 2 3 2 3" xfId="38356" xr:uid="{F7D18D96-A6F5-49E2-A79F-81CAE4397B2D}"/>
    <cellStyle name="Normal 12 4 2 4 4 2 3 3" xfId="17840" xr:uid="{A55ED64D-A366-4A7C-B3B2-A5944F07D921}"/>
    <cellStyle name="Normal 12 4 2 4 4 2 3 3 2" xfId="38357" xr:uid="{C4E1A5B4-9079-4BB3-A24A-C94B5561ABA2}"/>
    <cellStyle name="Normal 12 4 2 4 4 2 3 4" xfId="38358" xr:uid="{22BDF7EB-93EE-4CC4-952D-470DD7A23D24}"/>
    <cellStyle name="Normal 12 4 2 4 4 2 4" xfId="12350" xr:uid="{D5CB6488-6420-4F63-963D-B3BCCC5570FC}"/>
    <cellStyle name="Normal 12 4 2 4 4 2 4 2" xfId="25160" xr:uid="{4B5702AD-1F54-4A81-932D-CF233C862F19}"/>
    <cellStyle name="Normal 12 4 2 4 4 2 4 2 2" xfId="38359" xr:uid="{192C8915-7FD8-46EF-9246-EF50CEF624DF}"/>
    <cellStyle name="Normal 12 4 2 4 4 2 4 3" xfId="38360" xr:uid="{C281F0A1-CD7E-42AD-9D31-6ACEA95B598A}"/>
    <cellStyle name="Normal 12 4 2 4 4 2 5" xfId="6860" xr:uid="{B3F6964A-3B8D-4D25-A039-D9638F02D9CF}"/>
    <cellStyle name="Normal 12 4 2 4 4 2 5 2" xfId="19670" xr:uid="{BF85075E-7084-4A10-8926-22257681651F}"/>
    <cellStyle name="Normal 12 4 2 4 4 2 5 2 2" xfId="38361" xr:uid="{E1C2B9B4-2210-4A9F-BC14-9781ABD2CF67}"/>
    <cellStyle name="Normal 12 4 2 4 4 2 5 3" xfId="38362" xr:uid="{FCAE94B9-EB9B-4D5C-8B96-FCBA307FD865}"/>
    <cellStyle name="Normal 12 4 2 4 4 2 6" xfId="14180" xr:uid="{2BD5E84D-58DB-4215-B537-9C39225C3708}"/>
    <cellStyle name="Normal 12 4 2 4 4 2 6 2" xfId="38363" xr:uid="{FFF6DEA1-30E6-47E6-91C8-EC6EBEB30AE5}"/>
    <cellStyle name="Normal 12 4 2 4 4 2 7" xfId="38364" xr:uid="{6F39D72A-42A3-42AF-9766-D0BDD999E9C0}"/>
    <cellStyle name="Normal 12 4 2 4 4 3" xfId="2306" xr:uid="{B321EC9A-9015-4C98-AA80-CA8BC183C403}"/>
    <cellStyle name="Normal 12 4 2 4 4 3 2" xfId="7796" xr:uid="{B3BB4D9E-15A7-4C35-BB72-482CBE07B803}"/>
    <cellStyle name="Normal 12 4 2 4 4 3 2 2" xfId="20606" xr:uid="{BBBF894E-54AB-4D2C-9253-E9CBB914CC4E}"/>
    <cellStyle name="Normal 12 4 2 4 4 3 2 2 2" xfId="38365" xr:uid="{FC4F5DB3-0CFD-4455-A413-F77AECF65876}"/>
    <cellStyle name="Normal 12 4 2 4 4 3 2 3" xfId="38366" xr:uid="{5555E842-2357-47AB-A2D0-37A7746045CA}"/>
    <cellStyle name="Normal 12 4 2 4 4 3 3" xfId="15116" xr:uid="{849867AC-CD35-46E4-A66B-304D84CE38C8}"/>
    <cellStyle name="Normal 12 4 2 4 4 3 3 2" xfId="38367" xr:uid="{D151CBB0-6ECF-4ABC-B243-0484DC1E9697}"/>
    <cellStyle name="Normal 12 4 2 4 4 3 4" xfId="38368" xr:uid="{1AC40F02-D2DD-49E5-833F-533DA3451FAE}"/>
    <cellStyle name="Normal 12 4 2 4 4 4" xfId="4136" xr:uid="{D91556BE-BC3E-44C0-8827-ADE4F355CA3B}"/>
    <cellStyle name="Normal 12 4 2 4 4 4 2" xfId="9626" xr:uid="{2C187C3A-AEA7-4B11-AB23-C26F376D23AE}"/>
    <cellStyle name="Normal 12 4 2 4 4 4 2 2" xfId="22436" xr:uid="{153A431D-0AAC-4132-8F68-B41A3D6ED979}"/>
    <cellStyle name="Normal 12 4 2 4 4 4 2 2 2" xfId="38369" xr:uid="{B948F5FF-522F-4D9F-B092-9EB3254F9582}"/>
    <cellStyle name="Normal 12 4 2 4 4 4 2 3" xfId="38370" xr:uid="{E080DC68-9423-4946-AD35-23A99C8B2AE2}"/>
    <cellStyle name="Normal 12 4 2 4 4 4 3" xfId="16946" xr:uid="{64DBBEA3-C342-47CE-88BC-19D0608F73DE}"/>
    <cellStyle name="Normal 12 4 2 4 4 4 3 2" xfId="38371" xr:uid="{6407F1C7-D498-4D0F-8A89-8D9D4903266B}"/>
    <cellStyle name="Normal 12 4 2 4 4 4 4" xfId="38372" xr:uid="{D9DC5051-367D-464F-9C22-EB78AD27C35A}"/>
    <cellStyle name="Normal 12 4 2 4 4 5" xfId="11456" xr:uid="{D020A040-0936-420A-9580-E771F11603C2}"/>
    <cellStyle name="Normal 12 4 2 4 4 5 2" xfId="24266" xr:uid="{E3425BD2-6A67-45E6-9509-E96C1C25AEED}"/>
    <cellStyle name="Normal 12 4 2 4 4 5 2 2" xfId="38373" xr:uid="{4D375664-F52A-493C-950C-9B4E4346DECD}"/>
    <cellStyle name="Normal 12 4 2 4 4 5 3" xfId="38374" xr:uid="{E5E43116-9FBD-4218-B1D4-43A0F376D73F}"/>
    <cellStyle name="Normal 12 4 2 4 4 6" xfId="5966" xr:uid="{CFA406EB-832B-4982-B9FA-E54CE287CD75}"/>
    <cellStyle name="Normal 12 4 2 4 4 6 2" xfId="18776" xr:uid="{24D67FAF-F98A-48B2-90D8-A52A5D115475}"/>
    <cellStyle name="Normal 12 4 2 4 4 6 2 2" xfId="38375" xr:uid="{CCF8ECC3-D8D5-4A61-A14D-E5BF1B81E196}"/>
    <cellStyle name="Normal 12 4 2 4 4 6 3" xfId="38376" xr:uid="{73978940-5213-4DF4-A7F8-07A7BC30AD84}"/>
    <cellStyle name="Normal 12 4 2 4 4 7" xfId="13286" xr:uid="{41387957-6706-4C8D-872D-FC0135A822A6}"/>
    <cellStyle name="Normal 12 4 2 4 4 7 2" xfId="38377" xr:uid="{02C38CBF-74B7-4A29-969D-057FBAD8A60A}"/>
    <cellStyle name="Normal 12 4 2 4 4 8" xfId="38378" xr:uid="{FC65FDB7-0C49-43B4-925C-B46B0262DFBE}"/>
    <cellStyle name="Normal 12 4 2 4 5" xfId="834" xr:uid="{2E7D22E9-21E7-4EDC-8E0B-0429F72661BF}"/>
    <cellStyle name="Normal 12 4 2 4 5 2" xfId="1729" xr:uid="{8F92F23A-EEFC-4322-A64E-AF6ADD532F54}"/>
    <cellStyle name="Normal 12 4 2 4 5 2 2" xfId="3559" xr:uid="{45297E09-EE98-45FC-9772-3E4A4647A348}"/>
    <cellStyle name="Normal 12 4 2 4 5 2 2 2" xfId="9049" xr:uid="{D9567767-60F4-48C2-AD3B-11CF204310F4}"/>
    <cellStyle name="Normal 12 4 2 4 5 2 2 2 2" xfId="21859" xr:uid="{4286DC60-5331-4795-A103-6C7FB5D9DD50}"/>
    <cellStyle name="Normal 12 4 2 4 5 2 2 2 2 2" xfId="38379" xr:uid="{531A5C28-37BB-4240-A96D-617C9C3371B6}"/>
    <cellStyle name="Normal 12 4 2 4 5 2 2 2 3" xfId="38380" xr:uid="{941DC35F-F68E-4D6F-96C0-2A6C32EF4EE4}"/>
    <cellStyle name="Normal 12 4 2 4 5 2 2 3" xfId="16369" xr:uid="{969A260A-DD3C-41D2-9F18-EEE74849A8BF}"/>
    <cellStyle name="Normal 12 4 2 4 5 2 2 3 2" xfId="38381" xr:uid="{D9388604-19E7-4838-997F-EAAEC37EC409}"/>
    <cellStyle name="Normal 12 4 2 4 5 2 2 4" xfId="38382" xr:uid="{59882260-FEFA-4EDF-B3CA-C4B6FB780AAB}"/>
    <cellStyle name="Normal 12 4 2 4 5 2 3" xfId="5389" xr:uid="{588F1882-17D5-4CD8-91A9-4D9A75B158A0}"/>
    <cellStyle name="Normal 12 4 2 4 5 2 3 2" xfId="10879" xr:uid="{D8792F6E-11CF-4352-ABFB-DB8BDB1A7D36}"/>
    <cellStyle name="Normal 12 4 2 4 5 2 3 2 2" xfId="23689" xr:uid="{269DE822-B34B-4082-BF4D-E2BC40CA55E7}"/>
    <cellStyle name="Normal 12 4 2 4 5 2 3 2 2 2" xfId="38383" xr:uid="{0DE17FC4-AB27-4AE4-94E3-3EEF98DC3726}"/>
    <cellStyle name="Normal 12 4 2 4 5 2 3 2 3" xfId="38384" xr:uid="{61B3EE70-32A1-4243-A11B-3FEC1013CFFC}"/>
    <cellStyle name="Normal 12 4 2 4 5 2 3 3" xfId="18199" xr:uid="{FAE231C4-B4AC-4CF4-B587-96AB3C1A5037}"/>
    <cellStyle name="Normal 12 4 2 4 5 2 3 3 2" xfId="38385" xr:uid="{49C6932D-7C41-467D-8E83-0CC45B4CF0E2}"/>
    <cellStyle name="Normal 12 4 2 4 5 2 3 4" xfId="38386" xr:uid="{D1EE257A-1A84-413C-A070-679E454BCDBC}"/>
    <cellStyle name="Normal 12 4 2 4 5 2 4" xfId="12709" xr:uid="{0376512F-F564-441D-8909-C384CA0E20B2}"/>
    <cellStyle name="Normal 12 4 2 4 5 2 4 2" xfId="25519" xr:uid="{C7837060-99F6-494D-A62F-509D8227B94A}"/>
    <cellStyle name="Normal 12 4 2 4 5 2 4 2 2" xfId="38387" xr:uid="{43924B9E-5FD9-4D23-9D65-7093F4CB46FF}"/>
    <cellStyle name="Normal 12 4 2 4 5 2 4 3" xfId="38388" xr:uid="{289961CB-5175-4AC8-847A-57E97B90BDB5}"/>
    <cellStyle name="Normal 12 4 2 4 5 2 5" xfId="7219" xr:uid="{CC14B8B8-DCCE-48E0-BE43-3FAABB8AEE75}"/>
    <cellStyle name="Normal 12 4 2 4 5 2 5 2" xfId="20029" xr:uid="{8A14AA94-75F2-48AF-94A3-C0EC39FA8C93}"/>
    <cellStyle name="Normal 12 4 2 4 5 2 5 2 2" xfId="38389" xr:uid="{F35DBDDF-42D9-419A-967A-775E2C157C2E}"/>
    <cellStyle name="Normal 12 4 2 4 5 2 5 3" xfId="38390" xr:uid="{E9F28D9A-4C75-4ECC-937C-943B6D99AB21}"/>
    <cellStyle name="Normal 12 4 2 4 5 2 6" xfId="14539" xr:uid="{7DC98410-9F8C-4B6D-8987-4C1D059AF6FE}"/>
    <cellStyle name="Normal 12 4 2 4 5 2 6 2" xfId="38391" xr:uid="{D6050EAC-03E1-4B00-821B-637D0D02C2D8}"/>
    <cellStyle name="Normal 12 4 2 4 5 2 7" xfId="38392" xr:uid="{B7FD41CA-1883-4BC3-BBFC-F81B470566D9}"/>
    <cellStyle name="Normal 12 4 2 4 5 3" xfId="2665" xr:uid="{6119B136-9F79-4F99-BCBA-C326909AFB46}"/>
    <cellStyle name="Normal 12 4 2 4 5 3 2" xfId="8155" xr:uid="{8B7B2EFD-339A-45E8-B2AC-3455E190DB6F}"/>
    <cellStyle name="Normal 12 4 2 4 5 3 2 2" xfId="20965" xr:uid="{406A17F9-A7C9-4921-ACFB-8C160E816B10}"/>
    <cellStyle name="Normal 12 4 2 4 5 3 2 2 2" xfId="38393" xr:uid="{3CB17355-BA56-4C05-8F16-2D3590B1316A}"/>
    <cellStyle name="Normal 12 4 2 4 5 3 2 3" xfId="38394" xr:uid="{67ADD798-08D4-41F1-A858-26F18A600C44}"/>
    <cellStyle name="Normal 12 4 2 4 5 3 3" xfId="15475" xr:uid="{6E70ADA3-6F31-4D17-90FC-8DBB5E561047}"/>
    <cellStyle name="Normal 12 4 2 4 5 3 3 2" xfId="38395" xr:uid="{2FDE2F29-CB9C-4FB2-9133-DB43D423DED4}"/>
    <cellStyle name="Normal 12 4 2 4 5 3 4" xfId="38396" xr:uid="{70472ED9-DAC8-4CE4-B581-030D47C1F573}"/>
    <cellStyle name="Normal 12 4 2 4 5 4" xfId="4495" xr:uid="{6FE6F029-B095-4DF5-8D17-A816B0CB1A8E}"/>
    <cellStyle name="Normal 12 4 2 4 5 4 2" xfId="9985" xr:uid="{A03AF958-2347-407A-8223-348D54466082}"/>
    <cellStyle name="Normal 12 4 2 4 5 4 2 2" xfId="22795" xr:uid="{DF62C7CF-7326-438D-B1E5-BB503B9EAF67}"/>
    <cellStyle name="Normal 12 4 2 4 5 4 2 2 2" xfId="38397" xr:uid="{27866147-5C4E-41CE-B5F6-DB6CAC7A510F}"/>
    <cellStyle name="Normal 12 4 2 4 5 4 2 3" xfId="38398" xr:uid="{A432ABD9-63DB-4004-B100-E36DB8F763CC}"/>
    <cellStyle name="Normal 12 4 2 4 5 4 3" xfId="17305" xr:uid="{8943EB78-5EB9-4FF9-A958-ABA4848C2796}"/>
    <cellStyle name="Normal 12 4 2 4 5 4 3 2" xfId="38399" xr:uid="{2EF49818-C678-4C41-9E74-C7AA93545A7A}"/>
    <cellStyle name="Normal 12 4 2 4 5 4 4" xfId="38400" xr:uid="{BC301136-50C2-4C80-BD5C-322A8F601EF3}"/>
    <cellStyle name="Normal 12 4 2 4 5 5" xfId="11815" xr:uid="{7668978C-027F-4C64-B8CB-93279D9F227B}"/>
    <cellStyle name="Normal 12 4 2 4 5 5 2" xfId="24625" xr:uid="{63B89179-FC39-4F7F-9FA4-9775B100AF6A}"/>
    <cellStyle name="Normal 12 4 2 4 5 5 2 2" xfId="38401" xr:uid="{A6510E64-CC1B-45B4-8834-BC5140B9B481}"/>
    <cellStyle name="Normal 12 4 2 4 5 5 3" xfId="38402" xr:uid="{A564EF77-9C1F-4FC4-AD0B-FC5752DAC1A1}"/>
    <cellStyle name="Normal 12 4 2 4 5 6" xfId="6325" xr:uid="{EF2A9823-D0CE-46D3-B3AC-567C2CFE5D02}"/>
    <cellStyle name="Normal 12 4 2 4 5 6 2" xfId="19135" xr:uid="{39C9934A-6CEA-45BD-9CE8-DB8D2BB66569}"/>
    <cellStyle name="Normal 12 4 2 4 5 6 2 2" xfId="38403" xr:uid="{C6004E6D-A890-412C-A46A-31C0FAD67D88}"/>
    <cellStyle name="Normal 12 4 2 4 5 6 3" xfId="38404" xr:uid="{AEE8540B-6854-42C4-B3E7-664109286CFB}"/>
    <cellStyle name="Normal 12 4 2 4 5 7" xfId="13645" xr:uid="{F57547A7-75F4-4243-82D6-22577D49337F}"/>
    <cellStyle name="Normal 12 4 2 4 5 7 2" xfId="38405" xr:uid="{6C5F2DE6-D7A6-414F-B884-0B2B9366A3CE}"/>
    <cellStyle name="Normal 12 4 2 4 5 8" xfId="38406" xr:uid="{FD82F7BC-9F51-46C5-8C8E-D34F0E867932}"/>
    <cellStyle name="Normal 12 4 2 4 6" xfId="1235" xr:uid="{F3F24C5D-7FEE-4EB4-B99E-9FE29DBF6760}"/>
    <cellStyle name="Normal 12 4 2 4 6 2" xfId="3065" xr:uid="{D7BC866C-2D76-49AA-9B80-C9731A547C7A}"/>
    <cellStyle name="Normal 12 4 2 4 6 2 2" xfId="8555" xr:uid="{2CF8576C-A213-4FC7-A218-1327FFF9C99A}"/>
    <cellStyle name="Normal 12 4 2 4 6 2 2 2" xfId="21365" xr:uid="{5C6AACC2-A157-4EBE-A6F8-78570921B29C}"/>
    <cellStyle name="Normal 12 4 2 4 6 2 2 2 2" xfId="38407" xr:uid="{81286C40-66F7-447E-8809-E48731517BA7}"/>
    <cellStyle name="Normal 12 4 2 4 6 2 2 3" xfId="38408" xr:uid="{D3D522F1-F27E-4116-A79C-0BDB6C04BE3E}"/>
    <cellStyle name="Normal 12 4 2 4 6 2 3" xfId="15875" xr:uid="{59125AAB-FC58-42B3-B4B7-8C26C4F17DC9}"/>
    <cellStyle name="Normal 12 4 2 4 6 2 3 2" xfId="38409" xr:uid="{DDBEEF8F-A456-4223-9F98-CEE6EFCB3CF7}"/>
    <cellStyle name="Normal 12 4 2 4 6 2 4" xfId="38410" xr:uid="{B5EE8091-FA29-4C5A-8C14-2B73507D5031}"/>
    <cellStyle name="Normal 12 4 2 4 6 3" xfId="4895" xr:uid="{BA3D3F3F-6646-468A-96AC-1517A69ED9B9}"/>
    <cellStyle name="Normal 12 4 2 4 6 3 2" xfId="10385" xr:uid="{03C8AE79-DF5B-4BE4-B730-EE8C2972F9A3}"/>
    <cellStyle name="Normal 12 4 2 4 6 3 2 2" xfId="23195" xr:uid="{D4855B80-1694-4355-9C6B-085886C174DC}"/>
    <cellStyle name="Normal 12 4 2 4 6 3 2 2 2" xfId="38411" xr:uid="{CB517641-D1B8-457F-98B3-467FAEA71BD9}"/>
    <cellStyle name="Normal 12 4 2 4 6 3 2 3" xfId="38412" xr:uid="{39B758F5-DD2E-4439-A318-48ABFFF070B1}"/>
    <cellStyle name="Normal 12 4 2 4 6 3 3" xfId="17705" xr:uid="{409AC633-D90D-433D-8BFC-097A0005EF73}"/>
    <cellStyle name="Normal 12 4 2 4 6 3 3 2" xfId="38413" xr:uid="{2360328A-DBE1-447E-B527-45CFB401CEFD}"/>
    <cellStyle name="Normal 12 4 2 4 6 3 4" xfId="38414" xr:uid="{D49AED1B-837A-4367-B1BD-F374382FED44}"/>
    <cellStyle name="Normal 12 4 2 4 6 4" xfId="12215" xr:uid="{2E527A7C-AC8E-417D-936B-286B2AF2208F}"/>
    <cellStyle name="Normal 12 4 2 4 6 4 2" xfId="25025" xr:uid="{06EB3818-6199-4396-92F6-7EB2EA3BB12F}"/>
    <cellStyle name="Normal 12 4 2 4 6 4 2 2" xfId="38415" xr:uid="{B5430ABD-6FFC-4E5E-BD08-2880539A3958}"/>
    <cellStyle name="Normal 12 4 2 4 6 4 3" xfId="38416" xr:uid="{34E53EBA-488D-495E-B513-BF51B2D10E92}"/>
    <cellStyle name="Normal 12 4 2 4 6 5" xfId="6725" xr:uid="{FFF45535-8F03-4183-996A-095EC161BB52}"/>
    <cellStyle name="Normal 12 4 2 4 6 5 2" xfId="19535" xr:uid="{D3C7608C-3B7D-4818-8B6A-8533EDF89092}"/>
    <cellStyle name="Normal 12 4 2 4 6 5 2 2" xfId="38417" xr:uid="{B2B59C44-B6A6-45E5-B224-5992DCD7A595}"/>
    <cellStyle name="Normal 12 4 2 4 6 5 3" xfId="38418" xr:uid="{C4CAF4DC-B1AF-4376-BF12-1C47967EB7D0}"/>
    <cellStyle name="Normal 12 4 2 4 6 6" xfId="14045" xr:uid="{3EDF6F75-AF0B-49CF-BB4B-40F1192B5FF9}"/>
    <cellStyle name="Normal 12 4 2 4 6 6 2" xfId="38419" xr:uid="{D3A68903-409A-48E3-86B3-96A48B23AB34}"/>
    <cellStyle name="Normal 12 4 2 4 6 7" xfId="38420" xr:uid="{72E8A6EC-F4CE-45D9-B233-4E48FDD6E4E0}"/>
    <cellStyle name="Normal 12 4 2 4 7" xfId="2171" xr:uid="{9D43BF7B-91AC-4C01-9DF7-C80241A23989}"/>
    <cellStyle name="Normal 12 4 2 4 7 2" xfId="7661" xr:uid="{DDBA28D6-A108-4C67-8906-1D4AE9ECFB4D}"/>
    <cellStyle name="Normal 12 4 2 4 7 2 2" xfId="20471" xr:uid="{3E949B00-6C4A-4EB0-8DFC-EC1DAAF5A876}"/>
    <cellStyle name="Normal 12 4 2 4 7 2 2 2" xfId="38421" xr:uid="{5F86AD60-C18D-4013-BA4E-F63B6EE3B2D7}"/>
    <cellStyle name="Normal 12 4 2 4 7 2 3" xfId="38422" xr:uid="{A790E907-4EB4-49B2-82BD-B0299632F82D}"/>
    <cellStyle name="Normal 12 4 2 4 7 3" xfId="14981" xr:uid="{DDC5BE65-5678-4A09-8E16-01B64961BD19}"/>
    <cellStyle name="Normal 12 4 2 4 7 3 2" xfId="38423" xr:uid="{8EBB9263-CA10-4133-A433-786565468AD3}"/>
    <cellStyle name="Normal 12 4 2 4 7 4" xfId="38424" xr:uid="{BD7E318D-DCA0-4E93-B9BD-97DB1C507200}"/>
    <cellStyle name="Normal 12 4 2 4 8" xfId="4001" xr:uid="{89AD4F3B-2074-4DD7-AC8D-2B11CE71F381}"/>
    <cellStyle name="Normal 12 4 2 4 8 2" xfId="9491" xr:uid="{8E22F6B3-0C6D-451C-9AC6-642DCF2D4AA1}"/>
    <cellStyle name="Normal 12 4 2 4 8 2 2" xfId="22301" xr:uid="{AAC85231-F68A-4678-B004-5DB9111DB5CA}"/>
    <cellStyle name="Normal 12 4 2 4 8 2 2 2" xfId="38425" xr:uid="{D641CBB2-0CDE-448D-B23B-91D90C045C3E}"/>
    <cellStyle name="Normal 12 4 2 4 8 2 3" xfId="38426" xr:uid="{19FDEBB4-F371-4597-BC84-37FF4562F500}"/>
    <cellStyle name="Normal 12 4 2 4 8 3" xfId="16811" xr:uid="{582B1E10-E437-4270-BFD7-F0F1A6430BE7}"/>
    <cellStyle name="Normal 12 4 2 4 8 3 2" xfId="38427" xr:uid="{F1F32586-6480-4CB6-9AE0-FAB6409DB9EF}"/>
    <cellStyle name="Normal 12 4 2 4 8 4" xfId="38428" xr:uid="{80A6CD59-BF04-4C4A-82A0-505D2B7EEEC7}"/>
    <cellStyle name="Normal 12 4 2 4 9" xfId="11321" xr:uid="{C520066B-7CAA-4B07-9242-57A8929F5E68}"/>
    <cellStyle name="Normal 12 4 2 4 9 2" xfId="24131" xr:uid="{57F9A242-99F5-4499-824A-C8768BAA6AC7}"/>
    <cellStyle name="Normal 12 4 2 4 9 2 2" xfId="38429" xr:uid="{25A65E84-3F37-49C4-8B85-21312E0DC9F2}"/>
    <cellStyle name="Normal 12 4 2 4 9 3" xfId="38430" xr:uid="{DEB14943-4F72-49CF-A0B6-99B8CF1982C3}"/>
    <cellStyle name="Normal 12 4 2 5" xfId="390" xr:uid="{D8BE790A-E2E3-4864-8AC9-EF67880D02BB}"/>
    <cellStyle name="Normal 12 4 2 5 10" xfId="5882" xr:uid="{1C272BF3-57AB-4CD7-88ED-E1064B7CFD83}"/>
    <cellStyle name="Normal 12 4 2 5 10 2" xfId="18692" xr:uid="{3FE2C3F2-A9A6-41DF-B9C6-21877B121804}"/>
    <cellStyle name="Normal 12 4 2 5 10 2 2" xfId="38431" xr:uid="{52C1C254-6B1E-487C-B9AD-483791903101}"/>
    <cellStyle name="Normal 12 4 2 5 10 3" xfId="38432" xr:uid="{D4000954-99D4-4996-BAF6-B8094E325CB6}"/>
    <cellStyle name="Normal 12 4 2 5 11" xfId="13202" xr:uid="{C4ACB90B-0A62-4F32-A215-ECE251BA1DAA}"/>
    <cellStyle name="Normal 12 4 2 5 11 2" xfId="38433" xr:uid="{CED65238-2A0B-443B-9AF9-7CB12ED30088}"/>
    <cellStyle name="Normal 12 4 2 5 12" xfId="38434" xr:uid="{662F4F3E-E50A-42F3-AFA2-58A7E38945B8}"/>
    <cellStyle name="Normal 12 4 2 5 2" xfId="619" xr:uid="{DF804A66-7813-4709-885A-544BADFE9C23}"/>
    <cellStyle name="Normal 12 4 2 5 2 2" xfId="1018" xr:uid="{608564AA-F1FB-4043-96EC-5810AAB21892}"/>
    <cellStyle name="Normal 12 4 2 5 2 2 2" xfId="1913" xr:uid="{12377C2F-0184-4D00-B466-A68118DE1007}"/>
    <cellStyle name="Normal 12 4 2 5 2 2 2 2" xfId="3743" xr:uid="{F66F7BC3-4BC4-46AF-B029-C4BE10B22315}"/>
    <cellStyle name="Normal 12 4 2 5 2 2 2 2 2" xfId="9233" xr:uid="{9ABDF879-19D8-48EF-895A-91737C07D589}"/>
    <cellStyle name="Normal 12 4 2 5 2 2 2 2 2 2" xfId="22043" xr:uid="{79D89589-44CF-48C7-BEAE-344C13D41681}"/>
    <cellStyle name="Normal 12 4 2 5 2 2 2 2 2 2 2" xfId="38435" xr:uid="{050BC5F4-AD00-410D-9ADD-CD624AB5E538}"/>
    <cellStyle name="Normal 12 4 2 5 2 2 2 2 2 3" xfId="38436" xr:uid="{95B0BD53-3059-4B2F-87C0-5B13D48C3DDD}"/>
    <cellStyle name="Normal 12 4 2 5 2 2 2 2 3" xfId="16553" xr:uid="{4972607A-4A5D-42B5-B820-E51AB7F8AF8B}"/>
    <cellStyle name="Normal 12 4 2 5 2 2 2 2 3 2" xfId="38437" xr:uid="{8AC00549-EE99-4D10-8341-344CF7D3EACD}"/>
    <cellStyle name="Normal 12 4 2 5 2 2 2 2 4" xfId="38438" xr:uid="{131CD5BB-5685-4E7A-98FD-5AD7A23833D9}"/>
    <cellStyle name="Normal 12 4 2 5 2 2 2 3" xfId="5573" xr:uid="{A4DBC1A0-5F69-40E1-9FD4-01E0D350B79B}"/>
    <cellStyle name="Normal 12 4 2 5 2 2 2 3 2" xfId="11063" xr:uid="{595D45AA-5A29-4829-B7AF-154B4E084BB0}"/>
    <cellStyle name="Normal 12 4 2 5 2 2 2 3 2 2" xfId="23873" xr:uid="{C374FDE0-0CA0-4293-8D66-81730320CD1E}"/>
    <cellStyle name="Normal 12 4 2 5 2 2 2 3 2 2 2" xfId="38439" xr:uid="{CD2CC1CF-0B0B-4A11-8A07-8DC2B23B7CFE}"/>
    <cellStyle name="Normal 12 4 2 5 2 2 2 3 2 3" xfId="38440" xr:uid="{384445BA-3199-4C3A-ABBC-A8C43A30CEA7}"/>
    <cellStyle name="Normal 12 4 2 5 2 2 2 3 3" xfId="18383" xr:uid="{440DF735-CDEC-41D9-89A7-C91C76499A39}"/>
    <cellStyle name="Normal 12 4 2 5 2 2 2 3 3 2" xfId="38441" xr:uid="{86F9483C-F5A5-4970-B796-D3A413A5FAFD}"/>
    <cellStyle name="Normal 12 4 2 5 2 2 2 3 4" xfId="38442" xr:uid="{B96E988C-2E14-4574-B7BB-193B179D8D30}"/>
    <cellStyle name="Normal 12 4 2 5 2 2 2 4" xfId="12893" xr:uid="{217D08D8-8B9D-4582-BBD8-D2F8066118D4}"/>
    <cellStyle name="Normal 12 4 2 5 2 2 2 4 2" xfId="25703" xr:uid="{256CD1E3-C18E-4607-B7AB-E48FAA33095F}"/>
    <cellStyle name="Normal 12 4 2 5 2 2 2 4 2 2" xfId="38443" xr:uid="{625A4C0D-5F37-4929-807A-C107590E1DFE}"/>
    <cellStyle name="Normal 12 4 2 5 2 2 2 4 3" xfId="38444" xr:uid="{C0BF580C-CBF5-43FA-896C-A5A5BB3B0E4D}"/>
    <cellStyle name="Normal 12 4 2 5 2 2 2 5" xfId="7403" xr:uid="{5E9A3A14-D36F-4CBC-96EA-D8DAD4DFEC00}"/>
    <cellStyle name="Normal 12 4 2 5 2 2 2 5 2" xfId="20213" xr:uid="{AC2CE9E6-41C1-4BA2-8D51-FB4F7797C8A5}"/>
    <cellStyle name="Normal 12 4 2 5 2 2 2 5 2 2" xfId="38445" xr:uid="{DA57E192-8B3F-4A2C-943C-7A8E17D1B9F3}"/>
    <cellStyle name="Normal 12 4 2 5 2 2 2 5 3" xfId="38446" xr:uid="{F9BB027F-53C2-48D2-BC2E-9ADE4A7275BE}"/>
    <cellStyle name="Normal 12 4 2 5 2 2 2 6" xfId="14723" xr:uid="{501CE480-E90D-4FA3-A361-8D835C3658BB}"/>
    <cellStyle name="Normal 12 4 2 5 2 2 2 6 2" xfId="38447" xr:uid="{0DD2B330-827B-45B6-8E09-289A52C509F0}"/>
    <cellStyle name="Normal 12 4 2 5 2 2 2 7" xfId="38448" xr:uid="{5A6E4199-D76E-4DAB-917D-B8AECACD3EE8}"/>
    <cellStyle name="Normal 12 4 2 5 2 2 3" xfId="2849" xr:uid="{4928D881-AF94-45B0-9A9B-08871DCF8629}"/>
    <cellStyle name="Normal 12 4 2 5 2 2 3 2" xfId="8339" xr:uid="{DDD1F02D-246C-4F8D-9A3F-7920EC41F9E1}"/>
    <cellStyle name="Normal 12 4 2 5 2 2 3 2 2" xfId="21149" xr:uid="{3A4C713B-CC59-49B2-9F73-21209454995E}"/>
    <cellStyle name="Normal 12 4 2 5 2 2 3 2 2 2" xfId="38449" xr:uid="{ABD19EF9-D7C9-496B-AC65-5D0D01B71E84}"/>
    <cellStyle name="Normal 12 4 2 5 2 2 3 2 3" xfId="38450" xr:uid="{21FDDD28-2F3A-4534-8746-BD13BD892B96}"/>
    <cellStyle name="Normal 12 4 2 5 2 2 3 3" xfId="15659" xr:uid="{004FF5D8-933C-47A7-A42C-26E213961991}"/>
    <cellStyle name="Normal 12 4 2 5 2 2 3 3 2" xfId="38451" xr:uid="{0508F72E-6CB8-481E-98F0-0F18334B7BD6}"/>
    <cellStyle name="Normal 12 4 2 5 2 2 3 4" xfId="38452" xr:uid="{AA6583F7-C682-4290-90A8-6E89EBE4EC04}"/>
    <cellStyle name="Normal 12 4 2 5 2 2 4" xfId="4679" xr:uid="{D4176BC4-EF69-452F-A7B7-94B134F8749A}"/>
    <cellStyle name="Normal 12 4 2 5 2 2 4 2" xfId="10169" xr:uid="{EAA7DF24-B8F9-4073-A494-6AD266442FE7}"/>
    <cellStyle name="Normal 12 4 2 5 2 2 4 2 2" xfId="22979" xr:uid="{488FB8BE-0621-42A2-A7C9-F87F5A672679}"/>
    <cellStyle name="Normal 12 4 2 5 2 2 4 2 2 2" xfId="38453" xr:uid="{03C5E078-79C7-4936-BECA-D7FAA1080896}"/>
    <cellStyle name="Normal 12 4 2 5 2 2 4 2 3" xfId="38454" xr:uid="{9A51C59E-7D48-4C61-8064-410869BEDFC1}"/>
    <cellStyle name="Normal 12 4 2 5 2 2 4 3" xfId="17489" xr:uid="{445B0886-6F40-44B9-89BA-FA88A32DC11F}"/>
    <cellStyle name="Normal 12 4 2 5 2 2 4 3 2" xfId="38455" xr:uid="{7C5D4E33-816A-48FD-B5C4-41EA22F4222B}"/>
    <cellStyle name="Normal 12 4 2 5 2 2 4 4" xfId="38456" xr:uid="{3A00D09D-ECF9-4235-AFB7-5DB0DB733525}"/>
    <cellStyle name="Normal 12 4 2 5 2 2 5" xfId="11999" xr:uid="{3ADF3505-8143-4100-A4D1-EBF7923873EA}"/>
    <cellStyle name="Normal 12 4 2 5 2 2 5 2" xfId="24809" xr:uid="{93E112BF-699E-4ED1-B407-1B7F5A4219B8}"/>
    <cellStyle name="Normal 12 4 2 5 2 2 5 2 2" xfId="38457" xr:uid="{603BF1EA-E7B5-48AC-AD19-782CDB7A946C}"/>
    <cellStyle name="Normal 12 4 2 5 2 2 5 3" xfId="38458" xr:uid="{3894DEB9-F903-4E9D-868E-B34ED5A2F1A6}"/>
    <cellStyle name="Normal 12 4 2 5 2 2 6" xfId="6509" xr:uid="{059FB0EF-F003-4CCE-B918-3BA5C66EA8BB}"/>
    <cellStyle name="Normal 12 4 2 5 2 2 6 2" xfId="19319" xr:uid="{DAD1D473-9F44-4979-9DBD-C4AD9C896A39}"/>
    <cellStyle name="Normal 12 4 2 5 2 2 6 2 2" xfId="38459" xr:uid="{6FF21D04-C8ED-413D-B923-DAD01060B228}"/>
    <cellStyle name="Normal 12 4 2 5 2 2 6 3" xfId="38460" xr:uid="{8B07374E-71E5-43A6-85FD-0362A21C6CE6}"/>
    <cellStyle name="Normal 12 4 2 5 2 2 7" xfId="13829" xr:uid="{1B1A9950-C85E-4343-8A0F-701F95843013}"/>
    <cellStyle name="Normal 12 4 2 5 2 2 7 2" xfId="38461" xr:uid="{9934AB9C-A15B-4B82-AAA5-C0C86201B221}"/>
    <cellStyle name="Normal 12 4 2 5 2 2 8" xfId="38462" xr:uid="{7A334FF1-1716-481A-86D7-2C38E4CCE800}"/>
    <cellStyle name="Normal 12 4 2 5 2 3" xfId="1514" xr:uid="{B35A410F-440C-4585-BC1E-5C118153E818}"/>
    <cellStyle name="Normal 12 4 2 5 2 3 2" xfId="3344" xr:uid="{3F9F9513-FEC0-48EB-90CA-1268DE1565AB}"/>
    <cellStyle name="Normal 12 4 2 5 2 3 2 2" xfId="8834" xr:uid="{7639A9F5-B1FD-4D7B-940D-20DE04302BE1}"/>
    <cellStyle name="Normal 12 4 2 5 2 3 2 2 2" xfId="21644" xr:uid="{5ECF081A-2231-4B58-B464-A037B1C152BE}"/>
    <cellStyle name="Normal 12 4 2 5 2 3 2 2 2 2" xfId="38463" xr:uid="{6B559928-4B6A-4BD9-9300-DE6F2CCE8BAB}"/>
    <cellStyle name="Normal 12 4 2 5 2 3 2 2 3" xfId="38464" xr:uid="{962719FF-4B73-4E54-87A7-5324348D157A}"/>
    <cellStyle name="Normal 12 4 2 5 2 3 2 3" xfId="16154" xr:uid="{CC83A8BD-F6EA-4DD0-B13A-7A761953F6B8}"/>
    <cellStyle name="Normal 12 4 2 5 2 3 2 3 2" xfId="38465" xr:uid="{54EF52B8-B5FC-454C-A413-D0FA9354A966}"/>
    <cellStyle name="Normal 12 4 2 5 2 3 2 4" xfId="38466" xr:uid="{7149144B-1FD8-4914-A4B5-5990E6D2C4CD}"/>
    <cellStyle name="Normal 12 4 2 5 2 3 3" xfId="5174" xr:uid="{7011A12F-BCB3-470B-8D20-C0D3A20B7EA4}"/>
    <cellStyle name="Normal 12 4 2 5 2 3 3 2" xfId="10664" xr:uid="{C568F029-EE29-4E60-8E76-F934BF98005C}"/>
    <cellStyle name="Normal 12 4 2 5 2 3 3 2 2" xfId="23474" xr:uid="{57483D8E-5F8B-4801-A02E-11E13C79E5B1}"/>
    <cellStyle name="Normal 12 4 2 5 2 3 3 2 2 2" xfId="38467" xr:uid="{B0E7150E-9414-4356-A734-754F76AD32DC}"/>
    <cellStyle name="Normal 12 4 2 5 2 3 3 2 3" xfId="38468" xr:uid="{E0D82757-889B-440E-8387-AF21C3036624}"/>
    <cellStyle name="Normal 12 4 2 5 2 3 3 3" xfId="17984" xr:uid="{70C45DFE-E05D-4056-9462-57934C4F888E}"/>
    <cellStyle name="Normal 12 4 2 5 2 3 3 3 2" xfId="38469" xr:uid="{562A031C-0329-487F-861D-FE72C7567368}"/>
    <cellStyle name="Normal 12 4 2 5 2 3 3 4" xfId="38470" xr:uid="{2C9E935C-570E-4852-9B76-52CDC0344A5D}"/>
    <cellStyle name="Normal 12 4 2 5 2 3 4" xfId="12494" xr:uid="{DBA0D900-A9BA-44DA-B8D7-CB67CFAD9B2A}"/>
    <cellStyle name="Normal 12 4 2 5 2 3 4 2" xfId="25304" xr:uid="{FD7B8E15-F726-471A-939A-BCDBE7C8C542}"/>
    <cellStyle name="Normal 12 4 2 5 2 3 4 2 2" xfId="38471" xr:uid="{31EA2616-70ED-465A-937C-D290BC060D06}"/>
    <cellStyle name="Normal 12 4 2 5 2 3 4 3" xfId="38472" xr:uid="{5D7AD627-18F6-4996-BA70-FEF6C190EF1B}"/>
    <cellStyle name="Normal 12 4 2 5 2 3 5" xfId="7004" xr:uid="{D44F9BE8-D16B-43AC-834F-D81BFDB3B370}"/>
    <cellStyle name="Normal 12 4 2 5 2 3 5 2" xfId="19814" xr:uid="{A3C54F3B-0A19-4B41-86BB-B4FD4FE8E642}"/>
    <cellStyle name="Normal 12 4 2 5 2 3 5 2 2" xfId="38473" xr:uid="{D34F7676-A5EC-4CAB-B2F0-EFA30BE9AD41}"/>
    <cellStyle name="Normal 12 4 2 5 2 3 5 3" xfId="38474" xr:uid="{83A28134-D35B-45D4-99D9-A4FCD26F1425}"/>
    <cellStyle name="Normal 12 4 2 5 2 3 6" xfId="14324" xr:uid="{83A604D4-1E02-4599-B915-5DFCEC0FB68D}"/>
    <cellStyle name="Normal 12 4 2 5 2 3 6 2" xfId="38475" xr:uid="{5A4EFE85-9E59-4894-8CDC-DC3968B8AB84}"/>
    <cellStyle name="Normal 12 4 2 5 2 3 7" xfId="38476" xr:uid="{06F949D9-9860-4FDA-BA3E-7949AD99FFCD}"/>
    <cellStyle name="Normal 12 4 2 5 2 4" xfId="2450" xr:uid="{96DD0B0E-4498-4D5B-BC7A-3E5DDC85FF95}"/>
    <cellStyle name="Normal 12 4 2 5 2 4 2" xfId="7940" xr:uid="{0588EBA6-4258-4F9E-A611-B2A939CC0ADD}"/>
    <cellStyle name="Normal 12 4 2 5 2 4 2 2" xfId="20750" xr:uid="{1EC2E40F-DF6C-4E92-BB8B-499DF5299F79}"/>
    <cellStyle name="Normal 12 4 2 5 2 4 2 2 2" xfId="38477" xr:uid="{23964D4D-502F-4304-81F3-7271AA67AE40}"/>
    <cellStyle name="Normal 12 4 2 5 2 4 2 3" xfId="38478" xr:uid="{CD0F8902-B4D1-4EAC-ACDD-E84885FCC85B}"/>
    <cellStyle name="Normal 12 4 2 5 2 4 3" xfId="15260" xr:uid="{598C5BB8-8561-4834-9EBB-756EB3CED3A1}"/>
    <cellStyle name="Normal 12 4 2 5 2 4 3 2" xfId="38479" xr:uid="{B8868538-DE5E-481C-BDAE-98ACF91CBC48}"/>
    <cellStyle name="Normal 12 4 2 5 2 4 4" xfId="38480" xr:uid="{29B5E557-0047-43E7-BD98-FCE0B6B9CF54}"/>
    <cellStyle name="Normal 12 4 2 5 2 5" xfId="4280" xr:uid="{1E02C073-62B8-4F16-A1AA-2A12CC61EE40}"/>
    <cellStyle name="Normal 12 4 2 5 2 5 2" xfId="9770" xr:uid="{95E78B3D-6B46-4A29-9213-3926869CA301}"/>
    <cellStyle name="Normal 12 4 2 5 2 5 2 2" xfId="22580" xr:uid="{785B691A-9AF4-4EC4-AE54-2E825431036E}"/>
    <cellStyle name="Normal 12 4 2 5 2 5 2 2 2" xfId="38481" xr:uid="{883C66B4-3273-4B5D-8487-B8D035E931F5}"/>
    <cellStyle name="Normal 12 4 2 5 2 5 2 3" xfId="38482" xr:uid="{33320205-CB4C-4CFC-8E59-E616C2B2B68A}"/>
    <cellStyle name="Normal 12 4 2 5 2 5 3" xfId="17090" xr:uid="{ED498F20-C08F-4F0A-870C-57AED36C1200}"/>
    <cellStyle name="Normal 12 4 2 5 2 5 3 2" xfId="38483" xr:uid="{40B6F9A7-7ED0-4300-95D7-D38BEDEEA4E3}"/>
    <cellStyle name="Normal 12 4 2 5 2 5 4" xfId="38484" xr:uid="{F34FC3EE-8451-4925-803F-46FD95F6B05F}"/>
    <cellStyle name="Normal 12 4 2 5 2 6" xfId="11600" xr:uid="{DDA5A7E0-A162-48F7-971D-E395470B9B98}"/>
    <cellStyle name="Normal 12 4 2 5 2 6 2" xfId="24410" xr:uid="{5326EF81-CFB0-4F89-8C48-9E831788BAB1}"/>
    <cellStyle name="Normal 12 4 2 5 2 6 2 2" xfId="38485" xr:uid="{46F43503-F5F0-46B4-8405-8AF471E6ACE5}"/>
    <cellStyle name="Normal 12 4 2 5 2 6 3" xfId="38486" xr:uid="{91A94CC1-5928-4565-AE28-37DAC362888E}"/>
    <cellStyle name="Normal 12 4 2 5 2 7" xfId="6110" xr:uid="{4215FDFB-7164-4DE7-B525-B462DF9D4DD3}"/>
    <cellStyle name="Normal 12 4 2 5 2 7 2" xfId="18920" xr:uid="{893A2AC0-DA11-43D4-B02E-C1EB221E0271}"/>
    <cellStyle name="Normal 12 4 2 5 2 7 2 2" xfId="38487" xr:uid="{2F1EC221-8DC4-4A91-90E2-8A01AAE4A1D4}"/>
    <cellStyle name="Normal 12 4 2 5 2 7 3" xfId="38488" xr:uid="{3F05E078-3DDA-4E8A-902E-68259D9491A1}"/>
    <cellStyle name="Normal 12 4 2 5 2 8" xfId="13430" xr:uid="{B6B5AB11-6FC7-4ABD-AE6C-FA3D6006E69E}"/>
    <cellStyle name="Normal 12 4 2 5 2 8 2" xfId="38489" xr:uid="{68EAD820-D2FD-49C2-BAF9-C7E91864B924}"/>
    <cellStyle name="Normal 12 4 2 5 2 9" xfId="38490" xr:uid="{C6C8BB69-2228-42F3-B886-18D093635BB0}"/>
    <cellStyle name="Normal 12 4 2 5 3" xfId="751" xr:uid="{781480E2-C6ED-4C1C-8F34-2509AC86BF01}"/>
    <cellStyle name="Normal 12 4 2 5 3 2" xfId="1151" xr:uid="{0F67CB8A-A432-443F-A306-5729F16EBE43}"/>
    <cellStyle name="Normal 12 4 2 5 3 2 2" xfId="2046" xr:uid="{F0241C6F-73F1-4206-A63D-DB1000BF1605}"/>
    <cellStyle name="Normal 12 4 2 5 3 2 2 2" xfId="3876" xr:uid="{303132A8-D086-41C3-AEC0-20DB89951610}"/>
    <cellStyle name="Normal 12 4 2 5 3 2 2 2 2" xfId="9366" xr:uid="{BDD77B50-4403-4FCE-98AE-0836F1DD35C1}"/>
    <cellStyle name="Normal 12 4 2 5 3 2 2 2 2 2" xfId="22176" xr:uid="{77C8716E-688D-45F6-8AD1-55BA6949BF2C}"/>
    <cellStyle name="Normal 12 4 2 5 3 2 2 2 2 2 2" xfId="38491" xr:uid="{F0A3E48C-1940-4797-B520-18EBCFB8CA28}"/>
    <cellStyle name="Normal 12 4 2 5 3 2 2 2 2 3" xfId="38492" xr:uid="{75851281-7B4E-43C9-BCF1-FB83172DBB11}"/>
    <cellStyle name="Normal 12 4 2 5 3 2 2 2 3" xfId="16686" xr:uid="{17460420-BC77-4F3C-84D5-09D3E45E9D66}"/>
    <cellStyle name="Normal 12 4 2 5 3 2 2 2 3 2" xfId="38493" xr:uid="{7071FFEE-8C98-4519-A11F-0B01F3B0C3CE}"/>
    <cellStyle name="Normal 12 4 2 5 3 2 2 2 4" xfId="38494" xr:uid="{C42BECBF-4781-4B0D-8F3A-CB86DB57FF8D}"/>
    <cellStyle name="Normal 12 4 2 5 3 2 2 3" xfId="5706" xr:uid="{F6A77E19-8D04-4E93-9066-689FB6E044E6}"/>
    <cellStyle name="Normal 12 4 2 5 3 2 2 3 2" xfId="11196" xr:uid="{34447BED-EACA-4E47-BC5E-5C223C509300}"/>
    <cellStyle name="Normal 12 4 2 5 3 2 2 3 2 2" xfId="24006" xr:uid="{605CF0CF-1D17-4D5F-86F5-44D36D44FFE4}"/>
    <cellStyle name="Normal 12 4 2 5 3 2 2 3 2 2 2" xfId="38495" xr:uid="{1643EC0E-DA6C-4A6D-9E29-1792BCD8841C}"/>
    <cellStyle name="Normal 12 4 2 5 3 2 2 3 2 3" xfId="38496" xr:uid="{A02ADE0D-2DB6-4B48-ADD9-E3FA8EF9631F}"/>
    <cellStyle name="Normal 12 4 2 5 3 2 2 3 3" xfId="18516" xr:uid="{614D0832-6D03-4EEC-BAEA-A536A4279CD7}"/>
    <cellStyle name="Normal 12 4 2 5 3 2 2 3 3 2" xfId="38497" xr:uid="{F690FD94-BED9-4296-A880-ACE552BA5437}"/>
    <cellStyle name="Normal 12 4 2 5 3 2 2 3 4" xfId="38498" xr:uid="{CD4C1812-B0A1-4879-85DB-2CB4D49D22B6}"/>
    <cellStyle name="Normal 12 4 2 5 3 2 2 4" xfId="13026" xr:uid="{F83D2150-2780-4F9F-AF49-8E6D9C7BBBE9}"/>
    <cellStyle name="Normal 12 4 2 5 3 2 2 4 2" xfId="25836" xr:uid="{F5179204-F1CB-4342-BC09-71F5CD9D0F4A}"/>
    <cellStyle name="Normal 12 4 2 5 3 2 2 4 2 2" xfId="38499" xr:uid="{6263DCCE-29BC-4B83-BC8E-ABBC09955BF0}"/>
    <cellStyle name="Normal 12 4 2 5 3 2 2 4 3" xfId="38500" xr:uid="{D09A1E04-5163-42E7-ACEB-5C9EC9B6BA5A}"/>
    <cellStyle name="Normal 12 4 2 5 3 2 2 5" xfId="7536" xr:uid="{960A0C45-1DE2-4306-8D02-6550A0D6DB84}"/>
    <cellStyle name="Normal 12 4 2 5 3 2 2 5 2" xfId="20346" xr:uid="{D9F24861-1216-423D-A722-8543706304A8}"/>
    <cellStyle name="Normal 12 4 2 5 3 2 2 5 2 2" xfId="38501" xr:uid="{58D34BEC-D8CB-491F-B990-E3591328572C}"/>
    <cellStyle name="Normal 12 4 2 5 3 2 2 5 3" xfId="38502" xr:uid="{7AC1B184-58DC-437E-84B7-66ACD23AE332}"/>
    <cellStyle name="Normal 12 4 2 5 3 2 2 6" xfId="14856" xr:uid="{71F637B1-27D2-4ABD-9EF2-9B2431B6C3F8}"/>
    <cellStyle name="Normal 12 4 2 5 3 2 2 6 2" xfId="38503" xr:uid="{E81B58A4-0E92-4A42-AE26-E1BF7C87EDD6}"/>
    <cellStyle name="Normal 12 4 2 5 3 2 2 7" xfId="38504" xr:uid="{DFE03540-0F75-4B58-AE31-AB2F7940CA23}"/>
    <cellStyle name="Normal 12 4 2 5 3 2 3" xfId="2982" xr:uid="{C4A65E93-2982-40AB-8042-7CEA080B8670}"/>
    <cellStyle name="Normal 12 4 2 5 3 2 3 2" xfId="8472" xr:uid="{D0C858FE-5E49-4C4D-807D-3818CC1479CA}"/>
    <cellStyle name="Normal 12 4 2 5 3 2 3 2 2" xfId="21282" xr:uid="{DA795109-825C-4854-87C9-6570A6C09071}"/>
    <cellStyle name="Normal 12 4 2 5 3 2 3 2 2 2" xfId="38505" xr:uid="{4F897B89-D83E-43E6-8CC8-A342C9000E99}"/>
    <cellStyle name="Normal 12 4 2 5 3 2 3 2 3" xfId="38506" xr:uid="{D4EE3E5B-37BF-4D37-8DF9-1B8DBD221ECA}"/>
    <cellStyle name="Normal 12 4 2 5 3 2 3 3" xfId="15792" xr:uid="{806339AF-3373-4BD1-8601-330679AB8BDB}"/>
    <cellStyle name="Normal 12 4 2 5 3 2 3 3 2" xfId="38507" xr:uid="{D63FD3AD-7CC5-472C-AC60-54F4ECD1EAB0}"/>
    <cellStyle name="Normal 12 4 2 5 3 2 3 4" xfId="38508" xr:uid="{120B41D4-57B5-41B7-A979-2F061DFCED49}"/>
    <cellStyle name="Normal 12 4 2 5 3 2 4" xfId="4812" xr:uid="{7A7F789C-FA73-4EFE-8524-5FFB0323D181}"/>
    <cellStyle name="Normal 12 4 2 5 3 2 4 2" xfId="10302" xr:uid="{DF3AD000-AD04-4720-B069-33948C1305B8}"/>
    <cellStyle name="Normal 12 4 2 5 3 2 4 2 2" xfId="23112" xr:uid="{1216C074-9BFE-434C-AA30-54E117F57014}"/>
    <cellStyle name="Normal 12 4 2 5 3 2 4 2 2 2" xfId="38509" xr:uid="{55E0AA4B-A3BD-4649-B100-5CABF956ABF1}"/>
    <cellStyle name="Normal 12 4 2 5 3 2 4 2 3" xfId="38510" xr:uid="{DBF9FC1C-5474-469B-A1C2-FFA767C23D08}"/>
    <cellStyle name="Normal 12 4 2 5 3 2 4 3" xfId="17622" xr:uid="{EC5382A5-7E90-4493-8812-F205AAF7BD5A}"/>
    <cellStyle name="Normal 12 4 2 5 3 2 4 3 2" xfId="38511" xr:uid="{DAAEBFCA-F241-49D4-A08E-D22586C30CB2}"/>
    <cellStyle name="Normal 12 4 2 5 3 2 4 4" xfId="38512" xr:uid="{113EAF6A-2434-4A83-8F57-1B741523DBE2}"/>
    <cellStyle name="Normal 12 4 2 5 3 2 5" xfId="12132" xr:uid="{E4BD3C56-2D05-4B0C-8369-DC8268B07D6E}"/>
    <cellStyle name="Normal 12 4 2 5 3 2 5 2" xfId="24942" xr:uid="{3A3D9C15-D01B-40B0-A82A-36731468446F}"/>
    <cellStyle name="Normal 12 4 2 5 3 2 5 2 2" xfId="38513" xr:uid="{70EAB126-DE54-4EEB-B665-F674FF8613FA}"/>
    <cellStyle name="Normal 12 4 2 5 3 2 5 3" xfId="38514" xr:uid="{D8B1DFAF-FEB6-41F7-8611-4F55581A2D89}"/>
    <cellStyle name="Normal 12 4 2 5 3 2 6" xfId="6642" xr:uid="{12DA1BCC-96E0-47CA-9FE7-7C67CE10EB29}"/>
    <cellStyle name="Normal 12 4 2 5 3 2 6 2" xfId="19452" xr:uid="{09267F05-C18C-4706-B728-E0DDB7A8FFAB}"/>
    <cellStyle name="Normal 12 4 2 5 3 2 6 2 2" xfId="38515" xr:uid="{44B5FFC3-2A19-4240-AD5E-C72D46D16015}"/>
    <cellStyle name="Normal 12 4 2 5 3 2 6 3" xfId="38516" xr:uid="{1C651B09-D8CC-4BAE-B037-24715D713A71}"/>
    <cellStyle name="Normal 12 4 2 5 3 2 7" xfId="13962" xr:uid="{561B24B6-FE30-42FB-967A-F6EDD71793A4}"/>
    <cellStyle name="Normal 12 4 2 5 3 2 7 2" xfId="38517" xr:uid="{29D06C65-1E02-490D-A67B-717C4BAE7CE2}"/>
    <cellStyle name="Normal 12 4 2 5 3 2 8" xfId="38518" xr:uid="{2E780B4C-0853-486F-83D4-8C694252D2E6}"/>
    <cellStyle name="Normal 12 4 2 5 3 3" xfId="1646" xr:uid="{495F894F-3DEC-46C8-B97A-AD397D57630C}"/>
    <cellStyle name="Normal 12 4 2 5 3 3 2" xfId="3476" xr:uid="{E9C0A282-8A54-4213-A723-FBBC46684BAE}"/>
    <cellStyle name="Normal 12 4 2 5 3 3 2 2" xfId="8966" xr:uid="{53EC78E7-912A-47D2-B858-8D8530239A66}"/>
    <cellStyle name="Normal 12 4 2 5 3 3 2 2 2" xfId="21776" xr:uid="{64D86366-74E2-4301-8B4D-A08382C82ED9}"/>
    <cellStyle name="Normal 12 4 2 5 3 3 2 2 2 2" xfId="38519" xr:uid="{898020C4-5670-442F-8C87-9EFE5EFE7209}"/>
    <cellStyle name="Normal 12 4 2 5 3 3 2 2 3" xfId="38520" xr:uid="{B5768163-6DA3-4A5D-A7AA-38E4CA765A9E}"/>
    <cellStyle name="Normal 12 4 2 5 3 3 2 3" xfId="16286" xr:uid="{9FF284C9-33B9-40F4-8847-360BC754CF55}"/>
    <cellStyle name="Normal 12 4 2 5 3 3 2 3 2" xfId="38521" xr:uid="{CC803BDF-762F-4F52-BB3E-465CF7F7DCA4}"/>
    <cellStyle name="Normal 12 4 2 5 3 3 2 4" xfId="38522" xr:uid="{A5B66BA3-321F-4A94-B137-87F1FD0CC7EE}"/>
    <cellStyle name="Normal 12 4 2 5 3 3 3" xfId="5306" xr:uid="{B277F5D4-7902-423C-86B1-063EF79CDE7A}"/>
    <cellStyle name="Normal 12 4 2 5 3 3 3 2" xfId="10796" xr:uid="{97ADD7E8-F005-4134-9663-7EB1D5BE7F2F}"/>
    <cellStyle name="Normal 12 4 2 5 3 3 3 2 2" xfId="23606" xr:uid="{00E15B4C-E5C2-420D-9625-D9A2D1454B6E}"/>
    <cellStyle name="Normal 12 4 2 5 3 3 3 2 2 2" xfId="38523" xr:uid="{2F693818-3BE5-404D-B902-DA010B0462A5}"/>
    <cellStyle name="Normal 12 4 2 5 3 3 3 2 3" xfId="38524" xr:uid="{94F29D37-DB07-4AEA-A986-2C1550BABC56}"/>
    <cellStyle name="Normal 12 4 2 5 3 3 3 3" xfId="18116" xr:uid="{B9DBFDD8-FB44-4B55-A024-D6C9EBDBFF34}"/>
    <cellStyle name="Normal 12 4 2 5 3 3 3 3 2" xfId="38525" xr:uid="{B5D0DD3E-612C-4DB6-B1A4-17DBED8EF7EB}"/>
    <cellStyle name="Normal 12 4 2 5 3 3 3 4" xfId="38526" xr:uid="{911BE468-D218-4627-A524-08B7FAFDBCF5}"/>
    <cellStyle name="Normal 12 4 2 5 3 3 4" xfId="12626" xr:uid="{1457051C-F8B5-4BD4-8B19-7CAC6E1D6CCE}"/>
    <cellStyle name="Normal 12 4 2 5 3 3 4 2" xfId="25436" xr:uid="{E9D2432D-3F20-40CB-A772-A90149B0EC88}"/>
    <cellStyle name="Normal 12 4 2 5 3 3 4 2 2" xfId="38527" xr:uid="{7F7BA754-82FE-46D7-BB9F-75F4BF65F3BB}"/>
    <cellStyle name="Normal 12 4 2 5 3 3 4 3" xfId="38528" xr:uid="{6F061FA8-B9FB-47BA-B052-6AC6BAD52A78}"/>
    <cellStyle name="Normal 12 4 2 5 3 3 5" xfId="7136" xr:uid="{A89B6A1F-B1AC-4B61-862E-385A7F4A5427}"/>
    <cellStyle name="Normal 12 4 2 5 3 3 5 2" xfId="19946" xr:uid="{A7238975-CA37-4AAC-8A24-F0B9D36A637A}"/>
    <cellStyle name="Normal 12 4 2 5 3 3 5 2 2" xfId="38529" xr:uid="{471A8C0B-0138-4FEC-B86B-C534CF16C090}"/>
    <cellStyle name="Normal 12 4 2 5 3 3 5 3" xfId="38530" xr:uid="{C3F4F413-7E39-455B-8E82-27E4349FD53E}"/>
    <cellStyle name="Normal 12 4 2 5 3 3 6" xfId="14456" xr:uid="{1D7A9562-6472-44A6-B2C7-BC00CD7633E7}"/>
    <cellStyle name="Normal 12 4 2 5 3 3 6 2" xfId="38531" xr:uid="{28BEDAFC-DE5B-497F-ABAA-55B70D29EC69}"/>
    <cellStyle name="Normal 12 4 2 5 3 3 7" xfId="38532" xr:uid="{B7A9C596-9962-4F3F-B1A3-EBEB18BEBEE1}"/>
    <cellStyle name="Normal 12 4 2 5 3 4" xfId="2582" xr:uid="{4245F1F0-AD69-46B1-823F-E331E00588C5}"/>
    <cellStyle name="Normal 12 4 2 5 3 4 2" xfId="8072" xr:uid="{B4FF411D-B682-4513-AD96-7754D6F98B8D}"/>
    <cellStyle name="Normal 12 4 2 5 3 4 2 2" xfId="20882" xr:uid="{9DC998C9-9D6C-41B6-9609-5D9721CFDBA3}"/>
    <cellStyle name="Normal 12 4 2 5 3 4 2 2 2" xfId="38533" xr:uid="{F9973072-2106-4DAC-8EBA-8B4B65F44681}"/>
    <cellStyle name="Normal 12 4 2 5 3 4 2 3" xfId="38534" xr:uid="{002BB633-4DAA-4EC1-BF90-90A9C6F02C41}"/>
    <cellStyle name="Normal 12 4 2 5 3 4 3" xfId="15392" xr:uid="{02F79E14-DAA6-4958-AB53-13A8EA9C53DD}"/>
    <cellStyle name="Normal 12 4 2 5 3 4 3 2" xfId="38535" xr:uid="{C014931C-718D-4858-8D9C-814A18F7D434}"/>
    <cellStyle name="Normal 12 4 2 5 3 4 4" xfId="38536" xr:uid="{04EB4553-6E4A-45EA-9DDC-17B626C4BE86}"/>
    <cellStyle name="Normal 12 4 2 5 3 5" xfId="4412" xr:uid="{3DF30F93-BD23-401B-B053-F50D208B58E4}"/>
    <cellStyle name="Normal 12 4 2 5 3 5 2" xfId="9902" xr:uid="{7F964E4B-E62B-4A9C-81A7-1112B3AA2DCF}"/>
    <cellStyle name="Normal 12 4 2 5 3 5 2 2" xfId="22712" xr:uid="{D7DE7344-1BEF-4AD0-A16C-F77EAEBC5AFB}"/>
    <cellStyle name="Normal 12 4 2 5 3 5 2 2 2" xfId="38537" xr:uid="{F6C5EFE4-8C6D-4512-9A4C-0BE5EB7013AC}"/>
    <cellStyle name="Normal 12 4 2 5 3 5 2 3" xfId="38538" xr:uid="{1B7E3FE2-C5F8-4475-A094-980E2FF0D846}"/>
    <cellStyle name="Normal 12 4 2 5 3 5 3" xfId="17222" xr:uid="{847738A1-E60B-4DB0-9091-3502CC56F407}"/>
    <cellStyle name="Normal 12 4 2 5 3 5 3 2" xfId="38539" xr:uid="{D57F995A-8327-4B54-934E-5C20428D9C68}"/>
    <cellStyle name="Normal 12 4 2 5 3 5 4" xfId="38540" xr:uid="{6FA9B3DB-70AF-4CD2-9280-D7601EB43B4E}"/>
    <cellStyle name="Normal 12 4 2 5 3 6" xfId="11732" xr:uid="{FBFBC1CB-3251-41B4-992F-55C2D9DEE0F9}"/>
    <cellStyle name="Normal 12 4 2 5 3 6 2" xfId="24542" xr:uid="{DFA5FAA4-9C8D-4EE5-AA03-0BF0F849D654}"/>
    <cellStyle name="Normal 12 4 2 5 3 6 2 2" xfId="38541" xr:uid="{9C9B706F-452E-4D1B-87D1-300C7C4F8CA6}"/>
    <cellStyle name="Normal 12 4 2 5 3 6 3" xfId="38542" xr:uid="{0EA56665-2F1E-4353-868C-2AC4F031D677}"/>
    <cellStyle name="Normal 12 4 2 5 3 7" xfId="6242" xr:uid="{9AEB2C0E-C2B3-4805-AC81-AA16962C9BCD}"/>
    <cellStyle name="Normal 12 4 2 5 3 7 2" xfId="19052" xr:uid="{15211F51-7A62-47B2-98E5-79715636348F}"/>
    <cellStyle name="Normal 12 4 2 5 3 7 2 2" xfId="38543" xr:uid="{66C14B4C-6CA5-4623-89BE-790F50021365}"/>
    <cellStyle name="Normal 12 4 2 5 3 7 3" xfId="38544" xr:uid="{89CF3570-700E-4940-838B-A06913B43FF3}"/>
    <cellStyle name="Normal 12 4 2 5 3 8" xfId="13562" xr:uid="{A840E46B-60CF-4DBB-9FED-38EDE6003327}"/>
    <cellStyle name="Normal 12 4 2 5 3 8 2" xfId="38545" xr:uid="{D1DB5AE9-8449-4585-B792-84959E55281E}"/>
    <cellStyle name="Normal 12 4 2 5 3 9" xfId="38546" xr:uid="{D7144765-0359-406B-AA49-259E4FC92CDD}"/>
    <cellStyle name="Normal 12 4 2 5 4" xfId="526" xr:uid="{051A8203-43E8-41A7-AE13-D843F53044F6}"/>
    <cellStyle name="Normal 12 4 2 5 4 2" xfId="1421" xr:uid="{67864BFB-5053-420E-B472-61EC4F3D8BDF}"/>
    <cellStyle name="Normal 12 4 2 5 4 2 2" xfId="3251" xr:uid="{2ED1B064-5A3E-4589-9BEE-6F7FF70A49A7}"/>
    <cellStyle name="Normal 12 4 2 5 4 2 2 2" xfId="8741" xr:uid="{F32F66F4-FA0C-474E-8640-979A3E463B6A}"/>
    <cellStyle name="Normal 12 4 2 5 4 2 2 2 2" xfId="21551" xr:uid="{F7088F69-5671-4726-AD94-3221E94BE9BD}"/>
    <cellStyle name="Normal 12 4 2 5 4 2 2 2 2 2" xfId="38547" xr:uid="{672F1F1B-8B1B-445D-BD24-E09FB2EAA2A8}"/>
    <cellStyle name="Normal 12 4 2 5 4 2 2 2 3" xfId="38548" xr:uid="{25CD07F8-5894-447B-A00F-0B248A9C6F4F}"/>
    <cellStyle name="Normal 12 4 2 5 4 2 2 3" xfId="16061" xr:uid="{DAA96683-738F-4B51-BBA6-08B30362A05C}"/>
    <cellStyle name="Normal 12 4 2 5 4 2 2 3 2" xfId="38549" xr:uid="{0C0949AC-FCA8-43BB-933F-265F9BADC6D0}"/>
    <cellStyle name="Normal 12 4 2 5 4 2 2 4" xfId="38550" xr:uid="{D5D39910-28EC-4057-A6C1-D3C640F35B94}"/>
    <cellStyle name="Normal 12 4 2 5 4 2 3" xfId="5081" xr:uid="{81DF98B2-AF99-423D-8FC8-7335A756B970}"/>
    <cellStyle name="Normal 12 4 2 5 4 2 3 2" xfId="10571" xr:uid="{3F3E704B-0F02-4923-8672-1B0101F01E61}"/>
    <cellStyle name="Normal 12 4 2 5 4 2 3 2 2" xfId="23381" xr:uid="{E632C691-2364-4FEE-A1C8-D83A31751E5E}"/>
    <cellStyle name="Normal 12 4 2 5 4 2 3 2 2 2" xfId="38551" xr:uid="{7997E207-C63D-4E0F-B8AF-1679A640D020}"/>
    <cellStyle name="Normal 12 4 2 5 4 2 3 2 3" xfId="38552" xr:uid="{75C1B691-69E9-43B0-9940-AED7640FEC9F}"/>
    <cellStyle name="Normal 12 4 2 5 4 2 3 3" xfId="17891" xr:uid="{53A9FFF0-6D1E-48C1-8402-5878EE22E3A0}"/>
    <cellStyle name="Normal 12 4 2 5 4 2 3 3 2" xfId="38553" xr:uid="{C2580A16-67B8-439D-BFC8-06002A22915E}"/>
    <cellStyle name="Normal 12 4 2 5 4 2 3 4" xfId="38554" xr:uid="{0E55B1AB-6D34-4344-8584-9E7C9B920179}"/>
    <cellStyle name="Normal 12 4 2 5 4 2 4" xfId="12401" xr:uid="{D2F31B46-D13A-4233-BD2C-068884B4FE5A}"/>
    <cellStyle name="Normal 12 4 2 5 4 2 4 2" xfId="25211" xr:uid="{78B07281-B681-48F8-8C85-6201DC9C4E63}"/>
    <cellStyle name="Normal 12 4 2 5 4 2 4 2 2" xfId="38555" xr:uid="{723C3AD4-5EEF-4DD7-A5D3-D6DDF8F11D9E}"/>
    <cellStyle name="Normal 12 4 2 5 4 2 4 3" xfId="38556" xr:uid="{DB071078-29E1-4D14-8629-945EBAFD92DF}"/>
    <cellStyle name="Normal 12 4 2 5 4 2 5" xfId="6911" xr:uid="{112B862D-9BA5-407F-B16A-16D6F0D01D0D}"/>
    <cellStyle name="Normal 12 4 2 5 4 2 5 2" xfId="19721" xr:uid="{A42B47A9-9E17-48A3-95C0-A43875E78FBF}"/>
    <cellStyle name="Normal 12 4 2 5 4 2 5 2 2" xfId="38557" xr:uid="{1028B771-D0B6-4BE3-8171-4D08D306C579}"/>
    <cellStyle name="Normal 12 4 2 5 4 2 5 3" xfId="38558" xr:uid="{C3035CB3-507D-49CE-B276-7AEBEF3F6F8B}"/>
    <cellStyle name="Normal 12 4 2 5 4 2 6" xfId="14231" xr:uid="{07AF2238-47DA-475B-974C-AA4F7B8ABC3B}"/>
    <cellStyle name="Normal 12 4 2 5 4 2 6 2" xfId="38559" xr:uid="{6B2C019C-B7A9-43B3-AFD5-0C5BF09E688E}"/>
    <cellStyle name="Normal 12 4 2 5 4 2 7" xfId="38560" xr:uid="{2DEAB698-3A2F-4B7A-BA2D-5946F328E52B}"/>
    <cellStyle name="Normal 12 4 2 5 4 3" xfId="2357" xr:uid="{F41A535C-3E3E-4D20-AFF1-535EAE9B1ED3}"/>
    <cellStyle name="Normal 12 4 2 5 4 3 2" xfId="7847" xr:uid="{25F5B90D-D23C-4987-9220-ADE4858A9736}"/>
    <cellStyle name="Normal 12 4 2 5 4 3 2 2" xfId="20657" xr:uid="{696B799B-6E46-42C1-8ED5-2780A8489740}"/>
    <cellStyle name="Normal 12 4 2 5 4 3 2 2 2" xfId="38561" xr:uid="{AA551536-FD6E-488D-9977-682108ACA3B9}"/>
    <cellStyle name="Normal 12 4 2 5 4 3 2 3" xfId="38562" xr:uid="{411ED962-7183-44B5-8A2E-44F00BA9734D}"/>
    <cellStyle name="Normal 12 4 2 5 4 3 3" xfId="15167" xr:uid="{18021848-7EB0-4A6E-B55D-570966AFBDD6}"/>
    <cellStyle name="Normal 12 4 2 5 4 3 3 2" xfId="38563" xr:uid="{5B20664E-7940-493B-B8CA-C9F7384C07D3}"/>
    <cellStyle name="Normal 12 4 2 5 4 3 4" xfId="38564" xr:uid="{47E10042-B38E-4815-A851-A0BB2BAD7861}"/>
    <cellStyle name="Normal 12 4 2 5 4 4" xfId="4187" xr:uid="{A3865418-E129-4D57-B8C1-58332D520851}"/>
    <cellStyle name="Normal 12 4 2 5 4 4 2" xfId="9677" xr:uid="{A2B54657-0C05-45C8-8FAE-7190E4931363}"/>
    <cellStyle name="Normal 12 4 2 5 4 4 2 2" xfId="22487" xr:uid="{9E4E4E6E-7ACE-4694-9D60-35DBFA3FB5E4}"/>
    <cellStyle name="Normal 12 4 2 5 4 4 2 2 2" xfId="38565" xr:uid="{4C2885D1-3028-4C15-A416-9B13E62D453B}"/>
    <cellStyle name="Normal 12 4 2 5 4 4 2 3" xfId="38566" xr:uid="{564BAC24-1895-4B7B-B17A-70BDA8D8EF22}"/>
    <cellStyle name="Normal 12 4 2 5 4 4 3" xfId="16997" xr:uid="{2420C7CD-C277-41B9-8C69-510E3EB62730}"/>
    <cellStyle name="Normal 12 4 2 5 4 4 3 2" xfId="38567" xr:uid="{426BDF92-AFB8-4EB3-AD25-85EF042ECEDD}"/>
    <cellStyle name="Normal 12 4 2 5 4 4 4" xfId="38568" xr:uid="{2993CB79-DDBE-4FEC-B8A8-DB4B30243F98}"/>
    <cellStyle name="Normal 12 4 2 5 4 5" xfId="11507" xr:uid="{B63E2202-D4AE-497D-80D0-E437CC62C374}"/>
    <cellStyle name="Normal 12 4 2 5 4 5 2" xfId="24317" xr:uid="{D740DBE5-6483-498C-8D46-A7C1C3EBC9BE}"/>
    <cellStyle name="Normal 12 4 2 5 4 5 2 2" xfId="38569" xr:uid="{253AA4EA-B290-4433-ABB0-45A70D60FF7E}"/>
    <cellStyle name="Normal 12 4 2 5 4 5 3" xfId="38570" xr:uid="{D84241D8-4C88-499F-93FC-E71916AAB754}"/>
    <cellStyle name="Normal 12 4 2 5 4 6" xfId="6017" xr:uid="{42A1E8A8-7552-4F51-9F55-493FE69DEA99}"/>
    <cellStyle name="Normal 12 4 2 5 4 6 2" xfId="18827" xr:uid="{4AFD3C38-3B10-4259-AFBF-7B8C2B8E9A5A}"/>
    <cellStyle name="Normal 12 4 2 5 4 6 2 2" xfId="38571" xr:uid="{2DEE90AB-4615-40E7-A9D8-B86B7B648DF1}"/>
    <cellStyle name="Normal 12 4 2 5 4 6 3" xfId="38572" xr:uid="{45DD0BDA-23B1-4604-805E-3184E8B583F5}"/>
    <cellStyle name="Normal 12 4 2 5 4 7" xfId="13337" xr:uid="{68DD405C-F486-49C2-96CB-EF33B5C2CE6E}"/>
    <cellStyle name="Normal 12 4 2 5 4 7 2" xfId="38573" xr:uid="{820D4FDD-2021-422F-B9CD-2B81BAA62D1C}"/>
    <cellStyle name="Normal 12 4 2 5 4 8" xfId="38574" xr:uid="{927737D1-4B3A-48BA-BEF0-9F3AD1025421}"/>
    <cellStyle name="Normal 12 4 2 5 5" xfId="885" xr:uid="{436DB530-187F-419F-A655-D0DA64345D8A}"/>
    <cellStyle name="Normal 12 4 2 5 5 2" xfId="1780" xr:uid="{6F11AEA5-24C6-4FBA-83BD-BE594CD6EC4C}"/>
    <cellStyle name="Normal 12 4 2 5 5 2 2" xfId="3610" xr:uid="{78ED2ECB-3492-4472-B70D-55599EF7810B}"/>
    <cellStyle name="Normal 12 4 2 5 5 2 2 2" xfId="9100" xr:uid="{4353779D-EA90-4D32-ADDB-504826C2649D}"/>
    <cellStyle name="Normal 12 4 2 5 5 2 2 2 2" xfId="21910" xr:uid="{63013125-E2E2-4307-8170-198DC78CD99D}"/>
    <cellStyle name="Normal 12 4 2 5 5 2 2 2 2 2" xfId="38575" xr:uid="{54FAE77B-02CC-45F1-947B-CC1BB15855B8}"/>
    <cellStyle name="Normal 12 4 2 5 5 2 2 2 3" xfId="38576" xr:uid="{4BA94334-D554-42D9-8722-B71303FD45EB}"/>
    <cellStyle name="Normal 12 4 2 5 5 2 2 3" xfId="16420" xr:uid="{198F28C6-EED2-465B-A9EA-58EC0926DE51}"/>
    <cellStyle name="Normal 12 4 2 5 5 2 2 3 2" xfId="38577" xr:uid="{7CDF66F1-BE0F-462E-A1E9-841D25D571BB}"/>
    <cellStyle name="Normal 12 4 2 5 5 2 2 4" xfId="38578" xr:uid="{D984898C-12F5-481D-8F80-63D30AC5873D}"/>
    <cellStyle name="Normal 12 4 2 5 5 2 3" xfId="5440" xr:uid="{44BDDF02-2ABE-45F0-B59A-392ED23848B5}"/>
    <cellStyle name="Normal 12 4 2 5 5 2 3 2" xfId="10930" xr:uid="{F35B0E01-1CD7-4C68-B6D3-1F724768E49F}"/>
    <cellStyle name="Normal 12 4 2 5 5 2 3 2 2" xfId="23740" xr:uid="{EDDC3762-CB9E-4FD6-B8A3-1B124525687C}"/>
    <cellStyle name="Normal 12 4 2 5 5 2 3 2 2 2" xfId="38579" xr:uid="{5340B29C-A75D-427E-BD2C-3E8698F75462}"/>
    <cellStyle name="Normal 12 4 2 5 5 2 3 2 3" xfId="38580" xr:uid="{617076BE-7E53-4960-B1BD-FF245C40EA1D}"/>
    <cellStyle name="Normal 12 4 2 5 5 2 3 3" xfId="18250" xr:uid="{A820B9CB-638C-4CBF-923A-79DF73B9ECF9}"/>
    <cellStyle name="Normal 12 4 2 5 5 2 3 3 2" xfId="38581" xr:uid="{60B4B890-2D39-4C5B-8A01-7A298445C015}"/>
    <cellStyle name="Normal 12 4 2 5 5 2 3 4" xfId="38582" xr:uid="{763A70B9-A3E8-4E50-9F42-08F986C1A8AD}"/>
    <cellStyle name="Normal 12 4 2 5 5 2 4" xfId="12760" xr:uid="{0C29778D-3C5C-40FC-8B71-6AE896E31CBF}"/>
    <cellStyle name="Normal 12 4 2 5 5 2 4 2" xfId="25570" xr:uid="{9F4A3D47-5510-4CFB-BA20-D0F3CF8005AC}"/>
    <cellStyle name="Normal 12 4 2 5 5 2 4 2 2" xfId="38583" xr:uid="{18A71D6B-8E8A-4BDE-8EAA-7C91B7ECA234}"/>
    <cellStyle name="Normal 12 4 2 5 5 2 4 3" xfId="38584" xr:uid="{3B5C9FCB-4762-41AF-B864-0E6D6B0015CB}"/>
    <cellStyle name="Normal 12 4 2 5 5 2 5" xfId="7270" xr:uid="{4157ECA2-CF25-4B3F-BF40-C01F86454A30}"/>
    <cellStyle name="Normal 12 4 2 5 5 2 5 2" xfId="20080" xr:uid="{C2468BF0-931A-45C0-9A0E-9BC04C09BBE7}"/>
    <cellStyle name="Normal 12 4 2 5 5 2 5 2 2" xfId="38585" xr:uid="{DBFCA9E3-58D8-494F-B815-B7E5ED59CCDB}"/>
    <cellStyle name="Normal 12 4 2 5 5 2 5 3" xfId="38586" xr:uid="{10C1D9D1-DBF6-44DF-8DF8-B277BBC4D92C}"/>
    <cellStyle name="Normal 12 4 2 5 5 2 6" xfId="14590" xr:uid="{649E07B5-19EF-4397-B9E2-869F19202B32}"/>
    <cellStyle name="Normal 12 4 2 5 5 2 6 2" xfId="38587" xr:uid="{F70CEFE3-6158-4ACA-80D6-99D83383D8C7}"/>
    <cellStyle name="Normal 12 4 2 5 5 2 7" xfId="38588" xr:uid="{2E595F91-8B29-48EC-AD63-2C305652C67C}"/>
    <cellStyle name="Normal 12 4 2 5 5 3" xfId="2716" xr:uid="{ED1C478D-9638-4F37-871D-95CA44214098}"/>
    <cellStyle name="Normal 12 4 2 5 5 3 2" xfId="8206" xr:uid="{E8B18528-297D-461F-A86C-298828B6AFA1}"/>
    <cellStyle name="Normal 12 4 2 5 5 3 2 2" xfId="21016" xr:uid="{FC468075-973A-42BE-8BA6-B1067EA4A61C}"/>
    <cellStyle name="Normal 12 4 2 5 5 3 2 2 2" xfId="38589" xr:uid="{07084D7A-140A-4690-BE0C-9EE11B5A3899}"/>
    <cellStyle name="Normal 12 4 2 5 5 3 2 3" xfId="38590" xr:uid="{F44B2824-4B77-4E3C-926E-69237475526C}"/>
    <cellStyle name="Normal 12 4 2 5 5 3 3" xfId="15526" xr:uid="{282D46AE-5D57-4713-9445-75DD301321FF}"/>
    <cellStyle name="Normal 12 4 2 5 5 3 3 2" xfId="38591" xr:uid="{ED77C6F2-BC4F-489A-A7E2-EA800ACE71C4}"/>
    <cellStyle name="Normal 12 4 2 5 5 3 4" xfId="38592" xr:uid="{11F0A610-8F2C-4F35-8B99-FEC40333CF21}"/>
    <cellStyle name="Normal 12 4 2 5 5 4" xfId="4546" xr:uid="{390C31C0-1B40-4808-9B1B-22CEC7D43945}"/>
    <cellStyle name="Normal 12 4 2 5 5 4 2" xfId="10036" xr:uid="{EF646D40-7B34-4129-B7DD-365ADFF0782D}"/>
    <cellStyle name="Normal 12 4 2 5 5 4 2 2" xfId="22846" xr:uid="{80EC7009-0845-49FB-B05D-F6C648C93FCB}"/>
    <cellStyle name="Normal 12 4 2 5 5 4 2 2 2" xfId="38593" xr:uid="{78233E43-2EBA-4C0F-9A27-1E49920BFAF8}"/>
    <cellStyle name="Normal 12 4 2 5 5 4 2 3" xfId="38594" xr:uid="{B281A63A-9A84-4C3C-A7A6-615971EE6F36}"/>
    <cellStyle name="Normal 12 4 2 5 5 4 3" xfId="17356" xr:uid="{74A33D65-0567-40CB-82D7-D8EF9E6BB4CC}"/>
    <cellStyle name="Normal 12 4 2 5 5 4 3 2" xfId="38595" xr:uid="{26974D51-5476-42C3-8FB1-A6EBF8595138}"/>
    <cellStyle name="Normal 12 4 2 5 5 4 4" xfId="38596" xr:uid="{310D990E-5D9A-44D1-91B0-D329F5BACFDB}"/>
    <cellStyle name="Normal 12 4 2 5 5 5" xfId="11866" xr:uid="{7B11DCF7-C02D-4728-A237-8973DCDF6FD2}"/>
    <cellStyle name="Normal 12 4 2 5 5 5 2" xfId="24676" xr:uid="{1BFBE821-5A63-4285-B1F8-8977D34B4D21}"/>
    <cellStyle name="Normal 12 4 2 5 5 5 2 2" xfId="38597" xr:uid="{1D9D1811-F4A8-4559-965D-E7740CA1C04D}"/>
    <cellStyle name="Normal 12 4 2 5 5 5 3" xfId="38598" xr:uid="{C582CE05-FCC2-40BC-943A-F3BE8D1A4C4C}"/>
    <cellStyle name="Normal 12 4 2 5 5 6" xfId="6376" xr:uid="{EFC10CFE-4D37-4716-A295-680D2381E0E2}"/>
    <cellStyle name="Normal 12 4 2 5 5 6 2" xfId="19186" xr:uid="{9868395A-84D8-4177-A5B3-06D960F4A9CD}"/>
    <cellStyle name="Normal 12 4 2 5 5 6 2 2" xfId="38599" xr:uid="{AC8A13C9-64BC-4F71-80F7-83F2D7408286}"/>
    <cellStyle name="Normal 12 4 2 5 5 6 3" xfId="38600" xr:uid="{1AB44DD3-EA59-4661-808D-8DACD1B70726}"/>
    <cellStyle name="Normal 12 4 2 5 5 7" xfId="13696" xr:uid="{D5EFCE68-8752-430A-B385-08C48DB82D0A}"/>
    <cellStyle name="Normal 12 4 2 5 5 7 2" xfId="38601" xr:uid="{8F64D9F4-79E9-4D56-A582-2AF71B9C44A4}"/>
    <cellStyle name="Normal 12 4 2 5 5 8" xfId="38602" xr:uid="{58D3480E-41A3-456E-BE98-E73EC545C846}"/>
    <cellStyle name="Normal 12 4 2 5 6" xfId="1286" xr:uid="{71DED94A-0397-4884-B1DF-BE2A0CD7F4CD}"/>
    <cellStyle name="Normal 12 4 2 5 6 2" xfId="3116" xr:uid="{3AFD40DF-6896-44ED-9964-1710A019D2C8}"/>
    <cellStyle name="Normal 12 4 2 5 6 2 2" xfId="8606" xr:uid="{FF185326-81BD-462F-92BE-877AED6D2C9D}"/>
    <cellStyle name="Normal 12 4 2 5 6 2 2 2" xfId="21416" xr:uid="{B711ABDB-5D91-480E-AF76-A518DB0C88B8}"/>
    <cellStyle name="Normal 12 4 2 5 6 2 2 2 2" xfId="38603" xr:uid="{145775A0-8B85-4FE8-A9B3-AFF3AA81D436}"/>
    <cellStyle name="Normal 12 4 2 5 6 2 2 3" xfId="38604" xr:uid="{30D4AB67-A390-40B3-BECE-72A53A610099}"/>
    <cellStyle name="Normal 12 4 2 5 6 2 3" xfId="15926" xr:uid="{D4BF09AD-BA88-4C4B-83ED-39CBFD7EF135}"/>
    <cellStyle name="Normal 12 4 2 5 6 2 3 2" xfId="38605" xr:uid="{C87AD6C9-BC9B-409E-9027-DF310E4A87B1}"/>
    <cellStyle name="Normal 12 4 2 5 6 2 4" xfId="38606" xr:uid="{2C971DB6-6886-4322-B81F-144F1BC443BC}"/>
    <cellStyle name="Normal 12 4 2 5 6 3" xfId="4946" xr:uid="{CEF9FC8A-349B-4D0A-A22C-347E1E07F474}"/>
    <cellStyle name="Normal 12 4 2 5 6 3 2" xfId="10436" xr:uid="{702DE8F2-C41E-4F40-B3AC-D6C142C509BC}"/>
    <cellStyle name="Normal 12 4 2 5 6 3 2 2" xfId="23246" xr:uid="{3A3BB87F-D2DE-433E-B684-5BB3D0C06AC8}"/>
    <cellStyle name="Normal 12 4 2 5 6 3 2 2 2" xfId="38607" xr:uid="{F453D1E4-EF53-471B-9C53-3139BC025A91}"/>
    <cellStyle name="Normal 12 4 2 5 6 3 2 3" xfId="38608" xr:uid="{A1BD8359-73DF-4E93-B992-22B9231CB78D}"/>
    <cellStyle name="Normal 12 4 2 5 6 3 3" xfId="17756" xr:uid="{DD2854A1-25AA-4EC2-BEAF-4249369D9851}"/>
    <cellStyle name="Normal 12 4 2 5 6 3 3 2" xfId="38609" xr:uid="{46317720-5B15-4E6A-808B-AE86A430D771}"/>
    <cellStyle name="Normal 12 4 2 5 6 3 4" xfId="38610" xr:uid="{59DDFD60-A522-4FBF-BCAB-D8864751B2EE}"/>
    <cellStyle name="Normal 12 4 2 5 6 4" xfId="12266" xr:uid="{0A8F5F59-360D-43EF-B3A5-B64BC92FACD9}"/>
    <cellStyle name="Normal 12 4 2 5 6 4 2" xfId="25076" xr:uid="{35C21C7D-50F4-483B-85E6-AD1C15422DE3}"/>
    <cellStyle name="Normal 12 4 2 5 6 4 2 2" xfId="38611" xr:uid="{F38FAF57-C574-4575-90D1-6DCC90378BC0}"/>
    <cellStyle name="Normal 12 4 2 5 6 4 3" xfId="38612" xr:uid="{DC0D1851-F680-4434-B8C9-61BEB96C04B4}"/>
    <cellStyle name="Normal 12 4 2 5 6 5" xfId="6776" xr:uid="{64ADBDEE-B0F9-41F7-A354-1806FF3129FE}"/>
    <cellStyle name="Normal 12 4 2 5 6 5 2" xfId="19586" xr:uid="{4E2F7DFB-78C5-4238-800E-15EF1FBECCA8}"/>
    <cellStyle name="Normal 12 4 2 5 6 5 2 2" xfId="38613" xr:uid="{023B0B62-C203-40A3-B559-3842AA6C15EA}"/>
    <cellStyle name="Normal 12 4 2 5 6 5 3" xfId="38614" xr:uid="{04198B05-E60D-4929-821F-089779D4C65E}"/>
    <cellStyle name="Normal 12 4 2 5 6 6" xfId="14096" xr:uid="{4BC1B808-4C92-430C-959F-859E3F01626D}"/>
    <cellStyle name="Normal 12 4 2 5 6 6 2" xfId="38615" xr:uid="{2D12B20B-EE25-4428-AC0E-03A45F173A04}"/>
    <cellStyle name="Normal 12 4 2 5 6 7" xfId="38616" xr:uid="{377E6BFC-21D7-44EC-A6AA-0A285D48282A}"/>
    <cellStyle name="Normal 12 4 2 5 7" xfId="2222" xr:uid="{F7082202-701E-454B-9BC5-E7D546A1949A}"/>
    <cellStyle name="Normal 12 4 2 5 7 2" xfId="7712" xr:uid="{5B73EE76-919C-4EF8-BD1D-73100B0701C3}"/>
    <cellStyle name="Normal 12 4 2 5 7 2 2" xfId="20522" xr:uid="{9EDC8CD5-351E-4DF2-B37F-C7CF71777CD3}"/>
    <cellStyle name="Normal 12 4 2 5 7 2 2 2" xfId="38617" xr:uid="{289D6215-4030-426E-848C-BACF30C18707}"/>
    <cellStyle name="Normal 12 4 2 5 7 2 3" xfId="38618" xr:uid="{509D61DD-CD72-4044-8CB9-E96F278A8665}"/>
    <cellStyle name="Normal 12 4 2 5 7 3" xfId="15032" xr:uid="{5FC0A255-2FB5-4997-A523-D19425EC08F4}"/>
    <cellStyle name="Normal 12 4 2 5 7 3 2" xfId="38619" xr:uid="{9F3F3593-194B-4B79-9078-6489668E64D0}"/>
    <cellStyle name="Normal 12 4 2 5 7 4" xfId="38620" xr:uid="{7F055D9C-D135-4C42-B595-8C5BE9751FD3}"/>
    <cellStyle name="Normal 12 4 2 5 8" xfId="4052" xr:uid="{41DCD496-4D7E-4944-B68B-A148C1B44F3C}"/>
    <cellStyle name="Normal 12 4 2 5 8 2" xfId="9542" xr:uid="{04036DE9-EBD2-4C77-91A3-74F0AD389D19}"/>
    <cellStyle name="Normal 12 4 2 5 8 2 2" xfId="22352" xr:uid="{CAA74450-E776-4DE3-95C1-039605F05454}"/>
    <cellStyle name="Normal 12 4 2 5 8 2 2 2" xfId="38621" xr:uid="{0A9D28D4-9DD0-4689-9EC2-77F5AE161299}"/>
    <cellStyle name="Normal 12 4 2 5 8 2 3" xfId="38622" xr:uid="{3B3362DC-F06F-44D2-9E1D-9F3D1C7673D4}"/>
    <cellStyle name="Normal 12 4 2 5 8 3" xfId="16862" xr:uid="{DA71BD10-5EAC-4B80-9B20-D71446375F55}"/>
    <cellStyle name="Normal 12 4 2 5 8 3 2" xfId="38623" xr:uid="{17EFDBC1-2707-4603-B92B-F176BF767222}"/>
    <cellStyle name="Normal 12 4 2 5 8 4" xfId="38624" xr:uid="{B097ED94-10D4-49A5-ADBF-683AE5B9205C}"/>
    <cellStyle name="Normal 12 4 2 5 9" xfId="11372" xr:uid="{014CD1F3-59CE-4BFD-965B-0E8434510BD0}"/>
    <cellStyle name="Normal 12 4 2 5 9 2" xfId="24182" xr:uid="{61B2BE15-B934-49EA-B9F0-75A795D86E6E}"/>
    <cellStyle name="Normal 12 4 2 5 9 2 2" xfId="38625" xr:uid="{075EA985-C571-4B78-B891-1933230CE4B5}"/>
    <cellStyle name="Normal 12 4 2 5 9 3" xfId="38626" xr:uid="{4065F85F-892E-4E1F-BF11-5049445F12A9}"/>
    <cellStyle name="Normal 12 4 2 6" xfId="445" xr:uid="{24D78C88-4737-49C8-86BA-D2F41518F7C7}"/>
    <cellStyle name="Normal 12 4 2 6 2" xfId="926" xr:uid="{7F195C8C-28DB-4BE7-9464-91BB67D4FDC5}"/>
    <cellStyle name="Normal 12 4 2 6 2 2" xfId="1821" xr:uid="{D8F466F1-C6B4-462A-9E09-27061C17FD19}"/>
    <cellStyle name="Normal 12 4 2 6 2 2 2" xfId="3651" xr:uid="{22292CAB-A99D-4E80-8A92-5C3299675DEE}"/>
    <cellStyle name="Normal 12 4 2 6 2 2 2 2" xfId="9141" xr:uid="{17E7C966-12CE-44D0-8AA9-3092E2E44A67}"/>
    <cellStyle name="Normal 12 4 2 6 2 2 2 2 2" xfId="21951" xr:uid="{E47562BD-3E30-439C-B188-47F9A36A7AD4}"/>
    <cellStyle name="Normal 12 4 2 6 2 2 2 2 2 2" xfId="38627" xr:uid="{3CA7641B-085D-44C9-8D35-669204220D62}"/>
    <cellStyle name="Normal 12 4 2 6 2 2 2 2 3" xfId="38628" xr:uid="{044CD82B-F8C6-4CBB-A715-3CFC9B2EE6F8}"/>
    <cellStyle name="Normal 12 4 2 6 2 2 2 3" xfId="16461" xr:uid="{70ABB0E5-86D8-444B-A54C-EF1497EEDE15}"/>
    <cellStyle name="Normal 12 4 2 6 2 2 2 3 2" xfId="38629" xr:uid="{AFA51A82-CFE1-49A9-8122-45F4223C0F61}"/>
    <cellStyle name="Normal 12 4 2 6 2 2 2 4" xfId="38630" xr:uid="{5D9BDCA5-406E-4D7C-B0DC-78F4BE6273E9}"/>
    <cellStyle name="Normal 12 4 2 6 2 2 3" xfId="5481" xr:uid="{B1C13606-61BE-4A37-A767-6BDB1FA145D9}"/>
    <cellStyle name="Normal 12 4 2 6 2 2 3 2" xfId="10971" xr:uid="{0892F95A-AC09-4C2B-A22B-E26F04AAED23}"/>
    <cellStyle name="Normal 12 4 2 6 2 2 3 2 2" xfId="23781" xr:uid="{B4ACA549-427C-4F12-B565-94ABA6F18ECF}"/>
    <cellStyle name="Normal 12 4 2 6 2 2 3 2 2 2" xfId="38631" xr:uid="{B4C5A526-9B21-43BB-B224-5D4BB1FDCDB1}"/>
    <cellStyle name="Normal 12 4 2 6 2 2 3 2 3" xfId="38632" xr:uid="{8CD3E533-A3DB-497B-9954-C86E3D5AAD7A}"/>
    <cellStyle name="Normal 12 4 2 6 2 2 3 3" xfId="18291" xr:uid="{BD537766-E3E6-4D3E-A626-5E22AD6429B2}"/>
    <cellStyle name="Normal 12 4 2 6 2 2 3 3 2" xfId="38633" xr:uid="{501D6BD3-FF7D-463E-A1A0-5999679CCB2D}"/>
    <cellStyle name="Normal 12 4 2 6 2 2 3 4" xfId="38634" xr:uid="{0F77280E-80E5-4FB4-8C82-225319F38A76}"/>
    <cellStyle name="Normal 12 4 2 6 2 2 4" xfId="12801" xr:uid="{D158CF94-D4A7-4C63-B2D9-095362A5F418}"/>
    <cellStyle name="Normal 12 4 2 6 2 2 4 2" xfId="25611" xr:uid="{C6473BE6-1209-4F7E-B840-FB1890CE90A3}"/>
    <cellStyle name="Normal 12 4 2 6 2 2 4 2 2" xfId="38635" xr:uid="{D83714BE-BAE3-46A4-9456-1DBB4330A113}"/>
    <cellStyle name="Normal 12 4 2 6 2 2 4 3" xfId="38636" xr:uid="{6EA602B8-5032-4308-83A5-30A68733C254}"/>
    <cellStyle name="Normal 12 4 2 6 2 2 5" xfId="7311" xr:uid="{13298886-9FDC-4560-9224-072A2DB01682}"/>
    <cellStyle name="Normal 12 4 2 6 2 2 5 2" xfId="20121" xr:uid="{71F99A3D-A517-4F80-AC65-EE81741DB6EF}"/>
    <cellStyle name="Normal 12 4 2 6 2 2 5 2 2" xfId="38637" xr:uid="{91395E85-71EA-4749-9442-DB8FA6952639}"/>
    <cellStyle name="Normal 12 4 2 6 2 2 5 3" xfId="38638" xr:uid="{65B806AF-4FDE-456C-9E25-19F534C083A3}"/>
    <cellStyle name="Normal 12 4 2 6 2 2 6" xfId="14631" xr:uid="{8BF76FCF-376E-421B-9428-5C815A9C582C}"/>
    <cellStyle name="Normal 12 4 2 6 2 2 6 2" xfId="38639" xr:uid="{BA489AFA-5452-4A66-AF2C-2B641704FBE0}"/>
    <cellStyle name="Normal 12 4 2 6 2 2 7" xfId="38640" xr:uid="{592B0452-1529-4EDC-AA8A-89314401A191}"/>
    <cellStyle name="Normal 12 4 2 6 2 3" xfId="2757" xr:uid="{5437C144-D3E3-430E-965B-0C931FBE9690}"/>
    <cellStyle name="Normal 12 4 2 6 2 3 2" xfId="8247" xr:uid="{3F922D2C-D86D-4C5F-A8AF-662527C4B8D5}"/>
    <cellStyle name="Normal 12 4 2 6 2 3 2 2" xfId="21057" xr:uid="{66BD67E0-9F81-45EC-B420-2556D5538227}"/>
    <cellStyle name="Normal 12 4 2 6 2 3 2 2 2" xfId="38641" xr:uid="{C48AC513-58F3-4C57-9DC0-62929B3AF1B6}"/>
    <cellStyle name="Normal 12 4 2 6 2 3 2 3" xfId="38642" xr:uid="{EA8E56BB-DC8C-41C1-AF18-8B8D9BC04314}"/>
    <cellStyle name="Normal 12 4 2 6 2 3 3" xfId="15567" xr:uid="{AFABD7A7-7862-45DC-B825-8C70C52AFCB7}"/>
    <cellStyle name="Normal 12 4 2 6 2 3 3 2" xfId="38643" xr:uid="{8678EF0B-B816-4FAE-AEEE-74279790696E}"/>
    <cellStyle name="Normal 12 4 2 6 2 3 4" xfId="38644" xr:uid="{62B3399C-2397-41DC-8E48-62D4E5B6DE97}"/>
    <cellStyle name="Normal 12 4 2 6 2 4" xfId="4587" xr:uid="{A1A2AEED-7A17-4E15-801E-147BD47A5785}"/>
    <cellStyle name="Normal 12 4 2 6 2 4 2" xfId="10077" xr:uid="{A12F5A43-F9F3-4431-B9F7-03C93597D17C}"/>
    <cellStyle name="Normal 12 4 2 6 2 4 2 2" xfId="22887" xr:uid="{68BDC98F-8AC7-434A-9662-EB8A98F2834D}"/>
    <cellStyle name="Normal 12 4 2 6 2 4 2 2 2" xfId="38645" xr:uid="{25A493F3-1BB0-44D7-A81A-3E6D2A8BEBB3}"/>
    <cellStyle name="Normal 12 4 2 6 2 4 2 3" xfId="38646" xr:uid="{13F49854-0771-4670-94A0-A3610B19E440}"/>
    <cellStyle name="Normal 12 4 2 6 2 4 3" xfId="17397" xr:uid="{B53BF8D5-9361-4DCF-BA3B-0E34D4E00C4C}"/>
    <cellStyle name="Normal 12 4 2 6 2 4 3 2" xfId="38647" xr:uid="{4BFD6560-F6F2-423E-B2EA-782FACE9DF90}"/>
    <cellStyle name="Normal 12 4 2 6 2 4 4" xfId="38648" xr:uid="{F2CEBC68-947E-4C92-AFE5-99FF13163D36}"/>
    <cellStyle name="Normal 12 4 2 6 2 5" xfId="11907" xr:uid="{47428E7C-6C67-4B96-BAF0-BE098A00E615}"/>
    <cellStyle name="Normal 12 4 2 6 2 5 2" xfId="24717" xr:uid="{D3BA3742-F769-4AF8-96ED-7A3C5C7FD981}"/>
    <cellStyle name="Normal 12 4 2 6 2 5 2 2" xfId="38649" xr:uid="{5F9C3EAC-1248-4979-8292-F974B053F41C}"/>
    <cellStyle name="Normal 12 4 2 6 2 5 3" xfId="38650" xr:uid="{954A015D-67F2-4AD9-A5F8-A397A10B5E7D}"/>
    <cellStyle name="Normal 12 4 2 6 2 6" xfId="6417" xr:uid="{2A5229A9-86F3-446A-8589-1FA2D90D91B2}"/>
    <cellStyle name="Normal 12 4 2 6 2 6 2" xfId="19227" xr:uid="{E658128E-22F8-4842-8098-C9FF9FB3DD95}"/>
    <cellStyle name="Normal 12 4 2 6 2 6 2 2" xfId="38651" xr:uid="{960B5345-474F-4A71-9FDD-C08541F67F45}"/>
    <cellStyle name="Normal 12 4 2 6 2 6 3" xfId="38652" xr:uid="{552F51F7-6487-4F5C-A38B-520804BC4009}"/>
    <cellStyle name="Normal 12 4 2 6 2 7" xfId="13737" xr:uid="{9D19AF53-5771-4D1B-9262-F0891B6603FE}"/>
    <cellStyle name="Normal 12 4 2 6 2 7 2" xfId="38653" xr:uid="{75DEF841-5FC8-4090-AED0-D1A09BB94AD7}"/>
    <cellStyle name="Normal 12 4 2 6 2 8" xfId="38654" xr:uid="{ECC56F2B-0D09-4345-BD9B-D10B581A924B}"/>
    <cellStyle name="Normal 12 4 2 6 3" xfId="1340" xr:uid="{3EA5375A-76B5-45BA-A81A-D65B9A2C51C6}"/>
    <cellStyle name="Normal 12 4 2 6 3 2" xfId="3170" xr:uid="{8BCD2F20-899B-4A7B-88F0-8BA5467AE16E}"/>
    <cellStyle name="Normal 12 4 2 6 3 2 2" xfId="8660" xr:uid="{C74B58DF-162B-4E4E-9BEF-5AE6034E7FCB}"/>
    <cellStyle name="Normal 12 4 2 6 3 2 2 2" xfId="21470" xr:uid="{D6375DF6-A212-4936-AD5C-4DA7EDA3E53D}"/>
    <cellStyle name="Normal 12 4 2 6 3 2 2 2 2" xfId="38655" xr:uid="{2665C86A-1012-44E1-A26C-A9A614632BEA}"/>
    <cellStyle name="Normal 12 4 2 6 3 2 2 3" xfId="38656" xr:uid="{118CE8BA-5FF9-44D7-80DF-06AF18FB1041}"/>
    <cellStyle name="Normal 12 4 2 6 3 2 3" xfId="15980" xr:uid="{6BE3B671-ED53-4F0A-B750-AFE747A5D134}"/>
    <cellStyle name="Normal 12 4 2 6 3 2 3 2" xfId="38657" xr:uid="{2138DBCD-2C21-4232-9D7A-CD5119077818}"/>
    <cellStyle name="Normal 12 4 2 6 3 2 4" xfId="38658" xr:uid="{AC740AAC-CADB-486B-A508-0C698A861A46}"/>
    <cellStyle name="Normal 12 4 2 6 3 3" xfId="5000" xr:uid="{F05A2192-97F9-49A6-A044-E873641A2D0B}"/>
    <cellStyle name="Normal 12 4 2 6 3 3 2" xfId="10490" xr:uid="{BA236C6A-5A9C-4173-BD07-FBA8BB52C130}"/>
    <cellStyle name="Normal 12 4 2 6 3 3 2 2" xfId="23300" xr:uid="{2CBC0951-AD30-42B6-BE07-1464E3818CE9}"/>
    <cellStyle name="Normal 12 4 2 6 3 3 2 2 2" xfId="38659" xr:uid="{76A0A3A2-2325-4D45-8F92-B7460539F03D}"/>
    <cellStyle name="Normal 12 4 2 6 3 3 2 3" xfId="38660" xr:uid="{9D2C9F77-6313-4926-AACD-0EBD9C538BB3}"/>
    <cellStyle name="Normal 12 4 2 6 3 3 3" xfId="17810" xr:uid="{270CDA1E-17B3-458A-9614-C3CFCE95C2CB}"/>
    <cellStyle name="Normal 12 4 2 6 3 3 3 2" xfId="38661" xr:uid="{77DBFA9C-34C6-4674-83F7-DEE8C1435376}"/>
    <cellStyle name="Normal 12 4 2 6 3 3 4" xfId="38662" xr:uid="{E9885BF5-A2A6-457B-8B06-97DD7669D2E6}"/>
    <cellStyle name="Normal 12 4 2 6 3 4" xfId="12320" xr:uid="{B25E37F5-F75B-40EF-A284-48537C2F57BA}"/>
    <cellStyle name="Normal 12 4 2 6 3 4 2" xfId="25130" xr:uid="{E4212FFC-B66C-4230-8B7A-0F34C0F87A52}"/>
    <cellStyle name="Normal 12 4 2 6 3 4 2 2" xfId="38663" xr:uid="{68D73F1F-BFB5-4455-9CC9-2C0DDEC53275}"/>
    <cellStyle name="Normal 12 4 2 6 3 4 3" xfId="38664" xr:uid="{D8182C00-716D-424A-9505-F3E3997FA6F1}"/>
    <cellStyle name="Normal 12 4 2 6 3 5" xfId="6830" xr:uid="{7B41C72D-2AF1-4A9B-A996-A120478C0968}"/>
    <cellStyle name="Normal 12 4 2 6 3 5 2" xfId="19640" xr:uid="{80CA7977-6500-46A8-B9CC-06D2BE5936F3}"/>
    <cellStyle name="Normal 12 4 2 6 3 5 2 2" xfId="38665" xr:uid="{D58D3D35-DF57-4144-89D7-502D38125471}"/>
    <cellStyle name="Normal 12 4 2 6 3 5 3" xfId="38666" xr:uid="{5C2E0EB2-8734-43DD-A264-836DC1F73223}"/>
    <cellStyle name="Normal 12 4 2 6 3 6" xfId="14150" xr:uid="{8662237B-2D79-4D03-AEDF-F0BD9001BB10}"/>
    <cellStyle name="Normal 12 4 2 6 3 6 2" xfId="38667" xr:uid="{A4E86BA7-9AF6-4B45-AC5A-4AD41A0A99AC}"/>
    <cellStyle name="Normal 12 4 2 6 3 7" xfId="38668" xr:uid="{5555805B-4056-4932-B580-BC6D75204C06}"/>
    <cellStyle name="Normal 12 4 2 6 4" xfId="2276" xr:uid="{18BEF179-2371-4BBC-AFDA-6555B5EA1790}"/>
    <cellStyle name="Normal 12 4 2 6 4 2" xfId="7766" xr:uid="{DC48C999-C352-49B0-A9FD-B33C863584A2}"/>
    <cellStyle name="Normal 12 4 2 6 4 2 2" xfId="20576" xr:uid="{41348327-AF41-4D81-8805-B47D50E0F94B}"/>
    <cellStyle name="Normal 12 4 2 6 4 2 2 2" xfId="38669" xr:uid="{7612B06D-1AA8-4CC3-B25E-33009BEC182C}"/>
    <cellStyle name="Normal 12 4 2 6 4 2 3" xfId="38670" xr:uid="{F9F3960D-9D31-459D-9275-7F563AB5C61A}"/>
    <cellStyle name="Normal 12 4 2 6 4 3" xfId="15086" xr:uid="{0C9C32D8-F198-48A2-98C0-19AD1B6090D6}"/>
    <cellStyle name="Normal 12 4 2 6 4 3 2" xfId="38671" xr:uid="{DDFDB3A9-7B20-487F-ACD1-A9AC5DD73C10}"/>
    <cellStyle name="Normal 12 4 2 6 4 4" xfId="38672" xr:uid="{CA1838E5-2E9C-4D46-B34B-66037F1CF0C1}"/>
    <cellStyle name="Normal 12 4 2 6 5" xfId="4106" xr:uid="{4820FC50-6092-4C70-9929-6F8047502DFF}"/>
    <cellStyle name="Normal 12 4 2 6 5 2" xfId="9596" xr:uid="{E99F57D2-1832-4851-8B36-BB5ECE60541C}"/>
    <cellStyle name="Normal 12 4 2 6 5 2 2" xfId="22406" xr:uid="{3C4ECE68-F61B-455A-BE6D-3F9989B6A24C}"/>
    <cellStyle name="Normal 12 4 2 6 5 2 2 2" xfId="38673" xr:uid="{9417EADF-47A2-4CEB-810D-B5AC8A470DC7}"/>
    <cellStyle name="Normal 12 4 2 6 5 2 3" xfId="38674" xr:uid="{E895741F-704C-4292-A982-D0B129BA1981}"/>
    <cellStyle name="Normal 12 4 2 6 5 3" xfId="16916" xr:uid="{CBE600F4-8CED-4B2D-A7F2-64AE8D7968E2}"/>
    <cellStyle name="Normal 12 4 2 6 5 3 2" xfId="38675" xr:uid="{01F6E497-EAE1-4E7F-9502-EAC88C3E3610}"/>
    <cellStyle name="Normal 12 4 2 6 5 4" xfId="38676" xr:uid="{F6098691-B8DD-4204-90D7-6C8EE9EA0D18}"/>
    <cellStyle name="Normal 12 4 2 6 6" xfId="11426" xr:uid="{E0F2BECC-2F7E-4816-BE3A-12E7D63AB5A4}"/>
    <cellStyle name="Normal 12 4 2 6 6 2" xfId="24236" xr:uid="{1B24F1D0-B3DD-4BB4-9201-6B55D032A9B6}"/>
    <cellStyle name="Normal 12 4 2 6 6 2 2" xfId="38677" xr:uid="{3DC40A5A-48D9-4844-8C4A-42C6D09325F0}"/>
    <cellStyle name="Normal 12 4 2 6 6 3" xfId="38678" xr:uid="{8696AF76-FAFE-483D-A8CD-E922E9644097}"/>
    <cellStyle name="Normal 12 4 2 6 7" xfId="5936" xr:uid="{9332A0F7-D696-45D8-89DF-898607FD9A07}"/>
    <cellStyle name="Normal 12 4 2 6 7 2" xfId="18746" xr:uid="{2C8D12A3-BF9C-4D1A-882A-41BBF53284E3}"/>
    <cellStyle name="Normal 12 4 2 6 7 2 2" xfId="38679" xr:uid="{0D5B128D-8B7A-4E67-81A4-396DABD22C87}"/>
    <cellStyle name="Normal 12 4 2 6 7 3" xfId="38680" xr:uid="{9B700849-A57A-4E72-AEFC-DF48C2E4FE59}"/>
    <cellStyle name="Normal 12 4 2 6 8" xfId="13256" xr:uid="{BF4AE8A9-F078-4346-8E2D-81B9966C9946}"/>
    <cellStyle name="Normal 12 4 2 6 8 2" xfId="38681" xr:uid="{D5DD456E-81E7-401D-8E33-66EF850538F0}"/>
    <cellStyle name="Normal 12 4 2 6 9" xfId="38682" xr:uid="{CA22F7EB-B955-47BE-91B2-E3A1A9A1B543}"/>
    <cellStyle name="Normal 12 4 2 7" xfId="659" xr:uid="{F4B651F8-ADE1-43A1-9412-53EACB0AF10F}"/>
    <cellStyle name="Normal 12 4 2 7 2" xfId="1059" xr:uid="{68053323-55A3-4169-83BC-68CEEF2BA592}"/>
    <cellStyle name="Normal 12 4 2 7 2 2" xfId="1954" xr:uid="{BE09DEEB-9BB7-4EF5-85FA-991817D4983B}"/>
    <cellStyle name="Normal 12 4 2 7 2 2 2" xfId="3784" xr:uid="{41169B86-DA36-449A-B249-73D8903CAB8C}"/>
    <cellStyle name="Normal 12 4 2 7 2 2 2 2" xfId="9274" xr:uid="{BF51A714-E33C-4B7C-ADF8-87FB9184FFD1}"/>
    <cellStyle name="Normal 12 4 2 7 2 2 2 2 2" xfId="22084" xr:uid="{1A961E54-9E18-49E3-B309-CC4DAF674D0E}"/>
    <cellStyle name="Normal 12 4 2 7 2 2 2 2 2 2" xfId="38683" xr:uid="{11FBFD27-FA20-45BF-A1FF-09249F578539}"/>
    <cellStyle name="Normal 12 4 2 7 2 2 2 2 3" xfId="38684" xr:uid="{F6EED3B9-76A0-4616-8146-5045258A5CCC}"/>
    <cellStyle name="Normal 12 4 2 7 2 2 2 3" xfId="16594" xr:uid="{0D6A09A3-2589-4243-B664-1715C9B1E8D2}"/>
    <cellStyle name="Normal 12 4 2 7 2 2 2 3 2" xfId="38685" xr:uid="{3279DF73-C43D-4FE7-8568-E8A414FDA14B}"/>
    <cellStyle name="Normal 12 4 2 7 2 2 2 4" xfId="38686" xr:uid="{97C5972D-3371-4224-8987-76D6CB533EF7}"/>
    <cellStyle name="Normal 12 4 2 7 2 2 3" xfId="5614" xr:uid="{FEC52CCA-AAB7-459B-BDB7-E3980D73D723}"/>
    <cellStyle name="Normal 12 4 2 7 2 2 3 2" xfId="11104" xr:uid="{8D15AD73-16D9-4A01-8353-52F5FB7570DB}"/>
    <cellStyle name="Normal 12 4 2 7 2 2 3 2 2" xfId="23914" xr:uid="{5EE71B97-330F-4B3B-85C8-E0C9EDF53BD6}"/>
    <cellStyle name="Normal 12 4 2 7 2 2 3 2 2 2" xfId="38687" xr:uid="{BD473225-AB9B-46F4-8C7F-22D87A3B8FBA}"/>
    <cellStyle name="Normal 12 4 2 7 2 2 3 2 3" xfId="38688" xr:uid="{54DE2F0B-8979-4609-86AE-34F195E3537B}"/>
    <cellStyle name="Normal 12 4 2 7 2 2 3 3" xfId="18424" xr:uid="{A34B9D8A-2465-437E-94AD-72F667B64B75}"/>
    <cellStyle name="Normal 12 4 2 7 2 2 3 3 2" xfId="38689" xr:uid="{22767024-7A60-463C-8199-B80B1478236F}"/>
    <cellStyle name="Normal 12 4 2 7 2 2 3 4" xfId="38690" xr:uid="{66CC83C5-6F47-4F2C-9B89-2FF3A7C9008E}"/>
    <cellStyle name="Normal 12 4 2 7 2 2 4" xfId="12934" xr:uid="{A1400EB2-9370-4F20-BE9F-A8B6EC307FF9}"/>
    <cellStyle name="Normal 12 4 2 7 2 2 4 2" xfId="25744" xr:uid="{8387CD34-1C77-4F59-8C71-30B0C91DB5FE}"/>
    <cellStyle name="Normal 12 4 2 7 2 2 4 2 2" xfId="38691" xr:uid="{DA16A199-DD61-4C9D-B393-C43FE1D2B5C8}"/>
    <cellStyle name="Normal 12 4 2 7 2 2 4 3" xfId="38692" xr:uid="{F415D351-8918-4BC5-AF9B-552B0B798ED2}"/>
    <cellStyle name="Normal 12 4 2 7 2 2 5" xfId="7444" xr:uid="{83F8366F-F892-41D0-836F-65F51385FA05}"/>
    <cellStyle name="Normal 12 4 2 7 2 2 5 2" xfId="20254" xr:uid="{D6485402-54F9-41E0-88E6-E75C235E733B}"/>
    <cellStyle name="Normal 12 4 2 7 2 2 5 2 2" xfId="38693" xr:uid="{9BA3A565-BB04-4A8E-B719-E6DC10029C0F}"/>
    <cellStyle name="Normal 12 4 2 7 2 2 5 3" xfId="38694" xr:uid="{2B1B3680-1FB9-4E47-943C-2A184574F52C}"/>
    <cellStyle name="Normal 12 4 2 7 2 2 6" xfId="14764" xr:uid="{C6086B43-5826-4C62-91B2-2C2FC19B4F1A}"/>
    <cellStyle name="Normal 12 4 2 7 2 2 6 2" xfId="38695" xr:uid="{DFA15DA0-348B-466F-A595-D918493D81A2}"/>
    <cellStyle name="Normal 12 4 2 7 2 2 7" xfId="38696" xr:uid="{38DACC21-6C75-4B2A-8B04-B791C65C0959}"/>
    <cellStyle name="Normal 12 4 2 7 2 3" xfId="2890" xr:uid="{4BD2477A-E1C4-4E1F-9DBB-408A19906353}"/>
    <cellStyle name="Normal 12 4 2 7 2 3 2" xfId="8380" xr:uid="{56340788-305B-45FC-A2E1-3D1C75E227F2}"/>
    <cellStyle name="Normal 12 4 2 7 2 3 2 2" xfId="21190" xr:uid="{3F2ECCEE-E899-45FF-932A-1F8983DD232C}"/>
    <cellStyle name="Normal 12 4 2 7 2 3 2 2 2" xfId="38697" xr:uid="{AF9D7EA0-B026-4707-83CF-0659450DBD4C}"/>
    <cellStyle name="Normal 12 4 2 7 2 3 2 3" xfId="38698" xr:uid="{0B36ABC5-A5B3-4498-BA72-0B2BA68D16DF}"/>
    <cellStyle name="Normal 12 4 2 7 2 3 3" xfId="15700" xr:uid="{58AFC582-0CBB-4EEA-987A-1927CD241810}"/>
    <cellStyle name="Normal 12 4 2 7 2 3 3 2" xfId="38699" xr:uid="{D4FBBC12-852C-44C2-BC88-90AC0904F436}"/>
    <cellStyle name="Normal 12 4 2 7 2 3 4" xfId="38700" xr:uid="{ECBEA405-FE23-4296-9C88-AEDED25EAC3B}"/>
    <cellStyle name="Normal 12 4 2 7 2 4" xfId="4720" xr:uid="{8C6FD5AA-127C-443B-B81D-F877B27E5F3F}"/>
    <cellStyle name="Normal 12 4 2 7 2 4 2" xfId="10210" xr:uid="{EFD0C013-060B-4700-A767-8356F176B4FA}"/>
    <cellStyle name="Normal 12 4 2 7 2 4 2 2" xfId="23020" xr:uid="{3FEF2A91-CB4F-4952-9C88-4D9168279295}"/>
    <cellStyle name="Normal 12 4 2 7 2 4 2 2 2" xfId="38701" xr:uid="{BFC96E4A-6E01-4998-9F15-89F9A7225399}"/>
    <cellStyle name="Normal 12 4 2 7 2 4 2 3" xfId="38702" xr:uid="{51F4803E-FC1F-4EA4-A651-36DAF87981CA}"/>
    <cellStyle name="Normal 12 4 2 7 2 4 3" xfId="17530" xr:uid="{3F10399C-85CA-4F69-9253-3E1F04859340}"/>
    <cellStyle name="Normal 12 4 2 7 2 4 3 2" xfId="38703" xr:uid="{2BF33382-DFC9-42E0-BEA2-DAF8948AF36D}"/>
    <cellStyle name="Normal 12 4 2 7 2 4 4" xfId="38704" xr:uid="{35F23CFE-0BC6-423B-8573-102C62AB1BAF}"/>
    <cellStyle name="Normal 12 4 2 7 2 5" xfId="12040" xr:uid="{D6121AB4-AA86-4E3A-845B-49533AE3A4B3}"/>
    <cellStyle name="Normal 12 4 2 7 2 5 2" xfId="24850" xr:uid="{2DAC1A98-BEDD-4AE1-BF4B-DE6699206A7F}"/>
    <cellStyle name="Normal 12 4 2 7 2 5 2 2" xfId="38705" xr:uid="{D2E9EB4E-BCEF-4568-945F-964FD0A67ACE}"/>
    <cellStyle name="Normal 12 4 2 7 2 5 3" xfId="38706" xr:uid="{D1FDD49B-EC77-4894-95BA-4236D6FFE8A4}"/>
    <cellStyle name="Normal 12 4 2 7 2 6" xfId="6550" xr:uid="{C91056FE-8755-459E-86FF-B6B5353817E3}"/>
    <cellStyle name="Normal 12 4 2 7 2 6 2" xfId="19360" xr:uid="{825A029F-C1A1-4035-B754-C89547B5AB48}"/>
    <cellStyle name="Normal 12 4 2 7 2 6 2 2" xfId="38707" xr:uid="{0848736A-6BE0-4F01-B4BC-8D8D4678DA7D}"/>
    <cellStyle name="Normal 12 4 2 7 2 6 3" xfId="38708" xr:uid="{2D82F99F-22A0-4688-A469-CE678C995607}"/>
    <cellStyle name="Normal 12 4 2 7 2 7" xfId="13870" xr:uid="{E887E119-2315-4FF4-B107-8885A4D0B9FE}"/>
    <cellStyle name="Normal 12 4 2 7 2 7 2" xfId="38709" xr:uid="{0935E031-EEF3-43FD-AE65-9E0EF2D5CD75}"/>
    <cellStyle name="Normal 12 4 2 7 2 8" xfId="38710" xr:uid="{344D829D-B22A-46C0-ABFF-BF00FC1008AF}"/>
    <cellStyle name="Normal 12 4 2 7 3" xfId="1554" xr:uid="{C5115A1C-D74C-4D45-91B9-AF75CEBB4295}"/>
    <cellStyle name="Normal 12 4 2 7 3 2" xfId="3384" xr:uid="{55AEBD56-1CB7-4C74-BD37-99E8E78A468D}"/>
    <cellStyle name="Normal 12 4 2 7 3 2 2" xfId="8874" xr:uid="{66AFC9A8-B0DE-4EB1-8D56-FC68C637D24C}"/>
    <cellStyle name="Normal 12 4 2 7 3 2 2 2" xfId="21684" xr:uid="{B3E03657-B72E-4AFD-9B11-2D1F81210C3C}"/>
    <cellStyle name="Normal 12 4 2 7 3 2 2 2 2" xfId="38711" xr:uid="{6945E615-8DC5-47CB-88DC-DC3F8024A9E0}"/>
    <cellStyle name="Normal 12 4 2 7 3 2 2 3" xfId="38712" xr:uid="{3849FC6C-3547-4A62-A930-D0D97DF8D6B1}"/>
    <cellStyle name="Normal 12 4 2 7 3 2 3" xfId="16194" xr:uid="{FC05F604-B62F-4DF5-A1DA-F9D4421C82FC}"/>
    <cellStyle name="Normal 12 4 2 7 3 2 3 2" xfId="38713" xr:uid="{749ABC6F-26BF-4B80-A21C-D4A274CB7A05}"/>
    <cellStyle name="Normal 12 4 2 7 3 2 4" xfId="38714" xr:uid="{BEC4A67C-6601-426A-8BD2-11782C9A5410}"/>
    <cellStyle name="Normal 12 4 2 7 3 3" xfId="5214" xr:uid="{18E32AE4-AA60-491F-BA71-986DEBEB7061}"/>
    <cellStyle name="Normal 12 4 2 7 3 3 2" xfId="10704" xr:uid="{D02E59D4-5AFA-42CB-BB10-636963C7534C}"/>
    <cellStyle name="Normal 12 4 2 7 3 3 2 2" xfId="23514" xr:uid="{F2F76C10-AD55-4E51-9431-C882BB22051F}"/>
    <cellStyle name="Normal 12 4 2 7 3 3 2 2 2" xfId="38715" xr:uid="{23D45307-ADF3-49FF-B580-30FED0090BE0}"/>
    <cellStyle name="Normal 12 4 2 7 3 3 2 3" xfId="38716" xr:uid="{513673F2-0217-44E7-B1C9-3E21BA28D4D8}"/>
    <cellStyle name="Normal 12 4 2 7 3 3 3" xfId="18024" xr:uid="{9BAE8326-C881-4E39-BF5B-DACF166A2B30}"/>
    <cellStyle name="Normal 12 4 2 7 3 3 3 2" xfId="38717" xr:uid="{B63BD26E-E510-4BE0-8CE6-3CC87FBEFDF4}"/>
    <cellStyle name="Normal 12 4 2 7 3 3 4" xfId="38718" xr:uid="{04BAA30B-3739-464D-9563-60CFB0ACD91F}"/>
    <cellStyle name="Normal 12 4 2 7 3 4" xfId="12534" xr:uid="{5BCEB0A5-9320-4121-BF65-0D2867EB1477}"/>
    <cellStyle name="Normal 12 4 2 7 3 4 2" xfId="25344" xr:uid="{85B2590A-1F6A-4617-8F8B-4DE65F051874}"/>
    <cellStyle name="Normal 12 4 2 7 3 4 2 2" xfId="38719" xr:uid="{5D1AF41B-E107-4CF3-84C2-74D2EA452954}"/>
    <cellStyle name="Normal 12 4 2 7 3 4 3" xfId="38720" xr:uid="{64663FC4-7690-463B-9902-8F9DE5D89F6E}"/>
    <cellStyle name="Normal 12 4 2 7 3 5" xfId="7044" xr:uid="{782A4C8B-FEE6-4263-A4AC-FD4D6A6F3E7B}"/>
    <cellStyle name="Normal 12 4 2 7 3 5 2" xfId="19854" xr:uid="{78231377-4BD5-40E9-BAAD-3A74E4F30175}"/>
    <cellStyle name="Normal 12 4 2 7 3 5 2 2" xfId="38721" xr:uid="{2B3C07D2-F350-4027-A2AA-FB418B149742}"/>
    <cellStyle name="Normal 12 4 2 7 3 5 3" xfId="38722" xr:uid="{491EF316-3259-42FA-A04F-F15606E0D33F}"/>
    <cellStyle name="Normal 12 4 2 7 3 6" xfId="14364" xr:uid="{2E65BFA2-1F19-4072-89CB-415C43D2254A}"/>
    <cellStyle name="Normal 12 4 2 7 3 6 2" xfId="38723" xr:uid="{AE6DF5AB-0A84-4041-B40E-FF14C5995268}"/>
    <cellStyle name="Normal 12 4 2 7 3 7" xfId="38724" xr:uid="{B9CC5B51-DA92-4902-B191-B9732087BF73}"/>
    <cellStyle name="Normal 12 4 2 7 4" xfId="2490" xr:uid="{925EB86D-7D0C-4FCD-A788-36896870E514}"/>
    <cellStyle name="Normal 12 4 2 7 4 2" xfId="7980" xr:uid="{9C7BE1A4-78D9-49B1-ABBD-D0CC0ACED630}"/>
    <cellStyle name="Normal 12 4 2 7 4 2 2" xfId="20790" xr:uid="{EC125ED5-3A25-46CB-8CF6-9E6710858FB8}"/>
    <cellStyle name="Normal 12 4 2 7 4 2 2 2" xfId="38725" xr:uid="{9050EB4B-8E51-4113-AE3D-20FF79538F70}"/>
    <cellStyle name="Normal 12 4 2 7 4 2 3" xfId="38726" xr:uid="{B4686D4E-43D3-44EF-B52C-09AF63138779}"/>
    <cellStyle name="Normal 12 4 2 7 4 3" xfId="15300" xr:uid="{230461C6-3C26-4B50-8CCF-D95C4C772B35}"/>
    <cellStyle name="Normal 12 4 2 7 4 3 2" xfId="38727" xr:uid="{1A3D3727-2FE4-49F9-8475-BFE124D50813}"/>
    <cellStyle name="Normal 12 4 2 7 4 4" xfId="38728" xr:uid="{E79AF7D4-8000-4E88-BEB5-E656F02AF934}"/>
    <cellStyle name="Normal 12 4 2 7 5" xfId="4320" xr:uid="{628BFD1C-2176-48FE-A727-6395E727E355}"/>
    <cellStyle name="Normal 12 4 2 7 5 2" xfId="9810" xr:uid="{0FD1CCF9-19FC-4E31-AC64-AE45EDC5095E}"/>
    <cellStyle name="Normal 12 4 2 7 5 2 2" xfId="22620" xr:uid="{FD88FF7E-38D1-4D43-B5B3-1F37C2C0CDAB}"/>
    <cellStyle name="Normal 12 4 2 7 5 2 2 2" xfId="38729" xr:uid="{C4CDFC07-6247-4E6D-89AC-9B75A138F5DC}"/>
    <cellStyle name="Normal 12 4 2 7 5 2 3" xfId="38730" xr:uid="{E23EC610-C50D-42BA-B3B7-2E33F7BBF95A}"/>
    <cellStyle name="Normal 12 4 2 7 5 3" xfId="17130" xr:uid="{B9A4676D-312E-4BB3-8AAF-87DEEB950FE4}"/>
    <cellStyle name="Normal 12 4 2 7 5 3 2" xfId="38731" xr:uid="{61C9B032-A1E4-48FC-9852-9490B5B0A7AA}"/>
    <cellStyle name="Normal 12 4 2 7 5 4" xfId="38732" xr:uid="{C91D7916-EA8B-4011-9290-E577B5C18C74}"/>
    <cellStyle name="Normal 12 4 2 7 6" xfId="11640" xr:uid="{2480511B-F403-4369-994C-6A8CF62C5886}"/>
    <cellStyle name="Normal 12 4 2 7 6 2" xfId="24450" xr:uid="{EB9C4E8D-ECAF-4763-909A-6772CDE4B8E3}"/>
    <cellStyle name="Normal 12 4 2 7 6 2 2" xfId="38733" xr:uid="{5DCA8FEE-E9AA-41D8-80BF-348D667E535A}"/>
    <cellStyle name="Normal 12 4 2 7 6 3" xfId="38734" xr:uid="{449207B2-849B-43AC-8E3C-1A1BA814AB4A}"/>
    <cellStyle name="Normal 12 4 2 7 7" xfId="6150" xr:uid="{68280234-9BAB-4FE7-A362-2CA9841342A9}"/>
    <cellStyle name="Normal 12 4 2 7 7 2" xfId="18960" xr:uid="{C5801664-750C-4C48-A2CF-2F4ABA27A7AC}"/>
    <cellStyle name="Normal 12 4 2 7 7 2 2" xfId="38735" xr:uid="{9173BA0F-7304-41A9-9F69-EED2D615591A}"/>
    <cellStyle name="Normal 12 4 2 7 7 3" xfId="38736" xr:uid="{EC778B64-FA34-43C7-819F-48E44DF8066C}"/>
    <cellStyle name="Normal 12 4 2 7 8" xfId="13470" xr:uid="{2EABCC94-44FF-45F6-8387-018D8CA143E3}"/>
    <cellStyle name="Normal 12 4 2 7 8 2" xfId="38737" xr:uid="{6EB78520-75ED-44F9-BFEF-C85377C313E6}"/>
    <cellStyle name="Normal 12 4 2 7 9" xfId="38738" xr:uid="{59A07DC3-3CD6-47B0-9191-9386DD3F03CE}"/>
    <cellStyle name="Normal 12 4 2 8" xfId="793" xr:uid="{C2976048-CB74-48BE-ADB5-5C0DEA7B2D48}"/>
    <cellStyle name="Normal 12 4 2 8 2" xfId="1688" xr:uid="{EB5864F9-0A8F-4C7A-B2E2-DB75F66DB6C2}"/>
    <cellStyle name="Normal 12 4 2 8 2 2" xfId="3518" xr:uid="{CCA4E32A-AEFD-4CBF-9587-85CD1CE559C5}"/>
    <cellStyle name="Normal 12 4 2 8 2 2 2" xfId="9008" xr:uid="{2600B44F-650E-4AE0-A8E0-A19AC6041153}"/>
    <cellStyle name="Normal 12 4 2 8 2 2 2 2" xfId="21818" xr:uid="{8C0B106A-5392-4649-8C5C-12CD88549E14}"/>
    <cellStyle name="Normal 12 4 2 8 2 2 2 2 2" xfId="38739" xr:uid="{A4EFCFDE-394D-4426-A3C8-F641D574BAA0}"/>
    <cellStyle name="Normal 12 4 2 8 2 2 2 3" xfId="38740" xr:uid="{16CAD0F2-0B6C-4E61-971C-4678DFA9C7E4}"/>
    <cellStyle name="Normal 12 4 2 8 2 2 3" xfId="16328" xr:uid="{AB54E717-2B8D-4446-A7DA-7885D9D4C1DE}"/>
    <cellStyle name="Normal 12 4 2 8 2 2 3 2" xfId="38741" xr:uid="{E5762839-7227-4BC1-87BB-FBB1B7656719}"/>
    <cellStyle name="Normal 12 4 2 8 2 2 4" xfId="38742" xr:uid="{6108110C-1DCE-4ADE-82BD-EFFD91B2531C}"/>
    <cellStyle name="Normal 12 4 2 8 2 3" xfId="5348" xr:uid="{2E879CAF-18D9-40ED-BFB6-0D7C682AD234}"/>
    <cellStyle name="Normal 12 4 2 8 2 3 2" xfId="10838" xr:uid="{D6D1EE8F-24F8-471B-8915-93CF8F598267}"/>
    <cellStyle name="Normal 12 4 2 8 2 3 2 2" xfId="23648" xr:uid="{82C45BEE-8ED9-40E5-8A06-C21E7F47D352}"/>
    <cellStyle name="Normal 12 4 2 8 2 3 2 2 2" xfId="38743" xr:uid="{923F2693-98BE-4A60-AB29-ADBC44ADBE7E}"/>
    <cellStyle name="Normal 12 4 2 8 2 3 2 3" xfId="38744" xr:uid="{A3E82F4D-7B66-4D18-A99B-EF7A73223630}"/>
    <cellStyle name="Normal 12 4 2 8 2 3 3" xfId="18158" xr:uid="{0E522B0C-138C-4731-84B2-D85DD00DF4C9}"/>
    <cellStyle name="Normal 12 4 2 8 2 3 3 2" xfId="38745" xr:uid="{64500D35-4F38-4473-8F1E-E6B43C7A49F5}"/>
    <cellStyle name="Normal 12 4 2 8 2 3 4" xfId="38746" xr:uid="{B3070872-52E3-449A-A209-728F9D78988A}"/>
    <cellStyle name="Normal 12 4 2 8 2 4" xfId="12668" xr:uid="{5E73042A-7DBF-4938-9B52-99A02E54E4AD}"/>
    <cellStyle name="Normal 12 4 2 8 2 4 2" xfId="25478" xr:uid="{7754112B-D259-4291-92EA-EB2B9E22E532}"/>
    <cellStyle name="Normal 12 4 2 8 2 4 2 2" xfId="38747" xr:uid="{622680BC-B272-46FB-AF06-7AC7C22835E0}"/>
    <cellStyle name="Normal 12 4 2 8 2 4 3" xfId="38748" xr:uid="{B077F3FD-E275-4C6A-B94A-D0EFF6BBC22B}"/>
    <cellStyle name="Normal 12 4 2 8 2 5" xfId="7178" xr:uid="{D8360319-9E5A-48C1-A589-C3E3DAE11B07}"/>
    <cellStyle name="Normal 12 4 2 8 2 5 2" xfId="19988" xr:uid="{75456630-8F3F-4BA3-B53D-C690DD7F6CAD}"/>
    <cellStyle name="Normal 12 4 2 8 2 5 2 2" xfId="38749" xr:uid="{292BC10C-C79C-4A49-980B-461B24AF158C}"/>
    <cellStyle name="Normal 12 4 2 8 2 5 3" xfId="38750" xr:uid="{76B8E0EE-69CD-442C-B4F9-A86E0DADE6AB}"/>
    <cellStyle name="Normal 12 4 2 8 2 6" xfId="14498" xr:uid="{FC37EE35-4704-4872-BEF3-C8B95B994037}"/>
    <cellStyle name="Normal 12 4 2 8 2 6 2" xfId="38751" xr:uid="{1A959515-0AC1-418A-8BF2-A7371F6D8CF2}"/>
    <cellStyle name="Normal 12 4 2 8 2 7" xfId="38752" xr:uid="{7BBED445-BC5F-4F6E-9E9B-41D4E4A1D028}"/>
    <cellStyle name="Normal 12 4 2 8 3" xfId="2624" xr:uid="{5E34044A-07C9-49CB-B9C1-77BB17B145CD}"/>
    <cellStyle name="Normal 12 4 2 8 3 2" xfId="8114" xr:uid="{B2006601-2C11-4684-AA3D-3B64A1B04539}"/>
    <cellStyle name="Normal 12 4 2 8 3 2 2" xfId="20924" xr:uid="{77B51037-2B82-463F-B083-8DFF7AF4961B}"/>
    <cellStyle name="Normal 12 4 2 8 3 2 2 2" xfId="38753" xr:uid="{E67830B2-3127-4916-9EC3-A0510B2DAA7F}"/>
    <cellStyle name="Normal 12 4 2 8 3 2 3" xfId="38754" xr:uid="{D0B54ECD-2FA9-4181-AC9D-1578A7FBAD61}"/>
    <cellStyle name="Normal 12 4 2 8 3 3" xfId="15434" xr:uid="{B487F7C8-989E-48C4-8764-4FD02C7BEE0D}"/>
    <cellStyle name="Normal 12 4 2 8 3 3 2" xfId="38755" xr:uid="{2A099ADC-3681-42B9-BA38-EF2C7B202A9D}"/>
    <cellStyle name="Normal 12 4 2 8 3 4" xfId="38756" xr:uid="{76D9EBC3-094C-4EAB-8D41-55498885652D}"/>
    <cellStyle name="Normal 12 4 2 8 4" xfId="4454" xr:uid="{A651BD68-3F2B-4386-9FFB-CA8952DA3469}"/>
    <cellStyle name="Normal 12 4 2 8 4 2" xfId="9944" xr:uid="{E9C6B17E-7440-4AA2-A969-4D2230C09B90}"/>
    <cellStyle name="Normal 12 4 2 8 4 2 2" xfId="22754" xr:uid="{7315E26F-5747-43AC-9EA6-D26BF91A50A1}"/>
    <cellStyle name="Normal 12 4 2 8 4 2 2 2" xfId="38757" xr:uid="{A1B09A60-6957-4018-84D8-F45A1190EEB5}"/>
    <cellStyle name="Normal 12 4 2 8 4 2 3" xfId="38758" xr:uid="{E2F19257-FA46-46E1-B55A-BEE44D0A6621}"/>
    <cellStyle name="Normal 12 4 2 8 4 3" xfId="17264" xr:uid="{70A1AD7E-3B3C-4212-B169-F24D99ADAE7F}"/>
    <cellStyle name="Normal 12 4 2 8 4 3 2" xfId="38759" xr:uid="{FC73D390-7F0B-4D62-AE71-4A1EA4D9B7CD}"/>
    <cellStyle name="Normal 12 4 2 8 4 4" xfId="38760" xr:uid="{E2A281E4-EF87-4997-A3C6-523931501679}"/>
    <cellStyle name="Normal 12 4 2 8 5" xfId="11774" xr:uid="{FF1DFB05-6977-400A-85A2-FE0BCD6F281A}"/>
    <cellStyle name="Normal 12 4 2 8 5 2" xfId="24584" xr:uid="{7BB9ED38-C3A5-4855-B124-79C7FD54922C}"/>
    <cellStyle name="Normal 12 4 2 8 5 2 2" xfId="38761" xr:uid="{0CF51522-4BB0-4CC3-8B69-D97717EC5E10}"/>
    <cellStyle name="Normal 12 4 2 8 5 3" xfId="38762" xr:uid="{3CC0D845-30E6-4A49-981F-14DDC765B7AD}"/>
    <cellStyle name="Normal 12 4 2 8 6" xfId="6284" xr:uid="{43E2DC87-E664-4CBA-AD9A-93C0DB353D55}"/>
    <cellStyle name="Normal 12 4 2 8 6 2" xfId="19094" xr:uid="{738E5D30-C57D-456B-AA39-F7E60E807455}"/>
    <cellStyle name="Normal 12 4 2 8 6 2 2" xfId="38763" xr:uid="{58D416CF-6E20-4C96-8FE6-ADAC58A973A3}"/>
    <cellStyle name="Normal 12 4 2 8 6 3" xfId="38764" xr:uid="{3439A939-FE4F-4835-85E5-78E86FFC6D58}"/>
    <cellStyle name="Normal 12 4 2 8 7" xfId="13604" xr:uid="{2B5B66B7-8EF4-4597-A0C0-FA1891C45582}"/>
    <cellStyle name="Normal 12 4 2 8 7 2" xfId="38765" xr:uid="{85BD430E-F057-4860-9603-A328E049401A}"/>
    <cellStyle name="Normal 12 4 2 8 8" xfId="38766" xr:uid="{12676BC5-0C82-43ED-8CA9-D7326F6EF6DF}"/>
    <cellStyle name="Normal 12 4 2 9" xfId="1194" xr:uid="{7954BE28-1D8B-47EC-8A80-5068867EA5B8}"/>
    <cellStyle name="Normal 12 4 2 9 2" xfId="3024" xr:uid="{88CF1D61-D656-4450-B876-EBC1CEA8C5F3}"/>
    <cellStyle name="Normal 12 4 2 9 2 2" xfId="8514" xr:uid="{0B230509-B4E6-40A6-B7A7-0D81454D18FD}"/>
    <cellStyle name="Normal 12 4 2 9 2 2 2" xfId="21324" xr:uid="{CA3762D3-7677-4A0C-B5D7-A1143A298205}"/>
    <cellStyle name="Normal 12 4 2 9 2 2 2 2" xfId="38767" xr:uid="{0557A9EC-A828-4EE9-8974-63009FBBF16B}"/>
    <cellStyle name="Normal 12 4 2 9 2 2 3" xfId="38768" xr:uid="{3DEE5EC5-C7FE-45D0-9942-F31B88B3F9D7}"/>
    <cellStyle name="Normal 12 4 2 9 2 3" xfId="15834" xr:uid="{DBC35F38-49BC-412C-A7CC-636FD48C552F}"/>
    <cellStyle name="Normal 12 4 2 9 2 3 2" xfId="38769" xr:uid="{383FC83A-8AE0-47B6-B788-46B685C19DF2}"/>
    <cellStyle name="Normal 12 4 2 9 2 4" xfId="38770" xr:uid="{8A56714C-C651-43C0-8545-EF9AA397DF1D}"/>
    <cellStyle name="Normal 12 4 2 9 3" xfId="4854" xr:uid="{973CF9E2-2CD1-4DB4-9F9E-30E12833C504}"/>
    <cellStyle name="Normal 12 4 2 9 3 2" xfId="10344" xr:uid="{51A99CF1-526D-43B9-83EA-9D8C1BF43025}"/>
    <cellStyle name="Normal 12 4 2 9 3 2 2" xfId="23154" xr:uid="{B2BFDBC1-0372-4C27-A869-4CD1DF61C4D3}"/>
    <cellStyle name="Normal 12 4 2 9 3 2 2 2" xfId="38771" xr:uid="{170B9DD2-0807-49EC-8B6F-115EF4846E20}"/>
    <cellStyle name="Normal 12 4 2 9 3 2 3" xfId="38772" xr:uid="{D2C88D4A-8483-4D78-9D8D-F4F6D7590CBA}"/>
    <cellStyle name="Normal 12 4 2 9 3 3" xfId="17664" xr:uid="{4DC3F364-8C1C-4B24-B17B-804FF7A3A2B2}"/>
    <cellStyle name="Normal 12 4 2 9 3 3 2" xfId="38773" xr:uid="{5737F389-0A87-450A-B5AF-CB621FF61150}"/>
    <cellStyle name="Normal 12 4 2 9 3 4" xfId="38774" xr:uid="{5BF7AB10-4206-4E28-A344-8A9CC07EFD60}"/>
    <cellStyle name="Normal 12 4 2 9 4" xfId="12174" xr:uid="{7EADE102-1795-459F-8FCF-2EBD904E8399}"/>
    <cellStyle name="Normal 12 4 2 9 4 2" xfId="24984" xr:uid="{A85450D1-CD3D-498E-991C-6687F69E5914}"/>
    <cellStyle name="Normal 12 4 2 9 4 2 2" xfId="38775" xr:uid="{7A77F643-C6DB-4D46-A676-DA12AB9A252C}"/>
    <cellStyle name="Normal 12 4 2 9 4 3" xfId="38776" xr:uid="{424BB791-F1F2-4DB8-8731-7361ADA37F50}"/>
    <cellStyle name="Normal 12 4 2 9 5" xfId="6684" xr:uid="{8543D47C-95DA-446A-904E-A472980E344A}"/>
    <cellStyle name="Normal 12 4 2 9 5 2" xfId="19494" xr:uid="{D652FE7A-4610-43F5-89A2-CEC45D01B644}"/>
    <cellStyle name="Normal 12 4 2 9 5 2 2" xfId="38777" xr:uid="{48B7F78B-3327-442A-BAD3-657447C1849D}"/>
    <cellStyle name="Normal 12 4 2 9 5 3" xfId="38778" xr:uid="{29BADDD1-2E80-4731-A168-C762530E7B01}"/>
    <cellStyle name="Normal 12 4 2 9 6" xfId="14004" xr:uid="{8C64A66D-8821-4BE8-AB78-738E2AE8B758}"/>
    <cellStyle name="Normal 12 4 2 9 6 2" xfId="38779" xr:uid="{1286E7C6-C9FD-43D0-86D2-E6F5209FC6EE}"/>
    <cellStyle name="Normal 12 4 2 9 7" xfId="38780" xr:uid="{AB1C43D4-0A34-4492-906A-0D6FF516AE04}"/>
    <cellStyle name="Normal 12 4 3" xfId="257" xr:uid="{49A20AC1-127B-493A-965C-51FA79D6C2CB}"/>
    <cellStyle name="Normal 12 4 3 10" xfId="2135" xr:uid="{DDBF1C3B-3201-4EDB-8CFA-D3F12E210784}"/>
    <cellStyle name="Normal 12 4 3 10 2" xfId="7625" xr:uid="{915CB75B-8A1B-435C-B1C9-0B378F3E3E29}"/>
    <cellStyle name="Normal 12 4 3 10 2 2" xfId="20435" xr:uid="{3614EAEC-5439-4A09-8786-DFC9ECC06890}"/>
    <cellStyle name="Normal 12 4 3 10 2 2 2" xfId="38781" xr:uid="{F827E2BF-E023-4D55-8678-073604FF1249}"/>
    <cellStyle name="Normal 12 4 3 10 2 3" xfId="38782" xr:uid="{B49E5D24-6E5A-4401-80C7-128CB09A8930}"/>
    <cellStyle name="Normal 12 4 3 10 3" xfId="14945" xr:uid="{A5660695-6A8E-4557-A3FD-A2B82FB1A00D}"/>
    <cellStyle name="Normal 12 4 3 10 3 2" xfId="38783" xr:uid="{A5CDFDCE-0D90-4345-B116-9EEE94C2E51D}"/>
    <cellStyle name="Normal 12 4 3 10 4" xfId="38784" xr:uid="{156EC77C-7BE5-4BF5-8F44-FF3C781C2B44}"/>
    <cellStyle name="Normal 12 4 3 11" xfId="3965" xr:uid="{FD397EFE-9E5D-4088-BF4F-06EF1F6B3BF2}"/>
    <cellStyle name="Normal 12 4 3 11 2" xfId="9455" xr:uid="{0CD73A36-D1D9-4C9D-846C-5710816AE2C6}"/>
    <cellStyle name="Normal 12 4 3 11 2 2" xfId="22265" xr:uid="{6DA326C7-A8F3-4B2C-A7EB-52C942B87150}"/>
    <cellStyle name="Normal 12 4 3 11 2 2 2" xfId="38785" xr:uid="{984DE34C-CC0B-40CB-BB7E-CB611311BEDF}"/>
    <cellStyle name="Normal 12 4 3 11 2 3" xfId="38786" xr:uid="{4DF08F53-6EA0-4C11-94FE-F965C4D3CE0A}"/>
    <cellStyle name="Normal 12 4 3 11 3" xfId="16775" xr:uid="{89B749C4-B364-4FDD-8742-5B950AE464D8}"/>
    <cellStyle name="Normal 12 4 3 11 3 2" xfId="38787" xr:uid="{CAEAC0EF-2664-4260-B3B2-C425C98BCAB6}"/>
    <cellStyle name="Normal 12 4 3 11 4" xfId="38788" xr:uid="{98854376-4F53-454E-B168-8923EC21D642}"/>
    <cellStyle name="Normal 12 4 3 12" xfId="11285" xr:uid="{60842310-99FF-4E22-9584-FE1995114F56}"/>
    <cellStyle name="Normal 12 4 3 12 2" xfId="24095" xr:uid="{108204CE-CB50-4FD9-A144-C6B36A5918E3}"/>
    <cellStyle name="Normal 12 4 3 12 2 2" xfId="38789" xr:uid="{FF54EEE0-36E7-40A2-AA8A-F41C0F3B3CB3}"/>
    <cellStyle name="Normal 12 4 3 12 3" xfId="38790" xr:uid="{E83E0AD1-2E0A-4AA7-84EE-5686E18ECF3A}"/>
    <cellStyle name="Normal 12 4 3 13" xfId="5795" xr:uid="{9D9CEFCA-4F3E-496D-859E-DDA31145961B}"/>
    <cellStyle name="Normal 12 4 3 13 2" xfId="18605" xr:uid="{C5AA6B80-6DAE-45EA-874A-FC36C4880EB3}"/>
    <cellStyle name="Normal 12 4 3 13 2 2" xfId="38791" xr:uid="{65E00A9C-0D14-4FAD-AC1F-DDB0274BDDE1}"/>
    <cellStyle name="Normal 12 4 3 13 3" xfId="38792" xr:uid="{24FE6569-A20A-4E5E-A0DC-AD8985E3347C}"/>
    <cellStyle name="Normal 12 4 3 14" xfId="13115" xr:uid="{9FE31EDB-26AB-4AA9-BCAB-139492A5AD5B}"/>
    <cellStyle name="Normal 12 4 3 14 2" xfId="38793" xr:uid="{5FCF95B8-B59C-4091-845A-D79355154D6B}"/>
    <cellStyle name="Normal 12 4 3 15" xfId="38794" xr:uid="{79C13DE3-BF3C-474B-B7B8-C002282D7131}"/>
    <cellStyle name="Normal 12 4 3 2" xfId="277" xr:uid="{CC06C5C9-ADDA-480A-BEEA-9C9A6DB5D68A}"/>
    <cellStyle name="Normal 12 4 3 2 10" xfId="3985" xr:uid="{B442CE76-BC8F-4034-B76B-51A86EC05C06}"/>
    <cellStyle name="Normal 12 4 3 2 10 2" xfId="9475" xr:uid="{EFDA125F-26A6-441C-8179-C32563D3AB80}"/>
    <cellStyle name="Normal 12 4 3 2 10 2 2" xfId="22285" xr:uid="{7F405308-AAF0-40CB-9FD5-A9C783373DE1}"/>
    <cellStyle name="Normal 12 4 3 2 10 2 2 2" xfId="38795" xr:uid="{8DE2B7AE-97EC-41B9-8504-3A304A04168D}"/>
    <cellStyle name="Normal 12 4 3 2 10 2 3" xfId="38796" xr:uid="{5DD72D77-FEEA-4CE9-B7B3-E62D886480F1}"/>
    <cellStyle name="Normal 12 4 3 2 10 3" xfId="16795" xr:uid="{D318D5F8-4203-4872-A3AE-26EB977513EF}"/>
    <cellStyle name="Normal 12 4 3 2 10 3 2" xfId="38797" xr:uid="{FE0372E4-2B99-4455-8F24-A8BEEC56EF4E}"/>
    <cellStyle name="Normal 12 4 3 2 10 4" xfId="38798" xr:uid="{55357CA1-7901-4F8C-BB82-00D7FEA1AFB4}"/>
    <cellStyle name="Normal 12 4 3 2 11" xfId="11305" xr:uid="{ABF4277C-C7D8-4BA5-A856-32589A320D53}"/>
    <cellStyle name="Normal 12 4 3 2 11 2" xfId="24115" xr:uid="{0E66FDC4-2D22-45EE-A708-8321942D0DB9}"/>
    <cellStyle name="Normal 12 4 3 2 11 2 2" xfId="38799" xr:uid="{46764AE8-EE01-4CB5-875A-FB3370986312}"/>
    <cellStyle name="Normal 12 4 3 2 11 3" xfId="38800" xr:uid="{4A7B482C-9F5D-45D4-8024-7695C9E228D1}"/>
    <cellStyle name="Normal 12 4 3 2 12" xfId="5815" xr:uid="{2BC91CB4-A685-4E2D-AD2A-E981A941C80C}"/>
    <cellStyle name="Normal 12 4 3 2 12 2" xfId="18625" xr:uid="{91D8FFB3-D49E-437E-A69F-DA27EDF18686}"/>
    <cellStyle name="Normal 12 4 3 2 12 2 2" xfId="38801" xr:uid="{D89CD2B1-FED7-4A86-810A-579776B8FA70}"/>
    <cellStyle name="Normal 12 4 3 2 12 3" xfId="38802" xr:uid="{54420013-8B59-4EBE-9D7F-F72EAB80D925}"/>
    <cellStyle name="Normal 12 4 3 2 13" xfId="13135" xr:uid="{744DDCF3-0B8F-401F-B78F-DAC7280790EA}"/>
    <cellStyle name="Normal 12 4 3 2 13 2" xfId="38803" xr:uid="{AEEB4FE1-DF2E-4420-B6A4-3BEFFD818A8F}"/>
    <cellStyle name="Normal 12 4 3 2 14" xfId="38804" xr:uid="{94077C6A-6785-40A1-A6AE-C74258D56A97}"/>
    <cellStyle name="Normal 12 4 3 2 2" xfId="364" xr:uid="{1CA7B534-613C-4DF4-9660-D6910E4B8BD9}"/>
    <cellStyle name="Normal 12 4 3 2 2 10" xfId="5856" xr:uid="{C8EAB4BD-4F36-4062-B18E-5C5B422EAB87}"/>
    <cellStyle name="Normal 12 4 3 2 2 10 2" xfId="18666" xr:uid="{760A3FB2-E207-4CA1-86B8-52C175D69FF8}"/>
    <cellStyle name="Normal 12 4 3 2 2 10 2 2" xfId="38805" xr:uid="{8FC7CB6C-92A8-474A-A348-4F5F81D625B3}"/>
    <cellStyle name="Normal 12 4 3 2 2 10 3" xfId="38806" xr:uid="{6EEF314F-10C3-4D22-B013-DE3F1C18D826}"/>
    <cellStyle name="Normal 12 4 3 2 2 11" xfId="13176" xr:uid="{F0027FBB-65C4-4DDF-B457-0ABC14641788}"/>
    <cellStyle name="Normal 12 4 3 2 2 11 2" xfId="38807" xr:uid="{D09AEB13-0868-40EE-8BDC-7E8885BE338E}"/>
    <cellStyle name="Normal 12 4 3 2 2 12" xfId="38808" xr:uid="{E150B4F2-2E7C-49FF-9A11-50B61832A5F7}"/>
    <cellStyle name="Normal 12 4 3 2 2 2" xfId="593" xr:uid="{B57D9F83-52A7-4167-AFF1-9FA91BDC1B4B}"/>
    <cellStyle name="Normal 12 4 3 2 2 2 2" xfId="992" xr:uid="{AF09FC0E-712E-40B4-AD8D-C8B16D74A794}"/>
    <cellStyle name="Normal 12 4 3 2 2 2 2 2" xfId="1887" xr:uid="{45CBE7A4-2494-4AA9-A583-E309182F52C3}"/>
    <cellStyle name="Normal 12 4 3 2 2 2 2 2 2" xfId="3717" xr:uid="{2F99050A-D6B9-443C-AD68-06D755413399}"/>
    <cellStyle name="Normal 12 4 3 2 2 2 2 2 2 2" xfId="9207" xr:uid="{021916C6-3DCF-457D-B039-C2D586A543DE}"/>
    <cellStyle name="Normal 12 4 3 2 2 2 2 2 2 2 2" xfId="22017" xr:uid="{3E1ADE9B-D5C9-4B63-A8A1-F94E23894235}"/>
    <cellStyle name="Normal 12 4 3 2 2 2 2 2 2 2 2 2" xfId="38809" xr:uid="{04DA42FE-DAA4-4C3D-89D8-9714BA16BFFA}"/>
    <cellStyle name="Normal 12 4 3 2 2 2 2 2 2 2 3" xfId="38810" xr:uid="{2AAD9CAD-1C2B-44F7-A40F-217442042E40}"/>
    <cellStyle name="Normal 12 4 3 2 2 2 2 2 2 3" xfId="16527" xr:uid="{FF044A86-7ED3-4648-A25B-648520027EAD}"/>
    <cellStyle name="Normal 12 4 3 2 2 2 2 2 2 3 2" xfId="38811" xr:uid="{1FF7393A-9710-48AE-A55F-F9F9EB0556AF}"/>
    <cellStyle name="Normal 12 4 3 2 2 2 2 2 2 4" xfId="38812" xr:uid="{902CFD75-E5E9-40CA-8147-C7225F1311F2}"/>
    <cellStyle name="Normal 12 4 3 2 2 2 2 2 3" xfId="5547" xr:uid="{4F346ADB-88A8-4EB6-8DED-BB0FC296E561}"/>
    <cellStyle name="Normal 12 4 3 2 2 2 2 2 3 2" xfId="11037" xr:uid="{183C39EA-8591-4BA5-8C23-075E63073DFB}"/>
    <cellStyle name="Normal 12 4 3 2 2 2 2 2 3 2 2" xfId="23847" xr:uid="{214B1CD6-8AC1-4846-B08E-547F128BCC2D}"/>
    <cellStyle name="Normal 12 4 3 2 2 2 2 2 3 2 2 2" xfId="38813" xr:uid="{C824C2B4-12F7-4B7E-BDD6-6CE16BFD7066}"/>
    <cellStyle name="Normal 12 4 3 2 2 2 2 2 3 2 3" xfId="38814" xr:uid="{B55105DE-C92E-4DCE-8D86-68A8C72696CC}"/>
    <cellStyle name="Normal 12 4 3 2 2 2 2 2 3 3" xfId="18357" xr:uid="{55C97343-4F3B-44FF-8A20-BB3272D4E18E}"/>
    <cellStyle name="Normal 12 4 3 2 2 2 2 2 3 3 2" xfId="38815" xr:uid="{2AD98F92-50DD-4A93-BDAF-8EFBEAF89153}"/>
    <cellStyle name="Normal 12 4 3 2 2 2 2 2 3 4" xfId="38816" xr:uid="{8DA0EA8F-10D0-448B-99C0-9FA79F1831AB}"/>
    <cellStyle name="Normal 12 4 3 2 2 2 2 2 4" xfId="12867" xr:uid="{BBBDC7CE-C2B0-402D-B5DA-48A4A2FCEA30}"/>
    <cellStyle name="Normal 12 4 3 2 2 2 2 2 4 2" xfId="25677" xr:uid="{C96750FE-FE11-4312-ACEC-D871503D651D}"/>
    <cellStyle name="Normal 12 4 3 2 2 2 2 2 4 2 2" xfId="38817" xr:uid="{1EF7C5AC-5036-45E3-B77C-D3B4B95B2C5C}"/>
    <cellStyle name="Normal 12 4 3 2 2 2 2 2 4 3" xfId="38818" xr:uid="{EB2996E6-F332-447A-9A66-8A3188AC7B79}"/>
    <cellStyle name="Normal 12 4 3 2 2 2 2 2 5" xfId="7377" xr:uid="{C11EA469-6446-4E73-A1EA-0D8C2693F9CC}"/>
    <cellStyle name="Normal 12 4 3 2 2 2 2 2 5 2" xfId="20187" xr:uid="{E71D6CA8-8E2B-43EB-8F3A-ED28743BE696}"/>
    <cellStyle name="Normal 12 4 3 2 2 2 2 2 5 2 2" xfId="38819" xr:uid="{56151AB1-B69E-40A8-8CF9-F3309C0CB80B}"/>
    <cellStyle name="Normal 12 4 3 2 2 2 2 2 5 3" xfId="38820" xr:uid="{F4C375BC-9D90-4C3A-94F1-2A64ED837AB4}"/>
    <cellStyle name="Normal 12 4 3 2 2 2 2 2 6" xfId="14697" xr:uid="{1202BE7D-E50E-4675-B481-B2134CFC1038}"/>
    <cellStyle name="Normal 12 4 3 2 2 2 2 2 6 2" xfId="38821" xr:uid="{3EDFB3A8-EC22-47A9-AE7C-01598C9A23D1}"/>
    <cellStyle name="Normal 12 4 3 2 2 2 2 2 7" xfId="38822" xr:uid="{7E1A4736-9469-4D4B-AFC0-C5836FACD01E}"/>
    <cellStyle name="Normal 12 4 3 2 2 2 2 3" xfId="2823" xr:uid="{A20DEB2A-1286-4AD1-B1EF-1D367867620F}"/>
    <cellStyle name="Normal 12 4 3 2 2 2 2 3 2" xfId="8313" xr:uid="{E89D0F87-921F-4244-9854-412CF858CF51}"/>
    <cellStyle name="Normal 12 4 3 2 2 2 2 3 2 2" xfId="21123" xr:uid="{3B329DC7-52FE-4AE5-9D4D-A5F168C272BD}"/>
    <cellStyle name="Normal 12 4 3 2 2 2 2 3 2 2 2" xfId="38823" xr:uid="{7A5F4E12-9252-49D0-92B6-03EFEDA5B25F}"/>
    <cellStyle name="Normal 12 4 3 2 2 2 2 3 2 3" xfId="38824" xr:uid="{7122080E-5B8C-4D30-9DFD-5EADE157E6B3}"/>
    <cellStyle name="Normal 12 4 3 2 2 2 2 3 3" xfId="15633" xr:uid="{449424BA-C9E9-4730-9A43-9AB21CCDA8C6}"/>
    <cellStyle name="Normal 12 4 3 2 2 2 2 3 3 2" xfId="38825" xr:uid="{7B9F358C-EA8B-4BF3-9818-158AE01957B8}"/>
    <cellStyle name="Normal 12 4 3 2 2 2 2 3 4" xfId="38826" xr:uid="{669B04D2-335A-4623-84BE-DE76504CCD2F}"/>
    <cellStyle name="Normal 12 4 3 2 2 2 2 4" xfId="4653" xr:uid="{5970F3E0-6571-41C7-8D2A-32801B8E6A6B}"/>
    <cellStyle name="Normal 12 4 3 2 2 2 2 4 2" xfId="10143" xr:uid="{1EB86A18-6DF2-4456-9349-5F4E36D32B7C}"/>
    <cellStyle name="Normal 12 4 3 2 2 2 2 4 2 2" xfId="22953" xr:uid="{4795D3B1-B762-43EE-AB26-427E6EAB0FEF}"/>
    <cellStyle name="Normal 12 4 3 2 2 2 2 4 2 2 2" xfId="38827" xr:uid="{095D1500-8068-4280-9191-61F5AE92BE62}"/>
    <cellStyle name="Normal 12 4 3 2 2 2 2 4 2 3" xfId="38828" xr:uid="{34073E0C-DCFF-486B-A5A6-CDDCB75062CB}"/>
    <cellStyle name="Normal 12 4 3 2 2 2 2 4 3" xfId="17463" xr:uid="{92D1E885-E0CB-4B47-BF71-CBB14DC4E4DA}"/>
    <cellStyle name="Normal 12 4 3 2 2 2 2 4 3 2" xfId="38829" xr:uid="{7B9401CA-325F-4CC9-9F67-0CB5DF951CF5}"/>
    <cellStyle name="Normal 12 4 3 2 2 2 2 4 4" xfId="38830" xr:uid="{20064289-F708-4A52-9F7A-6A616175E6D3}"/>
    <cellStyle name="Normal 12 4 3 2 2 2 2 5" xfId="11973" xr:uid="{F348CF40-B075-4AAC-804B-4E73F39E0E27}"/>
    <cellStyle name="Normal 12 4 3 2 2 2 2 5 2" xfId="24783" xr:uid="{8CDB393C-C801-4C9A-B463-808F18414959}"/>
    <cellStyle name="Normal 12 4 3 2 2 2 2 5 2 2" xfId="38831" xr:uid="{AC7318B9-2273-4973-B580-9FFA4C5A6A80}"/>
    <cellStyle name="Normal 12 4 3 2 2 2 2 5 3" xfId="38832" xr:uid="{22BF1B6D-6E74-4AC6-9123-927B5560C155}"/>
    <cellStyle name="Normal 12 4 3 2 2 2 2 6" xfId="6483" xr:uid="{D252BA7A-CAA3-4E46-AF77-9A2A665BC05E}"/>
    <cellStyle name="Normal 12 4 3 2 2 2 2 6 2" xfId="19293" xr:uid="{5FD4344C-AA8F-4657-8F36-3A0C84C3B03F}"/>
    <cellStyle name="Normal 12 4 3 2 2 2 2 6 2 2" xfId="38833" xr:uid="{AEF87C7C-C58F-4445-B453-A46181D3F87C}"/>
    <cellStyle name="Normal 12 4 3 2 2 2 2 6 3" xfId="38834" xr:uid="{699D3A40-3C58-4B62-9CC1-7B57063503BB}"/>
    <cellStyle name="Normal 12 4 3 2 2 2 2 7" xfId="13803" xr:uid="{957B4B9C-BAE5-481D-B46D-F32FCEB99AA3}"/>
    <cellStyle name="Normal 12 4 3 2 2 2 2 7 2" xfId="38835" xr:uid="{DD61854E-7FAB-4627-B0DE-CD7ACCE9A8F2}"/>
    <cellStyle name="Normal 12 4 3 2 2 2 2 8" xfId="38836" xr:uid="{DC5E3C24-681E-4578-A0B9-D993DC15906F}"/>
    <cellStyle name="Normal 12 4 3 2 2 2 3" xfId="1488" xr:uid="{81C3DE3C-52D8-4BCB-872E-3D757A12E9F7}"/>
    <cellStyle name="Normal 12 4 3 2 2 2 3 2" xfId="3318" xr:uid="{B45F2AB9-1565-4B61-A9AC-BBBF09D77D9C}"/>
    <cellStyle name="Normal 12 4 3 2 2 2 3 2 2" xfId="8808" xr:uid="{E7347F4D-60BF-4859-88F3-8B924ECEE6EF}"/>
    <cellStyle name="Normal 12 4 3 2 2 2 3 2 2 2" xfId="21618" xr:uid="{5EDF123B-3320-49F6-A1A4-F1016242A4E1}"/>
    <cellStyle name="Normal 12 4 3 2 2 2 3 2 2 2 2" xfId="38837" xr:uid="{785AFA84-F808-4A69-A827-24DFF78D03E0}"/>
    <cellStyle name="Normal 12 4 3 2 2 2 3 2 2 3" xfId="38838" xr:uid="{50DDDD19-F432-49F7-8E97-F89D771BAB7F}"/>
    <cellStyle name="Normal 12 4 3 2 2 2 3 2 3" xfId="16128" xr:uid="{9E81EFD4-CC89-4C34-8250-BCC458512FC8}"/>
    <cellStyle name="Normal 12 4 3 2 2 2 3 2 3 2" xfId="38839" xr:uid="{D7B4389D-DB48-4650-8DC2-0CC0282F842A}"/>
    <cellStyle name="Normal 12 4 3 2 2 2 3 2 4" xfId="38840" xr:uid="{0E951E4E-F96B-4667-A981-25DBA84E125B}"/>
    <cellStyle name="Normal 12 4 3 2 2 2 3 3" xfId="5148" xr:uid="{4C00BAC0-EC20-41FE-8111-4DEF1342B661}"/>
    <cellStyle name="Normal 12 4 3 2 2 2 3 3 2" xfId="10638" xr:uid="{D688D081-328A-4DB5-A5F5-A6EE01A9DA39}"/>
    <cellStyle name="Normal 12 4 3 2 2 2 3 3 2 2" xfId="23448" xr:uid="{4BA13384-0F97-4E5C-9E4A-488790882239}"/>
    <cellStyle name="Normal 12 4 3 2 2 2 3 3 2 2 2" xfId="38841" xr:uid="{5A7C460B-1744-4CCD-8BC2-E2FDE7454198}"/>
    <cellStyle name="Normal 12 4 3 2 2 2 3 3 2 3" xfId="38842" xr:uid="{520C47F5-B64D-47FA-8744-87089BE277B0}"/>
    <cellStyle name="Normal 12 4 3 2 2 2 3 3 3" xfId="17958" xr:uid="{58E07C9F-A2D7-4BFD-8095-4E440E7CD010}"/>
    <cellStyle name="Normal 12 4 3 2 2 2 3 3 3 2" xfId="38843" xr:uid="{CE0CEBE1-E950-468B-9B3D-F5F59B6EECD6}"/>
    <cellStyle name="Normal 12 4 3 2 2 2 3 3 4" xfId="38844" xr:uid="{55C692BF-0A94-4B2F-9625-14FB326610A2}"/>
    <cellStyle name="Normal 12 4 3 2 2 2 3 4" xfId="12468" xr:uid="{BB9DDE36-DC28-4D2B-B0D6-8526035EBBB1}"/>
    <cellStyle name="Normal 12 4 3 2 2 2 3 4 2" xfId="25278" xr:uid="{9682FD3E-2C9F-48E2-8D17-8F7B39712D0D}"/>
    <cellStyle name="Normal 12 4 3 2 2 2 3 4 2 2" xfId="38845" xr:uid="{DFE99807-9ABB-4146-ADC2-24FC3519EB15}"/>
    <cellStyle name="Normal 12 4 3 2 2 2 3 4 3" xfId="38846" xr:uid="{1599084D-9742-406B-B971-3E53EEFAB333}"/>
    <cellStyle name="Normal 12 4 3 2 2 2 3 5" xfId="6978" xr:uid="{FCBD7DE8-4689-4A4F-A202-2EA522DBE2C8}"/>
    <cellStyle name="Normal 12 4 3 2 2 2 3 5 2" xfId="19788" xr:uid="{D0B598CC-A2DC-439C-A30F-C4E9075FBA09}"/>
    <cellStyle name="Normal 12 4 3 2 2 2 3 5 2 2" xfId="38847" xr:uid="{AA271077-5CAC-4FA8-A173-2611ABF9021B}"/>
    <cellStyle name="Normal 12 4 3 2 2 2 3 5 3" xfId="38848" xr:uid="{17CDA39A-ADB6-4183-A48E-0C8E76BFDBCD}"/>
    <cellStyle name="Normal 12 4 3 2 2 2 3 6" xfId="14298" xr:uid="{F2C8F0B3-B5E5-4056-9D89-AF97C43BDFA0}"/>
    <cellStyle name="Normal 12 4 3 2 2 2 3 6 2" xfId="38849" xr:uid="{71A9E85E-EAF0-4F34-B6C4-057501A17FF6}"/>
    <cellStyle name="Normal 12 4 3 2 2 2 3 7" xfId="38850" xr:uid="{599493FA-E1BE-4AC0-AB2C-31C4715F06DC}"/>
    <cellStyle name="Normal 12 4 3 2 2 2 4" xfId="2424" xr:uid="{6F2FB413-DA38-4506-A1CB-CBBA00B36967}"/>
    <cellStyle name="Normal 12 4 3 2 2 2 4 2" xfId="7914" xr:uid="{7AE45800-885C-4B7E-809A-895C82393C69}"/>
    <cellStyle name="Normal 12 4 3 2 2 2 4 2 2" xfId="20724" xr:uid="{86845C8F-0767-4AAD-80CD-3FA222B188FE}"/>
    <cellStyle name="Normal 12 4 3 2 2 2 4 2 2 2" xfId="38851" xr:uid="{87AE137F-0471-401A-8746-63AA2EDB95BD}"/>
    <cellStyle name="Normal 12 4 3 2 2 2 4 2 3" xfId="38852" xr:uid="{7F143621-7AC6-4CB0-BB6E-02BC61EEE6B9}"/>
    <cellStyle name="Normal 12 4 3 2 2 2 4 3" xfId="15234" xr:uid="{808BA0C1-6134-4A80-88EC-6F9F4ECFDAAB}"/>
    <cellStyle name="Normal 12 4 3 2 2 2 4 3 2" xfId="38853" xr:uid="{6A3A8C7E-10C4-4684-8EB9-EE36E8177AA8}"/>
    <cellStyle name="Normal 12 4 3 2 2 2 4 4" xfId="38854" xr:uid="{EFA6A53C-B745-4E23-A451-B3487399A7F5}"/>
    <cellStyle name="Normal 12 4 3 2 2 2 5" xfId="4254" xr:uid="{23B6E0A5-952C-4A6D-AC05-CF295113C38D}"/>
    <cellStyle name="Normal 12 4 3 2 2 2 5 2" xfId="9744" xr:uid="{8E81D93C-5C28-4FD5-B210-7A3AD620FE34}"/>
    <cellStyle name="Normal 12 4 3 2 2 2 5 2 2" xfId="22554" xr:uid="{A5BEA460-72CF-453F-9A97-A39EF89AE6C4}"/>
    <cellStyle name="Normal 12 4 3 2 2 2 5 2 2 2" xfId="38855" xr:uid="{EEC0DE58-E638-45D6-A004-64214DB3CEA4}"/>
    <cellStyle name="Normal 12 4 3 2 2 2 5 2 3" xfId="38856" xr:uid="{2A124F62-4CEA-4CDF-B224-7212A7D0A58F}"/>
    <cellStyle name="Normal 12 4 3 2 2 2 5 3" xfId="17064" xr:uid="{3D3B432A-8389-4FCD-B986-13AAB769972E}"/>
    <cellStyle name="Normal 12 4 3 2 2 2 5 3 2" xfId="38857" xr:uid="{10E9A9D6-FD31-4878-AB5F-3B2A905D7D96}"/>
    <cellStyle name="Normal 12 4 3 2 2 2 5 4" xfId="38858" xr:uid="{EA133B1B-7CC2-4B37-B15E-FAC01BDE25BA}"/>
    <cellStyle name="Normal 12 4 3 2 2 2 6" xfId="11574" xr:uid="{72B156BE-86A9-4F8D-926A-0B31E05BC265}"/>
    <cellStyle name="Normal 12 4 3 2 2 2 6 2" xfId="24384" xr:uid="{A0391B88-92A6-4C62-95A9-FBD55FCF8EAA}"/>
    <cellStyle name="Normal 12 4 3 2 2 2 6 2 2" xfId="38859" xr:uid="{AD2C48B0-61A8-48FA-B323-6A80485C686B}"/>
    <cellStyle name="Normal 12 4 3 2 2 2 6 3" xfId="38860" xr:uid="{F31491B4-DC55-4953-BBB8-5BCE3F8CE7B4}"/>
    <cellStyle name="Normal 12 4 3 2 2 2 7" xfId="6084" xr:uid="{C1CF0EF6-EDF5-4F85-86CC-5F1FE96EA2B2}"/>
    <cellStyle name="Normal 12 4 3 2 2 2 7 2" xfId="18894" xr:uid="{734AC773-D5BC-4C74-9F3A-37BB84987BB6}"/>
    <cellStyle name="Normal 12 4 3 2 2 2 7 2 2" xfId="38861" xr:uid="{D76D12F6-D060-4F01-97ED-1FA68E9A7F9C}"/>
    <cellStyle name="Normal 12 4 3 2 2 2 7 3" xfId="38862" xr:uid="{AB5DFA90-6B7F-4211-93CA-25E9C71700B2}"/>
    <cellStyle name="Normal 12 4 3 2 2 2 8" xfId="13404" xr:uid="{8FDB06AF-BF23-4C4F-9186-E11CBEED80B8}"/>
    <cellStyle name="Normal 12 4 3 2 2 2 8 2" xfId="38863" xr:uid="{3168E376-6FDE-4681-9D03-16F954D7372B}"/>
    <cellStyle name="Normal 12 4 3 2 2 2 9" xfId="38864" xr:uid="{07F27B03-9EF6-482D-886C-FD936FA0C06B}"/>
    <cellStyle name="Normal 12 4 3 2 2 3" xfId="725" xr:uid="{A1113077-CCFE-4522-B9EF-3B3FD2095661}"/>
    <cellStyle name="Normal 12 4 3 2 2 3 2" xfId="1125" xr:uid="{C29DEFAB-5F2F-4FB1-99D2-8DC27DD4A9C3}"/>
    <cellStyle name="Normal 12 4 3 2 2 3 2 2" xfId="2020" xr:uid="{FAB9E44F-8F3C-410E-A9E2-F886891EC57B}"/>
    <cellStyle name="Normal 12 4 3 2 2 3 2 2 2" xfId="3850" xr:uid="{EE9E5655-6E5B-4A3E-A9B5-D1AC3BBEAECA}"/>
    <cellStyle name="Normal 12 4 3 2 2 3 2 2 2 2" xfId="9340" xr:uid="{C35DB0FA-7163-434A-A4F0-72EE82A96E18}"/>
    <cellStyle name="Normal 12 4 3 2 2 3 2 2 2 2 2" xfId="22150" xr:uid="{04FB52DA-C676-459C-AA71-DA46B9785391}"/>
    <cellStyle name="Normal 12 4 3 2 2 3 2 2 2 2 2 2" xfId="38865" xr:uid="{E9A9B442-B7C7-4BD7-A9D5-8CAD02AF9E97}"/>
    <cellStyle name="Normal 12 4 3 2 2 3 2 2 2 2 3" xfId="38866" xr:uid="{90DD57B0-3599-4954-B6EE-23BCCB02D05A}"/>
    <cellStyle name="Normal 12 4 3 2 2 3 2 2 2 3" xfId="16660" xr:uid="{40D983C5-632F-4A9B-9703-4950D858ED24}"/>
    <cellStyle name="Normal 12 4 3 2 2 3 2 2 2 3 2" xfId="38867" xr:uid="{33A87DBD-D0EE-4DB0-9C65-C8D35B8DB9FC}"/>
    <cellStyle name="Normal 12 4 3 2 2 3 2 2 2 4" xfId="38868" xr:uid="{30ECF48A-0BF1-4B49-B475-FDEFC2DEBB93}"/>
    <cellStyle name="Normal 12 4 3 2 2 3 2 2 3" xfId="5680" xr:uid="{9D9BA7C6-7F06-4B46-ABDB-F079AF5C4731}"/>
    <cellStyle name="Normal 12 4 3 2 2 3 2 2 3 2" xfId="11170" xr:uid="{675F464C-5AC9-43B7-A491-C8A3DC30F256}"/>
    <cellStyle name="Normal 12 4 3 2 2 3 2 2 3 2 2" xfId="23980" xr:uid="{8617DAC6-4174-4252-B38F-D06000B533DA}"/>
    <cellStyle name="Normal 12 4 3 2 2 3 2 2 3 2 2 2" xfId="38869" xr:uid="{F3FAD1A0-49CD-433E-87DF-2D6C38C4CF1F}"/>
    <cellStyle name="Normal 12 4 3 2 2 3 2 2 3 2 3" xfId="38870" xr:uid="{2700DB94-BE21-40D6-8D0B-6335A9A71A3A}"/>
    <cellStyle name="Normal 12 4 3 2 2 3 2 2 3 3" xfId="18490" xr:uid="{5C8566DF-88CA-4CF1-8696-7AB3E868B2E0}"/>
    <cellStyle name="Normal 12 4 3 2 2 3 2 2 3 3 2" xfId="38871" xr:uid="{C6FAC4DB-3DC9-4A10-9C46-8D4817B58F59}"/>
    <cellStyle name="Normal 12 4 3 2 2 3 2 2 3 4" xfId="38872" xr:uid="{5257614F-E560-49E5-9279-641043DA3C86}"/>
    <cellStyle name="Normal 12 4 3 2 2 3 2 2 4" xfId="13000" xr:uid="{4D48C1EF-B37B-47B4-9942-57CFA97887B6}"/>
    <cellStyle name="Normal 12 4 3 2 2 3 2 2 4 2" xfId="25810" xr:uid="{7D42A592-B53D-4C0F-A196-58CD2DBBBF7D}"/>
    <cellStyle name="Normal 12 4 3 2 2 3 2 2 4 2 2" xfId="38873" xr:uid="{32108B84-63F6-4B93-82CF-034576549513}"/>
    <cellStyle name="Normal 12 4 3 2 2 3 2 2 4 3" xfId="38874" xr:uid="{1708A38C-D305-4F6A-9E36-0DA5EF2D857C}"/>
    <cellStyle name="Normal 12 4 3 2 2 3 2 2 5" xfId="7510" xr:uid="{22B49443-E9B6-480F-BC2E-B7B7FFE9899A}"/>
    <cellStyle name="Normal 12 4 3 2 2 3 2 2 5 2" xfId="20320" xr:uid="{AC1228BF-A232-4523-8A2F-D3B675B5793E}"/>
    <cellStyle name="Normal 12 4 3 2 2 3 2 2 5 2 2" xfId="38875" xr:uid="{1F0728D7-022A-4A8A-BA43-306C4626CA93}"/>
    <cellStyle name="Normal 12 4 3 2 2 3 2 2 5 3" xfId="38876" xr:uid="{2A85E50A-E8D8-47F6-96D0-00215A6A26F3}"/>
    <cellStyle name="Normal 12 4 3 2 2 3 2 2 6" xfId="14830" xr:uid="{58F84F1A-8DF3-4A20-A4A0-019727067A52}"/>
    <cellStyle name="Normal 12 4 3 2 2 3 2 2 6 2" xfId="38877" xr:uid="{61E37D2C-8149-4155-B268-F6EC6E4A5FDF}"/>
    <cellStyle name="Normal 12 4 3 2 2 3 2 2 7" xfId="38878" xr:uid="{13685577-2672-4818-911F-CCA963D4D27B}"/>
    <cellStyle name="Normal 12 4 3 2 2 3 2 3" xfId="2956" xr:uid="{049241CE-CAC5-4BED-94C4-3CFA255CEC35}"/>
    <cellStyle name="Normal 12 4 3 2 2 3 2 3 2" xfId="8446" xr:uid="{D5B62BAC-84C6-44A0-A51D-93BE6C7D8B7B}"/>
    <cellStyle name="Normal 12 4 3 2 2 3 2 3 2 2" xfId="21256" xr:uid="{63F6E84D-4F1C-4837-9DCB-CCB19CCB539E}"/>
    <cellStyle name="Normal 12 4 3 2 2 3 2 3 2 2 2" xfId="38879" xr:uid="{9ABA3A43-D2CB-464D-ACE5-EA2B7977E413}"/>
    <cellStyle name="Normal 12 4 3 2 2 3 2 3 2 3" xfId="38880" xr:uid="{F844E42D-04F5-46B9-98D0-E7F9D09A2E2B}"/>
    <cellStyle name="Normal 12 4 3 2 2 3 2 3 3" xfId="15766" xr:uid="{837F2F3A-CB37-4CA4-AECA-DC53AF6042A4}"/>
    <cellStyle name="Normal 12 4 3 2 2 3 2 3 3 2" xfId="38881" xr:uid="{E97E33CA-4158-4CF4-9D4E-FA435E347100}"/>
    <cellStyle name="Normal 12 4 3 2 2 3 2 3 4" xfId="38882" xr:uid="{D1D8AE60-286B-4F34-9400-265962B389FA}"/>
    <cellStyle name="Normal 12 4 3 2 2 3 2 4" xfId="4786" xr:uid="{A30040D8-7BB0-4419-BF3D-EBAF796A8743}"/>
    <cellStyle name="Normal 12 4 3 2 2 3 2 4 2" xfId="10276" xr:uid="{FAEA2999-7911-4494-9E75-51B5830B538E}"/>
    <cellStyle name="Normal 12 4 3 2 2 3 2 4 2 2" xfId="23086" xr:uid="{89118641-D532-47F1-A2F2-E5E620132E93}"/>
    <cellStyle name="Normal 12 4 3 2 2 3 2 4 2 2 2" xfId="38883" xr:uid="{49CDB651-3635-46E5-A2BD-942C8F51CE9A}"/>
    <cellStyle name="Normal 12 4 3 2 2 3 2 4 2 3" xfId="38884" xr:uid="{0B0C333E-4B7A-4BEA-BE4F-BCD2CF7B69CC}"/>
    <cellStyle name="Normal 12 4 3 2 2 3 2 4 3" xfId="17596" xr:uid="{505CFCCF-7401-496A-85CB-2A60F9C541AB}"/>
    <cellStyle name="Normal 12 4 3 2 2 3 2 4 3 2" xfId="38885" xr:uid="{D48B40A7-8C00-4ED2-9241-7653231D5335}"/>
    <cellStyle name="Normal 12 4 3 2 2 3 2 4 4" xfId="38886" xr:uid="{D59DBED1-917A-4934-BD70-10554DAC355D}"/>
    <cellStyle name="Normal 12 4 3 2 2 3 2 5" xfId="12106" xr:uid="{37CC8802-D9A4-4CBA-B836-78E319F3692B}"/>
    <cellStyle name="Normal 12 4 3 2 2 3 2 5 2" xfId="24916" xr:uid="{88B5D4EF-7ED0-48B1-A402-D6CC276453B6}"/>
    <cellStyle name="Normal 12 4 3 2 2 3 2 5 2 2" xfId="38887" xr:uid="{AAA8DC82-1227-4269-9393-29225EF984E0}"/>
    <cellStyle name="Normal 12 4 3 2 2 3 2 5 3" xfId="38888" xr:uid="{359CB645-BB09-4CCE-A97A-60D9118A68F6}"/>
    <cellStyle name="Normal 12 4 3 2 2 3 2 6" xfId="6616" xr:uid="{2D553AB4-B210-413E-8490-46592B96464B}"/>
    <cellStyle name="Normal 12 4 3 2 2 3 2 6 2" xfId="19426" xr:uid="{C438CD63-3009-41AA-8E6A-48A29B0788FD}"/>
    <cellStyle name="Normal 12 4 3 2 2 3 2 6 2 2" xfId="38889" xr:uid="{459E5938-CF1C-440D-A267-75425F08E579}"/>
    <cellStyle name="Normal 12 4 3 2 2 3 2 6 3" xfId="38890" xr:uid="{62626962-017E-4BE4-BCE1-79598F9257C8}"/>
    <cellStyle name="Normal 12 4 3 2 2 3 2 7" xfId="13936" xr:uid="{745D77E5-B3DB-4371-A5E2-21F02F1EAB22}"/>
    <cellStyle name="Normal 12 4 3 2 2 3 2 7 2" xfId="38891" xr:uid="{C0262D62-40E3-4529-912E-F830265304A6}"/>
    <cellStyle name="Normal 12 4 3 2 2 3 2 8" xfId="38892" xr:uid="{76D7EE03-F7D3-45EA-A610-D8DCD559ACA3}"/>
    <cellStyle name="Normal 12 4 3 2 2 3 3" xfId="1620" xr:uid="{B39B66D3-1938-4FD3-A545-86F431A50B02}"/>
    <cellStyle name="Normal 12 4 3 2 2 3 3 2" xfId="3450" xr:uid="{6CAF85C0-E6C7-467A-9B8E-BD2EDFD4954F}"/>
    <cellStyle name="Normal 12 4 3 2 2 3 3 2 2" xfId="8940" xr:uid="{B46E454F-9C91-462A-BD6D-25833F7A7646}"/>
    <cellStyle name="Normal 12 4 3 2 2 3 3 2 2 2" xfId="21750" xr:uid="{72C10AB9-93B7-48D8-8804-AE213D9D8D40}"/>
    <cellStyle name="Normal 12 4 3 2 2 3 3 2 2 2 2" xfId="38893" xr:uid="{589EDD37-51E7-4DD4-A268-1D6651146AC8}"/>
    <cellStyle name="Normal 12 4 3 2 2 3 3 2 2 3" xfId="38894" xr:uid="{D24AC1D4-5D0D-4275-97AE-B8B81E802449}"/>
    <cellStyle name="Normal 12 4 3 2 2 3 3 2 3" xfId="16260" xr:uid="{D0538472-F2A6-4D28-BD0F-5FBED9C0E242}"/>
    <cellStyle name="Normal 12 4 3 2 2 3 3 2 3 2" xfId="38895" xr:uid="{4114DCF5-86D6-406A-B697-C8431BCD97A8}"/>
    <cellStyle name="Normal 12 4 3 2 2 3 3 2 4" xfId="38896" xr:uid="{51A2F4E5-8802-4CAE-832E-CCAC3ED58A92}"/>
    <cellStyle name="Normal 12 4 3 2 2 3 3 3" xfId="5280" xr:uid="{0C7D5EB2-EBFE-408B-8A69-70A9427A084C}"/>
    <cellStyle name="Normal 12 4 3 2 2 3 3 3 2" xfId="10770" xr:uid="{6346B5BE-D2FD-443D-9253-F0A828AADE9B}"/>
    <cellStyle name="Normal 12 4 3 2 2 3 3 3 2 2" xfId="23580" xr:uid="{F8AA07A4-38FE-4C80-B9F0-456BAADFDFCF}"/>
    <cellStyle name="Normal 12 4 3 2 2 3 3 3 2 2 2" xfId="38897" xr:uid="{F49EA65C-EFB8-4DBB-AE2A-6CB9FB2D0C63}"/>
    <cellStyle name="Normal 12 4 3 2 2 3 3 3 2 3" xfId="38898" xr:uid="{4C44EE6C-5455-4813-8012-D8493C9E2D18}"/>
    <cellStyle name="Normal 12 4 3 2 2 3 3 3 3" xfId="18090" xr:uid="{30B44B76-5BF7-40F0-8B16-934D86ED29BB}"/>
    <cellStyle name="Normal 12 4 3 2 2 3 3 3 3 2" xfId="38899" xr:uid="{1D032164-0CB2-4C4E-BBBD-4029C5034388}"/>
    <cellStyle name="Normal 12 4 3 2 2 3 3 3 4" xfId="38900" xr:uid="{222C8645-1D7F-462F-9574-DA1528C291A2}"/>
    <cellStyle name="Normal 12 4 3 2 2 3 3 4" xfId="12600" xr:uid="{2EFE9401-9D2F-479B-9CF4-C70C19BDB885}"/>
    <cellStyle name="Normal 12 4 3 2 2 3 3 4 2" xfId="25410" xr:uid="{362CF5B5-6719-4968-829D-AF13F2494A9B}"/>
    <cellStyle name="Normal 12 4 3 2 2 3 3 4 2 2" xfId="38901" xr:uid="{DA9BAC8F-BEA7-40A0-ACF7-FC3A517E5FBF}"/>
    <cellStyle name="Normal 12 4 3 2 2 3 3 4 3" xfId="38902" xr:uid="{94C2E67F-FFC7-4A79-BE44-0F033E52C920}"/>
    <cellStyle name="Normal 12 4 3 2 2 3 3 5" xfId="7110" xr:uid="{F6554CF7-2C09-41B1-A291-81DEF888752F}"/>
    <cellStyle name="Normal 12 4 3 2 2 3 3 5 2" xfId="19920" xr:uid="{650ED673-11E9-4ED8-BDC6-D870298A1584}"/>
    <cellStyle name="Normal 12 4 3 2 2 3 3 5 2 2" xfId="38903" xr:uid="{9C12EFA7-0B36-4C48-9B0F-A40D2F277815}"/>
    <cellStyle name="Normal 12 4 3 2 2 3 3 5 3" xfId="38904" xr:uid="{00A780A7-D31C-44DC-A7F3-D1373B760D70}"/>
    <cellStyle name="Normal 12 4 3 2 2 3 3 6" xfId="14430" xr:uid="{F8E6654B-7B88-472F-8983-B42196754FC8}"/>
    <cellStyle name="Normal 12 4 3 2 2 3 3 6 2" xfId="38905" xr:uid="{BDED383C-1C2C-483C-BF98-800B947F961A}"/>
    <cellStyle name="Normal 12 4 3 2 2 3 3 7" xfId="38906" xr:uid="{561BE51D-745C-42C6-A896-CCE98CDDBF9F}"/>
    <cellStyle name="Normal 12 4 3 2 2 3 4" xfId="2556" xr:uid="{A7CBD5CD-285C-4B88-A965-25E4E3EE5686}"/>
    <cellStyle name="Normal 12 4 3 2 2 3 4 2" xfId="8046" xr:uid="{8ADE5D8E-8A71-4CED-8260-775FE854ADA4}"/>
    <cellStyle name="Normal 12 4 3 2 2 3 4 2 2" xfId="20856" xr:uid="{F9809E48-A18D-4864-8143-82704DEF3FEF}"/>
    <cellStyle name="Normal 12 4 3 2 2 3 4 2 2 2" xfId="38907" xr:uid="{22A000E1-69DD-47AE-8AD4-F72BA5B1CE42}"/>
    <cellStyle name="Normal 12 4 3 2 2 3 4 2 3" xfId="38908" xr:uid="{B3A6D4C8-DABE-4303-B88A-3E35E6014407}"/>
    <cellStyle name="Normal 12 4 3 2 2 3 4 3" xfId="15366" xr:uid="{E879F50D-F0EE-41F6-88C7-04FE2BDA0468}"/>
    <cellStyle name="Normal 12 4 3 2 2 3 4 3 2" xfId="38909" xr:uid="{0D03367F-0D98-4F06-AC22-3AB36289FCB0}"/>
    <cellStyle name="Normal 12 4 3 2 2 3 4 4" xfId="38910" xr:uid="{C115F1AC-1BAA-4B6F-B6B0-9C24571D9725}"/>
    <cellStyle name="Normal 12 4 3 2 2 3 5" xfId="4386" xr:uid="{C6E0CB6D-2AB2-4A44-BAC0-ECD02B359858}"/>
    <cellStyle name="Normal 12 4 3 2 2 3 5 2" xfId="9876" xr:uid="{37874D09-9239-47E9-A8F3-C1B47937B492}"/>
    <cellStyle name="Normal 12 4 3 2 2 3 5 2 2" xfId="22686" xr:uid="{295C7158-F0F4-4748-9AC2-F1B86AE7987C}"/>
    <cellStyle name="Normal 12 4 3 2 2 3 5 2 2 2" xfId="38911" xr:uid="{C45DF550-C530-4D08-AB93-810C3E043017}"/>
    <cellStyle name="Normal 12 4 3 2 2 3 5 2 3" xfId="38912" xr:uid="{083104F9-F5F7-4EDE-94A0-BF4BA6A5D5A4}"/>
    <cellStyle name="Normal 12 4 3 2 2 3 5 3" xfId="17196" xr:uid="{0B8285F1-92B0-4FCC-9FC8-922E0AB524BF}"/>
    <cellStyle name="Normal 12 4 3 2 2 3 5 3 2" xfId="38913" xr:uid="{43EB5B8D-098B-4B99-B490-39893200FFE7}"/>
    <cellStyle name="Normal 12 4 3 2 2 3 5 4" xfId="38914" xr:uid="{D3378399-EDFE-4293-8EC6-BA78E6FC36EB}"/>
    <cellStyle name="Normal 12 4 3 2 2 3 6" xfId="11706" xr:uid="{C1932E78-1A21-4D20-83FA-2EBCBFA0F7F1}"/>
    <cellStyle name="Normal 12 4 3 2 2 3 6 2" xfId="24516" xr:uid="{B75AB20A-C154-44C5-BC2D-3BCC962E3887}"/>
    <cellStyle name="Normal 12 4 3 2 2 3 6 2 2" xfId="38915" xr:uid="{211F6F73-06AC-45C2-B274-F852B6D8B3FA}"/>
    <cellStyle name="Normal 12 4 3 2 2 3 6 3" xfId="38916" xr:uid="{234C5979-9C05-4DF9-93CA-CA5CCC91180F}"/>
    <cellStyle name="Normal 12 4 3 2 2 3 7" xfId="6216" xr:uid="{44905C77-18D7-4222-9273-131B4548DEC3}"/>
    <cellStyle name="Normal 12 4 3 2 2 3 7 2" xfId="19026" xr:uid="{5869AC02-A7F3-4DE3-A141-6408F91BAD23}"/>
    <cellStyle name="Normal 12 4 3 2 2 3 7 2 2" xfId="38917" xr:uid="{13FC8851-C878-4C40-BF69-BBC201FCC50D}"/>
    <cellStyle name="Normal 12 4 3 2 2 3 7 3" xfId="38918" xr:uid="{4E3BD1EE-AF8F-4285-A65B-7717980EF7CC}"/>
    <cellStyle name="Normal 12 4 3 2 2 3 8" xfId="13536" xr:uid="{975D2D89-7C66-424E-AFD0-80935E57160E}"/>
    <cellStyle name="Normal 12 4 3 2 2 3 8 2" xfId="38919" xr:uid="{1E8FC3FD-3FEA-43D5-9DBD-4398B1F40597}"/>
    <cellStyle name="Normal 12 4 3 2 2 3 9" xfId="38920" xr:uid="{B92005A9-4130-4272-8DEC-37FA8735AB42}"/>
    <cellStyle name="Normal 12 4 3 2 2 4" xfId="500" xr:uid="{E0D9A132-C8CE-4001-81F0-0251EF21002A}"/>
    <cellStyle name="Normal 12 4 3 2 2 4 2" xfId="1395" xr:uid="{E7F0D4DA-0FCB-4842-A9B5-96296C0BC440}"/>
    <cellStyle name="Normal 12 4 3 2 2 4 2 2" xfId="3225" xr:uid="{299E8243-884E-4EDD-9E63-1CD48921C447}"/>
    <cellStyle name="Normal 12 4 3 2 2 4 2 2 2" xfId="8715" xr:uid="{4CFC9F26-E13B-4262-A619-9A41A9800444}"/>
    <cellStyle name="Normal 12 4 3 2 2 4 2 2 2 2" xfId="21525" xr:uid="{6064301A-D964-4B14-9A05-7F2B41343D60}"/>
    <cellStyle name="Normal 12 4 3 2 2 4 2 2 2 2 2" xfId="38921" xr:uid="{488C0B06-14F9-4506-A49B-B18DE932144F}"/>
    <cellStyle name="Normal 12 4 3 2 2 4 2 2 2 3" xfId="38922" xr:uid="{39ED4E2A-9001-402F-B6AB-4BCCEF716B57}"/>
    <cellStyle name="Normal 12 4 3 2 2 4 2 2 3" xfId="16035" xr:uid="{5B66924C-3F85-45F5-88BF-A6F80464FC8B}"/>
    <cellStyle name="Normal 12 4 3 2 2 4 2 2 3 2" xfId="38923" xr:uid="{C79C422B-2934-49D0-9520-CF256F4F0A19}"/>
    <cellStyle name="Normal 12 4 3 2 2 4 2 2 4" xfId="38924" xr:uid="{DC80AAA5-BE8D-4D74-ACE4-895E55B80B09}"/>
    <cellStyle name="Normal 12 4 3 2 2 4 2 3" xfId="5055" xr:uid="{94B1DDCD-3FE3-4445-A459-8CD31ED376BA}"/>
    <cellStyle name="Normal 12 4 3 2 2 4 2 3 2" xfId="10545" xr:uid="{35354BCF-9DED-4095-A958-A039898624F8}"/>
    <cellStyle name="Normal 12 4 3 2 2 4 2 3 2 2" xfId="23355" xr:uid="{4EC6FC3F-F3CC-4CF3-91FE-3BA3DC29C2C2}"/>
    <cellStyle name="Normal 12 4 3 2 2 4 2 3 2 2 2" xfId="38925" xr:uid="{74DBB451-5700-4586-9425-D19F87571D67}"/>
    <cellStyle name="Normal 12 4 3 2 2 4 2 3 2 3" xfId="38926" xr:uid="{439E7D39-F5AB-4AC0-95F6-A2869206EE0B}"/>
    <cellStyle name="Normal 12 4 3 2 2 4 2 3 3" xfId="17865" xr:uid="{08AB8A00-CA52-4DCC-A399-7973DCB48B5A}"/>
    <cellStyle name="Normal 12 4 3 2 2 4 2 3 3 2" xfId="38927" xr:uid="{6D1F8168-741E-4869-96C6-F4875B16F37F}"/>
    <cellStyle name="Normal 12 4 3 2 2 4 2 3 4" xfId="38928" xr:uid="{3AAD9D77-09B4-41D0-B58F-BEA956F5C7B7}"/>
    <cellStyle name="Normal 12 4 3 2 2 4 2 4" xfId="12375" xr:uid="{2E21DC29-DED8-4AA3-A914-7415830ECC23}"/>
    <cellStyle name="Normal 12 4 3 2 2 4 2 4 2" xfId="25185" xr:uid="{EC8275F2-A43E-4715-851B-5F243681DACF}"/>
    <cellStyle name="Normal 12 4 3 2 2 4 2 4 2 2" xfId="38929" xr:uid="{FC85A0DE-CB1D-4957-929C-291A7CF781DE}"/>
    <cellStyle name="Normal 12 4 3 2 2 4 2 4 3" xfId="38930" xr:uid="{0ECA0ED9-0F0F-46F7-9518-611314F94F4D}"/>
    <cellStyle name="Normal 12 4 3 2 2 4 2 5" xfId="6885" xr:uid="{5A83F696-0D14-4609-8B35-BA7E32928B03}"/>
    <cellStyle name="Normal 12 4 3 2 2 4 2 5 2" xfId="19695" xr:uid="{CD99786A-2893-4307-A0BF-EC9678A6D8D2}"/>
    <cellStyle name="Normal 12 4 3 2 2 4 2 5 2 2" xfId="38931" xr:uid="{E7C7EA5B-3182-4F4E-85D0-E4505A3905F2}"/>
    <cellStyle name="Normal 12 4 3 2 2 4 2 5 3" xfId="38932" xr:uid="{2E0EAC25-C905-4872-9693-8A341B744DF9}"/>
    <cellStyle name="Normal 12 4 3 2 2 4 2 6" xfId="14205" xr:uid="{0477CE4C-FDCD-474A-941C-BC3EB897BE86}"/>
    <cellStyle name="Normal 12 4 3 2 2 4 2 6 2" xfId="38933" xr:uid="{1C02442D-5C3F-447D-8534-A62B2BA48F1B}"/>
    <cellStyle name="Normal 12 4 3 2 2 4 2 7" xfId="38934" xr:uid="{D489FDD4-09BB-4123-BC39-D4324F43EDAE}"/>
    <cellStyle name="Normal 12 4 3 2 2 4 3" xfId="2331" xr:uid="{50EEFA9D-510D-4EC9-A837-AD6426E894C7}"/>
    <cellStyle name="Normal 12 4 3 2 2 4 3 2" xfId="7821" xr:uid="{6D860195-C639-41E0-889F-BEFA4455FEA8}"/>
    <cellStyle name="Normal 12 4 3 2 2 4 3 2 2" xfId="20631" xr:uid="{BECC159A-FD16-4086-9A6F-CCC23577C256}"/>
    <cellStyle name="Normal 12 4 3 2 2 4 3 2 2 2" xfId="38935" xr:uid="{1F29EE0E-FF42-4D98-9803-179AECA5ABBC}"/>
    <cellStyle name="Normal 12 4 3 2 2 4 3 2 3" xfId="38936" xr:uid="{03758033-3C8E-4BDE-A29B-466B9012104F}"/>
    <cellStyle name="Normal 12 4 3 2 2 4 3 3" xfId="15141" xr:uid="{2F59BE81-61A7-41E6-8FE8-3DC1F8915A43}"/>
    <cellStyle name="Normal 12 4 3 2 2 4 3 3 2" xfId="38937" xr:uid="{7803815A-47CD-4A7B-BA15-0BE1231981B8}"/>
    <cellStyle name="Normal 12 4 3 2 2 4 3 4" xfId="38938" xr:uid="{972978AE-246C-43D8-8F97-00D7E797CDBC}"/>
    <cellStyle name="Normal 12 4 3 2 2 4 4" xfId="4161" xr:uid="{CF5E398D-B829-4824-8882-E9070DD7AC41}"/>
    <cellStyle name="Normal 12 4 3 2 2 4 4 2" xfId="9651" xr:uid="{71D8EF20-3A5D-4742-9F5A-940E69124EA3}"/>
    <cellStyle name="Normal 12 4 3 2 2 4 4 2 2" xfId="22461" xr:uid="{AB2D44E1-DA3E-45AD-90A9-1F69B9925B58}"/>
    <cellStyle name="Normal 12 4 3 2 2 4 4 2 2 2" xfId="38939" xr:uid="{33292F4C-5576-425C-99D7-138792AF3765}"/>
    <cellStyle name="Normal 12 4 3 2 2 4 4 2 3" xfId="38940" xr:uid="{73A268E7-E46E-46CF-8999-A15FCD40BF15}"/>
    <cellStyle name="Normal 12 4 3 2 2 4 4 3" xfId="16971" xr:uid="{1D24F666-D422-4D34-A63F-23C19950522C}"/>
    <cellStyle name="Normal 12 4 3 2 2 4 4 3 2" xfId="38941" xr:uid="{340F4BC9-7C26-41AD-A320-D8854724B30C}"/>
    <cellStyle name="Normal 12 4 3 2 2 4 4 4" xfId="38942" xr:uid="{56C05476-A6A3-41C5-A988-6C3669734DE5}"/>
    <cellStyle name="Normal 12 4 3 2 2 4 5" xfId="11481" xr:uid="{7B73AAEB-2E40-4E32-A80D-E50F25985D98}"/>
    <cellStyle name="Normal 12 4 3 2 2 4 5 2" xfId="24291" xr:uid="{705C6A84-7F32-4857-B57E-301A12E5F567}"/>
    <cellStyle name="Normal 12 4 3 2 2 4 5 2 2" xfId="38943" xr:uid="{B501D4DD-4FF6-4F66-A46A-34C91AB0D569}"/>
    <cellStyle name="Normal 12 4 3 2 2 4 5 3" xfId="38944" xr:uid="{E613EF9C-F300-4C54-9ACE-3A81F3361F06}"/>
    <cellStyle name="Normal 12 4 3 2 2 4 6" xfId="5991" xr:uid="{7495185A-9E47-47C7-8F53-0A8C7A7FB800}"/>
    <cellStyle name="Normal 12 4 3 2 2 4 6 2" xfId="18801" xr:uid="{77612530-0E29-4B73-B267-CA036F0F5238}"/>
    <cellStyle name="Normal 12 4 3 2 2 4 6 2 2" xfId="38945" xr:uid="{0D052D14-AA4D-4E16-9D30-A462711F47F9}"/>
    <cellStyle name="Normal 12 4 3 2 2 4 6 3" xfId="38946" xr:uid="{53145EF3-5CC0-4F19-94C1-C49156003704}"/>
    <cellStyle name="Normal 12 4 3 2 2 4 7" xfId="13311" xr:uid="{1DB16E29-77D9-4895-B519-2BEF0AD32F15}"/>
    <cellStyle name="Normal 12 4 3 2 2 4 7 2" xfId="38947" xr:uid="{28F37618-3320-40D0-9AE5-8CBE218B7072}"/>
    <cellStyle name="Normal 12 4 3 2 2 4 8" xfId="38948" xr:uid="{BA7FE733-1A30-4936-AAEF-ECBBEB5537ED}"/>
    <cellStyle name="Normal 12 4 3 2 2 5" xfId="859" xr:uid="{09F699E3-3559-4C63-8979-2A38CFE0D80A}"/>
    <cellStyle name="Normal 12 4 3 2 2 5 2" xfId="1754" xr:uid="{E69F30D9-1796-485B-A128-F4CA1C324526}"/>
    <cellStyle name="Normal 12 4 3 2 2 5 2 2" xfId="3584" xr:uid="{76F9834B-DE85-4F47-904F-92F6F7C27DD5}"/>
    <cellStyle name="Normal 12 4 3 2 2 5 2 2 2" xfId="9074" xr:uid="{396C1F22-5142-4D2A-8FE4-0961AC84D7CB}"/>
    <cellStyle name="Normal 12 4 3 2 2 5 2 2 2 2" xfId="21884" xr:uid="{669E763E-F44E-4506-9853-23B965CC465A}"/>
    <cellStyle name="Normal 12 4 3 2 2 5 2 2 2 2 2" xfId="38949" xr:uid="{D78BEB6C-95C0-4989-8BD1-3E7BAA263394}"/>
    <cellStyle name="Normal 12 4 3 2 2 5 2 2 2 3" xfId="38950" xr:uid="{DD0F38F2-5C13-4A0F-9275-A62FAC2D64BB}"/>
    <cellStyle name="Normal 12 4 3 2 2 5 2 2 3" xfId="16394" xr:uid="{0639723A-75B6-411F-A29E-DD5C66C5608C}"/>
    <cellStyle name="Normal 12 4 3 2 2 5 2 2 3 2" xfId="38951" xr:uid="{7DF1B7EE-04DF-4F16-B42E-4E2EBEDA0EE1}"/>
    <cellStyle name="Normal 12 4 3 2 2 5 2 2 4" xfId="38952" xr:uid="{E8AF8970-653C-4B53-9ED8-8348D1B2BE2C}"/>
    <cellStyle name="Normal 12 4 3 2 2 5 2 3" xfId="5414" xr:uid="{EDE72F85-B329-4E06-8D8E-8CD97E6AD10E}"/>
    <cellStyle name="Normal 12 4 3 2 2 5 2 3 2" xfId="10904" xr:uid="{C97CA77B-067E-4814-B87E-68EAFFDC99CA}"/>
    <cellStyle name="Normal 12 4 3 2 2 5 2 3 2 2" xfId="23714" xr:uid="{D74DF306-E80C-43C6-B269-E2BF76B10E62}"/>
    <cellStyle name="Normal 12 4 3 2 2 5 2 3 2 2 2" xfId="38953" xr:uid="{272B3EC3-E488-4B24-86BA-95845697E312}"/>
    <cellStyle name="Normal 12 4 3 2 2 5 2 3 2 3" xfId="38954" xr:uid="{50CE52B3-FC3D-4D6E-B469-323C1B143695}"/>
    <cellStyle name="Normal 12 4 3 2 2 5 2 3 3" xfId="18224" xr:uid="{FE0D9911-5B4A-43E0-8B91-0B3F325CD7DC}"/>
    <cellStyle name="Normal 12 4 3 2 2 5 2 3 3 2" xfId="38955" xr:uid="{C324FD3B-1CA2-4C9B-86F1-57A6264DBA43}"/>
    <cellStyle name="Normal 12 4 3 2 2 5 2 3 4" xfId="38956" xr:uid="{519A785F-3FD2-43B0-B07F-62163347D9C5}"/>
    <cellStyle name="Normal 12 4 3 2 2 5 2 4" xfId="12734" xr:uid="{F7932AE5-6684-45BC-84C0-730A4D08F2C5}"/>
    <cellStyle name="Normal 12 4 3 2 2 5 2 4 2" xfId="25544" xr:uid="{32E736F3-C709-41A4-B554-7DB37A0E5278}"/>
    <cellStyle name="Normal 12 4 3 2 2 5 2 4 2 2" xfId="38957" xr:uid="{609B8A08-1FC1-446A-8A08-08E19A00CD34}"/>
    <cellStyle name="Normal 12 4 3 2 2 5 2 4 3" xfId="38958" xr:uid="{65B74724-C8CB-4F8E-B7DD-AFD3663B1B71}"/>
    <cellStyle name="Normal 12 4 3 2 2 5 2 5" xfId="7244" xr:uid="{8EE33053-C4A4-400E-B8DD-BBA46829E208}"/>
    <cellStyle name="Normal 12 4 3 2 2 5 2 5 2" xfId="20054" xr:uid="{5ABE3501-4C07-405E-9A77-357E7FDA51FE}"/>
    <cellStyle name="Normal 12 4 3 2 2 5 2 5 2 2" xfId="38959" xr:uid="{7742824D-311A-4C06-BD80-10B77632A2E8}"/>
    <cellStyle name="Normal 12 4 3 2 2 5 2 5 3" xfId="38960" xr:uid="{357A0970-0EE4-4724-BFEB-F36289631AF7}"/>
    <cellStyle name="Normal 12 4 3 2 2 5 2 6" xfId="14564" xr:uid="{74C0E6CE-FACA-4376-8F71-3F4B4E634295}"/>
    <cellStyle name="Normal 12 4 3 2 2 5 2 6 2" xfId="38961" xr:uid="{A16B5D5C-6BE7-4187-9789-5A30DFF4F19A}"/>
    <cellStyle name="Normal 12 4 3 2 2 5 2 7" xfId="38962" xr:uid="{A6CDCC0D-2518-423B-A5A0-0C4934814A9D}"/>
    <cellStyle name="Normal 12 4 3 2 2 5 3" xfId="2690" xr:uid="{58608F55-A95C-4DDE-B609-2365648DA1CD}"/>
    <cellStyle name="Normal 12 4 3 2 2 5 3 2" xfId="8180" xr:uid="{50858C6E-D183-454A-A726-3C09118E4BFE}"/>
    <cellStyle name="Normal 12 4 3 2 2 5 3 2 2" xfId="20990" xr:uid="{5F3ED3BE-A20E-4CA8-B436-BB5DC8916A42}"/>
    <cellStyle name="Normal 12 4 3 2 2 5 3 2 2 2" xfId="38963" xr:uid="{6EDF01B5-F521-4ADD-BBAE-1F09AF13958A}"/>
    <cellStyle name="Normal 12 4 3 2 2 5 3 2 3" xfId="38964" xr:uid="{4CA29BC4-A6E1-4116-BB30-8D38D08160E1}"/>
    <cellStyle name="Normal 12 4 3 2 2 5 3 3" xfId="15500" xr:uid="{8300422C-2B24-44F1-BB8D-438AE163655B}"/>
    <cellStyle name="Normal 12 4 3 2 2 5 3 3 2" xfId="38965" xr:uid="{E9201C30-F2A3-41DA-A2CF-28C37957FA0A}"/>
    <cellStyle name="Normal 12 4 3 2 2 5 3 4" xfId="38966" xr:uid="{10624A08-15AE-497B-B0EF-1B9F9D5967BD}"/>
    <cellStyle name="Normal 12 4 3 2 2 5 4" xfId="4520" xr:uid="{37256024-1B24-41AB-A5E7-BFCEEB3C8E0D}"/>
    <cellStyle name="Normal 12 4 3 2 2 5 4 2" xfId="10010" xr:uid="{0B5797CE-42AA-4488-B32B-77394B9CD310}"/>
    <cellStyle name="Normal 12 4 3 2 2 5 4 2 2" xfId="22820" xr:uid="{91B8BA26-6808-49FB-BF05-164EA452CDD2}"/>
    <cellStyle name="Normal 12 4 3 2 2 5 4 2 2 2" xfId="38967" xr:uid="{546B6182-09D9-4823-952F-21C2D043237D}"/>
    <cellStyle name="Normal 12 4 3 2 2 5 4 2 3" xfId="38968" xr:uid="{48CF7CCB-2774-495E-A962-BA86F6B58291}"/>
    <cellStyle name="Normal 12 4 3 2 2 5 4 3" xfId="17330" xr:uid="{6B9559E3-FF87-4E6C-A089-4678BE9A253D}"/>
    <cellStyle name="Normal 12 4 3 2 2 5 4 3 2" xfId="38969" xr:uid="{ADBBA1EC-93B5-4655-B9AA-A0312FB56DFB}"/>
    <cellStyle name="Normal 12 4 3 2 2 5 4 4" xfId="38970" xr:uid="{3CA8C468-0E84-4351-BDEE-9DD1B0F0F2D2}"/>
    <cellStyle name="Normal 12 4 3 2 2 5 5" xfId="11840" xr:uid="{4D6E0538-E7BC-42B7-B21A-3D26A7C8E8C5}"/>
    <cellStyle name="Normal 12 4 3 2 2 5 5 2" xfId="24650" xr:uid="{26B83BB8-B97D-459D-980F-366F03DC010C}"/>
    <cellStyle name="Normal 12 4 3 2 2 5 5 2 2" xfId="38971" xr:uid="{D1E0AD0C-D24B-48A2-83BE-F896A4AEE44E}"/>
    <cellStyle name="Normal 12 4 3 2 2 5 5 3" xfId="38972" xr:uid="{66E206EF-AD29-4483-AD76-662A3FD6A36B}"/>
    <cellStyle name="Normal 12 4 3 2 2 5 6" xfId="6350" xr:uid="{83C2E778-34C5-4AF9-9595-1626060E36CB}"/>
    <cellStyle name="Normal 12 4 3 2 2 5 6 2" xfId="19160" xr:uid="{E4EAC228-8D6C-4E36-A4DF-625EC0037521}"/>
    <cellStyle name="Normal 12 4 3 2 2 5 6 2 2" xfId="38973" xr:uid="{70DC4F6A-DF84-4895-AB35-21519AE3DC50}"/>
    <cellStyle name="Normal 12 4 3 2 2 5 6 3" xfId="38974" xr:uid="{97AE7D29-0B03-41BE-922B-F3F28E02349A}"/>
    <cellStyle name="Normal 12 4 3 2 2 5 7" xfId="13670" xr:uid="{02CC60DB-4184-4000-9EFA-8ECA3F69629F}"/>
    <cellStyle name="Normal 12 4 3 2 2 5 7 2" xfId="38975" xr:uid="{B14FB486-B918-403A-9AE8-521FD6E2B22C}"/>
    <cellStyle name="Normal 12 4 3 2 2 5 8" xfId="38976" xr:uid="{28E4BFD2-AE2A-4C5B-8913-65E237FE0D75}"/>
    <cellStyle name="Normal 12 4 3 2 2 6" xfId="1260" xr:uid="{6782A94D-DB03-4685-BA05-89C622DDA4E5}"/>
    <cellStyle name="Normal 12 4 3 2 2 6 2" xfId="3090" xr:uid="{057C1E91-62F8-4AF2-9CA0-CD25728C2904}"/>
    <cellStyle name="Normal 12 4 3 2 2 6 2 2" xfId="8580" xr:uid="{11D51B42-8994-4EE4-B737-491AFE0283F1}"/>
    <cellStyle name="Normal 12 4 3 2 2 6 2 2 2" xfId="21390" xr:uid="{EE1445BE-14E0-445F-8DA8-D617BC726F26}"/>
    <cellStyle name="Normal 12 4 3 2 2 6 2 2 2 2" xfId="38977" xr:uid="{F8FB3D05-76B2-4973-849C-6C3460165F65}"/>
    <cellStyle name="Normal 12 4 3 2 2 6 2 2 3" xfId="38978" xr:uid="{3F58254E-7607-4E22-918D-0C65A569DAC7}"/>
    <cellStyle name="Normal 12 4 3 2 2 6 2 3" xfId="15900" xr:uid="{634820AF-8E0B-4314-A471-1C6F86AC42BD}"/>
    <cellStyle name="Normal 12 4 3 2 2 6 2 3 2" xfId="38979" xr:uid="{FBC51D05-ED03-49BA-AD76-B85190887F96}"/>
    <cellStyle name="Normal 12 4 3 2 2 6 2 4" xfId="38980" xr:uid="{AB45405D-860D-4774-AF3A-9CEB9D12998A}"/>
    <cellStyle name="Normal 12 4 3 2 2 6 3" xfId="4920" xr:uid="{D5526EBC-4927-4893-9715-23C24137DAE3}"/>
    <cellStyle name="Normal 12 4 3 2 2 6 3 2" xfId="10410" xr:uid="{665D21FD-7AB6-4765-813F-532D4259F6FB}"/>
    <cellStyle name="Normal 12 4 3 2 2 6 3 2 2" xfId="23220" xr:uid="{AA6C0304-3BF5-4A2A-9DA2-FA10F23FA82D}"/>
    <cellStyle name="Normal 12 4 3 2 2 6 3 2 2 2" xfId="38981" xr:uid="{5CBEB4AF-D62F-4DF5-ADBA-B77DF6C70C94}"/>
    <cellStyle name="Normal 12 4 3 2 2 6 3 2 3" xfId="38982" xr:uid="{97605717-8890-475A-8812-46ED907BB91C}"/>
    <cellStyle name="Normal 12 4 3 2 2 6 3 3" xfId="17730" xr:uid="{1AE90257-83FD-4D86-96C7-FC20867DD576}"/>
    <cellStyle name="Normal 12 4 3 2 2 6 3 3 2" xfId="38983" xr:uid="{0D677CFA-4E18-480E-97BF-C5E8FDD7ACC7}"/>
    <cellStyle name="Normal 12 4 3 2 2 6 3 4" xfId="38984" xr:uid="{BC9E93BB-79A2-4D40-B42B-0982254B68C8}"/>
    <cellStyle name="Normal 12 4 3 2 2 6 4" xfId="12240" xr:uid="{3A30EDE4-BAD3-4E38-BA34-FFA87CCC6363}"/>
    <cellStyle name="Normal 12 4 3 2 2 6 4 2" xfId="25050" xr:uid="{CCF17DF3-390B-47E3-9FA8-D1442EB39190}"/>
    <cellStyle name="Normal 12 4 3 2 2 6 4 2 2" xfId="38985" xr:uid="{96868884-A29A-4497-A3DD-BE37864A23E4}"/>
    <cellStyle name="Normal 12 4 3 2 2 6 4 3" xfId="38986" xr:uid="{4CD2933A-7069-4933-99A9-F0DE26B38AED}"/>
    <cellStyle name="Normal 12 4 3 2 2 6 5" xfId="6750" xr:uid="{C7242D79-55C1-46F4-8701-F4F5797D7376}"/>
    <cellStyle name="Normal 12 4 3 2 2 6 5 2" xfId="19560" xr:uid="{2B19E236-38EA-4C2E-AC63-CE42504BC6F7}"/>
    <cellStyle name="Normal 12 4 3 2 2 6 5 2 2" xfId="38987" xr:uid="{7303CA2B-6213-4BD0-8382-50040E8ECA7E}"/>
    <cellStyle name="Normal 12 4 3 2 2 6 5 3" xfId="38988" xr:uid="{3A17E1B0-ACB7-4E1E-828E-F176D85C563B}"/>
    <cellStyle name="Normal 12 4 3 2 2 6 6" xfId="14070" xr:uid="{2A6F8365-B167-4A53-8BBC-EC66454C6012}"/>
    <cellStyle name="Normal 12 4 3 2 2 6 6 2" xfId="38989" xr:uid="{1D59FAC4-C865-41A7-97FA-9234D951E5DC}"/>
    <cellStyle name="Normal 12 4 3 2 2 6 7" xfId="38990" xr:uid="{92A81A81-7107-4AF2-8111-2702143ACE03}"/>
    <cellStyle name="Normal 12 4 3 2 2 7" xfId="2196" xr:uid="{5F1FAE36-5A9C-4CF8-8A48-52C265A9B49B}"/>
    <cellStyle name="Normal 12 4 3 2 2 7 2" xfId="7686" xr:uid="{DF5E5FC9-0879-4E42-A2B2-55F24A76A5D2}"/>
    <cellStyle name="Normal 12 4 3 2 2 7 2 2" xfId="20496" xr:uid="{95801530-06BF-4E3A-9FA2-459CCD763FD0}"/>
    <cellStyle name="Normal 12 4 3 2 2 7 2 2 2" xfId="38991" xr:uid="{200C48BC-6ECB-40A3-9A4F-EDA69FEB6EC6}"/>
    <cellStyle name="Normal 12 4 3 2 2 7 2 3" xfId="38992" xr:uid="{D28614E3-1562-44A0-9F43-5DD81DCFC6A8}"/>
    <cellStyle name="Normal 12 4 3 2 2 7 3" xfId="15006" xr:uid="{4E57B4C6-C65F-490F-B654-F6BD69D62CA5}"/>
    <cellStyle name="Normal 12 4 3 2 2 7 3 2" xfId="38993" xr:uid="{47A94DE3-1F67-4464-9D72-A2534229E5C4}"/>
    <cellStyle name="Normal 12 4 3 2 2 7 4" xfId="38994" xr:uid="{B50104B4-758F-4DE7-AAAD-8C8BE684D440}"/>
    <cellStyle name="Normal 12 4 3 2 2 8" xfId="4026" xr:uid="{09F6EE03-FD1C-4A2B-8859-666B7F17B9FC}"/>
    <cellStyle name="Normal 12 4 3 2 2 8 2" xfId="9516" xr:uid="{9A2CA38D-73E5-4F05-9DAE-54631FEECE95}"/>
    <cellStyle name="Normal 12 4 3 2 2 8 2 2" xfId="22326" xr:uid="{2B9FC3B2-BC29-4711-89BC-AE02A9D5E8CC}"/>
    <cellStyle name="Normal 12 4 3 2 2 8 2 2 2" xfId="38995" xr:uid="{FBBFD4CD-A820-4D19-AA64-151527663D36}"/>
    <cellStyle name="Normal 12 4 3 2 2 8 2 3" xfId="38996" xr:uid="{14AA65E9-FD33-45F9-A8C6-FB57C2842DA4}"/>
    <cellStyle name="Normal 12 4 3 2 2 8 3" xfId="16836" xr:uid="{A3FB5CDD-2F18-47E6-ADCD-E6E4509A3919}"/>
    <cellStyle name="Normal 12 4 3 2 2 8 3 2" xfId="38997" xr:uid="{341C2966-321D-41B0-B5C6-4A9FB95BFE22}"/>
    <cellStyle name="Normal 12 4 3 2 2 8 4" xfId="38998" xr:uid="{4DE083F2-A3D5-4BE6-8962-8D859A803B81}"/>
    <cellStyle name="Normal 12 4 3 2 2 9" xfId="11346" xr:uid="{A43AEBD0-8E96-4776-8749-FED431E9858F}"/>
    <cellStyle name="Normal 12 4 3 2 2 9 2" xfId="24156" xr:uid="{F947466F-9DDF-49E7-A558-DCFFEF4B8E11}"/>
    <cellStyle name="Normal 12 4 3 2 2 9 2 2" xfId="38999" xr:uid="{937617FB-4493-433C-9CAC-1FD11D2D7264}"/>
    <cellStyle name="Normal 12 4 3 2 2 9 3" xfId="39000" xr:uid="{3A4F9497-37BA-49E2-8D09-A01FF6D468DB}"/>
    <cellStyle name="Normal 12 4 3 2 3" xfId="415" xr:uid="{7FCAD933-F2C9-44B0-A307-13CE89D3BDC3}"/>
    <cellStyle name="Normal 12 4 3 2 3 10" xfId="5907" xr:uid="{1D0D3589-1F6D-460D-AB70-03F8A8E25DCD}"/>
    <cellStyle name="Normal 12 4 3 2 3 10 2" xfId="18717" xr:uid="{D9C9F838-CE19-4331-91F4-270FE3E8D110}"/>
    <cellStyle name="Normal 12 4 3 2 3 10 2 2" xfId="39001" xr:uid="{87C7E5BF-CF63-4C2E-991B-61D789F21D3D}"/>
    <cellStyle name="Normal 12 4 3 2 3 10 3" xfId="39002" xr:uid="{03DE8115-6508-4ABB-87A0-7B76409B69DA}"/>
    <cellStyle name="Normal 12 4 3 2 3 11" xfId="13227" xr:uid="{401CB950-FC69-47BE-92A6-FBD64473BCBE}"/>
    <cellStyle name="Normal 12 4 3 2 3 11 2" xfId="39003" xr:uid="{397BFDC4-838E-40A5-A438-042DEA37495C}"/>
    <cellStyle name="Normal 12 4 3 2 3 12" xfId="39004" xr:uid="{8AD630DD-DBC9-4C0F-899C-83919A8CDC0A}"/>
    <cellStyle name="Normal 12 4 3 2 3 2" xfId="644" xr:uid="{F95FF27B-34BB-439C-B5B4-9FB310AEBA08}"/>
    <cellStyle name="Normal 12 4 3 2 3 2 2" xfId="1043" xr:uid="{1C67A62B-A115-4CCB-BF1F-947F16FC348F}"/>
    <cellStyle name="Normal 12 4 3 2 3 2 2 2" xfId="1938" xr:uid="{4F581B93-3A51-4753-AFEA-86A5869CEEA1}"/>
    <cellStyle name="Normal 12 4 3 2 3 2 2 2 2" xfId="3768" xr:uid="{3EF21A30-9E23-48FE-BC10-930A961DC80A}"/>
    <cellStyle name="Normal 12 4 3 2 3 2 2 2 2 2" xfId="9258" xr:uid="{B913D9E3-336C-4CFE-A13F-291DEC29A0F8}"/>
    <cellStyle name="Normal 12 4 3 2 3 2 2 2 2 2 2" xfId="22068" xr:uid="{04C83219-BA31-451B-8EED-C3251E9090A0}"/>
    <cellStyle name="Normal 12 4 3 2 3 2 2 2 2 2 2 2" xfId="39005" xr:uid="{38277C97-60F8-4283-BA28-A6D766752CEA}"/>
    <cellStyle name="Normal 12 4 3 2 3 2 2 2 2 2 3" xfId="39006" xr:uid="{445ADAA4-1F53-4A2C-AEA3-32F1AE15F2A4}"/>
    <cellStyle name="Normal 12 4 3 2 3 2 2 2 2 3" xfId="16578" xr:uid="{161669C8-C0BA-4736-95A6-7F815CB62D3B}"/>
    <cellStyle name="Normal 12 4 3 2 3 2 2 2 2 3 2" xfId="39007" xr:uid="{67D8485F-4467-4C57-8883-61F96F3233D2}"/>
    <cellStyle name="Normal 12 4 3 2 3 2 2 2 2 4" xfId="39008" xr:uid="{1942BE2D-B3FD-4497-9101-C22C9C064E88}"/>
    <cellStyle name="Normal 12 4 3 2 3 2 2 2 3" xfId="5598" xr:uid="{BD3A4101-C5A3-4508-A3FD-DF996F3E639D}"/>
    <cellStyle name="Normal 12 4 3 2 3 2 2 2 3 2" xfId="11088" xr:uid="{9354CE98-1AAA-4138-B03B-3D8243A77E52}"/>
    <cellStyle name="Normal 12 4 3 2 3 2 2 2 3 2 2" xfId="23898" xr:uid="{8135B5FF-B14B-48BD-8922-27C203AADB78}"/>
    <cellStyle name="Normal 12 4 3 2 3 2 2 2 3 2 2 2" xfId="39009" xr:uid="{9F8F9D0C-0697-446F-A4A4-4F0BA1F82D70}"/>
    <cellStyle name="Normal 12 4 3 2 3 2 2 2 3 2 3" xfId="39010" xr:uid="{1C104473-2473-4555-A040-A030BED783A6}"/>
    <cellStyle name="Normal 12 4 3 2 3 2 2 2 3 3" xfId="18408" xr:uid="{A0CC5F7D-D0BE-4256-B99E-814FE10B8236}"/>
    <cellStyle name="Normal 12 4 3 2 3 2 2 2 3 3 2" xfId="39011" xr:uid="{3CAB3ABD-2E78-4BE7-9F4D-DA10E2A49946}"/>
    <cellStyle name="Normal 12 4 3 2 3 2 2 2 3 4" xfId="39012" xr:uid="{AF8E7F62-8E65-4B29-9FF8-EDC32E0F7BD4}"/>
    <cellStyle name="Normal 12 4 3 2 3 2 2 2 4" xfId="12918" xr:uid="{7B414423-778D-49CF-B832-41F3305BA213}"/>
    <cellStyle name="Normal 12 4 3 2 3 2 2 2 4 2" xfId="25728" xr:uid="{AE54A350-966F-4CA6-8DD2-C400B64B49C2}"/>
    <cellStyle name="Normal 12 4 3 2 3 2 2 2 4 2 2" xfId="39013" xr:uid="{F30BAE5F-F8EA-44A4-8E42-9FE508DB8C5E}"/>
    <cellStyle name="Normal 12 4 3 2 3 2 2 2 4 3" xfId="39014" xr:uid="{11AC5628-69C3-4C78-BF94-CCF5F1C2A685}"/>
    <cellStyle name="Normal 12 4 3 2 3 2 2 2 5" xfId="7428" xr:uid="{E4510D76-07FC-4C31-9644-8F5CA88FE73C}"/>
    <cellStyle name="Normal 12 4 3 2 3 2 2 2 5 2" xfId="20238" xr:uid="{9D31AA33-8F5E-4B11-BC45-6D04F5734ADD}"/>
    <cellStyle name="Normal 12 4 3 2 3 2 2 2 5 2 2" xfId="39015" xr:uid="{8102CC42-A8D6-41F3-862C-CF75105D1352}"/>
    <cellStyle name="Normal 12 4 3 2 3 2 2 2 5 3" xfId="39016" xr:uid="{4CEDFE6E-FF3A-4CB8-AC8A-F6E2FAB87872}"/>
    <cellStyle name="Normal 12 4 3 2 3 2 2 2 6" xfId="14748" xr:uid="{1606C48D-751B-4CE0-905B-C5368E88E3F4}"/>
    <cellStyle name="Normal 12 4 3 2 3 2 2 2 6 2" xfId="39017" xr:uid="{C535141A-C351-4B29-ADA4-D9BB8F5ED57A}"/>
    <cellStyle name="Normal 12 4 3 2 3 2 2 2 7" xfId="39018" xr:uid="{06F1C744-460C-48F0-BBBA-EC32953BF079}"/>
    <cellStyle name="Normal 12 4 3 2 3 2 2 3" xfId="2874" xr:uid="{D283AB4E-829A-44D8-ACEA-0A2D66F75920}"/>
    <cellStyle name="Normal 12 4 3 2 3 2 2 3 2" xfId="8364" xr:uid="{27B06825-6E74-4EA0-AEC6-FDFFC686A503}"/>
    <cellStyle name="Normal 12 4 3 2 3 2 2 3 2 2" xfId="21174" xr:uid="{02DCCA6D-8CBF-418D-9A90-CA7D101AEF25}"/>
    <cellStyle name="Normal 12 4 3 2 3 2 2 3 2 2 2" xfId="39019" xr:uid="{92A5358E-987D-426E-9119-DBCD68BF6B24}"/>
    <cellStyle name="Normal 12 4 3 2 3 2 2 3 2 3" xfId="39020" xr:uid="{50C07F23-F7BE-40F5-91D0-E8AE726B2764}"/>
    <cellStyle name="Normal 12 4 3 2 3 2 2 3 3" xfId="15684" xr:uid="{A3A8DCBA-AF09-49BF-B54B-1F2DB7474EA3}"/>
    <cellStyle name="Normal 12 4 3 2 3 2 2 3 3 2" xfId="39021" xr:uid="{3CF53BC8-21C0-4C9B-B929-086C03EFB6D3}"/>
    <cellStyle name="Normal 12 4 3 2 3 2 2 3 4" xfId="39022" xr:uid="{AB23B133-A807-44E3-A8BE-740722F8D73E}"/>
    <cellStyle name="Normal 12 4 3 2 3 2 2 4" xfId="4704" xr:uid="{BF1C3DDD-9495-4DD7-A326-382A8C6308D4}"/>
    <cellStyle name="Normal 12 4 3 2 3 2 2 4 2" xfId="10194" xr:uid="{F1B891EC-3F89-483F-A09E-2A549971A604}"/>
    <cellStyle name="Normal 12 4 3 2 3 2 2 4 2 2" xfId="23004" xr:uid="{64C11C20-D52F-40CC-B471-0A5DD6DE736E}"/>
    <cellStyle name="Normal 12 4 3 2 3 2 2 4 2 2 2" xfId="39023" xr:uid="{D7F89CE0-2DE7-457E-BE05-706DA7A4BCF0}"/>
    <cellStyle name="Normal 12 4 3 2 3 2 2 4 2 3" xfId="39024" xr:uid="{396610E4-6D66-4628-A375-3952C2B772A3}"/>
    <cellStyle name="Normal 12 4 3 2 3 2 2 4 3" xfId="17514" xr:uid="{2E5A9FE3-BD65-47FF-A700-5A3E9BFB6079}"/>
    <cellStyle name="Normal 12 4 3 2 3 2 2 4 3 2" xfId="39025" xr:uid="{5577D7E2-330E-4FA5-BD16-C7236B4BBAAA}"/>
    <cellStyle name="Normal 12 4 3 2 3 2 2 4 4" xfId="39026" xr:uid="{B8A57B54-0796-4C9A-B925-AF35787D8209}"/>
    <cellStyle name="Normal 12 4 3 2 3 2 2 5" xfId="12024" xr:uid="{36DEA96D-F841-45B7-B182-D8C55DF5DB40}"/>
    <cellStyle name="Normal 12 4 3 2 3 2 2 5 2" xfId="24834" xr:uid="{04500590-67FB-4497-9EDB-2C6ED4E23C54}"/>
    <cellStyle name="Normal 12 4 3 2 3 2 2 5 2 2" xfId="39027" xr:uid="{A05C67F7-1415-4BE1-BF29-4BED8A0EA829}"/>
    <cellStyle name="Normal 12 4 3 2 3 2 2 5 3" xfId="39028" xr:uid="{D47FD526-B155-4426-81F1-3B75D533FCB9}"/>
    <cellStyle name="Normal 12 4 3 2 3 2 2 6" xfId="6534" xr:uid="{1BACDDE9-868B-4DFC-954D-49D37C98C754}"/>
    <cellStyle name="Normal 12 4 3 2 3 2 2 6 2" xfId="19344" xr:uid="{B1975D8F-74BB-4C1E-8811-15D65BEEC261}"/>
    <cellStyle name="Normal 12 4 3 2 3 2 2 6 2 2" xfId="39029" xr:uid="{C1874D90-3BF2-4E58-AE03-AC9DF3FE131B}"/>
    <cellStyle name="Normal 12 4 3 2 3 2 2 6 3" xfId="39030" xr:uid="{B91E1FD2-DD58-4354-8DA0-C0FF251F5171}"/>
    <cellStyle name="Normal 12 4 3 2 3 2 2 7" xfId="13854" xr:uid="{AC620472-05AC-437B-BC24-D21F079DD2F4}"/>
    <cellStyle name="Normal 12 4 3 2 3 2 2 7 2" xfId="39031" xr:uid="{D78B798B-2E2C-417E-87A0-2F3C6FDFDD48}"/>
    <cellStyle name="Normal 12 4 3 2 3 2 2 8" xfId="39032" xr:uid="{098658F7-43DA-42BA-8C34-E985E4CEA5C5}"/>
    <cellStyle name="Normal 12 4 3 2 3 2 3" xfId="1539" xr:uid="{3D2CF6FD-2BD4-407A-8FC7-B223C85911F7}"/>
    <cellStyle name="Normal 12 4 3 2 3 2 3 2" xfId="3369" xr:uid="{60E94947-1D75-4BBC-B33B-FE9C6651AAD9}"/>
    <cellStyle name="Normal 12 4 3 2 3 2 3 2 2" xfId="8859" xr:uid="{6294A7EF-9EBC-4311-AFFE-5E7C5987A791}"/>
    <cellStyle name="Normal 12 4 3 2 3 2 3 2 2 2" xfId="21669" xr:uid="{06C9F9E8-5A75-4F4B-B896-2E6B4BCF3E6E}"/>
    <cellStyle name="Normal 12 4 3 2 3 2 3 2 2 2 2" xfId="39033" xr:uid="{296247D7-3327-4094-8989-696067F3EA3C}"/>
    <cellStyle name="Normal 12 4 3 2 3 2 3 2 2 3" xfId="39034" xr:uid="{DA48842E-5498-4B59-999A-1480E11A5647}"/>
    <cellStyle name="Normal 12 4 3 2 3 2 3 2 3" xfId="16179" xr:uid="{17901706-235E-44D3-A71B-DC73F2E2E19C}"/>
    <cellStyle name="Normal 12 4 3 2 3 2 3 2 3 2" xfId="39035" xr:uid="{BAF4C5FD-D6CC-438D-A627-EE0BE18530D6}"/>
    <cellStyle name="Normal 12 4 3 2 3 2 3 2 4" xfId="39036" xr:uid="{DB6A2927-81CC-45A8-BB17-A679A66ED65A}"/>
    <cellStyle name="Normal 12 4 3 2 3 2 3 3" xfId="5199" xr:uid="{5E0E10C0-E5AA-4ED1-8A48-AE4F1E136485}"/>
    <cellStyle name="Normal 12 4 3 2 3 2 3 3 2" xfId="10689" xr:uid="{4C607545-ABE3-4186-BC5D-2340EEAE1CF7}"/>
    <cellStyle name="Normal 12 4 3 2 3 2 3 3 2 2" xfId="23499" xr:uid="{097554A2-2029-411C-BD7E-13C7D1071D05}"/>
    <cellStyle name="Normal 12 4 3 2 3 2 3 3 2 2 2" xfId="39037" xr:uid="{0BD073D0-051F-4184-8567-856E9F180917}"/>
    <cellStyle name="Normal 12 4 3 2 3 2 3 3 2 3" xfId="39038" xr:uid="{4F3FE306-1872-49C9-A923-29665C21A778}"/>
    <cellStyle name="Normal 12 4 3 2 3 2 3 3 3" xfId="18009" xr:uid="{278A69A8-F529-4DAF-8E86-C553E0A64EEB}"/>
    <cellStyle name="Normal 12 4 3 2 3 2 3 3 3 2" xfId="39039" xr:uid="{F0E991CA-8AAF-4960-9033-3894F35DBC60}"/>
    <cellStyle name="Normal 12 4 3 2 3 2 3 3 4" xfId="39040" xr:uid="{9E3BF0C0-85A0-4CC1-8F1C-70245460C54F}"/>
    <cellStyle name="Normal 12 4 3 2 3 2 3 4" xfId="12519" xr:uid="{0ADD33DD-0367-4E2C-943C-9075077F23B6}"/>
    <cellStyle name="Normal 12 4 3 2 3 2 3 4 2" xfId="25329" xr:uid="{F6C59670-CB90-4D32-81AB-53F45FF0E466}"/>
    <cellStyle name="Normal 12 4 3 2 3 2 3 4 2 2" xfId="39041" xr:uid="{83D0629C-2E35-45FC-822B-AF4EDA966194}"/>
    <cellStyle name="Normal 12 4 3 2 3 2 3 4 3" xfId="39042" xr:uid="{7CAF4EFE-CEA3-47FB-BDCF-AF106AE5BD5E}"/>
    <cellStyle name="Normal 12 4 3 2 3 2 3 5" xfId="7029" xr:uid="{83B56F45-55E9-4A7C-BAB7-C881590F72BF}"/>
    <cellStyle name="Normal 12 4 3 2 3 2 3 5 2" xfId="19839" xr:uid="{30B4C045-EE39-4F71-A959-3E792532D98D}"/>
    <cellStyle name="Normal 12 4 3 2 3 2 3 5 2 2" xfId="39043" xr:uid="{9A4DAFDC-5296-4518-A09A-53CC31DE05FB}"/>
    <cellStyle name="Normal 12 4 3 2 3 2 3 5 3" xfId="39044" xr:uid="{632EA51E-12A1-4B2A-A953-EC5E73099C27}"/>
    <cellStyle name="Normal 12 4 3 2 3 2 3 6" xfId="14349" xr:uid="{37E869D7-8B6D-4552-BD78-057512D603FA}"/>
    <cellStyle name="Normal 12 4 3 2 3 2 3 6 2" xfId="39045" xr:uid="{169F955E-FEA8-471C-955E-72D0C321F91E}"/>
    <cellStyle name="Normal 12 4 3 2 3 2 3 7" xfId="39046" xr:uid="{C8BEC921-7FFE-471A-820D-0F90A9A27A1C}"/>
    <cellStyle name="Normal 12 4 3 2 3 2 4" xfId="2475" xr:uid="{B708387B-A57E-4010-9AA2-5509A87A4762}"/>
    <cellStyle name="Normal 12 4 3 2 3 2 4 2" xfId="7965" xr:uid="{E1851DA9-5500-4CC6-BDDC-8EF75D76D896}"/>
    <cellStyle name="Normal 12 4 3 2 3 2 4 2 2" xfId="20775" xr:uid="{E3DB4538-7A75-4707-8021-8B182171C176}"/>
    <cellStyle name="Normal 12 4 3 2 3 2 4 2 2 2" xfId="39047" xr:uid="{BA327219-4B1B-429B-B151-597FCC942367}"/>
    <cellStyle name="Normal 12 4 3 2 3 2 4 2 3" xfId="39048" xr:uid="{EAF40373-C0DA-42AE-9195-12A8EC31FE0F}"/>
    <cellStyle name="Normal 12 4 3 2 3 2 4 3" xfId="15285" xr:uid="{3F69036E-7A2D-431C-8032-788D6CB7BFB5}"/>
    <cellStyle name="Normal 12 4 3 2 3 2 4 3 2" xfId="39049" xr:uid="{5F01470C-EE98-49BD-BF36-1846BD7BC06E}"/>
    <cellStyle name="Normal 12 4 3 2 3 2 4 4" xfId="39050" xr:uid="{E8A76346-7DA1-4340-81BA-096D5A088799}"/>
    <cellStyle name="Normal 12 4 3 2 3 2 5" xfId="4305" xr:uid="{BFE001EC-9F6A-434D-AB8D-5C9A72A828ED}"/>
    <cellStyle name="Normal 12 4 3 2 3 2 5 2" xfId="9795" xr:uid="{5AC6ADF7-D1CE-4252-8BA5-DBEB4591A816}"/>
    <cellStyle name="Normal 12 4 3 2 3 2 5 2 2" xfId="22605" xr:uid="{E7741559-79E0-4E8F-ABAF-9A5A81331F4B}"/>
    <cellStyle name="Normal 12 4 3 2 3 2 5 2 2 2" xfId="39051" xr:uid="{9D3BC5BF-CF24-4C3E-913C-539074707F39}"/>
    <cellStyle name="Normal 12 4 3 2 3 2 5 2 3" xfId="39052" xr:uid="{2295997C-EFED-4092-A1D9-520192269420}"/>
    <cellStyle name="Normal 12 4 3 2 3 2 5 3" xfId="17115" xr:uid="{6EF0FD30-0381-4AD5-AF20-7761792577F9}"/>
    <cellStyle name="Normal 12 4 3 2 3 2 5 3 2" xfId="39053" xr:uid="{81248776-A1A1-4189-AB2C-51AAB3EB39A8}"/>
    <cellStyle name="Normal 12 4 3 2 3 2 5 4" xfId="39054" xr:uid="{C86206DD-C810-447D-A10A-AF145512C3E9}"/>
    <cellStyle name="Normal 12 4 3 2 3 2 6" xfId="11625" xr:uid="{1C5BE86F-B3CA-469D-A126-C9C9744AF87D}"/>
    <cellStyle name="Normal 12 4 3 2 3 2 6 2" xfId="24435" xr:uid="{8FE203BE-4947-411F-A1CB-87337D01E651}"/>
    <cellStyle name="Normal 12 4 3 2 3 2 6 2 2" xfId="39055" xr:uid="{0FDB03E0-5247-4361-8F89-4F3E6D6F2F3E}"/>
    <cellStyle name="Normal 12 4 3 2 3 2 6 3" xfId="39056" xr:uid="{BF28B9FA-DA98-4358-A6E9-EBD48B24A8CE}"/>
    <cellStyle name="Normal 12 4 3 2 3 2 7" xfId="6135" xr:uid="{7D1F2185-970E-4DE3-9535-9106F5D88ADE}"/>
    <cellStyle name="Normal 12 4 3 2 3 2 7 2" xfId="18945" xr:uid="{E99DF343-B098-4D5C-A0DF-10CA11FA88F4}"/>
    <cellStyle name="Normal 12 4 3 2 3 2 7 2 2" xfId="39057" xr:uid="{7E9C1567-3230-4659-ACB2-85137CAF7505}"/>
    <cellStyle name="Normal 12 4 3 2 3 2 7 3" xfId="39058" xr:uid="{BCC50D1B-6832-49FA-8B7B-7A2D249E9B2A}"/>
    <cellStyle name="Normal 12 4 3 2 3 2 8" xfId="13455" xr:uid="{3F5FBA5F-BF27-42BA-B2D1-A1B562078D47}"/>
    <cellStyle name="Normal 12 4 3 2 3 2 8 2" xfId="39059" xr:uid="{E6524DFD-E017-40CE-B0BE-FCB56357651C}"/>
    <cellStyle name="Normal 12 4 3 2 3 2 9" xfId="39060" xr:uid="{47FBADD5-3A3C-4EF0-94D4-B9A1B22D24E2}"/>
    <cellStyle name="Normal 12 4 3 2 3 3" xfId="776" xr:uid="{C478AF80-94F7-43F2-BCAD-B5ADF65FA4CB}"/>
    <cellStyle name="Normal 12 4 3 2 3 3 2" xfId="1176" xr:uid="{A1AB705A-511A-44C3-91AC-E05D0A37ECAF}"/>
    <cellStyle name="Normal 12 4 3 2 3 3 2 2" xfId="2071" xr:uid="{F379C73C-02AB-4321-BB00-75D03084D095}"/>
    <cellStyle name="Normal 12 4 3 2 3 3 2 2 2" xfId="3901" xr:uid="{4751FFE6-3747-4FE3-8D5E-84B7EC9EA8BC}"/>
    <cellStyle name="Normal 12 4 3 2 3 3 2 2 2 2" xfId="9391" xr:uid="{07E516D7-316F-43F8-8BF8-A6A62F421207}"/>
    <cellStyle name="Normal 12 4 3 2 3 3 2 2 2 2 2" xfId="22201" xr:uid="{ACA59FD2-AA73-4617-AF12-8080BA75E308}"/>
    <cellStyle name="Normal 12 4 3 2 3 3 2 2 2 2 2 2" xfId="39061" xr:uid="{FAC4948D-4BE0-417E-9FC3-5BCF2ACBA34E}"/>
    <cellStyle name="Normal 12 4 3 2 3 3 2 2 2 2 3" xfId="39062" xr:uid="{5D6E3FDD-19AA-4572-BA4B-C8759D467DB4}"/>
    <cellStyle name="Normal 12 4 3 2 3 3 2 2 2 3" xfId="16711" xr:uid="{F55E0C4C-A7C0-4B1A-B4D0-1839D013A494}"/>
    <cellStyle name="Normal 12 4 3 2 3 3 2 2 2 3 2" xfId="39063" xr:uid="{D83D1429-29EE-468D-82DD-3F111C53BBBC}"/>
    <cellStyle name="Normal 12 4 3 2 3 3 2 2 2 4" xfId="39064" xr:uid="{71B1EADC-95E4-4350-A986-76978482B729}"/>
    <cellStyle name="Normal 12 4 3 2 3 3 2 2 3" xfId="5731" xr:uid="{20BD6C6E-D047-426D-ACB3-5534BB0BE7AB}"/>
    <cellStyle name="Normal 12 4 3 2 3 3 2 2 3 2" xfId="11221" xr:uid="{DC7D76A1-FEEB-43AC-AA7A-38AD1E2068D3}"/>
    <cellStyle name="Normal 12 4 3 2 3 3 2 2 3 2 2" xfId="24031" xr:uid="{4578C21D-C824-4D91-90F1-19FFC6347A3C}"/>
    <cellStyle name="Normal 12 4 3 2 3 3 2 2 3 2 2 2" xfId="39065" xr:uid="{5591B66B-6517-40BF-BFA0-CC126FEE5A0D}"/>
    <cellStyle name="Normal 12 4 3 2 3 3 2 2 3 2 3" xfId="39066" xr:uid="{33EA1B99-F5FB-4262-9973-EE820B3B9AA6}"/>
    <cellStyle name="Normal 12 4 3 2 3 3 2 2 3 3" xfId="18541" xr:uid="{5101EE19-91B6-4129-AB34-C381CA7DD3E9}"/>
    <cellStyle name="Normal 12 4 3 2 3 3 2 2 3 3 2" xfId="39067" xr:uid="{CDC74500-0CEC-43BE-A7FF-BB1F65B6A3CA}"/>
    <cellStyle name="Normal 12 4 3 2 3 3 2 2 3 4" xfId="39068" xr:uid="{1501FC63-162E-4D17-81B7-54F9DFD1ABF4}"/>
    <cellStyle name="Normal 12 4 3 2 3 3 2 2 4" xfId="13051" xr:uid="{51F78B54-116C-4D76-B76D-D1C45B3930F2}"/>
    <cellStyle name="Normal 12 4 3 2 3 3 2 2 4 2" xfId="25861" xr:uid="{3D85B7F2-3900-4742-9D34-506598072F3C}"/>
    <cellStyle name="Normal 12 4 3 2 3 3 2 2 4 2 2" xfId="39069" xr:uid="{D0428230-0014-49CF-BF62-412B0CE84747}"/>
    <cellStyle name="Normal 12 4 3 2 3 3 2 2 4 3" xfId="39070" xr:uid="{DC8BA1FC-1D5F-446B-9A69-57013EA9BAA3}"/>
    <cellStyle name="Normal 12 4 3 2 3 3 2 2 5" xfId="7561" xr:uid="{B6F16234-258D-4FF9-9D72-91E16ADF2B9E}"/>
    <cellStyle name="Normal 12 4 3 2 3 3 2 2 5 2" xfId="20371" xr:uid="{E13A2A57-DF57-4006-9CCE-735CD93D20A9}"/>
    <cellStyle name="Normal 12 4 3 2 3 3 2 2 5 2 2" xfId="39071" xr:uid="{4AC0BA1E-4EFA-4983-A9E3-AA7A4B252901}"/>
    <cellStyle name="Normal 12 4 3 2 3 3 2 2 5 3" xfId="39072" xr:uid="{B2776E88-F773-46F7-900B-9FC2027CCB92}"/>
    <cellStyle name="Normal 12 4 3 2 3 3 2 2 6" xfId="14881" xr:uid="{C3F89FA9-1400-432A-91E8-7E2EA7BB27A1}"/>
    <cellStyle name="Normal 12 4 3 2 3 3 2 2 6 2" xfId="39073" xr:uid="{F308A058-F2F7-41EF-A7B9-B33D3658631A}"/>
    <cellStyle name="Normal 12 4 3 2 3 3 2 2 7" xfId="39074" xr:uid="{F3785F8F-880A-4D84-B1B8-D156972B7FF6}"/>
    <cellStyle name="Normal 12 4 3 2 3 3 2 3" xfId="3007" xr:uid="{8851F795-999C-43D5-81D7-720749397EDD}"/>
    <cellStyle name="Normal 12 4 3 2 3 3 2 3 2" xfId="8497" xr:uid="{FAEE2FAD-6861-4AE8-AD5C-3307C84997D1}"/>
    <cellStyle name="Normal 12 4 3 2 3 3 2 3 2 2" xfId="21307" xr:uid="{C726115A-18DE-4FC4-A912-647918F6D02B}"/>
    <cellStyle name="Normal 12 4 3 2 3 3 2 3 2 2 2" xfId="39075" xr:uid="{16F6D109-2DB4-40AD-AF89-F5EF002CD289}"/>
    <cellStyle name="Normal 12 4 3 2 3 3 2 3 2 3" xfId="39076" xr:uid="{E2F54FCB-C092-4068-99B5-7A60103529E7}"/>
    <cellStyle name="Normal 12 4 3 2 3 3 2 3 3" xfId="15817" xr:uid="{D9E0E61E-88F3-4D4A-86D8-039737F1006A}"/>
    <cellStyle name="Normal 12 4 3 2 3 3 2 3 3 2" xfId="39077" xr:uid="{1BFCF704-7E58-4E5F-8BF9-BF351F97A24A}"/>
    <cellStyle name="Normal 12 4 3 2 3 3 2 3 4" xfId="39078" xr:uid="{78C6ACCA-7460-4C34-BBB9-2A430CC325E5}"/>
    <cellStyle name="Normal 12 4 3 2 3 3 2 4" xfId="4837" xr:uid="{002F1BD4-E549-4B61-AF13-A1770DAB4607}"/>
    <cellStyle name="Normal 12 4 3 2 3 3 2 4 2" xfId="10327" xr:uid="{ED6338C6-DDDF-4F9B-8C73-6C7290826B3F}"/>
    <cellStyle name="Normal 12 4 3 2 3 3 2 4 2 2" xfId="23137" xr:uid="{D6CCC0D6-9A7E-436C-98E5-FA317A88108F}"/>
    <cellStyle name="Normal 12 4 3 2 3 3 2 4 2 2 2" xfId="39079" xr:uid="{8A5B4D6D-BD2B-4A28-8D6D-C2A045F2F3F8}"/>
    <cellStyle name="Normal 12 4 3 2 3 3 2 4 2 3" xfId="39080" xr:uid="{E5590D70-FDF1-4743-8A12-D212C4667B9E}"/>
    <cellStyle name="Normal 12 4 3 2 3 3 2 4 3" xfId="17647" xr:uid="{C552B314-9FC2-4D23-8F15-911AB960D5D2}"/>
    <cellStyle name="Normal 12 4 3 2 3 3 2 4 3 2" xfId="39081" xr:uid="{B12188E7-5EF5-4D5A-AF8F-9E95B19E2819}"/>
    <cellStyle name="Normal 12 4 3 2 3 3 2 4 4" xfId="39082" xr:uid="{E7AB2666-3443-40F6-A191-48C5D5BE2FA7}"/>
    <cellStyle name="Normal 12 4 3 2 3 3 2 5" xfId="12157" xr:uid="{6E10FFD5-6082-469D-ABBE-24F4C33BBFE6}"/>
    <cellStyle name="Normal 12 4 3 2 3 3 2 5 2" xfId="24967" xr:uid="{1101CD91-84C5-48CE-A343-0A5A80E96850}"/>
    <cellStyle name="Normal 12 4 3 2 3 3 2 5 2 2" xfId="39083" xr:uid="{C035971C-AA31-42AA-8F4D-9AB958E350A9}"/>
    <cellStyle name="Normal 12 4 3 2 3 3 2 5 3" xfId="39084" xr:uid="{B03A00F4-0E3E-4D8C-9AF7-DD5EEFE413C8}"/>
    <cellStyle name="Normal 12 4 3 2 3 3 2 6" xfId="6667" xr:uid="{F529AA25-84E4-429B-BBC0-BA6D2C5F6CCE}"/>
    <cellStyle name="Normal 12 4 3 2 3 3 2 6 2" xfId="19477" xr:uid="{253EB682-18B0-493D-B3E6-2BF71CAC4E3E}"/>
    <cellStyle name="Normal 12 4 3 2 3 3 2 6 2 2" xfId="39085" xr:uid="{5F64DAE1-B601-4A91-9474-D557B6DAF3CF}"/>
    <cellStyle name="Normal 12 4 3 2 3 3 2 6 3" xfId="39086" xr:uid="{D7359C90-B65A-4286-B94B-E9E12F2F5523}"/>
    <cellStyle name="Normal 12 4 3 2 3 3 2 7" xfId="13987" xr:uid="{E8D6586A-B20B-4C7D-8841-5D712CC77284}"/>
    <cellStyle name="Normal 12 4 3 2 3 3 2 7 2" xfId="39087" xr:uid="{DDB6EBB2-B167-4D99-AB1C-41035282CA83}"/>
    <cellStyle name="Normal 12 4 3 2 3 3 2 8" xfId="39088" xr:uid="{28FDB6BD-CA76-4949-A159-61B0BAB6194A}"/>
    <cellStyle name="Normal 12 4 3 2 3 3 3" xfId="1671" xr:uid="{43D07960-C06D-4D5D-88C3-E95404E6AA5B}"/>
    <cellStyle name="Normal 12 4 3 2 3 3 3 2" xfId="3501" xr:uid="{25BFB4DB-94AE-4C89-BA2B-5F5023B88E31}"/>
    <cellStyle name="Normal 12 4 3 2 3 3 3 2 2" xfId="8991" xr:uid="{76C92DEA-715E-453B-A01D-A22B5A3572D6}"/>
    <cellStyle name="Normal 12 4 3 2 3 3 3 2 2 2" xfId="21801" xr:uid="{765FE5E3-CC91-4EEE-9E97-8C5BCEADC5A3}"/>
    <cellStyle name="Normal 12 4 3 2 3 3 3 2 2 2 2" xfId="39089" xr:uid="{613A7D56-53E5-4D34-9732-64A90CDC3C8D}"/>
    <cellStyle name="Normal 12 4 3 2 3 3 3 2 2 3" xfId="39090" xr:uid="{09037546-82C8-47A2-AC1A-38BCAAD90299}"/>
    <cellStyle name="Normal 12 4 3 2 3 3 3 2 3" xfId="16311" xr:uid="{34E50D67-3D44-4B0E-8B50-69DCCC363DFE}"/>
    <cellStyle name="Normal 12 4 3 2 3 3 3 2 3 2" xfId="39091" xr:uid="{3A8CF57D-1258-4C2E-9C24-589D1ED1F855}"/>
    <cellStyle name="Normal 12 4 3 2 3 3 3 2 4" xfId="39092" xr:uid="{811B24E3-D588-4CA4-B765-EBCFD9BD9362}"/>
    <cellStyle name="Normal 12 4 3 2 3 3 3 3" xfId="5331" xr:uid="{3BA3CB63-D9DD-4CD2-BC9C-61A120BCD1D7}"/>
    <cellStyle name="Normal 12 4 3 2 3 3 3 3 2" xfId="10821" xr:uid="{B61CD72C-AC8E-4B5D-9EF5-6B01E9E2D042}"/>
    <cellStyle name="Normal 12 4 3 2 3 3 3 3 2 2" xfId="23631" xr:uid="{35204B2C-C18B-466C-9E9B-937D00D1A6B1}"/>
    <cellStyle name="Normal 12 4 3 2 3 3 3 3 2 2 2" xfId="39093" xr:uid="{E8D4621E-74AB-4684-802A-55C519DB3396}"/>
    <cellStyle name="Normal 12 4 3 2 3 3 3 3 2 3" xfId="39094" xr:uid="{048820C2-9329-4A83-A238-C2AC79A8A7B8}"/>
    <cellStyle name="Normal 12 4 3 2 3 3 3 3 3" xfId="18141" xr:uid="{C1F790BC-6E30-42AF-9BCB-56814BEEEB08}"/>
    <cellStyle name="Normal 12 4 3 2 3 3 3 3 3 2" xfId="39095" xr:uid="{B5C5D5AB-7EB9-4376-8394-9750C6763DFF}"/>
    <cellStyle name="Normal 12 4 3 2 3 3 3 3 4" xfId="39096" xr:uid="{F11CFE81-96E0-404B-8B25-8C5DBBACBBBB}"/>
    <cellStyle name="Normal 12 4 3 2 3 3 3 4" xfId="12651" xr:uid="{D34E382E-236F-4B23-8BFA-C1FD8B587A80}"/>
    <cellStyle name="Normal 12 4 3 2 3 3 3 4 2" xfId="25461" xr:uid="{9F4A9934-7D54-4794-8832-C554422878EF}"/>
    <cellStyle name="Normal 12 4 3 2 3 3 3 4 2 2" xfId="39097" xr:uid="{785DC901-EA42-49A5-9293-34C847833DA2}"/>
    <cellStyle name="Normal 12 4 3 2 3 3 3 4 3" xfId="39098" xr:uid="{7F139C2F-ADBA-4ABF-BEB8-66D5DBF96491}"/>
    <cellStyle name="Normal 12 4 3 2 3 3 3 5" xfId="7161" xr:uid="{5C749768-C62B-4826-80E1-9118FDC1DDCC}"/>
    <cellStyle name="Normal 12 4 3 2 3 3 3 5 2" xfId="19971" xr:uid="{5A6D47DD-8F74-458D-913F-176DAAC1A2A3}"/>
    <cellStyle name="Normal 12 4 3 2 3 3 3 5 2 2" xfId="39099" xr:uid="{9566C51C-CB6E-4850-8479-A069344DF76E}"/>
    <cellStyle name="Normal 12 4 3 2 3 3 3 5 3" xfId="39100" xr:uid="{5D3B4CD1-3D87-47A6-A9CB-4C2BDD32AF1E}"/>
    <cellStyle name="Normal 12 4 3 2 3 3 3 6" xfId="14481" xr:uid="{C5F5C6EA-3118-4836-ACB5-1DB416AD4206}"/>
    <cellStyle name="Normal 12 4 3 2 3 3 3 6 2" xfId="39101" xr:uid="{AAC38749-8B7C-4292-9DA2-89F24639F436}"/>
    <cellStyle name="Normal 12 4 3 2 3 3 3 7" xfId="39102" xr:uid="{BBE0F293-2D52-47ED-8EB9-C3D15D90CC28}"/>
    <cellStyle name="Normal 12 4 3 2 3 3 4" xfId="2607" xr:uid="{B58BF07E-30B4-4CA1-87FD-39DCFEB6F9A8}"/>
    <cellStyle name="Normal 12 4 3 2 3 3 4 2" xfId="8097" xr:uid="{057B24E6-6275-4B27-975F-05266DB1D5DA}"/>
    <cellStyle name="Normal 12 4 3 2 3 3 4 2 2" xfId="20907" xr:uid="{7DBB648A-69AF-4812-8BE5-262FFD7BA4BC}"/>
    <cellStyle name="Normal 12 4 3 2 3 3 4 2 2 2" xfId="39103" xr:uid="{CE578B78-73AD-4B75-89AC-DD2ED3594994}"/>
    <cellStyle name="Normal 12 4 3 2 3 3 4 2 3" xfId="39104" xr:uid="{C3E6409B-267D-4B83-8A6A-31B6B1BAD24E}"/>
    <cellStyle name="Normal 12 4 3 2 3 3 4 3" xfId="15417" xr:uid="{64BF1DE9-3A96-4F43-B253-66AE16485228}"/>
    <cellStyle name="Normal 12 4 3 2 3 3 4 3 2" xfId="39105" xr:uid="{03F4363F-7D65-493F-8D66-FCFA2CAC6809}"/>
    <cellStyle name="Normal 12 4 3 2 3 3 4 4" xfId="39106" xr:uid="{26D1C3AD-A2C3-4551-8D94-67B73954BD78}"/>
    <cellStyle name="Normal 12 4 3 2 3 3 5" xfId="4437" xr:uid="{8065E988-E851-49CE-AE51-3BF6A2E87004}"/>
    <cellStyle name="Normal 12 4 3 2 3 3 5 2" xfId="9927" xr:uid="{CED9BD1A-1A23-447E-9E55-F16DB616881C}"/>
    <cellStyle name="Normal 12 4 3 2 3 3 5 2 2" xfId="22737" xr:uid="{0F3B142E-0A76-4019-9BF9-C44DCB428CF6}"/>
    <cellStyle name="Normal 12 4 3 2 3 3 5 2 2 2" xfId="39107" xr:uid="{05896918-4FDB-47F0-9A85-7F26315366A6}"/>
    <cellStyle name="Normal 12 4 3 2 3 3 5 2 3" xfId="39108" xr:uid="{1B35795E-E4E5-4729-ADA7-750DED3A80BD}"/>
    <cellStyle name="Normal 12 4 3 2 3 3 5 3" xfId="17247" xr:uid="{C2566D81-0BF8-45A4-B547-A73D83531995}"/>
    <cellStyle name="Normal 12 4 3 2 3 3 5 3 2" xfId="39109" xr:uid="{116A2F1A-5DA0-403A-A26C-7E9D4D7E1720}"/>
    <cellStyle name="Normal 12 4 3 2 3 3 5 4" xfId="39110" xr:uid="{DF9583B5-E0ED-4D63-8A0C-666DBB76910B}"/>
    <cellStyle name="Normal 12 4 3 2 3 3 6" xfId="11757" xr:uid="{38F346DA-0E5B-4411-B626-33EF32176FE2}"/>
    <cellStyle name="Normal 12 4 3 2 3 3 6 2" xfId="24567" xr:uid="{7B02B929-52A0-443F-AB73-BEDBFDAD8D69}"/>
    <cellStyle name="Normal 12 4 3 2 3 3 6 2 2" xfId="39111" xr:uid="{59285050-2783-4C43-9F3A-F2C1033DD140}"/>
    <cellStyle name="Normal 12 4 3 2 3 3 6 3" xfId="39112" xr:uid="{881A073C-095B-495E-BE7E-3022363CFC38}"/>
    <cellStyle name="Normal 12 4 3 2 3 3 7" xfId="6267" xr:uid="{7877EDA1-55EC-49C5-98FD-ECD91536DFAB}"/>
    <cellStyle name="Normal 12 4 3 2 3 3 7 2" xfId="19077" xr:uid="{0E4B370E-BEF5-4124-82AD-8F0D29836CFD}"/>
    <cellStyle name="Normal 12 4 3 2 3 3 7 2 2" xfId="39113" xr:uid="{D0AF418F-50D7-4303-9B53-DA5CFD496000}"/>
    <cellStyle name="Normal 12 4 3 2 3 3 7 3" xfId="39114" xr:uid="{8792A252-D50E-4542-B2E1-01407E0AC7E9}"/>
    <cellStyle name="Normal 12 4 3 2 3 3 8" xfId="13587" xr:uid="{3715A97F-D3E4-4DE3-93CE-90D9E53D098D}"/>
    <cellStyle name="Normal 12 4 3 2 3 3 8 2" xfId="39115" xr:uid="{595C954B-27CF-4493-9787-1A17E35DC350}"/>
    <cellStyle name="Normal 12 4 3 2 3 3 9" xfId="39116" xr:uid="{F9666F89-35B9-4321-BA4D-82A4156B4692}"/>
    <cellStyle name="Normal 12 4 3 2 3 4" xfId="551" xr:uid="{1C426944-EA17-42E0-9F36-096F1E3B28EE}"/>
    <cellStyle name="Normal 12 4 3 2 3 4 2" xfId="1446" xr:uid="{E054C49F-DCEA-4D4E-8B87-FF886FB9DDE4}"/>
    <cellStyle name="Normal 12 4 3 2 3 4 2 2" xfId="3276" xr:uid="{F1237216-5A59-40F2-9C73-5F428C343781}"/>
    <cellStyle name="Normal 12 4 3 2 3 4 2 2 2" xfId="8766" xr:uid="{80E3AA1F-960A-4458-9304-C96638E6025E}"/>
    <cellStyle name="Normal 12 4 3 2 3 4 2 2 2 2" xfId="21576" xr:uid="{9A993AE0-0FE9-4534-AF21-3963D27B6883}"/>
    <cellStyle name="Normal 12 4 3 2 3 4 2 2 2 2 2" xfId="39117" xr:uid="{7075C07C-0E88-4112-A29D-DF3E667FC145}"/>
    <cellStyle name="Normal 12 4 3 2 3 4 2 2 2 3" xfId="39118" xr:uid="{5BF53080-C408-4BEE-82F5-F5B2F2A10E52}"/>
    <cellStyle name="Normal 12 4 3 2 3 4 2 2 3" xfId="16086" xr:uid="{D35D5245-B2F6-4857-A425-82E0E6251195}"/>
    <cellStyle name="Normal 12 4 3 2 3 4 2 2 3 2" xfId="39119" xr:uid="{789475BB-1281-465F-831E-EF4D9F58F654}"/>
    <cellStyle name="Normal 12 4 3 2 3 4 2 2 4" xfId="39120" xr:uid="{4F0741E7-DF00-448A-AEF5-CEEEC995BB8C}"/>
    <cellStyle name="Normal 12 4 3 2 3 4 2 3" xfId="5106" xr:uid="{4E7CC806-2EA2-4E0C-960F-260E7688C01D}"/>
    <cellStyle name="Normal 12 4 3 2 3 4 2 3 2" xfId="10596" xr:uid="{38FE916F-87A1-480C-BDAE-C836C38E3D03}"/>
    <cellStyle name="Normal 12 4 3 2 3 4 2 3 2 2" xfId="23406" xr:uid="{8C3AF223-D7A8-4938-94CC-092E5378DDA5}"/>
    <cellStyle name="Normal 12 4 3 2 3 4 2 3 2 2 2" xfId="39121" xr:uid="{4C3E0E31-01E0-4EB2-AC54-709348A40D67}"/>
    <cellStyle name="Normal 12 4 3 2 3 4 2 3 2 3" xfId="39122" xr:uid="{264E2F7F-16BD-4BB4-8599-9BF33EB1B465}"/>
    <cellStyle name="Normal 12 4 3 2 3 4 2 3 3" xfId="17916" xr:uid="{C98C8CD6-226F-4A5A-86B6-CA45EC6A997C}"/>
    <cellStyle name="Normal 12 4 3 2 3 4 2 3 3 2" xfId="39123" xr:uid="{8C94B1DF-F846-4604-9C6F-4706443ED07B}"/>
    <cellStyle name="Normal 12 4 3 2 3 4 2 3 4" xfId="39124" xr:uid="{23EFF689-0067-4F01-B8D5-19EB23693985}"/>
    <cellStyle name="Normal 12 4 3 2 3 4 2 4" xfId="12426" xr:uid="{F33B8197-0888-4043-9732-42A8B2102E96}"/>
    <cellStyle name="Normal 12 4 3 2 3 4 2 4 2" xfId="25236" xr:uid="{DB8F457B-04EA-48AA-9013-83D3BB1278B1}"/>
    <cellStyle name="Normal 12 4 3 2 3 4 2 4 2 2" xfId="39125" xr:uid="{0384A908-FEE3-402B-89CC-3CB290FBE337}"/>
    <cellStyle name="Normal 12 4 3 2 3 4 2 4 3" xfId="39126" xr:uid="{346DF4F6-D0B8-4278-80F8-8BE34EE98A0A}"/>
    <cellStyle name="Normal 12 4 3 2 3 4 2 5" xfId="6936" xr:uid="{688451B3-2CCD-41E2-A84E-23F5929E959D}"/>
    <cellStyle name="Normal 12 4 3 2 3 4 2 5 2" xfId="19746" xr:uid="{3489CAFF-CF93-4208-9377-4F035A698A14}"/>
    <cellStyle name="Normal 12 4 3 2 3 4 2 5 2 2" xfId="39127" xr:uid="{B8E9F042-B656-4E7A-8DED-14D4FD2DACBA}"/>
    <cellStyle name="Normal 12 4 3 2 3 4 2 5 3" xfId="39128" xr:uid="{AA0E3969-6139-4112-8B91-098F58BCD1B9}"/>
    <cellStyle name="Normal 12 4 3 2 3 4 2 6" xfId="14256" xr:uid="{97C713CE-A754-439B-B285-BFD470C60354}"/>
    <cellStyle name="Normal 12 4 3 2 3 4 2 6 2" xfId="39129" xr:uid="{21062D73-F854-4A39-9191-91EED7958175}"/>
    <cellStyle name="Normal 12 4 3 2 3 4 2 7" xfId="39130" xr:uid="{5F9CC15B-1443-4E2E-AA10-A8CEE9CF2236}"/>
    <cellStyle name="Normal 12 4 3 2 3 4 3" xfId="2382" xr:uid="{8A8BB9DD-B674-4640-8096-9A0813317518}"/>
    <cellStyle name="Normal 12 4 3 2 3 4 3 2" xfId="7872" xr:uid="{DA920CEB-3EEE-494F-A18F-B5FCBEEA3215}"/>
    <cellStyle name="Normal 12 4 3 2 3 4 3 2 2" xfId="20682" xr:uid="{57E1547A-9A01-43FA-ACC6-DF07EA9ADB85}"/>
    <cellStyle name="Normal 12 4 3 2 3 4 3 2 2 2" xfId="39131" xr:uid="{582FC055-CEE2-4829-9E40-1939BB2745E6}"/>
    <cellStyle name="Normal 12 4 3 2 3 4 3 2 3" xfId="39132" xr:uid="{9D6DD1E1-CEA2-4E33-A4C5-54F1F61674CD}"/>
    <cellStyle name="Normal 12 4 3 2 3 4 3 3" xfId="15192" xr:uid="{041550A7-0F5A-4897-9785-1BD2548B612F}"/>
    <cellStyle name="Normal 12 4 3 2 3 4 3 3 2" xfId="39133" xr:uid="{72609E3B-5A39-4995-ACA9-45C1A246E5DC}"/>
    <cellStyle name="Normal 12 4 3 2 3 4 3 4" xfId="39134" xr:uid="{FF1FBA0A-3096-4EEA-9584-0D1821E4AD2D}"/>
    <cellStyle name="Normal 12 4 3 2 3 4 4" xfId="4212" xr:uid="{DAEDCBD5-C84D-48EC-AD67-0AFF0C2C9186}"/>
    <cellStyle name="Normal 12 4 3 2 3 4 4 2" xfId="9702" xr:uid="{4AD2B71A-9745-4910-90B7-8EDB66A77D7A}"/>
    <cellStyle name="Normal 12 4 3 2 3 4 4 2 2" xfId="22512" xr:uid="{CD514721-34AF-465B-AAF6-6AD064C4F8AB}"/>
    <cellStyle name="Normal 12 4 3 2 3 4 4 2 2 2" xfId="39135" xr:uid="{283DA33D-DB7D-41ED-B1E4-8864F81B08A8}"/>
    <cellStyle name="Normal 12 4 3 2 3 4 4 2 3" xfId="39136" xr:uid="{FE454B58-0DEE-4512-A9B6-A5BB4926D0EC}"/>
    <cellStyle name="Normal 12 4 3 2 3 4 4 3" xfId="17022" xr:uid="{BA466F9E-3500-4DED-93CC-7C5CF7B7059F}"/>
    <cellStyle name="Normal 12 4 3 2 3 4 4 3 2" xfId="39137" xr:uid="{1632AD73-062B-420A-9E8B-C5EE428D6D9E}"/>
    <cellStyle name="Normal 12 4 3 2 3 4 4 4" xfId="39138" xr:uid="{031D450D-0E94-4A4E-A072-D5B3208EFB21}"/>
    <cellStyle name="Normal 12 4 3 2 3 4 5" xfId="11532" xr:uid="{F55A7C8E-72B9-4B29-8C1E-2376FEBE60EF}"/>
    <cellStyle name="Normal 12 4 3 2 3 4 5 2" xfId="24342" xr:uid="{7D8C724D-448D-4B03-98EE-1F8F97D43BCB}"/>
    <cellStyle name="Normal 12 4 3 2 3 4 5 2 2" xfId="39139" xr:uid="{F43FF630-63EE-414D-916C-4D0EFCCAA269}"/>
    <cellStyle name="Normal 12 4 3 2 3 4 5 3" xfId="39140" xr:uid="{14273012-23CF-47A1-839A-0D87F6EEB74F}"/>
    <cellStyle name="Normal 12 4 3 2 3 4 6" xfId="6042" xr:uid="{C8161071-DD15-49B2-8781-4AF8AC575B8B}"/>
    <cellStyle name="Normal 12 4 3 2 3 4 6 2" xfId="18852" xr:uid="{EA74598E-80DE-43FE-8A3A-9CE29159CFDE}"/>
    <cellStyle name="Normal 12 4 3 2 3 4 6 2 2" xfId="39141" xr:uid="{16AA5E9E-5FAA-4DC3-86DD-493472F80D61}"/>
    <cellStyle name="Normal 12 4 3 2 3 4 6 3" xfId="39142" xr:uid="{28FDDE75-8901-4277-BD7C-6ADC115E3EF8}"/>
    <cellStyle name="Normal 12 4 3 2 3 4 7" xfId="13362" xr:uid="{37BB2A35-103C-45D5-8B52-64DB366A20B7}"/>
    <cellStyle name="Normal 12 4 3 2 3 4 7 2" xfId="39143" xr:uid="{C24318A7-E47E-4EEB-B947-A8A436A339BF}"/>
    <cellStyle name="Normal 12 4 3 2 3 4 8" xfId="39144" xr:uid="{02051BE8-6D53-4A83-94BE-FF7A684A4D19}"/>
    <cellStyle name="Normal 12 4 3 2 3 5" xfId="910" xr:uid="{CA1B8F6B-F93E-474A-939C-6FA0C6D91692}"/>
    <cellStyle name="Normal 12 4 3 2 3 5 2" xfId="1805" xr:uid="{2B51AA8F-C1EB-4BF8-BC37-5C6803941183}"/>
    <cellStyle name="Normal 12 4 3 2 3 5 2 2" xfId="3635" xr:uid="{1E9098F3-B470-4156-A1D6-9C3FE9183761}"/>
    <cellStyle name="Normal 12 4 3 2 3 5 2 2 2" xfId="9125" xr:uid="{B97C7E93-C3FD-4315-BD9F-F798A9D6C52F}"/>
    <cellStyle name="Normal 12 4 3 2 3 5 2 2 2 2" xfId="21935" xr:uid="{CCC9B9BE-25E3-4CCB-9F67-66E575E1C017}"/>
    <cellStyle name="Normal 12 4 3 2 3 5 2 2 2 2 2" xfId="39145" xr:uid="{61431764-972C-4841-A28C-E516FD21653D}"/>
    <cellStyle name="Normal 12 4 3 2 3 5 2 2 2 3" xfId="39146" xr:uid="{76ED0F7A-F07A-4B78-BEF9-044689080A27}"/>
    <cellStyle name="Normal 12 4 3 2 3 5 2 2 3" xfId="16445" xr:uid="{34279B8E-7648-4EF6-8F3D-6738B6D3FFE2}"/>
    <cellStyle name="Normal 12 4 3 2 3 5 2 2 3 2" xfId="39147" xr:uid="{0B0CCA1C-759D-4360-915F-9397375DF0F4}"/>
    <cellStyle name="Normal 12 4 3 2 3 5 2 2 4" xfId="39148" xr:uid="{A6E5D6D2-8660-4AA8-936A-FF9FCFE36B02}"/>
    <cellStyle name="Normal 12 4 3 2 3 5 2 3" xfId="5465" xr:uid="{B727A6BA-7131-4133-A6EB-650C27EF5FC3}"/>
    <cellStyle name="Normal 12 4 3 2 3 5 2 3 2" xfId="10955" xr:uid="{257FAD24-0B49-4BB1-AD3A-97CFCF388E4F}"/>
    <cellStyle name="Normal 12 4 3 2 3 5 2 3 2 2" xfId="23765" xr:uid="{C777D098-5283-4894-8D18-F83E7956809E}"/>
    <cellStyle name="Normal 12 4 3 2 3 5 2 3 2 2 2" xfId="39149" xr:uid="{423A30DF-E1F9-4D19-A326-736A8051F0C3}"/>
    <cellStyle name="Normal 12 4 3 2 3 5 2 3 2 3" xfId="39150" xr:uid="{5945B8F5-C115-4685-8056-922FB954131A}"/>
    <cellStyle name="Normal 12 4 3 2 3 5 2 3 3" xfId="18275" xr:uid="{101FF0F7-001D-4C11-9962-B4446DE81D67}"/>
    <cellStyle name="Normal 12 4 3 2 3 5 2 3 3 2" xfId="39151" xr:uid="{9F66EB7D-578E-41A1-A166-CE82FA0383CE}"/>
    <cellStyle name="Normal 12 4 3 2 3 5 2 3 4" xfId="39152" xr:uid="{7F062C2B-4354-4D8B-808A-AFEFC21B7013}"/>
    <cellStyle name="Normal 12 4 3 2 3 5 2 4" xfId="12785" xr:uid="{B036A602-0AF2-4614-ACC8-A8090B1893C3}"/>
    <cellStyle name="Normal 12 4 3 2 3 5 2 4 2" xfId="25595" xr:uid="{644F75BF-B724-4100-8760-A0A181CE2FEE}"/>
    <cellStyle name="Normal 12 4 3 2 3 5 2 4 2 2" xfId="39153" xr:uid="{DC49931C-5B60-4EDC-B72E-0C05F165592B}"/>
    <cellStyle name="Normal 12 4 3 2 3 5 2 4 3" xfId="39154" xr:uid="{A49D7439-549F-4F32-9060-3FD189F8CA18}"/>
    <cellStyle name="Normal 12 4 3 2 3 5 2 5" xfId="7295" xr:uid="{F09ECC71-22C6-47F1-8677-8086CCC86BA8}"/>
    <cellStyle name="Normal 12 4 3 2 3 5 2 5 2" xfId="20105" xr:uid="{8ED6F6B9-88A8-4A9F-B415-BF25C8FCFA3F}"/>
    <cellStyle name="Normal 12 4 3 2 3 5 2 5 2 2" xfId="39155" xr:uid="{ABF5B924-CE91-4B33-B039-32FC87A903F0}"/>
    <cellStyle name="Normal 12 4 3 2 3 5 2 5 3" xfId="39156" xr:uid="{A676FC8D-C178-4B8F-9B16-B8F8654AA4F9}"/>
    <cellStyle name="Normal 12 4 3 2 3 5 2 6" xfId="14615" xr:uid="{0AC81A89-DAD0-4241-9768-FD2359DF3C00}"/>
    <cellStyle name="Normal 12 4 3 2 3 5 2 6 2" xfId="39157" xr:uid="{2A643376-6F6C-4929-836D-4C0E5778D827}"/>
    <cellStyle name="Normal 12 4 3 2 3 5 2 7" xfId="39158" xr:uid="{A5B1589A-1E09-49A4-BB21-37189630439E}"/>
    <cellStyle name="Normal 12 4 3 2 3 5 3" xfId="2741" xr:uid="{97492BA4-3EFD-4A52-BE75-F277BE74A182}"/>
    <cellStyle name="Normal 12 4 3 2 3 5 3 2" xfId="8231" xr:uid="{42397B4F-C9D3-43E8-B751-57C617CEC333}"/>
    <cellStyle name="Normal 12 4 3 2 3 5 3 2 2" xfId="21041" xr:uid="{E12C22A3-1880-4A43-9945-07D4E9403889}"/>
    <cellStyle name="Normal 12 4 3 2 3 5 3 2 2 2" xfId="39159" xr:uid="{9D086442-D33A-46AD-B351-6D23710C190A}"/>
    <cellStyle name="Normal 12 4 3 2 3 5 3 2 3" xfId="39160" xr:uid="{FDF79D75-0D36-4297-A734-558BD4726DCB}"/>
    <cellStyle name="Normal 12 4 3 2 3 5 3 3" xfId="15551" xr:uid="{3E9F4C33-FE92-4A7C-8682-E82AC124946D}"/>
    <cellStyle name="Normal 12 4 3 2 3 5 3 3 2" xfId="39161" xr:uid="{56D66344-66F0-4F82-9985-BC32E0CF60EC}"/>
    <cellStyle name="Normal 12 4 3 2 3 5 3 4" xfId="39162" xr:uid="{D87F2C3B-E51C-41B1-AB75-A1BDAF5AB7D7}"/>
    <cellStyle name="Normal 12 4 3 2 3 5 4" xfId="4571" xr:uid="{BC2E1EFB-CFA9-431B-B2CD-42B7D4DEA684}"/>
    <cellStyle name="Normal 12 4 3 2 3 5 4 2" xfId="10061" xr:uid="{7B2CDB74-35E3-458F-B60A-8F79515BBD76}"/>
    <cellStyle name="Normal 12 4 3 2 3 5 4 2 2" xfId="22871" xr:uid="{C37F3E26-DBD8-471C-9288-4BAAF57B8C74}"/>
    <cellStyle name="Normal 12 4 3 2 3 5 4 2 2 2" xfId="39163" xr:uid="{3C6890BB-935D-4705-8CBC-FB50AE4C8233}"/>
    <cellStyle name="Normal 12 4 3 2 3 5 4 2 3" xfId="39164" xr:uid="{AD70677E-0FEF-408F-8E51-94642E3259BD}"/>
    <cellStyle name="Normal 12 4 3 2 3 5 4 3" xfId="17381" xr:uid="{C9AD2D65-7F56-472C-9697-5437F20FC249}"/>
    <cellStyle name="Normal 12 4 3 2 3 5 4 3 2" xfId="39165" xr:uid="{5A16A669-6942-4C87-A2DA-546543F87DF8}"/>
    <cellStyle name="Normal 12 4 3 2 3 5 4 4" xfId="39166" xr:uid="{99D96A88-7B27-4979-A405-B37A787FD1E1}"/>
    <cellStyle name="Normal 12 4 3 2 3 5 5" xfId="11891" xr:uid="{24A7B1EE-C092-4C09-99C3-35162980BDD5}"/>
    <cellStyle name="Normal 12 4 3 2 3 5 5 2" xfId="24701" xr:uid="{A2F6632B-5D9F-48AD-8D19-557AA1E94AAB}"/>
    <cellStyle name="Normal 12 4 3 2 3 5 5 2 2" xfId="39167" xr:uid="{7C11A0D5-02D2-4885-8673-22ED88CD94DA}"/>
    <cellStyle name="Normal 12 4 3 2 3 5 5 3" xfId="39168" xr:uid="{6C397C13-32E0-4213-B4DC-27C79EA06F25}"/>
    <cellStyle name="Normal 12 4 3 2 3 5 6" xfId="6401" xr:uid="{123FC98D-1EF7-48A2-8886-C6AE0536418F}"/>
    <cellStyle name="Normal 12 4 3 2 3 5 6 2" xfId="19211" xr:uid="{50567A6F-3686-4B55-894C-89AEFAD773E7}"/>
    <cellStyle name="Normal 12 4 3 2 3 5 6 2 2" xfId="39169" xr:uid="{4882A5DA-96FA-49B0-836A-FA5F2DD51E55}"/>
    <cellStyle name="Normal 12 4 3 2 3 5 6 3" xfId="39170" xr:uid="{CFDFB730-96B8-44D2-B24D-211BAD2D86EA}"/>
    <cellStyle name="Normal 12 4 3 2 3 5 7" xfId="13721" xr:uid="{972AEF77-13C0-4793-8AAC-83127CC2CB51}"/>
    <cellStyle name="Normal 12 4 3 2 3 5 7 2" xfId="39171" xr:uid="{25E439B7-4066-4A5E-BAC1-CD2711FB9AF2}"/>
    <cellStyle name="Normal 12 4 3 2 3 5 8" xfId="39172" xr:uid="{6D3D7056-3C7D-409D-BFF9-5F5D46BCAB09}"/>
    <cellStyle name="Normal 12 4 3 2 3 6" xfId="1311" xr:uid="{8DB15848-8051-4E3B-9B46-2595C5030C63}"/>
    <cellStyle name="Normal 12 4 3 2 3 6 2" xfId="3141" xr:uid="{C3317FED-A148-4549-8ABD-F6B6B3ED98B2}"/>
    <cellStyle name="Normal 12 4 3 2 3 6 2 2" xfId="8631" xr:uid="{663D05CF-3A49-41D2-9F52-AC5F1E6A0AA9}"/>
    <cellStyle name="Normal 12 4 3 2 3 6 2 2 2" xfId="21441" xr:uid="{113A82EC-6763-492B-B182-7102DB5347E6}"/>
    <cellStyle name="Normal 12 4 3 2 3 6 2 2 2 2" xfId="39173" xr:uid="{1B537FB3-E723-4146-A7A3-DA0A62449013}"/>
    <cellStyle name="Normal 12 4 3 2 3 6 2 2 3" xfId="39174" xr:uid="{856457F9-3CB7-4824-A97D-15F42E8857CB}"/>
    <cellStyle name="Normal 12 4 3 2 3 6 2 3" xfId="15951" xr:uid="{C24C2C4D-499F-4067-BEED-494FF6747FFA}"/>
    <cellStyle name="Normal 12 4 3 2 3 6 2 3 2" xfId="39175" xr:uid="{AEBBFA23-F563-47B0-9714-BBCCA8390D7D}"/>
    <cellStyle name="Normal 12 4 3 2 3 6 2 4" xfId="39176" xr:uid="{2960EB0B-2605-425B-8CF1-A6DABEB482E6}"/>
    <cellStyle name="Normal 12 4 3 2 3 6 3" xfId="4971" xr:uid="{4FA7B61F-33E6-430C-A49E-B286681918F2}"/>
    <cellStyle name="Normal 12 4 3 2 3 6 3 2" xfId="10461" xr:uid="{2EEC89DF-CA3B-46D0-BB7D-D52E778B2517}"/>
    <cellStyle name="Normal 12 4 3 2 3 6 3 2 2" xfId="23271" xr:uid="{7CDC998B-6E64-49B8-84BD-7A11D59A9AF2}"/>
    <cellStyle name="Normal 12 4 3 2 3 6 3 2 2 2" xfId="39177" xr:uid="{AD71FF23-511C-4890-BF96-DD3208F1C062}"/>
    <cellStyle name="Normal 12 4 3 2 3 6 3 2 3" xfId="39178" xr:uid="{E29D8E40-2439-40D9-85FD-E2C79D4D8A62}"/>
    <cellStyle name="Normal 12 4 3 2 3 6 3 3" xfId="17781" xr:uid="{C43FBB3D-D146-46C6-95B0-A9558B1824FE}"/>
    <cellStyle name="Normal 12 4 3 2 3 6 3 3 2" xfId="39179" xr:uid="{439CC40B-3989-4190-B2DD-47CCE2831123}"/>
    <cellStyle name="Normal 12 4 3 2 3 6 3 4" xfId="39180" xr:uid="{1DD76C28-1709-4645-98DD-E9382C49B5DC}"/>
    <cellStyle name="Normal 12 4 3 2 3 6 4" xfId="12291" xr:uid="{E9F4B342-3469-4D56-9213-87B5840B1C26}"/>
    <cellStyle name="Normal 12 4 3 2 3 6 4 2" xfId="25101" xr:uid="{779F1991-D608-4F3D-A893-C01E6A7BFF5B}"/>
    <cellStyle name="Normal 12 4 3 2 3 6 4 2 2" xfId="39181" xr:uid="{71FE01D3-A8EA-49EA-8B85-7EDF5E847E22}"/>
    <cellStyle name="Normal 12 4 3 2 3 6 4 3" xfId="39182" xr:uid="{BA1D5783-C29B-46E2-AA0B-5CE84B42B660}"/>
    <cellStyle name="Normal 12 4 3 2 3 6 5" xfId="6801" xr:uid="{30EB4B1B-3846-4CC7-AF72-AB051DAC2A82}"/>
    <cellStyle name="Normal 12 4 3 2 3 6 5 2" xfId="19611" xr:uid="{9248B7E8-4C88-4FA8-88F4-9A1A54E5DCAE}"/>
    <cellStyle name="Normal 12 4 3 2 3 6 5 2 2" xfId="39183" xr:uid="{7C29F545-053A-4A10-A4F4-E0224888E3EA}"/>
    <cellStyle name="Normal 12 4 3 2 3 6 5 3" xfId="39184" xr:uid="{10AC5152-14FB-4162-B031-3A9D029B59E9}"/>
    <cellStyle name="Normal 12 4 3 2 3 6 6" xfId="14121" xr:uid="{E9A8DCF3-60D0-4369-9311-1EE606A5D172}"/>
    <cellStyle name="Normal 12 4 3 2 3 6 6 2" xfId="39185" xr:uid="{08C44A25-AB2A-4061-AFA5-D5429CBEC8AE}"/>
    <cellStyle name="Normal 12 4 3 2 3 6 7" xfId="39186" xr:uid="{C0887EC7-CA3B-4953-91C5-7765EFE56745}"/>
    <cellStyle name="Normal 12 4 3 2 3 7" xfId="2247" xr:uid="{715F20A9-A371-4BB9-883A-5E27AAE2A825}"/>
    <cellStyle name="Normal 12 4 3 2 3 7 2" xfId="7737" xr:uid="{43312784-EBA5-457B-8F19-C8B47EE1AF45}"/>
    <cellStyle name="Normal 12 4 3 2 3 7 2 2" xfId="20547" xr:uid="{BB32B31F-A568-4D39-A925-BA1B10F0730D}"/>
    <cellStyle name="Normal 12 4 3 2 3 7 2 2 2" xfId="39187" xr:uid="{0467C86F-7667-4108-BBF5-661C4FE78EAF}"/>
    <cellStyle name="Normal 12 4 3 2 3 7 2 3" xfId="39188" xr:uid="{0C109201-F3CF-4C5A-A384-37560E989578}"/>
    <cellStyle name="Normal 12 4 3 2 3 7 3" xfId="15057" xr:uid="{DB61810E-D939-47CF-B9AA-4D048ED45B37}"/>
    <cellStyle name="Normal 12 4 3 2 3 7 3 2" xfId="39189" xr:uid="{0CC5F598-20E8-4F44-A283-727118080581}"/>
    <cellStyle name="Normal 12 4 3 2 3 7 4" xfId="39190" xr:uid="{C6BF4581-A407-4DC1-8051-C615A993316B}"/>
    <cellStyle name="Normal 12 4 3 2 3 8" xfId="4077" xr:uid="{B0135A8E-8D7D-4BE2-BB24-EC221C211AAD}"/>
    <cellStyle name="Normal 12 4 3 2 3 8 2" xfId="9567" xr:uid="{490AC574-E6AA-4F0B-B0F8-0F3499C8450E}"/>
    <cellStyle name="Normal 12 4 3 2 3 8 2 2" xfId="22377" xr:uid="{FFC6FBBB-20E6-4459-8D88-9C907A763FEB}"/>
    <cellStyle name="Normal 12 4 3 2 3 8 2 2 2" xfId="39191" xr:uid="{572457CF-270D-4DA5-8E60-2C05E243DA40}"/>
    <cellStyle name="Normal 12 4 3 2 3 8 2 3" xfId="39192" xr:uid="{ECE64CAF-58D5-4A05-B267-A27AD402E1AB}"/>
    <cellStyle name="Normal 12 4 3 2 3 8 3" xfId="16887" xr:uid="{C2C25E2C-9DE3-4998-8039-99FC2CE42A6D}"/>
    <cellStyle name="Normal 12 4 3 2 3 8 3 2" xfId="39193" xr:uid="{6882ECEA-727C-4451-B1CA-062E3409B69F}"/>
    <cellStyle name="Normal 12 4 3 2 3 8 4" xfId="39194" xr:uid="{B5BE0ADE-7F43-4263-A815-D97578C81C5B}"/>
    <cellStyle name="Normal 12 4 3 2 3 9" xfId="11397" xr:uid="{98407BC1-9C05-4091-91C0-634A8C78D26D}"/>
    <cellStyle name="Normal 12 4 3 2 3 9 2" xfId="24207" xr:uid="{2C2EB45D-2894-4731-9CF7-F77520D2149B}"/>
    <cellStyle name="Normal 12 4 3 2 3 9 2 2" xfId="39195" xr:uid="{EC901937-B499-4A3A-B583-74D2AB044A83}"/>
    <cellStyle name="Normal 12 4 3 2 3 9 3" xfId="39196" xr:uid="{72E70E9A-8883-4485-B6D7-76A59BCA4FC8}"/>
    <cellStyle name="Normal 12 4 3 2 4" xfId="448" xr:uid="{9B5D019A-7156-45B2-ABE2-C4AD833D773D}"/>
    <cellStyle name="Normal 12 4 3 2 4 2" xfId="951" xr:uid="{913E6D02-2B42-44A1-8C25-5A7A8942435E}"/>
    <cellStyle name="Normal 12 4 3 2 4 2 2" xfId="1846" xr:uid="{013E7CD2-3B55-4240-A28A-252483156F2E}"/>
    <cellStyle name="Normal 12 4 3 2 4 2 2 2" xfId="3676" xr:uid="{323396DC-C576-4141-9EBF-A92A3373B58A}"/>
    <cellStyle name="Normal 12 4 3 2 4 2 2 2 2" xfId="9166" xr:uid="{C48D8C20-D747-446D-902D-609EF77331E4}"/>
    <cellStyle name="Normal 12 4 3 2 4 2 2 2 2 2" xfId="21976" xr:uid="{59D8C060-A869-4619-A19B-BDD22191B84C}"/>
    <cellStyle name="Normal 12 4 3 2 4 2 2 2 2 2 2" xfId="39197" xr:uid="{DE5AC91F-85AA-4F12-B7B3-95F39EF8E3E0}"/>
    <cellStyle name="Normal 12 4 3 2 4 2 2 2 2 3" xfId="39198" xr:uid="{30BB43B4-ABAC-44C4-9FC0-7E97C9D7C4DE}"/>
    <cellStyle name="Normal 12 4 3 2 4 2 2 2 3" xfId="16486" xr:uid="{9FF422C1-5464-4724-A125-2FF554E1B194}"/>
    <cellStyle name="Normal 12 4 3 2 4 2 2 2 3 2" xfId="39199" xr:uid="{B8B058DD-611B-4653-BAA8-E1CCC8294FC7}"/>
    <cellStyle name="Normal 12 4 3 2 4 2 2 2 4" xfId="39200" xr:uid="{0614DCBB-9196-4D4A-B589-4AC0CDF0F4C0}"/>
    <cellStyle name="Normal 12 4 3 2 4 2 2 3" xfId="5506" xr:uid="{882B888B-9041-4ABE-85D4-CB6E23F8F4A4}"/>
    <cellStyle name="Normal 12 4 3 2 4 2 2 3 2" xfId="10996" xr:uid="{6B8A7610-4BE1-4F5A-B637-8E57990C0425}"/>
    <cellStyle name="Normal 12 4 3 2 4 2 2 3 2 2" xfId="23806" xr:uid="{E8DE4B63-D047-441E-B3D0-11D9FCD1BE59}"/>
    <cellStyle name="Normal 12 4 3 2 4 2 2 3 2 2 2" xfId="39201" xr:uid="{1C5B6EF6-AD94-463C-8A2C-A559E2481BCA}"/>
    <cellStyle name="Normal 12 4 3 2 4 2 2 3 2 3" xfId="39202" xr:uid="{E7882975-2F72-415B-849E-90A1A4F2B7A5}"/>
    <cellStyle name="Normal 12 4 3 2 4 2 2 3 3" xfId="18316" xr:uid="{3D229E10-C01B-4B0F-9DC4-609336D44412}"/>
    <cellStyle name="Normal 12 4 3 2 4 2 2 3 3 2" xfId="39203" xr:uid="{B43FB385-16AB-4681-9048-529E0334E132}"/>
    <cellStyle name="Normal 12 4 3 2 4 2 2 3 4" xfId="39204" xr:uid="{D06E1428-F8CF-4984-BB9B-827CB7210E0A}"/>
    <cellStyle name="Normal 12 4 3 2 4 2 2 4" xfId="12826" xr:uid="{1CB95462-AEAC-44BF-A4DF-E5C1B7C127BC}"/>
    <cellStyle name="Normal 12 4 3 2 4 2 2 4 2" xfId="25636" xr:uid="{649DCF2E-8EA6-4C6C-BF94-B5ADB7CCA8F8}"/>
    <cellStyle name="Normal 12 4 3 2 4 2 2 4 2 2" xfId="39205" xr:uid="{7C4CEF4B-5D5D-408B-9E61-44658E098936}"/>
    <cellStyle name="Normal 12 4 3 2 4 2 2 4 3" xfId="39206" xr:uid="{D04A9B9B-D44C-4FAE-9F67-78CC0D08FB49}"/>
    <cellStyle name="Normal 12 4 3 2 4 2 2 5" xfId="7336" xr:uid="{2678BE99-9B15-4204-A88E-D3F013EA8959}"/>
    <cellStyle name="Normal 12 4 3 2 4 2 2 5 2" xfId="20146" xr:uid="{71CC596D-142B-4184-AE9B-F372992A8DC3}"/>
    <cellStyle name="Normal 12 4 3 2 4 2 2 5 2 2" xfId="39207" xr:uid="{73BD1695-7153-4789-8084-495238A41394}"/>
    <cellStyle name="Normal 12 4 3 2 4 2 2 5 3" xfId="39208" xr:uid="{3E68E4B8-BE7A-462D-9C03-2A7DD2BE48E3}"/>
    <cellStyle name="Normal 12 4 3 2 4 2 2 6" xfId="14656" xr:uid="{9FBAE598-D3D1-40BA-BC79-2217EE2BF9E6}"/>
    <cellStyle name="Normal 12 4 3 2 4 2 2 6 2" xfId="39209" xr:uid="{B79B9651-6538-4D1D-AC66-07C8F4DBF7B7}"/>
    <cellStyle name="Normal 12 4 3 2 4 2 2 7" xfId="39210" xr:uid="{DCF84CA0-8BBC-4C05-B965-D72B3EE0FD5F}"/>
    <cellStyle name="Normal 12 4 3 2 4 2 3" xfId="2782" xr:uid="{C002B14A-25BF-455C-9186-7620EF55C50B}"/>
    <cellStyle name="Normal 12 4 3 2 4 2 3 2" xfId="8272" xr:uid="{D3906940-C198-467E-BE40-CFF57D850CC9}"/>
    <cellStyle name="Normal 12 4 3 2 4 2 3 2 2" xfId="21082" xr:uid="{34D8E467-0DCA-410A-B646-AFE4FF9291EA}"/>
    <cellStyle name="Normal 12 4 3 2 4 2 3 2 2 2" xfId="39211" xr:uid="{BFA03CEB-DB74-428D-AC55-8D2A833BD026}"/>
    <cellStyle name="Normal 12 4 3 2 4 2 3 2 3" xfId="39212" xr:uid="{94155CC4-7417-4C1D-8651-60BAB89A53D8}"/>
    <cellStyle name="Normal 12 4 3 2 4 2 3 3" xfId="15592" xr:uid="{363A0C12-742E-41A1-8CE8-3BAAD87F8657}"/>
    <cellStyle name="Normal 12 4 3 2 4 2 3 3 2" xfId="39213" xr:uid="{A15B7859-F1D0-4D2F-B306-DEDBD3197058}"/>
    <cellStyle name="Normal 12 4 3 2 4 2 3 4" xfId="39214" xr:uid="{F9CE8DCF-9953-4FC0-9F62-13FC93B7CECE}"/>
    <cellStyle name="Normal 12 4 3 2 4 2 4" xfId="4612" xr:uid="{EE30B455-69C3-4E05-A684-BEB31F53DEEB}"/>
    <cellStyle name="Normal 12 4 3 2 4 2 4 2" xfId="10102" xr:uid="{4F51A898-804D-440B-9A3A-B4FF8207CDF5}"/>
    <cellStyle name="Normal 12 4 3 2 4 2 4 2 2" xfId="22912" xr:uid="{4C7DC9CC-0C7D-4D23-881C-FC0A5CFD7E46}"/>
    <cellStyle name="Normal 12 4 3 2 4 2 4 2 2 2" xfId="39215" xr:uid="{40D5F6E9-775A-4A20-8952-1387FFF2F4E9}"/>
    <cellStyle name="Normal 12 4 3 2 4 2 4 2 3" xfId="39216" xr:uid="{AAA71857-4D2C-4AAB-B7E7-743F8BF15D83}"/>
    <cellStyle name="Normal 12 4 3 2 4 2 4 3" xfId="17422" xr:uid="{45E45134-2345-4A55-A559-282EC75D9B5C}"/>
    <cellStyle name="Normal 12 4 3 2 4 2 4 3 2" xfId="39217" xr:uid="{78D7D644-4D6B-4A93-B2E1-1D8F52D7CDD3}"/>
    <cellStyle name="Normal 12 4 3 2 4 2 4 4" xfId="39218" xr:uid="{8B998CC4-88AF-461A-9373-54677CF90EEB}"/>
    <cellStyle name="Normal 12 4 3 2 4 2 5" xfId="11932" xr:uid="{D04B4BD3-C01F-412B-85E8-FF7125D21074}"/>
    <cellStyle name="Normal 12 4 3 2 4 2 5 2" xfId="24742" xr:uid="{6E468F4A-5661-47D5-8ABB-61EA45A82326}"/>
    <cellStyle name="Normal 12 4 3 2 4 2 5 2 2" xfId="39219" xr:uid="{D4A46A2A-BE5E-4BCD-99AF-999825B28A15}"/>
    <cellStyle name="Normal 12 4 3 2 4 2 5 3" xfId="39220" xr:uid="{00559EB9-D237-4AFC-B213-6CF2C2D091BB}"/>
    <cellStyle name="Normal 12 4 3 2 4 2 6" xfId="6442" xr:uid="{3CBFD007-8E02-4C32-89C8-76D6918D2D30}"/>
    <cellStyle name="Normal 12 4 3 2 4 2 6 2" xfId="19252" xr:uid="{18353C60-C95B-4C9B-BB06-D0675AAFD77E}"/>
    <cellStyle name="Normal 12 4 3 2 4 2 6 2 2" xfId="39221" xr:uid="{92CD79DA-8359-4468-9D6D-8E594939C879}"/>
    <cellStyle name="Normal 12 4 3 2 4 2 6 3" xfId="39222" xr:uid="{95068A56-E39A-4B72-AA2F-C2303D204E44}"/>
    <cellStyle name="Normal 12 4 3 2 4 2 7" xfId="13762" xr:uid="{1DFB6343-03FD-447C-AA00-90D44A148CF4}"/>
    <cellStyle name="Normal 12 4 3 2 4 2 7 2" xfId="39223" xr:uid="{72FC66A2-DB67-4A2B-950B-78A812F7795D}"/>
    <cellStyle name="Normal 12 4 3 2 4 2 8" xfId="39224" xr:uid="{0751ABC8-62AB-4159-8DBF-ACBDD72E5F4A}"/>
    <cellStyle name="Normal 12 4 3 2 4 3" xfId="1343" xr:uid="{FE5575C9-2F17-440F-B9EE-1649E651C4D3}"/>
    <cellStyle name="Normal 12 4 3 2 4 3 2" xfId="3173" xr:uid="{CA8B9DBE-A16E-4357-AEF4-70A5CE55DC5E}"/>
    <cellStyle name="Normal 12 4 3 2 4 3 2 2" xfId="8663" xr:uid="{7646EDCB-8C7D-4D52-9FF4-0B31EABA25DF}"/>
    <cellStyle name="Normal 12 4 3 2 4 3 2 2 2" xfId="21473" xr:uid="{B2E7E12B-6115-4110-A3CA-B12B47AF9D06}"/>
    <cellStyle name="Normal 12 4 3 2 4 3 2 2 2 2" xfId="39225" xr:uid="{6CFC6F64-6779-4629-9952-D2DC395EAED8}"/>
    <cellStyle name="Normal 12 4 3 2 4 3 2 2 3" xfId="39226" xr:uid="{2A9E70C7-2FF2-4AE5-BF2D-074FD21E8E80}"/>
    <cellStyle name="Normal 12 4 3 2 4 3 2 3" xfId="15983" xr:uid="{23686448-D52B-4E0D-BA9B-E0DCAA5B43FB}"/>
    <cellStyle name="Normal 12 4 3 2 4 3 2 3 2" xfId="39227" xr:uid="{9434D807-B74D-4934-B5BA-B560BD065CE3}"/>
    <cellStyle name="Normal 12 4 3 2 4 3 2 4" xfId="39228" xr:uid="{14360D91-6110-43E3-A090-BEEE3D4FA5CD}"/>
    <cellStyle name="Normal 12 4 3 2 4 3 3" xfId="5003" xr:uid="{432A37A9-89DB-46D0-9C5B-F8944BCECD78}"/>
    <cellStyle name="Normal 12 4 3 2 4 3 3 2" xfId="10493" xr:uid="{D99274A3-805E-409D-9AC5-62BD78824C3E}"/>
    <cellStyle name="Normal 12 4 3 2 4 3 3 2 2" xfId="23303" xr:uid="{6E5A43DF-02EE-4141-ACBD-47994286BE71}"/>
    <cellStyle name="Normal 12 4 3 2 4 3 3 2 2 2" xfId="39229" xr:uid="{C17D8983-D13A-4F41-9964-BFC4C87C4937}"/>
    <cellStyle name="Normal 12 4 3 2 4 3 3 2 3" xfId="39230" xr:uid="{B7B589C4-B56E-4842-A655-9A1F83846C1D}"/>
    <cellStyle name="Normal 12 4 3 2 4 3 3 3" xfId="17813" xr:uid="{464920CC-822F-4D6B-9E40-01043A0ED443}"/>
    <cellStyle name="Normal 12 4 3 2 4 3 3 3 2" xfId="39231" xr:uid="{04BC0C3F-BF5F-4C95-BC64-3B42ABC64364}"/>
    <cellStyle name="Normal 12 4 3 2 4 3 3 4" xfId="39232" xr:uid="{59A4291A-EB72-4C8D-B8FC-406673DC90E0}"/>
    <cellStyle name="Normal 12 4 3 2 4 3 4" xfId="12323" xr:uid="{B4C99CB7-DA28-4C0C-92F2-7C2E1A8738B0}"/>
    <cellStyle name="Normal 12 4 3 2 4 3 4 2" xfId="25133" xr:uid="{89F9979A-0F7B-4E2A-8924-1ED82D6D40A3}"/>
    <cellStyle name="Normal 12 4 3 2 4 3 4 2 2" xfId="39233" xr:uid="{3F730FA9-2D00-44B5-A4FE-8367E23E10B7}"/>
    <cellStyle name="Normal 12 4 3 2 4 3 4 3" xfId="39234" xr:uid="{C5F91AB6-122F-4271-8AB8-CD5C9C796AB0}"/>
    <cellStyle name="Normal 12 4 3 2 4 3 5" xfId="6833" xr:uid="{D8F72DFA-CDEE-449F-8D6C-52E5A37F2FF4}"/>
    <cellStyle name="Normal 12 4 3 2 4 3 5 2" xfId="19643" xr:uid="{7DFC53A6-2B77-4F1B-8E87-548AEDF22A95}"/>
    <cellStyle name="Normal 12 4 3 2 4 3 5 2 2" xfId="39235" xr:uid="{929715D0-D880-4161-874C-92348DDE9181}"/>
    <cellStyle name="Normal 12 4 3 2 4 3 5 3" xfId="39236" xr:uid="{96BB00E4-1EDD-4625-AB5F-90B11C958271}"/>
    <cellStyle name="Normal 12 4 3 2 4 3 6" xfId="14153" xr:uid="{3C2FD521-28E1-4F19-885A-EBC4696B757D}"/>
    <cellStyle name="Normal 12 4 3 2 4 3 6 2" xfId="39237" xr:uid="{35F9654C-A905-421F-A283-41B35D7A8CA1}"/>
    <cellStyle name="Normal 12 4 3 2 4 3 7" xfId="39238" xr:uid="{6DB30171-D7F7-4FA4-BBAD-F2AF83B47C15}"/>
    <cellStyle name="Normal 12 4 3 2 4 4" xfId="2279" xr:uid="{56FF76A5-AC03-4A2D-888E-451FA23C6AC6}"/>
    <cellStyle name="Normal 12 4 3 2 4 4 2" xfId="7769" xr:uid="{2F46123F-66C4-4DBB-ABB0-6A09F879F395}"/>
    <cellStyle name="Normal 12 4 3 2 4 4 2 2" xfId="20579" xr:uid="{99BD169B-E3EE-4C7C-BFFB-84A48AF81F95}"/>
    <cellStyle name="Normal 12 4 3 2 4 4 2 2 2" xfId="39239" xr:uid="{36A7533F-3322-498A-8D39-FF9F02467A41}"/>
    <cellStyle name="Normal 12 4 3 2 4 4 2 3" xfId="39240" xr:uid="{28B457D0-ECE0-4193-B2CF-3F6033561235}"/>
    <cellStyle name="Normal 12 4 3 2 4 4 3" xfId="15089" xr:uid="{580B0ED1-E483-4342-A121-D3B1ECFD6064}"/>
    <cellStyle name="Normal 12 4 3 2 4 4 3 2" xfId="39241" xr:uid="{7A8D4778-D954-46FF-9F3D-1082C9F47279}"/>
    <cellStyle name="Normal 12 4 3 2 4 4 4" xfId="39242" xr:uid="{1DAE5FBA-22FD-4F16-9597-BCF779B0405D}"/>
    <cellStyle name="Normal 12 4 3 2 4 5" xfId="4109" xr:uid="{ED05DB8B-13D7-4BC2-B2F3-F7214FA51F52}"/>
    <cellStyle name="Normal 12 4 3 2 4 5 2" xfId="9599" xr:uid="{590556BE-1638-480A-B153-61C332951061}"/>
    <cellStyle name="Normal 12 4 3 2 4 5 2 2" xfId="22409" xr:uid="{EE824D67-928A-4A08-98DF-3BEE43E09B54}"/>
    <cellStyle name="Normal 12 4 3 2 4 5 2 2 2" xfId="39243" xr:uid="{C7D4C731-91B2-4DDC-8637-B1B53FD00BFC}"/>
    <cellStyle name="Normal 12 4 3 2 4 5 2 3" xfId="39244" xr:uid="{EA3EB1D2-2829-48EB-B458-836616C272A0}"/>
    <cellStyle name="Normal 12 4 3 2 4 5 3" xfId="16919" xr:uid="{381A5660-6FA4-4B22-8B0A-52EC0D4D7677}"/>
    <cellStyle name="Normal 12 4 3 2 4 5 3 2" xfId="39245" xr:uid="{155DC448-96B7-4489-BDFD-1DB9FCE4F23F}"/>
    <cellStyle name="Normal 12 4 3 2 4 5 4" xfId="39246" xr:uid="{2DC53529-05D5-48F1-BA33-7F5D74355EFA}"/>
    <cellStyle name="Normal 12 4 3 2 4 6" xfId="11429" xr:uid="{FE1FA7E6-037F-451A-AB3F-E0D59FAD8B03}"/>
    <cellStyle name="Normal 12 4 3 2 4 6 2" xfId="24239" xr:uid="{AC940D52-EACC-49FB-82F5-DF32089C8D2F}"/>
    <cellStyle name="Normal 12 4 3 2 4 6 2 2" xfId="39247" xr:uid="{DFF11828-7895-4D82-BCCA-884455A328A0}"/>
    <cellStyle name="Normal 12 4 3 2 4 6 3" xfId="39248" xr:uid="{75D5489E-D69B-4D76-9BCC-2173D877112B}"/>
    <cellStyle name="Normal 12 4 3 2 4 7" xfId="5939" xr:uid="{9074BCDC-8A25-4286-8E43-394876307085}"/>
    <cellStyle name="Normal 12 4 3 2 4 7 2" xfId="18749" xr:uid="{F1EDD293-8190-47C3-BDB1-7C1F38A38DA3}"/>
    <cellStyle name="Normal 12 4 3 2 4 7 2 2" xfId="39249" xr:uid="{97560389-3E9D-4C48-A07E-F326B8362BD8}"/>
    <cellStyle name="Normal 12 4 3 2 4 7 3" xfId="39250" xr:uid="{75CA8B78-A86C-4270-B127-8C736D27A050}"/>
    <cellStyle name="Normal 12 4 3 2 4 8" xfId="13259" xr:uid="{BF854A54-EDB2-4B01-9124-5543665DA29D}"/>
    <cellStyle name="Normal 12 4 3 2 4 8 2" xfId="39251" xr:uid="{20D93A16-54CD-403A-B1F6-8CAB69883597}"/>
    <cellStyle name="Normal 12 4 3 2 4 9" xfId="39252" xr:uid="{B5345EDF-D595-4175-93CE-0482D8999656}"/>
    <cellStyle name="Normal 12 4 3 2 5" xfId="684" xr:uid="{6A67E6A7-AD38-4461-855A-96467C8F17FD}"/>
    <cellStyle name="Normal 12 4 3 2 5 2" xfId="1084" xr:uid="{F73A6A73-1049-4938-A973-3E802EC0A09D}"/>
    <cellStyle name="Normal 12 4 3 2 5 2 2" xfId="1979" xr:uid="{D16FCF8E-EC01-4DC1-A4EB-3B57383E6AC0}"/>
    <cellStyle name="Normal 12 4 3 2 5 2 2 2" xfId="3809" xr:uid="{FA673B25-EF68-4EE9-A495-D393349C3105}"/>
    <cellStyle name="Normal 12 4 3 2 5 2 2 2 2" xfId="9299" xr:uid="{1FA1245C-CA23-49C1-8B6E-D9B7F73F0F8C}"/>
    <cellStyle name="Normal 12 4 3 2 5 2 2 2 2 2" xfId="22109" xr:uid="{9B0486E7-CFAE-436D-9CF0-A2A07359387E}"/>
    <cellStyle name="Normal 12 4 3 2 5 2 2 2 2 2 2" xfId="39253" xr:uid="{350F2B77-6B43-4395-8216-452F8A0AE657}"/>
    <cellStyle name="Normal 12 4 3 2 5 2 2 2 2 3" xfId="39254" xr:uid="{DC60F47F-C14B-4B9B-9E6A-5C6AB89FB8E7}"/>
    <cellStyle name="Normal 12 4 3 2 5 2 2 2 3" xfId="16619" xr:uid="{2E99DDB1-1123-4752-9BAF-2B8E4315BA9F}"/>
    <cellStyle name="Normal 12 4 3 2 5 2 2 2 3 2" xfId="39255" xr:uid="{E07FD010-6A45-44DB-9FB9-296FE22D2E33}"/>
    <cellStyle name="Normal 12 4 3 2 5 2 2 2 4" xfId="39256" xr:uid="{8B850935-7B7D-45C3-9EE1-BDC8CE7967F9}"/>
    <cellStyle name="Normal 12 4 3 2 5 2 2 3" xfId="5639" xr:uid="{9C4C3914-AC8B-42D1-BD9C-AD6997163D09}"/>
    <cellStyle name="Normal 12 4 3 2 5 2 2 3 2" xfId="11129" xr:uid="{3EA9145D-907F-4370-B2E6-3678457E5B04}"/>
    <cellStyle name="Normal 12 4 3 2 5 2 2 3 2 2" xfId="23939" xr:uid="{029F4BC2-4F57-418F-949B-CBDD602FC145}"/>
    <cellStyle name="Normal 12 4 3 2 5 2 2 3 2 2 2" xfId="39257" xr:uid="{E56536C9-7569-4E72-A723-562AA978DA95}"/>
    <cellStyle name="Normal 12 4 3 2 5 2 2 3 2 3" xfId="39258" xr:uid="{9834E594-CF60-4800-860C-3887BACF9CCE}"/>
    <cellStyle name="Normal 12 4 3 2 5 2 2 3 3" xfId="18449" xr:uid="{FD46D81A-8DCE-4BA5-85F9-56FB4C9D1EF7}"/>
    <cellStyle name="Normal 12 4 3 2 5 2 2 3 3 2" xfId="39259" xr:uid="{003EB351-FB59-44EC-A7E1-F3D185684A3F}"/>
    <cellStyle name="Normal 12 4 3 2 5 2 2 3 4" xfId="39260" xr:uid="{E7DA2914-9E43-4DF9-ADDD-E19B09ECE354}"/>
    <cellStyle name="Normal 12 4 3 2 5 2 2 4" xfId="12959" xr:uid="{6348E564-BB7A-4004-AD90-5AC0DAF42225}"/>
    <cellStyle name="Normal 12 4 3 2 5 2 2 4 2" xfId="25769" xr:uid="{B0B5B04E-B975-4473-9745-6B270C3CF7FA}"/>
    <cellStyle name="Normal 12 4 3 2 5 2 2 4 2 2" xfId="39261" xr:uid="{44EEEB95-1B23-4D93-95C9-4D528E94F294}"/>
    <cellStyle name="Normal 12 4 3 2 5 2 2 4 3" xfId="39262" xr:uid="{A580B501-0390-4B61-A940-CC839352A88C}"/>
    <cellStyle name="Normal 12 4 3 2 5 2 2 5" xfId="7469" xr:uid="{09ACEAEA-7C84-4514-98B6-631EE7208BAB}"/>
    <cellStyle name="Normal 12 4 3 2 5 2 2 5 2" xfId="20279" xr:uid="{518033FD-2371-4BB1-84B4-5D18FDC07787}"/>
    <cellStyle name="Normal 12 4 3 2 5 2 2 5 2 2" xfId="39263" xr:uid="{451C4E22-04F2-4EC7-8391-AD33F2861052}"/>
    <cellStyle name="Normal 12 4 3 2 5 2 2 5 3" xfId="39264" xr:uid="{D0B5B686-23E6-4DC2-A41D-6E81711A789C}"/>
    <cellStyle name="Normal 12 4 3 2 5 2 2 6" xfId="14789" xr:uid="{3265C5AD-172E-4EC1-84C2-78344DF46C14}"/>
    <cellStyle name="Normal 12 4 3 2 5 2 2 6 2" xfId="39265" xr:uid="{70D511DC-EA42-4FC5-B4C5-8E93DA8DE5C4}"/>
    <cellStyle name="Normal 12 4 3 2 5 2 2 7" xfId="39266" xr:uid="{FC8D879E-BD8E-42A3-A33F-20634835C457}"/>
    <cellStyle name="Normal 12 4 3 2 5 2 3" xfId="2915" xr:uid="{83069943-26C9-4FED-AFDB-E5A65ED5A0DE}"/>
    <cellStyle name="Normal 12 4 3 2 5 2 3 2" xfId="8405" xr:uid="{D4274691-E2B3-4353-BEE0-A678CC531EAD}"/>
    <cellStyle name="Normal 12 4 3 2 5 2 3 2 2" xfId="21215" xr:uid="{D9456609-6191-4A2A-A21B-E113DEF3AB8B}"/>
    <cellStyle name="Normal 12 4 3 2 5 2 3 2 2 2" xfId="39267" xr:uid="{569628BA-055F-44D4-AEE9-39D80E891B5E}"/>
    <cellStyle name="Normal 12 4 3 2 5 2 3 2 3" xfId="39268" xr:uid="{A6112C7D-B20A-44D5-A3D8-6CA7B8800013}"/>
    <cellStyle name="Normal 12 4 3 2 5 2 3 3" xfId="15725" xr:uid="{43611EFF-25A1-4FCD-8D87-3DCA6F911594}"/>
    <cellStyle name="Normal 12 4 3 2 5 2 3 3 2" xfId="39269" xr:uid="{40432CC5-27E2-4413-9790-D64940979F19}"/>
    <cellStyle name="Normal 12 4 3 2 5 2 3 4" xfId="39270" xr:uid="{B72A870B-A067-4957-AFAD-CFFCB1DAF147}"/>
    <cellStyle name="Normal 12 4 3 2 5 2 4" xfId="4745" xr:uid="{030FF503-2DB7-4674-8663-E4641A21D56C}"/>
    <cellStyle name="Normal 12 4 3 2 5 2 4 2" xfId="10235" xr:uid="{C81242AB-AE00-40A1-91D3-FBCBC7FBCE8D}"/>
    <cellStyle name="Normal 12 4 3 2 5 2 4 2 2" xfId="23045" xr:uid="{69D6FB85-E090-4651-BBC5-906619FD571C}"/>
    <cellStyle name="Normal 12 4 3 2 5 2 4 2 2 2" xfId="39271" xr:uid="{DA581BEA-6A10-4959-B9CB-7589756BEDF4}"/>
    <cellStyle name="Normal 12 4 3 2 5 2 4 2 3" xfId="39272" xr:uid="{F85EEBBA-A7F7-469B-8F41-7FFAED714FF6}"/>
    <cellStyle name="Normal 12 4 3 2 5 2 4 3" xfId="17555" xr:uid="{1419E434-8986-44BD-A5E6-E1443353A677}"/>
    <cellStyle name="Normal 12 4 3 2 5 2 4 3 2" xfId="39273" xr:uid="{20D92834-FD02-4EF4-B3A7-AE03C344C3B6}"/>
    <cellStyle name="Normal 12 4 3 2 5 2 4 4" xfId="39274" xr:uid="{BDCCEC5B-7896-47E4-AC1E-8BC3BB072AD7}"/>
    <cellStyle name="Normal 12 4 3 2 5 2 5" xfId="12065" xr:uid="{6BC565BE-5839-42F0-832F-A4327CEBE72B}"/>
    <cellStyle name="Normal 12 4 3 2 5 2 5 2" xfId="24875" xr:uid="{74AAD2F2-BE20-4EE7-ADA6-E066AA9509A4}"/>
    <cellStyle name="Normal 12 4 3 2 5 2 5 2 2" xfId="39275" xr:uid="{A347C150-5BAC-4721-BC20-F87B2BF6024D}"/>
    <cellStyle name="Normal 12 4 3 2 5 2 5 3" xfId="39276" xr:uid="{B5AF6FE8-14AB-4336-B784-7632BE1AAFB9}"/>
    <cellStyle name="Normal 12 4 3 2 5 2 6" xfId="6575" xr:uid="{15791DF0-D951-4281-8BBC-6B63D0574290}"/>
    <cellStyle name="Normal 12 4 3 2 5 2 6 2" xfId="19385" xr:uid="{83FAB160-F3BD-46C2-8B7B-AC97F958F331}"/>
    <cellStyle name="Normal 12 4 3 2 5 2 6 2 2" xfId="39277" xr:uid="{5F8FA81E-F933-41A0-BF1A-E475CA4DF5E9}"/>
    <cellStyle name="Normal 12 4 3 2 5 2 6 3" xfId="39278" xr:uid="{42EF8322-22C1-475F-9DD1-099063DD3801}"/>
    <cellStyle name="Normal 12 4 3 2 5 2 7" xfId="13895" xr:uid="{7D859F9A-BC59-4C7D-BE70-9EF1B45A7492}"/>
    <cellStyle name="Normal 12 4 3 2 5 2 7 2" xfId="39279" xr:uid="{5A6128CE-337B-4EA2-B2C7-FFD8293DAC3E}"/>
    <cellStyle name="Normal 12 4 3 2 5 2 8" xfId="39280" xr:uid="{D0583E00-F87E-4753-BBED-D4ED058E2759}"/>
    <cellStyle name="Normal 12 4 3 2 5 3" xfId="1579" xr:uid="{75521431-2C1F-434C-BDB9-396F9E03840A}"/>
    <cellStyle name="Normal 12 4 3 2 5 3 2" xfId="3409" xr:uid="{4E5DBB5C-5973-4AAF-B672-3020BBE551F3}"/>
    <cellStyle name="Normal 12 4 3 2 5 3 2 2" xfId="8899" xr:uid="{13B8C9EC-5873-4461-83E3-9DFE3ABB376C}"/>
    <cellStyle name="Normal 12 4 3 2 5 3 2 2 2" xfId="21709" xr:uid="{5FE8294E-EC90-4FEE-8CF2-16A6BE96EB1B}"/>
    <cellStyle name="Normal 12 4 3 2 5 3 2 2 2 2" xfId="39281" xr:uid="{17F84CC6-24EC-4A8E-A1A2-084072493F6C}"/>
    <cellStyle name="Normal 12 4 3 2 5 3 2 2 3" xfId="39282" xr:uid="{9565FAEA-B5B5-4CC4-9A04-67B41AD6C052}"/>
    <cellStyle name="Normal 12 4 3 2 5 3 2 3" xfId="16219" xr:uid="{7FF07CFF-0C5E-458F-831B-FEA50E122E23}"/>
    <cellStyle name="Normal 12 4 3 2 5 3 2 3 2" xfId="39283" xr:uid="{DF5D0B0B-816F-468C-ACAB-4635EAC2B363}"/>
    <cellStyle name="Normal 12 4 3 2 5 3 2 4" xfId="39284" xr:uid="{E21A3B18-1D4F-4E2F-A4BA-5E85C78E1C2B}"/>
    <cellStyle name="Normal 12 4 3 2 5 3 3" xfId="5239" xr:uid="{21E58A23-EEAC-40AE-B04A-53CACA67665B}"/>
    <cellStyle name="Normal 12 4 3 2 5 3 3 2" xfId="10729" xr:uid="{0ABBDBDD-6EA3-402D-AA8D-D62A0DEEA164}"/>
    <cellStyle name="Normal 12 4 3 2 5 3 3 2 2" xfId="23539" xr:uid="{D1F24DDE-F368-4134-A407-FF884218090D}"/>
    <cellStyle name="Normal 12 4 3 2 5 3 3 2 2 2" xfId="39285" xr:uid="{6B113722-F739-4A4A-96D8-5E54E49A6FE7}"/>
    <cellStyle name="Normal 12 4 3 2 5 3 3 2 3" xfId="39286" xr:uid="{F7968F0E-09EB-4E34-9CA5-33891D62963A}"/>
    <cellStyle name="Normal 12 4 3 2 5 3 3 3" xfId="18049" xr:uid="{639C0870-F379-43E8-B316-B7069D347497}"/>
    <cellStyle name="Normal 12 4 3 2 5 3 3 3 2" xfId="39287" xr:uid="{6542A25A-FBBB-4768-98CC-BD0865CEBCEF}"/>
    <cellStyle name="Normal 12 4 3 2 5 3 3 4" xfId="39288" xr:uid="{1D6507D5-B9DB-4180-A82F-B4014C740775}"/>
    <cellStyle name="Normal 12 4 3 2 5 3 4" xfId="12559" xr:uid="{3343A023-2EDA-49D8-931A-DA21B7C63D9F}"/>
    <cellStyle name="Normal 12 4 3 2 5 3 4 2" xfId="25369" xr:uid="{78CCD601-D42E-41F4-87DB-37EA831FAF8A}"/>
    <cellStyle name="Normal 12 4 3 2 5 3 4 2 2" xfId="39289" xr:uid="{69A5D27B-6A0B-4EB9-B721-6288E15F7633}"/>
    <cellStyle name="Normal 12 4 3 2 5 3 4 3" xfId="39290" xr:uid="{D5584958-FAAD-4C27-81FF-61186ED16424}"/>
    <cellStyle name="Normal 12 4 3 2 5 3 5" xfId="7069" xr:uid="{D3B7C9C1-8992-4381-90FE-85156A5B345A}"/>
    <cellStyle name="Normal 12 4 3 2 5 3 5 2" xfId="19879" xr:uid="{001662A6-AA42-400E-B609-741D9E157CAE}"/>
    <cellStyle name="Normal 12 4 3 2 5 3 5 2 2" xfId="39291" xr:uid="{9D3A1523-5F21-4F0D-A01E-E1738A4BB4D7}"/>
    <cellStyle name="Normal 12 4 3 2 5 3 5 3" xfId="39292" xr:uid="{CE29968F-DD7A-4329-B7F7-1263BDF6B5D6}"/>
    <cellStyle name="Normal 12 4 3 2 5 3 6" xfId="14389" xr:uid="{33498680-ADB5-4D61-BFCD-13B007F7F371}"/>
    <cellStyle name="Normal 12 4 3 2 5 3 6 2" xfId="39293" xr:uid="{1E4D60A1-BC37-4B9C-AF89-DFC07857D50F}"/>
    <cellStyle name="Normal 12 4 3 2 5 3 7" xfId="39294" xr:uid="{382F8126-7271-460D-AE04-DD6CBF4DE2D2}"/>
    <cellStyle name="Normal 12 4 3 2 5 4" xfId="2515" xr:uid="{E9E025FC-6509-493D-A182-CCE83429B32C}"/>
    <cellStyle name="Normal 12 4 3 2 5 4 2" xfId="8005" xr:uid="{2987D046-B153-4BD0-B2F8-83324188BD21}"/>
    <cellStyle name="Normal 12 4 3 2 5 4 2 2" xfId="20815" xr:uid="{3E80AB56-563C-4D96-A49D-7AB04A52D47B}"/>
    <cellStyle name="Normal 12 4 3 2 5 4 2 2 2" xfId="39295" xr:uid="{7E198AE8-E1D1-470D-AC47-D261F10D8ED9}"/>
    <cellStyle name="Normal 12 4 3 2 5 4 2 3" xfId="39296" xr:uid="{8B398536-FA19-4734-9AFF-387746F09837}"/>
    <cellStyle name="Normal 12 4 3 2 5 4 3" xfId="15325" xr:uid="{6F76FC1A-8268-4F88-9F99-55C421A5C6F5}"/>
    <cellStyle name="Normal 12 4 3 2 5 4 3 2" xfId="39297" xr:uid="{4E746004-2873-4D14-8E20-F7A3DB96EA6C}"/>
    <cellStyle name="Normal 12 4 3 2 5 4 4" xfId="39298" xr:uid="{D0EF19C0-EC58-42FA-9EE0-979927CE6B36}"/>
    <cellStyle name="Normal 12 4 3 2 5 5" xfId="4345" xr:uid="{96FEBEAC-8A2C-4C1E-B378-4D024C6374F5}"/>
    <cellStyle name="Normal 12 4 3 2 5 5 2" xfId="9835" xr:uid="{2F05BA2E-FEC7-4602-847B-8F25AC22CB68}"/>
    <cellStyle name="Normal 12 4 3 2 5 5 2 2" xfId="22645" xr:uid="{2800A14A-C0D2-46F2-BCEB-DFF385F6A1C4}"/>
    <cellStyle name="Normal 12 4 3 2 5 5 2 2 2" xfId="39299" xr:uid="{F4EC2E2A-E8C7-4730-937D-9F4C31442C58}"/>
    <cellStyle name="Normal 12 4 3 2 5 5 2 3" xfId="39300" xr:uid="{50ACA1F2-3EAF-4BA7-8466-74A6EFD91203}"/>
    <cellStyle name="Normal 12 4 3 2 5 5 3" xfId="17155" xr:uid="{B986D3A6-A621-448D-B5DD-66D61173A2FE}"/>
    <cellStyle name="Normal 12 4 3 2 5 5 3 2" xfId="39301" xr:uid="{8F8FE0D5-54D8-486E-B7B5-066B4CA03F5A}"/>
    <cellStyle name="Normal 12 4 3 2 5 5 4" xfId="39302" xr:uid="{708DD75B-5D3E-4EF9-B830-B422D47F7C02}"/>
    <cellStyle name="Normal 12 4 3 2 5 6" xfId="11665" xr:uid="{EDA530DD-1365-4174-AEA3-D7099DE48A41}"/>
    <cellStyle name="Normal 12 4 3 2 5 6 2" xfId="24475" xr:uid="{C15D85BD-2EFF-4211-B0B3-0C07112E8152}"/>
    <cellStyle name="Normal 12 4 3 2 5 6 2 2" xfId="39303" xr:uid="{C3F253C7-6FFA-4FE4-B297-7E597F5C585A}"/>
    <cellStyle name="Normal 12 4 3 2 5 6 3" xfId="39304" xr:uid="{1C6392A0-9F54-430B-8DFD-BC30838F622F}"/>
    <cellStyle name="Normal 12 4 3 2 5 7" xfId="6175" xr:uid="{2CFEF93C-ACAB-40F3-9077-8B97A1456B29}"/>
    <cellStyle name="Normal 12 4 3 2 5 7 2" xfId="18985" xr:uid="{664D7CBE-344A-4387-BFC5-A61AE9B7DC22}"/>
    <cellStyle name="Normal 12 4 3 2 5 7 2 2" xfId="39305" xr:uid="{A45A6280-2238-4907-B1EC-983CCCC12CAE}"/>
    <cellStyle name="Normal 12 4 3 2 5 7 3" xfId="39306" xr:uid="{CD56BCEB-5E99-4728-B764-F32DAE5FE012}"/>
    <cellStyle name="Normal 12 4 3 2 5 8" xfId="13495" xr:uid="{F2FCEB8D-7271-4859-9080-6172BA844CC4}"/>
    <cellStyle name="Normal 12 4 3 2 5 8 2" xfId="39307" xr:uid="{44C143A3-F549-4DD8-9386-A683E0E32337}"/>
    <cellStyle name="Normal 12 4 3 2 5 9" xfId="39308" xr:uid="{6A769A1B-C287-453A-9D12-A1032F026AB0}"/>
    <cellStyle name="Normal 12 4 3 2 6" xfId="818" xr:uid="{988CAD1F-5898-4C0F-9605-8CD4548C52B3}"/>
    <cellStyle name="Normal 12 4 3 2 6 2" xfId="1713" xr:uid="{9000B041-86C8-489D-90B3-A9BBEBB40DA2}"/>
    <cellStyle name="Normal 12 4 3 2 6 2 2" xfId="3543" xr:uid="{6B239BFC-ACAE-4AC8-8CD0-BFFD4D4BDE55}"/>
    <cellStyle name="Normal 12 4 3 2 6 2 2 2" xfId="9033" xr:uid="{3E77F393-6CA1-4C5F-B206-81A5BB6BD7EF}"/>
    <cellStyle name="Normal 12 4 3 2 6 2 2 2 2" xfId="21843" xr:uid="{EBF6A21C-93C1-456B-9161-1CC840881DEC}"/>
    <cellStyle name="Normal 12 4 3 2 6 2 2 2 2 2" xfId="39309" xr:uid="{5BFF48E8-1B9D-4864-A214-6C51641B1B5A}"/>
    <cellStyle name="Normal 12 4 3 2 6 2 2 2 3" xfId="39310" xr:uid="{3F3083D5-2400-4D62-B258-41118B0F5A51}"/>
    <cellStyle name="Normal 12 4 3 2 6 2 2 3" xfId="16353" xr:uid="{CB279736-5E8B-4F8B-9B97-E467FADE2F5C}"/>
    <cellStyle name="Normal 12 4 3 2 6 2 2 3 2" xfId="39311" xr:uid="{E8D3428D-D02E-4B55-BDFC-401818199AC3}"/>
    <cellStyle name="Normal 12 4 3 2 6 2 2 4" xfId="39312" xr:uid="{4B60DCE1-D47E-4C69-A257-3B8E9B1540C9}"/>
    <cellStyle name="Normal 12 4 3 2 6 2 3" xfId="5373" xr:uid="{E26DF6AB-4CD1-4C11-B7FB-9E961F2BD36F}"/>
    <cellStyle name="Normal 12 4 3 2 6 2 3 2" xfId="10863" xr:uid="{240677D9-5A43-4935-AC61-0B3B89F5BC64}"/>
    <cellStyle name="Normal 12 4 3 2 6 2 3 2 2" xfId="23673" xr:uid="{6806EAA5-286B-4B51-9C13-A3C0BA56B498}"/>
    <cellStyle name="Normal 12 4 3 2 6 2 3 2 2 2" xfId="39313" xr:uid="{CDB327E5-9CF0-4ABA-82FF-123F7BFCB7E5}"/>
    <cellStyle name="Normal 12 4 3 2 6 2 3 2 3" xfId="39314" xr:uid="{903B2E19-7F5A-4EAC-B108-B2F6073A602D}"/>
    <cellStyle name="Normal 12 4 3 2 6 2 3 3" xfId="18183" xr:uid="{AB6064E5-69B7-42D1-8612-9CED0FB98424}"/>
    <cellStyle name="Normal 12 4 3 2 6 2 3 3 2" xfId="39315" xr:uid="{805F3B6E-C675-435B-B740-967BE59F61B6}"/>
    <cellStyle name="Normal 12 4 3 2 6 2 3 4" xfId="39316" xr:uid="{948E4E4A-BCA8-472D-AD98-9FE8DE9A250A}"/>
    <cellStyle name="Normal 12 4 3 2 6 2 4" xfId="12693" xr:uid="{5C41463B-022D-464A-9D8D-DF4ABD8510A1}"/>
    <cellStyle name="Normal 12 4 3 2 6 2 4 2" xfId="25503" xr:uid="{5F154CF9-3809-4A6D-8C4B-A0C64FB78EEF}"/>
    <cellStyle name="Normal 12 4 3 2 6 2 4 2 2" xfId="39317" xr:uid="{2FA92B3E-F4B8-4F24-975A-8E1A142EEB8D}"/>
    <cellStyle name="Normal 12 4 3 2 6 2 4 3" xfId="39318" xr:uid="{389FE6C1-7879-4EA9-BA77-C3EEAA4981EB}"/>
    <cellStyle name="Normal 12 4 3 2 6 2 5" xfId="7203" xr:uid="{66210E27-34AD-4C75-93FA-40CA1B27884C}"/>
    <cellStyle name="Normal 12 4 3 2 6 2 5 2" xfId="20013" xr:uid="{3E5A3D65-3627-4DAC-8879-C7D3DA160C00}"/>
    <cellStyle name="Normal 12 4 3 2 6 2 5 2 2" xfId="39319" xr:uid="{996F6E1C-C916-4F97-9E85-11F55D6D12DA}"/>
    <cellStyle name="Normal 12 4 3 2 6 2 5 3" xfId="39320" xr:uid="{1106FA90-7857-4123-89CB-63778BF481FD}"/>
    <cellStyle name="Normal 12 4 3 2 6 2 6" xfId="14523" xr:uid="{8F845D73-B4EA-4492-849F-359622640F19}"/>
    <cellStyle name="Normal 12 4 3 2 6 2 6 2" xfId="39321" xr:uid="{2AF2A945-B08F-4C9F-B2F8-C0E2D99D557A}"/>
    <cellStyle name="Normal 12 4 3 2 6 2 7" xfId="39322" xr:uid="{2FBACA0D-9F2D-4BED-9B75-018587B19DA3}"/>
    <cellStyle name="Normal 12 4 3 2 6 3" xfId="2649" xr:uid="{BA85DCE2-6FBC-4BE0-A922-29BF71A702FD}"/>
    <cellStyle name="Normal 12 4 3 2 6 3 2" xfId="8139" xr:uid="{24B0028F-22A2-41DD-9CD9-E61B19A4A0B1}"/>
    <cellStyle name="Normal 12 4 3 2 6 3 2 2" xfId="20949" xr:uid="{CCA62955-ECB4-4946-917F-D2267575CE41}"/>
    <cellStyle name="Normal 12 4 3 2 6 3 2 2 2" xfId="39323" xr:uid="{CAC01F67-6D71-44BA-A6D5-CA53983970C0}"/>
    <cellStyle name="Normal 12 4 3 2 6 3 2 3" xfId="39324" xr:uid="{9F365530-08D0-4186-ABA9-32C967DA9A26}"/>
    <cellStyle name="Normal 12 4 3 2 6 3 3" xfId="15459" xr:uid="{933FA467-7DA7-4F4E-8319-5F7CF8EC552F}"/>
    <cellStyle name="Normal 12 4 3 2 6 3 3 2" xfId="39325" xr:uid="{DBF788C3-0C46-4BB0-AE63-13ED7683706B}"/>
    <cellStyle name="Normal 12 4 3 2 6 3 4" xfId="39326" xr:uid="{3141F2AE-7469-4464-9E98-4F9E1E442FD1}"/>
    <cellStyle name="Normal 12 4 3 2 6 4" xfId="4479" xr:uid="{A5D8C14E-F129-434D-9F55-02AE99B20071}"/>
    <cellStyle name="Normal 12 4 3 2 6 4 2" xfId="9969" xr:uid="{4962585C-B47B-46DC-ABBA-F4183FC23961}"/>
    <cellStyle name="Normal 12 4 3 2 6 4 2 2" xfId="22779" xr:uid="{CDBC932E-BB04-4EA6-B154-5A1020045029}"/>
    <cellStyle name="Normal 12 4 3 2 6 4 2 2 2" xfId="39327" xr:uid="{A8C984B3-732D-4487-98C5-865E97CF9815}"/>
    <cellStyle name="Normal 12 4 3 2 6 4 2 3" xfId="39328" xr:uid="{7214E8EC-AEA2-4603-8D14-014375D78158}"/>
    <cellStyle name="Normal 12 4 3 2 6 4 3" xfId="17289" xr:uid="{0124BD7F-E3E2-40AC-AEAE-6CB7DBD3B4E6}"/>
    <cellStyle name="Normal 12 4 3 2 6 4 3 2" xfId="39329" xr:uid="{D516A684-904D-4489-8F0B-99ACE4D76EB8}"/>
    <cellStyle name="Normal 12 4 3 2 6 4 4" xfId="39330" xr:uid="{669B8327-0501-42A4-938C-1475E2A2B654}"/>
    <cellStyle name="Normal 12 4 3 2 6 5" xfId="11799" xr:uid="{4343CC72-68DE-4035-AB36-12E9A87B3AC5}"/>
    <cellStyle name="Normal 12 4 3 2 6 5 2" xfId="24609" xr:uid="{52B83B11-EA31-446A-986B-9ABEA4B37ED1}"/>
    <cellStyle name="Normal 12 4 3 2 6 5 2 2" xfId="39331" xr:uid="{9F4FCC1A-47FD-4B88-86B7-DA3E8D3D8C55}"/>
    <cellStyle name="Normal 12 4 3 2 6 5 3" xfId="39332" xr:uid="{B20D6D42-7172-4DE4-B7D4-DBA499BF8EA6}"/>
    <cellStyle name="Normal 12 4 3 2 6 6" xfId="6309" xr:uid="{F5BC069E-19EF-4A59-A944-D38A5352FFAA}"/>
    <cellStyle name="Normal 12 4 3 2 6 6 2" xfId="19119" xr:uid="{23CA98D2-3ED5-42E8-A512-04F863CEA953}"/>
    <cellStyle name="Normal 12 4 3 2 6 6 2 2" xfId="39333" xr:uid="{C3E00408-573E-4896-AE55-FA81DAFD9309}"/>
    <cellStyle name="Normal 12 4 3 2 6 6 3" xfId="39334" xr:uid="{CBFA570D-4F1C-4831-A930-A17DB7F851E5}"/>
    <cellStyle name="Normal 12 4 3 2 6 7" xfId="13629" xr:uid="{D78A785D-9EB8-4168-80C8-0E85BDADEE01}"/>
    <cellStyle name="Normal 12 4 3 2 6 7 2" xfId="39335" xr:uid="{B1B41867-635A-433A-A263-940E30DD2DC7}"/>
    <cellStyle name="Normal 12 4 3 2 6 8" xfId="39336" xr:uid="{BF54D576-42C3-4364-96E1-860E56DA8A78}"/>
    <cellStyle name="Normal 12 4 3 2 7" xfId="1219" xr:uid="{65051A86-F2BB-4019-A4A7-B4658F4CB8D7}"/>
    <cellStyle name="Normal 12 4 3 2 7 2" xfId="3049" xr:uid="{1F0222EF-42FC-463F-B156-790644B48A07}"/>
    <cellStyle name="Normal 12 4 3 2 7 2 2" xfId="8539" xr:uid="{E2D60A62-2848-4412-9C8E-8C94E1B62332}"/>
    <cellStyle name="Normal 12 4 3 2 7 2 2 2" xfId="21349" xr:uid="{79930D07-EF1F-4200-92B7-FF4DCED7A0B6}"/>
    <cellStyle name="Normal 12 4 3 2 7 2 2 2 2" xfId="39337" xr:uid="{97D89804-2180-407E-ABF3-73B51E645BD4}"/>
    <cellStyle name="Normal 12 4 3 2 7 2 2 3" xfId="39338" xr:uid="{2E327E34-4DF8-4109-A3F7-A358D4F3B70F}"/>
    <cellStyle name="Normal 12 4 3 2 7 2 3" xfId="15859" xr:uid="{93634743-BFDE-4641-B54F-934242E2C7E8}"/>
    <cellStyle name="Normal 12 4 3 2 7 2 3 2" xfId="39339" xr:uid="{A11B5FCD-3F57-43D5-A73F-8AC2374020F8}"/>
    <cellStyle name="Normal 12 4 3 2 7 2 4" xfId="39340" xr:uid="{FAEF4D0C-24C4-4307-BC2A-8659B3D0C816}"/>
    <cellStyle name="Normal 12 4 3 2 7 3" xfId="4879" xr:uid="{200C84F8-2B81-4BC2-9802-727D4AB12896}"/>
    <cellStyle name="Normal 12 4 3 2 7 3 2" xfId="10369" xr:uid="{61FCDB5A-778E-4920-93E9-90A3B7E763CA}"/>
    <cellStyle name="Normal 12 4 3 2 7 3 2 2" xfId="23179" xr:uid="{E6A52C52-9E3A-4734-B32B-929D4ABBF3D1}"/>
    <cellStyle name="Normal 12 4 3 2 7 3 2 2 2" xfId="39341" xr:uid="{E549424F-5FD5-4545-BB9F-1C66401E921D}"/>
    <cellStyle name="Normal 12 4 3 2 7 3 2 3" xfId="39342" xr:uid="{BE9773F2-F60C-42E2-88EE-6450F5D8FC81}"/>
    <cellStyle name="Normal 12 4 3 2 7 3 3" xfId="17689" xr:uid="{2909D377-CB94-4C29-8FFC-C350D6825C28}"/>
    <cellStyle name="Normal 12 4 3 2 7 3 3 2" xfId="39343" xr:uid="{31B9DEA8-F687-4361-931D-4C4C16AC0CAE}"/>
    <cellStyle name="Normal 12 4 3 2 7 3 4" xfId="39344" xr:uid="{5DA92AD5-4AD5-4F4C-9681-B0B4F37A930F}"/>
    <cellStyle name="Normal 12 4 3 2 7 4" xfId="12199" xr:uid="{FDA2154D-42CD-4CAE-89A2-1723C08163D5}"/>
    <cellStyle name="Normal 12 4 3 2 7 4 2" xfId="25009" xr:uid="{76FB2F1E-0389-4A6D-A3C2-B4C9DFE0F1AD}"/>
    <cellStyle name="Normal 12 4 3 2 7 4 2 2" xfId="39345" xr:uid="{4D19BBF7-4C13-4D1E-AFC3-8962618C305E}"/>
    <cellStyle name="Normal 12 4 3 2 7 4 3" xfId="39346" xr:uid="{716C1990-F0E5-4EC1-BF28-A3C124ED9818}"/>
    <cellStyle name="Normal 12 4 3 2 7 5" xfId="6709" xr:uid="{4354AB53-C9FB-4281-86AA-6EDE3A8F24F5}"/>
    <cellStyle name="Normal 12 4 3 2 7 5 2" xfId="19519" xr:uid="{8126833A-93BC-49D2-B028-CF58A23FBB59}"/>
    <cellStyle name="Normal 12 4 3 2 7 5 2 2" xfId="39347" xr:uid="{044CADFE-0FA4-4FB5-B4A0-945185655D99}"/>
    <cellStyle name="Normal 12 4 3 2 7 5 3" xfId="39348" xr:uid="{AEAACF6D-A75C-4C40-8797-A16620EA3537}"/>
    <cellStyle name="Normal 12 4 3 2 7 6" xfId="14029" xr:uid="{02D74CB0-6440-44AB-8891-7B46ECB8701B}"/>
    <cellStyle name="Normal 12 4 3 2 7 6 2" xfId="39349" xr:uid="{9094F815-26F4-49BB-B561-014CDF082854}"/>
    <cellStyle name="Normal 12 4 3 2 7 7" xfId="39350" xr:uid="{FE77337D-B715-451E-8630-BC99DF74AF03}"/>
    <cellStyle name="Normal 12 4 3 2 8" xfId="2114" xr:uid="{1EF4EBBA-69D8-42C4-8629-90ED0F72FA54}"/>
    <cellStyle name="Normal 12 4 3 2 8 2" xfId="3944" xr:uid="{6ACD717D-5067-4906-8498-C7CFB74BFD0B}"/>
    <cellStyle name="Normal 12 4 3 2 8 2 2" xfId="9434" xr:uid="{16505526-B1DA-4BE5-A648-14FEEDD48910}"/>
    <cellStyle name="Normal 12 4 3 2 8 2 2 2" xfId="22244" xr:uid="{CD71416E-87FC-4073-9C23-779034C290D2}"/>
    <cellStyle name="Normal 12 4 3 2 8 2 2 2 2" xfId="39351" xr:uid="{8F5B4F23-AB91-43E7-9128-DCC6D220080E}"/>
    <cellStyle name="Normal 12 4 3 2 8 2 2 3" xfId="39352" xr:uid="{37FED8CF-27B7-4A11-8611-4938E342F805}"/>
    <cellStyle name="Normal 12 4 3 2 8 2 3" xfId="16754" xr:uid="{1A8E2439-4903-47DD-B6CB-39868777EC7C}"/>
    <cellStyle name="Normal 12 4 3 2 8 2 3 2" xfId="39353" xr:uid="{83E0043C-27BB-49AD-9AE8-8461E937807D}"/>
    <cellStyle name="Normal 12 4 3 2 8 2 4" xfId="39354" xr:uid="{EC1A023E-A472-4D7B-B58F-4E75CC48B021}"/>
    <cellStyle name="Normal 12 4 3 2 8 3" xfId="5774" xr:uid="{E68B2656-AFB5-4EA4-AB13-2A4398EB8EF5}"/>
    <cellStyle name="Normal 12 4 3 2 8 3 2" xfId="11264" xr:uid="{8504212E-1E2B-4F6C-A7A7-8675353698F6}"/>
    <cellStyle name="Normal 12 4 3 2 8 3 2 2" xfId="24074" xr:uid="{2AD9A0E3-0830-4F85-B05B-0AD83ED09CA2}"/>
    <cellStyle name="Normal 12 4 3 2 8 3 2 2 2" xfId="39355" xr:uid="{2B2B439F-1468-4422-AE16-55CFA99CCCEC}"/>
    <cellStyle name="Normal 12 4 3 2 8 3 2 3" xfId="39356" xr:uid="{C8F26D7B-8F1A-4834-A8A5-C340327E0C74}"/>
    <cellStyle name="Normal 12 4 3 2 8 3 3" xfId="18584" xr:uid="{460D75D3-B47E-49C3-B4A1-3E362D318044}"/>
    <cellStyle name="Normal 12 4 3 2 8 3 3 2" xfId="39357" xr:uid="{B6533E2A-A970-4169-887C-7E954A9A32E9}"/>
    <cellStyle name="Normal 12 4 3 2 8 3 4" xfId="39358" xr:uid="{A36F3A10-34CC-4EEF-8C78-E8163CAFAE1C}"/>
    <cellStyle name="Normal 12 4 3 2 8 4" xfId="13094" xr:uid="{7269272A-4F84-4F98-AE1B-94EAEE63A37D}"/>
    <cellStyle name="Normal 12 4 3 2 8 4 2" xfId="25904" xr:uid="{31BF6C55-8DD2-421E-A9EF-AC32934836C1}"/>
    <cellStyle name="Normal 12 4 3 2 8 4 2 2" xfId="39359" xr:uid="{BE98F577-ED20-4FB5-AE77-EEA209D69A54}"/>
    <cellStyle name="Normal 12 4 3 2 8 4 3" xfId="39360" xr:uid="{0674429E-E540-41E1-90C7-3DA18D5725F4}"/>
    <cellStyle name="Normal 12 4 3 2 8 5" xfId="7604" xr:uid="{F54E7BBE-724D-4346-8B59-22C66DC216EA}"/>
    <cellStyle name="Normal 12 4 3 2 8 5 2" xfId="20414" xr:uid="{AC06DF8A-9B00-4FC0-917D-6153833BC502}"/>
    <cellStyle name="Normal 12 4 3 2 8 5 2 2" xfId="39361" xr:uid="{7F7588CE-93E4-4F60-9C8B-4F5DD6B40CE9}"/>
    <cellStyle name="Normal 12 4 3 2 8 5 3" xfId="39362" xr:uid="{AE378B57-0CE5-45E5-BA2C-CE975264AA70}"/>
    <cellStyle name="Normal 12 4 3 2 8 6" xfId="14924" xr:uid="{803C87BD-A19F-4156-836C-EC138B1652EC}"/>
    <cellStyle name="Normal 12 4 3 2 8 6 2" xfId="39363" xr:uid="{5B1AA923-6C3A-4C48-B895-81251F68840A}"/>
    <cellStyle name="Normal 12 4 3 2 8 7" xfId="39364" xr:uid="{935A59A4-CDBF-41F5-93FA-778F2CDB276C}"/>
    <cellStyle name="Normal 12 4 3 2 9" xfId="2155" xr:uid="{B3851E48-56A4-42F2-9C89-4BAC47D47043}"/>
    <cellStyle name="Normal 12 4 3 2 9 2" xfId="7645" xr:uid="{BC76C731-0C1D-4F60-A688-CF7D1DB0C529}"/>
    <cellStyle name="Normal 12 4 3 2 9 2 2" xfId="20455" xr:uid="{F11A6F79-A4DF-45A7-A37C-CC345C9EE27B}"/>
    <cellStyle name="Normal 12 4 3 2 9 2 2 2" xfId="39365" xr:uid="{2514D5E6-1866-4A8C-A482-13DE390C3EDE}"/>
    <cellStyle name="Normal 12 4 3 2 9 2 3" xfId="39366" xr:uid="{6271C400-8BB1-4A07-AAB0-A1E3ADA91708}"/>
    <cellStyle name="Normal 12 4 3 2 9 3" xfId="14965" xr:uid="{F274F775-F567-41D8-BEC5-5FA63B0EC66B}"/>
    <cellStyle name="Normal 12 4 3 2 9 3 2" xfId="39367" xr:uid="{C5424AE5-28CF-4DCE-87EC-D5906118B326}"/>
    <cellStyle name="Normal 12 4 3 2 9 4" xfId="39368" xr:uid="{F2B62F4F-CFB4-40AD-91E4-DC89474F86E7}"/>
    <cellStyle name="Normal 12 4 3 3" xfId="344" xr:uid="{FB0A2A3A-C109-4589-A30F-6EF847EE1785}"/>
    <cellStyle name="Normal 12 4 3 3 10" xfId="5836" xr:uid="{A35B667D-1C5C-4107-A361-3BDACB09CE9B}"/>
    <cellStyle name="Normal 12 4 3 3 10 2" xfId="18646" xr:uid="{5CB7B5AE-78B2-4FB2-B889-A3F6C699B601}"/>
    <cellStyle name="Normal 12 4 3 3 10 2 2" xfId="39369" xr:uid="{732C50C2-D96E-42C3-93FA-9C485DF53CFA}"/>
    <cellStyle name="Normal 12 4 3 3 10 3" xfId="39370" xr:uid="{CD1C5204-87A4-42E8-82D3-554C30603324}"/>
    <cellStyle name="Normal 12 4 3 3 11" xfId="13156" xr:uid="{173C704F-A2F1-455B-A712-C38546089DD8}"/>
    <cellStyle name="Normal 12 4 3 3 11 2" xfId="39371" xr:uid="{332B307C-6F0F-49B9-8A4A-69E07918A910}"/>
    <cellStyle name="Normal 12 4 3 3 12" xfId="39372" xr:uid="{5BD36875-8DF8-4BFE-9315-C41D00CE07C8}"/>
    <cellStyle name="Normal 12 4 3 3 2" xfId="573" xr:uid="{FFD6FDE1-BBCF-4CEF-9A5A-AB8CD9521249}"/>
    <cellStyle name="Normal 12 4 3 3 2 2" xfId="972" xr:uid="{A370AC80-981D-4C87-9482-D11EC01D35DB}"/>
    <cellStyle name="Normal 12 4 3 3 2 2 2" xfId="1867" xr:uid="{82CADE72-ED61-4207-BF1E-7EB2347BCDF7}"/>
    <cellStyle name="Normal 12 4 3 3 2 2 2 2" xfId="3697" xr:uid="{A9CE3D50-4001-4C23-96B4-B91B1BC79450}"/>
    <cellStyle name="Normal 12 4 3 3 2 2 2 2 2" xfId="9187" xr:uid="{799B476A-F89A-4BBE-97F6-A0F17FEFF2E0}"/>
    <cellStyle name="Normal 12 4 3 3 2 2 2 2 2 2" xfId="21997" xr:uid="{37DF9AE8-40BC-4FC5-9969-E4FAEAFC2890}"/>
    <cellStyle name="Normal 12 4 3 3 2 2 2 2 2 2 2" xfId="39373" xr:uid="{63166F47-7D45-4046-937C-20653BB16EA0}"/>
    <cellStyle name="Normal 12 4 3 3 2 2 2 2 2 3" xfId="39374" xr:uid="{EC1B3779-3009-4562-B2B4-50F0B97BD1F7}"/>
    <cellStyle name="Normal 12 4 3 3 2 2 2 2 3" xfId="16507" xr:uid="{E39C9A39-3387-420F-98FB-35C93615528E}"/>
    <cellStyle name="Normal 12 4 3 3 2 2 2 2 3 2" xfId="39375" xr:uid="{81D03C46-04C1-4CD2-A827-2C62252C891F}"/>
    <cellStyle name="Normal 12 4 3 3 2 2 2 2 4" xfId="39376" xr:uid="{944A6988-5A1A-4D02-8120-E9773007FF09}"/>
    <cellStyle name="Normal 12 4 3 3 2 2 2 3" xfId="5527" xr:uid="{EA47C41C-EFF2-4D90-8633-7D2F981932FD}"/>
    <cellStyle name="Normal 12 4 3 3 2 2 2 3 2" xfId="11017" xr:uid="{15B008DC-37E1-43BF-A903-34E413FEB1F1}"/>
    <cellStyle name="Normal 12 4 3 3 2 2 2 3 2 2" xfId="23827" xr:uid="{34406D22-079A-4E5E-9DD1-C7F68BB4BBB2}"/>
    <cellStyle name="Normal 12 4 3 3 2 2 2 3 2 2 2" xfId="39377" xr:uid="{1D74C547-85FF-4B5F-B85B-4C811106B52B}"/>
    <cellStyle name="Normal 12 4 3 3 2 2 2 3 2 3" xfId="39378" xr:uid="{615785D1-B02D-49D7-B7A7-21D5B17C24CA}"/>
    <cellStyle name="Normal 12 4 3 3 2 2 2 3 3" xfId="18337" xr:uid="{6E11A4B4-3572-4880-ADD5-8AD0C98EE005}"/>
    <cellStyle name="Normal 12 4 3 3 2 2 2 3 3 2" xfId="39379" xr:uid="{C4645D72-DB37-4C05-B38A-BA3642852202}"/>
    <cellStyle name="Normal 12 4 3 3 2 2 2 3 4" xfId="39380" xr:uid="{22B3DAEB-6991-4FA6-8FC7-52501BD77B9D}"/>
    <cellStyle name="Normal 12 4 3 3 2 2 2 4" xfId="12847" xr:uid="{35BADC03-7D4C-4924-B0BD-3EDAD17A9475}"/>
    <cellStyle name="Normal 12 4 3 3 2 2 2 4 2" xfId="25657" xr:uid="{6EC34049-CDFD-4330-9ADD-1D847090F524}"/>
    <cellStyle name="Normal 12 4 3 3 2 2 2 4 2 2" xfId="39381" xr:uid="{7868049C-C363-426F-B726-0F974314E594}"/>
    <cellStyle name="Normal 12 4 3 3 2 2 2 4 3" xfId="39382" xr:uid="{039C3576-D53C-4109-B85B-A2F3105F0C83}"/>
    <cellStyle name="Normal 12 4 3 3 2 2 2 5" xfId="7357" xr:uid="{1AD6C805-F9A6-4458-A9DA-011B59DE3131}"/>
    <cellStyle name="Normal 12 4 3 3 2 2 2 5 2" xfId="20167" xr:uid="{49385C51-60E5-40B9-B24D-1565975A7699}"/>
    <cellStyle name="Normal 12 4 3 3 2 2 2 5 2 2" xfId="39383" xr:uid="{0CEA77ED-DE62-4C3B-A271-8339154077FC}"/>
    <cellStyle name="Normal 12 4 3 3 2 2 2 5 3" xfId="39384" xr:uid="{946443FF-A585-4A39-82E1-823328703E7A}"/>
    <cellStyle name="Normal 12 4 3 3 2 2 2 6" xfId="14677" xr:uid="{B8B49895-4A5E-4746-8847-8E179E056DD0}"/>
    <cellStyle name="Normal 12 4 3 3 2 2 2 6 2" xfId="39385" xr:uid="{31C6BBE1-BB65-4BBD-A3C4-BCD4E06B7515}"/>
    <cellStyle name="Normal 12 4 3 3 2 2 2 7" xfId="39386" xr:uid="{532E51DC-8D9A-4D87-B5A3-39D5DF26B055}"/>
    <cellStyle name="Normal 12 4 3 3 2 2 3" xfId="2803" xr:uid="{7D6A994D-950F-4D42-A5FF-499A7D6FC576}"/>
    <cellStyle name="Normal 12 4 3 3 2 2 3 2" xfId="8293" xr:uid="{8DABD3A1-2503-4CBE-AAAD-D905A0739A3A}"/>
    <cellStyle name="Normal 12 4 3 3 2 2 3 2 2" xfId="21103" xr:uid="{0319466D-E32E-41FE-8952-6F289DC1306B}"/>
    <cellStyle name="Normal 12 4 3 3 2 2 3 2 2 2" xfId="39387" xr:uid="{8D1BA5B3-411F-4FCD-B9EA-6707687F7B56}"/>
    <cellStyle name="Normal 12 4 3 3 2 2 3 2 3" xfId="39388" xr:uid="{A04BA887-C39E-4C94-BB8E-526734E56BC9}"/>
    <cellStyle name="Normal 12 4 3 3 2 2 3 3" xfId="15613" xr:uid="{D0880BB5-0086-491F-80F9-E2648C82938A}"/>
    <cellStyle name="Normal 12 4 3 3 2 2 3 3 2" xfId="39389" xr:uid="{A6802B92-32E5-4FEA-9348-6B9271E1D5BB}"/>
    <cellStyle name="Normal 12 4 3 3 2 2 3 4" xfId="39390" xr:uid="{13E5A6B0-CA67-4176-8AE8-DB5FDE6C859B}"/>
    <cellStyle name="Normal 12 4 3 3 2 2 4" xfId="4633" xr:uid="{4B9D7E1F-6F3A-4F05-9B41-9118405CFAE6}"/>
    <cellStyle name="Normal 12 4 3 3 2 2 4 2" xfId="10123" xr:uid="{2EBF660F-BE05-4609-B897-906495593A8B}"/>
    <cellStyle name="Normal 12 4 3 3 2 2 4 2 2" xfId="22933" xr:uid="{9C3C935B-2742-4DC2-9530-6D13B6155F25}"/>
    <cellStyle name="Normal 12 4 3 3 2 2 4 2 2 2" xfId="39391" xr:uid="{861DCDBC-17F2-410A-97DE-9BC57FD3F299}"/>
    <cellStyle name="Normal 12 4 3 3 2 2 4 2 3" xfId="39392" xr:uid="{98C7D7E1-46E3-46D7-807C-099993C8FB36}"/>
    <cellStyle name="Normal 12 4 3 3 2 2 4 3" xfId="17443" xr:uid="{1FD15112-F13C-4175-A930-08D557A2F751}"/>
    <cellStyle name="Normal 12 4 3 3 2 2 4 3 2" xfId="39393" xr:uid="{EE09DA40-2411-44DD-A9AF-83BF49E4AE4E}"/>
    <cellStyle name="Normal 12 4 3 3 2 2 4 4" xfId="39394" xr:uid="{A2D99637-4EB8-473F-ADD2-1F6E54A8CBF9}"/>
    <cellStyle name="Normal 12 4 3 3 2 2 5" xfId="11953" xr:uid="{ABCD6BC5-B412-4D3C-A756-8617B9509D9B}"/>
    <cellStyle name="Normal 12 4 3 3 2 2 5 2" xfId="24763" xr:uid="{1CDDD6A9-8968-436F-B4AF-0AC839105814}"/>
    <cellStyle name="Normal 12 4 3 3 2 2 5 2 2" xfId="39395" xr:uid="{B8135F69-9198-45F9-83CC-B3F3A7A5AAD9}"/>
    <cellStyle name="Normal 12 4 3 3 2 2 5 3" xfId="39396" xr:uid="{2A55FEAF-E92C-4BC7-9864-1469D684A426}"/>
    <cellStyle name="Normal 12 4 3 3 2 2 6" xfId="6463" xr:uid="{49C65876-DC41-453D-9000-FA133DB98F79}"/>
    <cellStyle name="Normal 12 4 3 3 2 2 6 2" xfId="19273" xr:uid="{0A1BB01B-504A-45EB-A00F-FBC742D89974}"/>
    <cellStyle name="Normal 12 4 3 3 2 2 6 2 2" xfId="39397" xr:uid="{E5716D0E-23E0-42AE-9C04-3727CFC6CF7E}"/>
    <cellStyle name="Normal 12 4 3 3 2 2 6 3" xfId="39398" xr:uid="{5A4BD78D-310D-4482-A930-CA160C545815}"/>
    <cellStyle name="Normal 12 4 3 3 2 2 7" xfId="13783" xr:uid="{6FEEE3BF-8B3A-4799-9015-3266FCE66514}"/>
    <cellStyle name="Normal 12 4 3 3 2 2 7 2" xfId="39399" xr:uid="{D6CBB72E-885E-42AA-9855-BCB78817F2BC}"/>
    <cellStyle name="Normal 12 4 3 3 2 2 8" xfId="39400" xr:uid="{4A3953B5-1787-4D1C-A7F4-8CA7CC109727}"/>
    <cellStyle name="Normal 12 4 3 3 2 3" xfId="1468" xr:uid="{B7DD6435-DBED-4C12-841F-D863AA90AC1C}"/>
    <cellStyle name="Normal 12 4 3 3 2 3 2" xfId="3298" xr:uid="{BE553329-E3F0-4D8E-A5D1-EED6095A6874}"/>
    <cellStyle name="Normal 12 4 3 3 2 3 2 2" xfId="8788" xr:uid="{1DA9D0B9-3706-418B-B90A-8CE885355DB4}"/>
    <cellStyle name="Normal 12 4 3 3 2 3 2 2 2" xfId="21598" xr:uid="{1D9CF225-C480-488E-AC4A-F7127CF1AEEE}"/>
    <cellStyle name="Normal 12 4 3 3 2 3 2 2 2 2" xfId="39401" xr:uid="{1F787AA6-F55A-4B33-A74F-C0DE01F5A919}"/>
    <cellStyle name="Normal 12 4 3 3 2 3 2 2 3" xfId="39402" xr:uid="{AEA09D8B-F87E-410D-9FD8-B205DD99E27B}"/>
    <cellStyle name="Normal 12 4 3 3 2 3 2 3" xfId="16108" xr:uid="{B064BB45-A369-4965-BF8E-FAF7B6EE5273}"/>
    <cellStyle name="Normal 12 4 3 3 2 3 2 3 2" xfId="39403" xr:uid="{55FC5D50-AFDE-4441-9253-FC9A131C62A1}"/>
    <cellStyle name="Normal 12 4 3 3 2 3 2 4" xfId="39404" xr:uid="{8DBC3046-AB29-4DA0-8671-5424B5943E8C}"/>
    <cellStyle name="Normal 12 4 3 3 2 3 3" xfId="5128" xr:uid="{911278EE-F194-43A0-BAD3-F6778934F622}"/>
    <cellStyle name="Normal 12 4 3 3 2 3 3 2" xfId="10618" xr:uid="{0D843485-44BA-46B8-B99A-6D1AF78EFD64}"/>
    <cellStyle name="Normal 12 4 3 3 2 3 3 2 2" xfId="23428" xr:uid="{07E1DA2F-9A62-43EF-9B1F-8FEDE8820DD4}"/>
    <cellStyle name="Normal 12 4 3 3 2 3 3 2 2 2" xfId="39405" xr:uid="{96CEDB51-FCAB-473A-8BA4-617C9BEE2F0B}"/>
    <cellStyle name="Normal 12 4 3 3 2 3 3 2 3" xfId="39406" xr:uid="{A76FBE5E-D757-4F7D-B479-D4B720CEA957}"/>
    <cellStyle name="Normal 12 4 3 3 2 3 3 3" xfId="17938" xr:uid="{93964FD6-2CD0-4098-9C05-2191868BD194}"/>
    <cellStyle name="Normal 12 4 3 3 2 3 3 3 2" xfId="39407" xr:uid="{0C21E769-11FB-4962-BD9E-FB2206EB4C38}"/>
    <cellStyle name="Normal 12 4 3 3 2 3 3 4" xfId="39408" xr:uid="{5D3EB6EA-3C8C-415F-95B5-F81D847D9EAC}"/>
    <cellStyle name="Normal 12 4 3 3 2 3 4" xfId="12448" xr:uid="{EDB247AF-49D9-450F-96C5-10E25955BBF9}"/>
    <cellStyle name="Normal 12 4 3 3 2 3 4 2" xfId="25258" xr:uid="{695B73BD-CFBE-4F61-8BF6-B8FD78E6747A}"/>
    <cellStyle name="Normal 12 4 3 3 2 3 4 2 2" xfId="39409" xr:uid="{470F4604-98F5-4430-957E-61F66A073FCF}"/>
    <cellStyle name="Normal 12 4 3 3 2 3 4 3" xfId="39410" xr:uid="{1177EA64-6D43-4CBD-8CBC-FF457C7F8E7E}"/>
    <cellStyle name="Normal 12 4 3 3 2 3 5" xfId="6958" xr:uid="{99812907-FA7B-4C4D-8B37-CB2F0E4F2C9C}"/>
    <cellStyle name="Normal 12 4 3 3 2 3 5 2" xfId="19768" xr:uid="{E0E96251-1E2D-4882-B210-6BFB32A3C198}"/>
    <cellStyle name="Normal 12 4 3 3 2 3 5 2 2" xfId="39411" xr:uid="{414081DF-66E9-4CB9-B0C1-F1250767069C}"/>
    <cellStyle name="Normal 12 4 3 3 2 3 5 3" xfId="39412" xr:uid="{F79A1BF5-EAB9-4F63-9C99-C2DB9CA1CCEC}"/>
    <cellStyle name="Normal 12 4 3 3 2 3 6" xfId="14278" xr:uid="{934CA4EC-393B-4BD3-AB38-742AEBA12E22}"/>
    <cellStyle name="Normal 12 4 3 3 2 3 6 2" xfId="39413" xr:uid="{8C6BDEC3-7193-46D6-A1E2-6F584A8208B7}"/>
    <cellStyle name="Normal 12 4 3 3 2 3 7" xfId="39414" xr:uid="{BD0E4B52-DA97-4BA4-BB6C-E4F8597C1537}"/>
    <cellStyle name="Normal 12 4 3 3 2 4" xfId="2404" xr:uid="{46CD6669-6213-4793-A876-7A9683659650}"/>
    <cellStyle name="Normal 12 4 3 3 2 4 2" xfId="7894" xr:uid="{2AE7969F-91EE-4375-A706-3B08920DBCA0}"/>
    <cellStyle name="Normal 12 4 3 3 2 4 2 2" xfId="20704" xr:uid="{D4456AEE-2E58-482B-9877-3802978949A7}"/>
    <cellStyle name="Normal 12 4 3 3 2 4 2 2 2" xfId="39415" xr:uid="{BA885A1F-2372-43BC-879F-C5CAB63A55C4}"/>
    <cellStyle name="Normal 12 4 3 3 2 4 2 3" xfId="39416" xr:uid="{BA083FBB-68FA-4D0D-9ED9-6FBAC8964C01}"/>
    <cellStyle name="Normal 12 4 3 3 2 4 3" xfId="15214" xr:uid="{8BA44E89-EA50-4702-95FF-E099B8B508D9}"/>
    <cellStyle name="Normal 12 4 3 3 2 4 3 2" xfId="39417" xr:uid="{505D8894-7C01-4FA4-8405-D121EE0CA101}"/>
    <cellStyle name="Normal 12 4 3 3 2 4 4" xfId="39418" xr:uid="{F116BD7D-08C3-413B-9643-E3C926BDF3D5}"/>
    <cellStyle name="Normal 12 4 3 3 2 5" xfId="4234" xr:uid="{D0547994-F666-4CA9-A3AE-9A1ACC53AA0A}"/>
    <cellStyle name="Normal 12 4 3 3 2 5 2" xfId="9724" xr:uid="{FADB65D7-93F2-44D7-830E-5DE94EDFCD62}"/>
    <cellStyle name="Normal 12 4 3 3 2 5 2 2" xfId="22534" xr:uid="{5AF9BE52-8E32-4A38-B507-09754EB75113}"/>
    <cellStyle name="Normal 12 4 3 3 2 5 2 2 2" xfId="39419" xr:uid="{F7777479-C220-4745-9E9B-85FD0C76DBF1}"/>
    <cellStyle name="Normal 12 4 3 3 2 5 2 3" xfId="39420" xr:uid="{B442295D-E3BB-4601-A8D8-7B89E4025588}"/>
    <cellStyle name="Normal 12 4 3 3 2 5 3" xfId="17044" xr:uid="{78C69B38-48F4-4718-9D8E-289E5705FD69}"/>
    <cellStyle name="Normal 12 4 3 3 2 5 3 2" xfId="39421" xr:uid="{2EA2BF92-398D-4869-9015-EC0C605A21F1}"/>
    <cellStyle name="Normal 12 4 3 3 2 5 4" xfId="39422" xr:uid="{B185809E-50F0-43EB-9FC3-76FFB63F6738}"/>
    <cellStyle name="Normal 12 4 3 3 2 6" xfId="11554" xr:uid="{FE99153F-B322-424E-920E-C53624249D97}"/>
    <cellStyle name="Normal 12 4 3 3 2 6 2" xfId="24364" xr:uid="{1322372A-34D5-4E24-A4B0-BAB37CF851C3}"/>
    <cellStyle name="Normal 12 4 3 3 2 6 2 2" xfId="39423" xr:uid="{DABC5618-9156-4C79-8E0C-CC1D2D3CFDD7}"/>
    <cellStyle name="Normal 12 4 3 3 2 6 3" xfId="39424" xr:uid="{74A44EE6-20BC-4431-97BD-14A29A430AF2}"/>
    <cellStyle name="Normal 12 4 3 3 2 7" xfId="6064" xr:uid="{B87CA676-F206-4FF3-A6C0-31E08DB6C8F3}"/>
    <cellStyle name="Normal 12 4 3 3 2 7 2" xfId="18874" xr:uid="{9493FC7C-7E30-4538-ABEB-DB47934A799E}"/>
    <cellStyle name="Normal 12 4 3 3 2 7 2 2" xfId="39425" xr:uid="{ED41BA32-7F1B-4AA9-B7A4-D602FA31599B}"/>
    <cellStyle name="Normal 12 4 3 3 2 7 3" xfId="39426" xr:uid="{AEC28580-8CB5-48EE-8278-067451A9439B}"/>
    <cellStyle name="Normal 12 4 3 3 2 8" xfId="13384" xr:uid="{679A77DD-8B43-4664-AC7F-9843045F7689}"/>
    <cellStyle name="Normal 12 4 3 3 2 8 2" xfId="39427" xr:uid="{635C20D5-B8A7-4E82-B86B-279F39006226}"/>
    <cellStyle name="Normal 12 4 3 3 2 9" xfId="39428" xr:uid="{68F749CC-F6E3-4262-8156-66DA1940E7CD}"/>
    <cellStyle name="Normal 12 4 3 3 3" xfId="705" xr:uid="{7F888350-4725-43E1-903E-A8B535171B0B}"/>
    <cellStyle name="Normal 12 4 3 3 3 2" xfId="1105" xr:uid="{7C8BD602-37AE-4646-88D1-A7842C29864E}"/>
    <cellStyle name="Normal 12 4 3 3 3 2 2" xfId="2000" xr:uid="{9D7FC22F-715D-42FD-BF89-58C350292A94}"/>
    <cellStyle name="Normal 12 4 3 3 3 2 2 2" xfId="3830" xr:uid="{2B43BCA8-035D-4D93-A923-0650CF5DACE5}"/>
    <cellStyle name="Normal 12 4 3 3 3 2 2 2 2" xfId="9320" xr:uid="{B44DFEE1-5B7D-4474-A12F-8CE834BAFC7E}"/>
    <cellStyle name="Normal 12 4 3 3 3 2 2 2 2 2" xfId="22130" xr:uid="{130C5CBF-BD0F-49E5-8903-0EB39DB87C9E}"/>
    <cellStyle name="Normal 12 4 3 3 3 2 2 2 2 2 2" xfId="39429" xr:uid="{1A4248FD-3DAA-4A5C-97D3-EA6B8115C072}"/>
    <cellStyle name="Normal 12 4 3 3 3 2 2 2 2 3" xfId="39430" xr:uid="{CEB7D9F0-D991-4C1A-9C12-84AFBC50152D}"/>
    <cellStyle name="Normal 12 4 3 3 3 2 2 2 3" xfId="16640" xr:uid="{1315FE6C-F6DC-4175-AD28-EA293867906C}"/>
    <cellStyle name="Normal 12 4 3 3 3 2 2 2 3 2" xfId="39431" xr:uid="{64D6714C-5BF3-46C4-B95C-95527A535910}"/>
    <cellStyle name="Normal 12 4 3 3 3 2 2 2 4" xfId="39432" xr:uid="{B848F86F-A498-46F1-9B79-54349F33013D}"/>
    <cellStyle name="Normal 12 4 3 3 3 2 2 3" xfId="5660" xr:uid="{84CEB067-ECCC-43B4-A131-2F8B0E0D92FF}"/>
    <cellStyle name="Normal 12 4 3 3 3 2 2 3 2" xfId="11150" xr:uid="{9CE50EFB-DCE4-4B69-9B29-762C32AF15BD}"/>
    <cellStyle name="Normal 12 4 3 3 3 2 2 3 2 2" xfId="23960" xr:uid="{C3884165-B3B2-4E95-B2D5-077C148B6C53}"/>
    <cellStyle name="Normal 12 4 3 3 3 2 2 3 2 2 2" xfId="39433" xr:uid="{5DAAF2BF-5A82-421D-89FA-11CE31296FB1}"/>
    <cellStyle name="Normal 12 4 3 3 3 2 2 3 2 3" xfId="39434" xr:uid="{C41C5899-99B9-4A58-82E9-18537465441B}"/>
    <cellStyle name="Normal 12 4 3 3 3 2 2 3 3" xfId="18470" xr:uid="{8D2E70EB-3453-4383-A3DC-8F4D5A7E49BC}"/>
    <cellStyle name="Normal 12 4 3 3 3 2 2 3 3 2" xfId="39435" xr:uid="{712227DA-096A-48E4-8D25-9D907CB0D1B2}"/>
    <cellStyle name="Normal 12 4 3 3 3 2 2 3 4" xfId="39436" xr:uid="{9BE5605C-6970-476A-9461-B7A9A3F25BE4}"/>
    <cellStyle name="Normal 12 4 3 3 3 2 2 4" xfId="12980" xr:uid="{B0BB55B3-0DB8-4869-9E7C-DBE45DF6A455}"/>
    <cellStyle name="Normal 12 4 3 3 3 2 2 4 2" xfId="25790" xr:uid="{27AE369A-6B70-4B97-808A-4055FA859471}"/>
    <cellStyle name="Normal 12 4 3 3 3 2 2 4 2 2" xfId="39437" xr:uid="{38605C49-A3B6-4B8F-B318-702894185A9B}"/>
    <cellStyle name="Normal 12 4 3 3 3 2 2 4 3" xfId="39438" xr:uid="{4333FF0F-32FD-46C3-AEE3-E59BEE7092FD}"/>
    <cellStyle name="Normal 12 4 3 3 3 2 2 5" xfId="7490" xr:uid="{EDA59C21-0696-4398-B75A-1BE2A197E5CB}"/>
    <cellStyle name="Normal 12 4 3 3 3 2 2 5 2" xfId="20300" xr:uid="{BB17C932-16A6-41AD-9F9D-2C702B55DC63}"/>
    <cellStyle name="Normal 12 4 3 3 3 2 2 5 2 2" xfId="39439" xr:uid="{2096E9D8-0D57-4A62-9144-1F3B930035D0}"/>
    <cellStyle name="Normal 12 4 3 3 3 2 2 5 3" xfId="39440" xr:uid="{069D0A12-BD04-4870-9405-71A9B702887F}"/>
    <cellStyle name="Normal 12 4 3 3 3 2 2 6" xfId="14810" xr:uid="{DD90AC80-4F4A-4C2E-8FBD-C9CB377C8D18}"/>
    <cellStyle name="Normal 12 4 3 3 3 2 2 6 2" xfId="39441" xr:uid="{77E244B2-0949-428D-9638-433BFD911017}"/>
    <cellStyle name="Normal 12 4 3 3 3 2 2 7" xfId="39442" xr:uid="{0FFA223A-9DD0-43B7-8627-ADDBA3719D24}"/>
    <cellStyle name="Normal 12 4 3 3 3 2 3" xfId="2936" xr:uid="{6A898978-AC41-4B09-8500-F87C478E4726}"/>
    <cellStyle name="Normal 12 4 3 3 3 2 3 2" xfId="8426" xr:uid="{92413D51-DD17-496E-8CDB-7096CB4D369B}"/>
    <cellStyle name="Normal 12 4 3 3 3 2 3 2 2" xfId="21236" xr:uid="{DFAB3DAC-D657-43A4-8131-A4ADE2A3E2A4}"/>
    <cellStyle name="Normal 12 4 3 3 3 2 3 2 2 2" xfId="39443" xr:uid="{A01987CD-BA60-4018-891B-92AAFE766A19}"/>
    <cellStyle name="Normal 12 4 3 3 3 2 3 2 3" xfId="39444" xr:uid="{EBC05071-0A7A-4DF8-AC3F-EE86D276159A}"/>
    <cellStyle name="Normal 12 4 3 3 3 2 3 3" xfId="15746" xr:uid="{B4A6F10B-C24D-4466-839C-1C9044DA44AB}"/>
    <cellStyle name="Normal 12 4 3 3 3 2 3 3 2" xfId="39445" xr:uid="{520529C0-99C0-462F-96DD-F14807B2D124}"/>
    <cellStyle name="Normal 12 4 3 3 3 2 3 4" xfId="39446" xr:uid="{B07A858A-3D16-4178-B358-D6BCF876B72B}"/>
    <cellStyle name="Normal 12 4 3 3 3 2 4" xfId="4766" xr:uid="{C3C78B64-6AB0-440F-BF6D-D06DA0C364F9}"/>
    <cellStyle name="Normal 12 4 3 3 3 2 4 2" xfId="10256" xr:uid="{08479E95-7FB8-4718-A294-722D205A753D}"/>
    <cellStyle name="Normal 12 4 3 3 3 2 4 2 2" xfId="23066" xr:uid="{9BA0A9FA-AFEC-4FAF-8909-DFE516315438}"/>
    <cellStyle name="Normal 12 4 3 3 3 2 4 2 2 2" xfId="39447" xr:uid="{60DD1994-2098-46E4-BB85-446570467953}"/>
    <cellStyle name="Normal 12 4 3 3 3 2 4 2 3" xfId="39448" xr:uid="{E3646313-70DE-4CD2-B455-9B7C82DB97C3}"/>
    <cellStyle name="Normal 12 4 3 3 3 2 4 3" xfId="17576" xr:uid="{4F0BC871-40A9-45DC-946B-54E33FF24D18}"/>
    <cellStyle name="Normal 12 4 3 3 3 2 4 3 2" xfId="39449" xr:uid="{1D039C54-C15F-4509-9035-06781D8F75E9}"/>
    <cellStyle name="Normal 12 4 3 3 3 2 4 4" xfId="39450" xr:uid="{4DAB1F9E-6969-4659-AEEA-BAF87FD273CB}"/>
    <cellStyle name="Normal 12 4 3 3 3 2 5" xfId="12086" xr:uid="{A814CBA2-65F4-465F-8EE0-EAD8C6BBC771}"/>
    <cellStyle name="Normal 12 4 3 3 3 2 5 2" xfId="24896" xr:uid="{3C19B742-7158-4DD9-8EC4-1C7215D25076}"/>
    <cellStyle name="Normal 12 4 3 3 3 2 5 2 2" xfId="39451" xr:uid="{D5693AD4-5275-446A-AD35-77E17350DA96}"/>
    <cellStyle name="Normal 12 4 3 3 3 2 5 3" xfId="39452" xr:uid="{2E4B96AC-D5D4-4EC0-9809-570948D753FD}"/>
    <cellStyle name="Normal 12 4 3 3 3 2 6" xfId="6596" xr:uid="{56C5216F-C94E-4E4D-8808-E0029C499933}"/>
    <cellStyle name="Normal 12 4 3 3 3 2 6 2" xfId="19406" xr:uid="{6A68D768-DD4C-40AC-B08C-11206C29E00E}"/>
    <cellStyle name="Normal 12 4 3 3 3 2 6 2 2" xfId="39453" xr:uid="{168D0C74-ADF6-4EB9-9B9D-5CAB6AA30FB4}"/>
    <cellStyle name="Normal 12 4 3 3 3 2 6 3" xfId="39454" xr:uid="{9B7E3911-648C-4BF0-A8E3-79A7D1679DBC}"/>
    <cellStyle name="Normal 12 4 3 3 3 2 7" xfId="13916" xr:uid="{ECC626E6-8F50-4028-B9BB-4BDFAD866735}"/>
    <cellStyle name="Normal 12 4 3 3 3 2 7 2" xfId="39455" xr:uid="{52313402-2B52-4412-BCC9-139941BDADE3}"/>
    <cellStyle name="Normal 12 4 3 3 3 2 8" xfId="39456" xr:uid="{2EF30052-59AD-408D-82B0-8A946705CFB2}"/>
    <cellStyle name="Normal 12 4 3 3 3 3" xfId="1600" xr:uid="{59B76D45-927A-458A-8F2F-352827C2A42A}"/>
    <cellStyle name="Normal 12 4 3 3 3 3 2" xfId="3430" xr:uid="{F07A287E-2365-45ED-82CB-02FD51D3AC82}"/>
    <cellStyle name="Normal 12 4 3 3 3 3 2 2" xfId="8920" xr:uid="{AE61CCC6-927E-4A3A-96FB-5661649CF0B3}"/>
    <cellStyle name="Normal 12 4 3 3 3 3 2 2 2" xfId="21730" xr:uid="{0061B589-D9CF-4F5A-95DB-F89DF3474348}"/>
    <cellStyle name="Normal 12 4 3 3 3 3 2 2 2 2" xfId="39457" xr:uid="{8F1F1C33-3C84-41A4-90B2-4C27D456F689}"/>
    <cellStyle name="Normal 12 4 3 3 3 3 2 2 3" xfId="39458" xr:uid="{3B67FA9C-9AC3-463C-B942-28BA1545640A}"/>
    <cellStyle name="Normal 12 4 3 3 3 3 2 3" xfId="16240" xr:uid="{8E38CA67-8AF5-4D48-8BA3-206BA218C8D7}"/>
    <cellStyle name="Normal 12 4 3 3 3 3 2 3 2" xfId="39459" xr:uid="{FFE04D7B-54E4-4029-AC18-784E6A433774}"/>
    <cellStyle name="Normal 12 4 3 3 3 3 2 4" xfId="39460" xr:uid="{936A08D7-A149-4FB5-BD93-3AAAFB8EB183}"/>
    <cellStyle name="Normal 12 4 3 3 3 3 3" xfId="5260" xr:uid="{F0C9BBB0-8820-412D-9D8F-F4365B2C5DD0}"/>
    <cellStyle name="Normal 12 4 3 3 3 3 3 2" xfId="10750" xr:uid="{77442AE6-3C0E-47B5-BFF6-DDD7A3EFAA93}"/>
    <cellStyle name="Normal 12 4 3 3 3 3 3 2 2" xfId="23560" xr:uid="{EF68EAA4-2E4F-457E-96AD-3C1E7FF00048}"/>
    <cellStyle name="Normal 12 4 3 3 3 3 3 2 2 2" xfId="39461" xr:uid="{975058B2-00BF-40DF-BD1F-1B262AE995F0}"/>
    <cellStyle name="Normal 12 4 3 3 3 3 3 2 3" xfId="39462" xr:uid="{18C24A25-934F-4188-BD35-241AC8FA9081}"/>
    <cellStyle name="Normal 12 4 3 3 3 3 3 3" xfId="18070" xr:uid="{96B09CCF-911E-4D23-AB70-419AE584EC85}"/>
    <cellStyle name="Normal 12 4 3 3 3 3 3 3 2" xfId="39463" xr:uid="{5D61CE05-951C-4B96-A5A4-A689DCB699B7}"/>
    <cellStyle name="Normal 12 4 3 3 3 3 3 4" xfId="39464" xr:uid="{0BEB5371-F0F4-49FB-804B-9FA1B27ED6D5}"/>
    <cellStyle name="Normal 12 4 3 3 3 3 4" xfId="12580" xr:uid="{27A7C83E-B264-4CCD-82F0-7AE82BDFCBC1}"/>
    <cellStyle name="Normal 12 4 3 3 3 3 4 2" xfId="25390" xr:uid="{FA36AA77-1C1B-4DA9-A750-F887E09FA6D3}"/>
    <cellStyle name="Normal 12 4 3 3 3 3 4 2 2" xfId="39465" xr:uid="{82086325-EC8E-472E-8E0B-B4868909EA00}"/>
    <cellStyle name="Normal 12 4 3 3 3 3 4 3" xfId="39466" xr:uid="{EFD3736A-F649-42C5-8ED6-94AF09E4A51A}"/>
    <cellStyle name="Normal 12 4 3 3 3 3 5" xfId="7090" xr:uid="{E1B791A7-97AB-4F6C-AE38-150A35FA4963}"/>
    <cellStyle name="Normal 12 4 3 3 3 3 5 2" xfId="19900" xr:uid="{D32F669B-DA79-47D1-BCAE-215B5352AE48}"/>
    <cellStyle name="Normal 12 4 3 3 3 3 5 2 2" xfId="39467" xr:uid="{05F086F7-A965-438C-BA72-EAD376ED3488}"/>
    <cellStyle name="Normal 12 4 3 3 3 3 5 3" xfId="39468" xr:uid="{565E09CF-6D0C-45B1-8BAC-B19161C24C8F}"/>
    <cellStyle name="Normal 12 4 3 3 3 3 6" xfId="14410" xr:uid="{B852CBFC-F597-43A7-9D0C-DCDB1BE51D62}"/>
    <cellStyle name="Normal 12 4 3 3 3 3 6 2" xfId="39469" xr:uid="{AB9175C6-2CD6-4E3A-8FBD-13E2B26BCD92}"/>
    <cellStyle name="Normal 12 4 3 3 3 3 7" xfId="39470" xr:uid="{06B03BA7-E4DD-45C8-BC62-C63D7052CFD3}"/>
    <cellStyle name="Normal 12 4 3 3 3 4" xfId="2536" xr:uid="{997DDCEE-05F9-4CE6-8C5C-DC7A22B109EF}"/>
    <cellStyle name="Normal 12 4 3 3 3 4 2" xfId="8026" xr:uid="{CE4CB13F-99FF-4179-BCCC-F2ADA5A62D80}"/>
    <cellStyle name="Normal 12 4 3 3 3 4 2 2" xfId="20836" xr:uid="{055ABA42-4ED7-44D3-BE04-D78E9D039340}"/>
    <cellStyle name="Normal 12 4 3 3 3 4 2 2 2" xfId="39471" xr:uid="{51E176B7-59D1-41F6-A332-3C73DB136E2A}"/>
    <cellStyle name="Normal 12 4 3 3 3 4 2 3" xfId="39472" xr:uid="{FA60FA69-4FED-4362-90C8-DE5D6ED2DA11}"/>
    <cellStyle name="Normal 12 4 3 3 3 4 3" xfId="15346" xr:uid="{9298A15E-076C-466C-9263-DD9E1643855B}"/>
    <cellStyle name="Normal 12 4 3 3 3 4 3 2" xfId="39473" xr:uid="{3813BD35-3B6C-4465-A6AF-B1FDD5EEAA1C}"/>
    <cellStyle name="Normal 12 4 3 3 3 4 4" xfId="39474" xr:uid="{491026E6-176D-4871-B7AB-EE14189AB336}"/>
    <cellStyle name="Normal 12 4 3 3 3 5" xfId="4366" xr:uid="{F60F8AEA-A1D4-4F19-84C2-838726F76E94}"/>
    <cellStyle name="Normal 12 4 3 3 3 5 2" xfId="9856" xr:uid="{F658CB62-86FD-4B6B-ABFC-AF7E57F48B33}"/>
    <cellStyle name="Normal 12 4 3 3 3 5 2 2" xfId="22666" xr:uid="{922A1A94-1272-4AC0-8D6F-65D2B230894A}"/>
    <cellStyle name="Normal 12 4 3 3 3 5 2 2 2" xfId="39475" xr:uid="{F92912AC-DC4E-44D3-B1AA-076660FF7BC6}"/>
    <cellStyle name="Normal 12 4 3 3 3 5 2 3" xfId="39476" xr:uid="{5C9498B6-8FD9-470F-998B-06485AD070C0}"/>
    <cellStyle name="Normal 12 4 3 3 3 5 3" xfId="17176" xr:uid="{68AAA85F-D207-482B-BE54-4B66EC423750}"/>
    <cellStyle name="Normal 12 4 3 3 3 5 3 2" xfId="39477" xr:uid="{F04B7E21-26EF-4333-959C-9B2B41667B2B}"/>
    <cellStyle name="Normal 12 4 3 3 3 5 4" xfId="39478" xr:uid="{0080FF17-D9CF-4E9B-8FA3-F684135C282A}"/>
    <cellStyle name="Normal 12 4 3 3 3 6" xfId="11686" xr:uid="{94D06961-3138-41FD-A39E-3DEB17B58280}"/>
    <cellStyle name="Normal 12 4 3 3 3 6 2" xfId="24496" xr:uid="{8AAA03BD-091A-44A7-85F7-4C8F92E2A88C}"/>
    <cellStyle name="Normal 12 4 3 3 3 6 2 2" xfId="39479" xr:uid="{19825F47-9288-4510-85E5-CB28BF0193FB}"/>
    <cellStyle name="Normal 12 4 3 3 3 6 3" xfId="39480" xr:uid="{9E1F470D-D9FB-4C21-9E24-9BBF2179888E}"/>
    <cellStyle name="Normal 12 4 3 3 3 7" xfId="6196" xr:uid="{EB9AA7EA-0550-4FB3-BB4C-65EADA230256}"/>
    <cellStyle name="Normal 12 4 3 3 3 7 2" xfId="19006" xr:uid="{540A390A-917F-45C4-8E4D-825E59755DA4}"/>
    <cellStyle name="Normal 12 4 3 3 3 7 2 2" xfId="39481" xr:uid="{E8BCF4DA-CBD6-49F1-9DDB-EBFBA0A76BF6}"/>
    <cellStyle name="Normal 12 4 3 3 3 7 3" xfId="39482" xr:uid="{5863E1AB-F18D-40DB-8964-74E3DDF2636F}"/>
    <cellStyle name="Normal 12 4 3 3 3 8" xfId="13516" xr:uid="{37D39C05-896D-419E-B9A5-8E63AC06D1CA}"/>
    <cellStyle name="Normal 12 4 3 3 3 8 2" xfId="39483" xr:uid="{BAB944BA-BBB9-47DE-8B5D-6DAE64F30C90}"/>
    <cellStyle name="Normal 12 4 3 3 3 9" xfId="39484" xr:uid="{7775DEAD-5BDB-4201-BA83-7E8F28834AC8}"/>
    <cellStyle name="Normal 12 4 3 3 4" xfId="480" xr:uid="{0F4CC381-B1A7-4C7F-B17B-843BA52E5B2E}"/>
    <cellStyle name="Normal 12 4 3 3 4 2" xfId="1375" xr:uid="{1BFAEF23-1CFD-428E-9625-61E95B683678}"/>
    <cellStyle name="Normal 12 4 3 3 4 2 2" xfId="3205" xr:uid="{40F55AAA-EB76-406B-B18D-0F5DA744148D}"/>
    <cellStyle name="Normal 12 4 3 3 4 2 2 2" xfId="8695" xr:uid="{722B1ED7-2506-4C6B-89C8-9D05D04BCF35}"/>
    <cellStyle name="Normal 12 4 3 3 4 2 2 2 2" xfId="21505" xr:uid="{E0CA131C-57A4-4349-A843-0D139F6816C4}"/>
    <cellStyle name="Normal 12 4 3 3 4 2 2 2 2 2" xfId="39485" xr:uid="{51A2BFE9-2D9D-46AA-9AD1-7495BD546857}"/>
    <cellStyle name="Normal 12 4 3 3 4 2 2 2 3" xfId="39486" xr:uid="{A84D35EE-083B-4953-A523-4DEA0CB6BF9C}"/>
    <cellStyle name="Normal 12 4 3 3 4 2 2 3" xfId="16015" xr:uid="{CFAAE36A-0030-4CF4-8EFF-D756FD076CF2}"/>
    <cellStyle name="Normal 12 4 3 3 4 2 2 3 2" xfId="39487" xr:uid="{F40DAA98-11FD-43F9-9E12-CD3210101D2F}"/>
    <cellStyle name="Normal 12 4 3 3 4 2 2 4" xfId="39488" xr:uid="{5FBBBFD0-8C1D-4501-A00F-B3DA4D67FFD9}"/>
    <cellStyle name="Normal 12 4 3 3 4 2 3" xfId="5035" xr:uid="{F9DEAF8F-ECF2-4E34-A536-81E12D6BED5F}"/>
    <cellStyle name="Normal 12 4 3 3 4 2 3 2" xfId="10525" xr:uid="{F27E12AB-B176-45D1-81E2-5D2F7C519EA0}"/>
    <cellStyle name="Normal 12 4 3 3 4 2 3 2 2" xfId="23335" xr:uid="{AD83B5DE-63F5-4782-A2C6-BC257397FCAC}"/>
    <cellStyle name="Normal 12 4 3 3 4 2 3 2 2 2" xfId="39489" xr:uid="{5889F623-4FAE-4526-8F52-B0E8EA642C65}"/>
    <cellStyle name="Normal 12 4 3 3 4 2 3 2 3" xfId="39490" xr:uid="{3BD1E703-4BA1-41F5-8C09-0EA07AF27B8F}"/>
    <cellStyle name="Normal 12 4 3 3 4 2 3 3" xfId="17845" xr:uid="{7E66FBC7-68C8-4A3A-90F1-CECE11C0C8EE}"/>
    <cellStyle name="Normal 12 4 3 3 4 2 3 3 2" xfId="39491" xr:uid="{3AB0AA93-0EBA-44EB-A729-DEE231435EE6}"/>
    <cellStyle name="Normal 12 4 3 3 4 2 3 4" xfId="39492" xr:uid="{31830AF7-F58E-4691-B73F-1836A63273F5}"/>
    <cellStyle name="Normal 12 4 3 3 4 2 4" xfId="12355" xr:uid="{6A67053D-6506-40BE-B466-3D1E5B9FD005}"/>
    <cellStyle name="Normal 12 4 3 3 4 2 4 2" xfId="25165" xr:uid="{58BCE8BF-2247-44EA-93D8-E31CF3E9A041}"/>
    <cellStyle name="Normal 12 4 3 3 4 2 4 2 2" xfId="39493" xr:uid="{2ECCFCC9-C3D7-4410-9A97-D51E2D65EF00}"/>
    <cellStyle name="Normal 12 4 3 3 4 2 4 3" xfId="39494" xr:uid="{4E146A91-5DBA-49CB-83DC-3A93037ECC6F}"/>
    <cellStyle name="Normal 12 4 3 3 4 2 5" xfId="6865" xr:uid="{219D317B-3672-4231-A29B-D62BF240A010}"/>
    <cellStyle name="Normal 12 4 3 3 4 2 5 2" xfId="19675" xr:uid="{971CACBF-4DF0-4690-BD48-F54C36A4E43B}"/>
    <cellStyle name="Normal 12 4 3 3 4 2 5 2 2" xfId="39495" xr:uid="{56722DF4-66E0-42D4-9B20-36A82E2F8684}"/>
    <cellStyle name="Normal 12 4 3 3 4 2 5 3" xfId="39496" xr:uid="{F07F0982-50FF-409D-B420-9021861D910B}"/>
    <cellStyle name="Normal 12 4 3 3 4 2 6" xfId="14185" xr:uid="{7EBCE3D2-D16D-4CD3-B573-7C829EEAB9A9}"/>
    <cellStyle name="Normal 12 4 3 3 4 2 6 2" xfId="39497" xr:uid="{962EE63D-89F0-471F-9506-2925F1A12AD5}"/>
    <cellStyle name="Normal 12 4 3 3 4 2 7" xfId="39498" xr:uid="{4EB9C64F-C239-4EDD-9B72-7D7FFFDA5243}"/>
    <cellStyle name="Normal 12 4 3 3 4 3" xfId="2311" xr:uid="{8A7DAE19-D9A3-4AB0-B3EB-E6D544E47F90}"/>
    <cellStyle name="Normal 12 4 3 3 4 3 2" xfId="7801" xr:uid="{D85FE085-B53D-4536-B8FD-FF51CB42F1F8}"/>
    <cellStyle name="Normal 12 4 3 3 4 3 2 2" xfId="20611" xr:uid="{456ED358-3A69-47DE-8312-0FE1C660B642}"/>
    <cellStyle name="Normal 12 4 3 3 4 3 2 2 2" xfId="39499" xr:uid="{E481BBE5-84F8-4B36-97D7-6CDA738AD740}"/>
    <cellStyle name="Normal 12 4 3 3 4 3 2 3" xfId="39500" xr:uid="{E48C79DB-C42B-42C7-9ABC-F1CB8949D9EA}"/>
    <cellStyle name="Normal 12 4 3 3 4 3 3" xfId="15121" xr:uid="{A0573AE7-91C3-490D-98F2-E113B39B573F}"/>
    <cellStyle name="Normal 12 4 3 3 4 3 3 2" xfId="39501" xr:uid="{7A8CECC9-691E-4B48-83F9-759364BDC230}"/>
    <cellStyle name="Normal 12 4 3 3 4 3 4" xfId="39502" xr:uid="{E6F50855-4059-4461-BEBB-F4FCE80C058F}"/>
    <cellStyle name="Normal 12 4 3 3 4 4" xfId="4141" xr:uid="{E364DC5C-8E0C-43A4-B64D-554B5861B237}"/>
    <cellStyle name="Normal 12 4 3 3 4 4 2" xfId="9631" xr:uid="{A46DE8D1-BBD8-4F68-8560-9407401B029B}"/>
    <cellStyle name="Normal 12 4 3 3 4 4 2 2" xfId="22441" xr:uid="{FD925286-EBF1-4524-903A-46D20E44BD62}"/>
    <cellStyle name="Normal 12 4 3 3 4 4 2 2 2" xfId="39503" xr:uid="{FCB8F28A-5942-4E15-8471-94310BC26AF6}"/>
    <cellStyle name="Normal 12 4 3 3 4 4 2 3" xfId="39504" xr:uid="{A4F5EE60-DE47-48C9-BFB2-E69097733B06}"/>
    <cellStyle name="Normal 12 4 3 3 4 4 3" xfId="16951" xr:uid="{22CBFBC2-F0D4-47F0-9026-8B21B125CA39}"/>
    <cellStyle name="Normal 12 4 3 3 4 4 3 2" xfId="39505" xr:uid="{74884725-407F-4C9F-8178-5B766981AA69}"/>
    <cellStyle name="Normal 12 4 3 3 4 4 4" xfId="39506" xr:uid="{09DAF176-4530-49C3-8B90-FEF0DA506F3D}"/>
    <cellStyle name="Normal 12 4 3 3 4 5" xfId="11461" xr:uid="{004965F9-B805-4265-91C3-7FAC3194FA81}"/>
    <cellStyle name="Normal 12 4 3 3 4 5 2" xfId="24271" xr:uid="{08EEC80F-FF89-45CB-9D89-3C68D71DFC26}"/>
    <cellStyle name="Normal 12 4 3 3 4 5 2 2" xfId="39507" xr:uid="{2E989D3E-9EEB-4731-80E8-1EF8BA7E393A}"/>
    <cellStyle name="Normal 12 4 3 3 4 5 3" xfId="39508" xr:uid="{9C354110-9CDB-4FFC-A472-FE9110E4F710}"/>
    <cellStyle name="Normal 12 4 3 3 4 6" xfId="5971" xr:uid="{3A02A13B-A8A6-4BBF-A2BB-B5835673B603}"/>
    <cellStyle name="Normal 12 4 3 3 4 6 2" xfId="18781" xr:uid="{2030033F-FB22-44FA-84A3-D8C2E1F319FF}"/>
    <cellStyle name="Normal 12 4 3 3 4 6 2 2" xfId="39509" xr:uid="{05ED60BB-4AE3-436F-90CD-1C1E1F707DAF}"/>
    <cellStyle name="Normal 12 4 3 3 4 6 3" xfId="39510" xr:uid="{7512FF45-F541-4BCB-B930-F0472EC765CB}"/>
    <cellStyle name="Normal 12 4 3 3 4 7" xfId="13291" xr:uid="{E077A82E-91CD-41E1-B4FD-9D645639F19B}"/>
    <cellStyle name="Normal 12 4 3 3 4 7 2" xfId="39511" xr:uid="{E5C0A622-8E30-45DA-BCD3-FC059F54E616}"/>
    <cellStyle name="Normal 12 4 3 3 4 8" xfId="39512" xr:uid="{621DEEEC-13F2-49AE-853D-097CD855D0EC}"/>
    <cellStyle name="Normal 12 4 3 3 5" xfId="839" xr:uid="{8E769A6C-2B47-4E3F-8999-F180A3CA7988}"/>
    <cellStyle name="Normal 12 4 3 3 5 2" xfId="1734" xr:uid="{519704B9-C2EB-49F5-9DA3-AEA428B010AC}"/>
    <cellStyle name="Normal 12 4 3 3 5 2 2" xfId="3564" xr:uid="{79C104B0-B5B3-4A36-82A3-983AEA3C4AE8}"/>
    <cellStyle name="Normal 12 4 3 3 5 2 2 2" xfId="9054" xr:uid="{F3459CE5-3A6B-440A-A6E4-74CCC2E94640}"/>
    <cellStyle name="Normal 12 4 3 3 5 2 2 2 2" xfId="21864" xr:uid="{564063F6-E098-4AED-B2FD-B3895D6BBF97}"/>
    <cellStyle name="Normal 12 4 3 3 5 2 2 2 2 2" xfId="39513" xr:uid="{9B458BB4-4A57-4ECD-945E-D19127E7B074}"/>
    <cellStyle name="Normal 12 4 3 3 5 2 2 2 3" xfId="39514" xr:uid="{6C0E5D41-E078-4A05-BFDE-5B65669C4E36}"/>
    <cellStyle name="Normal 12 4 3 3 5 2 2 3" xfId="16374" xr:uid="{0E1338E4-4BE9-4A0D-85FF-F87FB0593764}"/>
    <cellStyle name="Normal 12 4 3 3 5 2 2 3 2" xfId="39515" xr:uid="{27BACEF5-BEEB-4888-B182-FDFD3D521B46}"/>
    <cellStyle name="Normal 12 4 3 3 5 2 2 4" xfId="39516" xr:uid="{2E69B9B3-226A-46A0-B3EA-08471E8671D8}"/>
    <cellStyle name="Normal 12 4 3 3 5 2 3" xfId="5394" xr:uid="{C6734A53-AC93-412F-AAB8-787502043834}"/>
    <cellStyle name="Normal 12 4 3 3 5 2 3 2" xfId="10884" xr:uid="{EC101A62-7ED4-492B-82D9-E09A18E6FA44}"/>
    <cellStyle name="Normal 12 4 3 3 5 2 3 2 2" xfId="23694" xr:uid="{B97CE2DB-FF83-4E6D-9EEB-6C9957749057}"/>
    <cellStyle name="Normal 12 4 3 3 5 2 3 2 2 2" xfId="39517" xr:uid="{38365567-A3EC-4703-AE43-BAEBFF91147C}"/>
    <cellStyle name="Normal 12 4 3 3 5 2 3 2 3" xfId="39518" xr:uid="{2939AFAE-9539-49CF-9964-9E1678E0FE06}"/>
    <cellStyle name="Normal 12 4 3 3 5 2 3 3" xfId="18204" xr:uid="{8EF83A95-DB15-4134-8C31-E032489FE540}"/>
    <cellStyle name="Normal 12 4 3 3 5 2 3 3 2" xfId="39519" xr:uid="{39BCA874-3218-4578-B9E7-B74390911662}"/>
    <cellStyle name="Normal 12 4 3 3 5 2 3 4" xfId="39520" xr:uid="{1AE8EC32-285B-4F81-973E-AEBACE1FEC0C}"/>
    <cellStyle name="Normal 12 4 3 3 5 2 4" xfId="12714" xr:uid="{1AB5ECB3-4A27-409B-81B4-EEBF3C0C1A32}"/>
    <cellStyle name="Normal 12 4 3 3 5 2 4 2" xfId="25524" xr:uid="{0E68FAFC-8AF8-404C-B2C5-D5910AC6FB37}"/>
    <cellStyle name="Normal 12 4 3 3 5 2 4 2 2" xfId="39521" xr:uid="{291AB4E8-350E-4B7A-9004-6F35E22C0B15}"/>
    <cellStyle name="Normal 12 4 3 3 5 2 4 3" xfId="39522" xr:uid="{90E0DCC2-0E2B-4FD4-A818-2ACBED2B5794}"/>
    <cellStyle name="Normal 12 4 3 3 5 2 5" xfId="7224" xr:uid="{C38647C2-A9FC-4FBA-9FDE-76CB34624DBE}"/>
    <cellStyle name="Normal 12 4 3 3 5 2 5 2" xfId="20034" xr:uid="{5E227DC9-D81C-4CEC-A65D-7341015941BA}"/>
    <cellStyle name="Normal 12 4 3 3 5 2 5 2 2" xfId="39523" xr:uid="{5FFF9EC3-E9D9-4203-B753-EF93B4C66658}"/>
    <cellStyle name="Normal 12 4 3 3 5 2 5 3" xfId="39524" xr:uid="{0AD5CAA1-7F30-4BF1-99EF-74A360805422}"/>
    <cellStyle name="Normal 12 4 3 3 5 2 6" xfId="14544" xr:uid="{C710A828-31DF-4E21-9B92-AB10B523F175}"/>
    <cellStyle name="Normal 12 4 3 3 5 2 6 2" xfId="39525" xr:uid="{184AEBA6-FDAE-43A1-B03A-0DC73C61B40B}"/>
    <cellStyle name="Normal 12 4 3 3 5 2 7" xfId="39526" xr:uid="{80471F1C-FB6D-4B4B-B806-239F569A4DA4}"/>
    <cellStyle name="Normal 12 4 3 3 5 3" xfId="2670" xr:uid="{DE7B0AD1-21B7-4099-BD67-27281B5416B6}"/>
    <cellStyle name="Normal 12 4 3 3 5 3 2" xfId="8160" xr:uid="{0CA09718-7788-447D-88FD-6452EE88901D}"/>
    <cellStyle name="Normal 12 4 3 3 5 3 2 2" xfId="20970" xr:uid="{91D8435B-A00F-422C-A110-92E4BEC396B7}"/>
    <cellStyle name="Normal 12 4 3 3 5 3 2 2 2" xfId="39527" xr:uid="{F7154558-801D-4451-8E5F-755A7C6EC2DC}"/>
    <cellStyle name="Normal 12 4 3 3 5 3 2 3" xfId="39528" xr:uid="{878F3DC9-C8D8-4D48-B8AB-E03D0412B58F}"/>
    <cellStyle name="Normal 12 4 3 3 5 3 3" xfId="15480" xr:uid="{A16E6BC3-73CE-4691-B79D-D469ECF031AE}"/>
    <cellStyle name="Normal 12 4 3 3 5 3 3 2" xfId="39529" xr:uid="{C6CFFF6E-4A34-4238-8A6D-D8350546852E}"/>
    <cellStyle name="Normal 12 4 3 3 5 3 4" xfId="39530" xr:uid="{D4C444E9-9965-48C9-AE26-044635585399}"/>
    <cellStyle name="Normal 12 4 3 3 5 4" xfId="4500" xr:uid="{B4B72B8E-EFD6-41E2-99BA-D8E4CF809DCB}"/>
    <cellStyle name="Normal 12 4 3 3 5 4 2" xfId="9990" xr:uid="{DD5B8916-579A-4D3B-B950-737822CFCFB8}"/>
    <cellStyle name="Normal 12 4 3 3 5 4 2 2" xfId="22800" xr:uid="{2172C947-ABF9-4883-B6CA-CBD65D1ED8EF}"/>
    <cellStyle name="Normal 12 4 3 3 5 4 2 2 2" xfId="39531" xr:uid="{E908797A-6A94-4AAE-B6CD-8F324893C919}"/>
    <cellStyle name="Normal 12 4 3 3 5 4 2 3" xfId="39532" xr:uid="{B83A4044-64F5-46C9-95AE-C8155FE55BDA}"/>
    <cellStyle name="Normal 12 4 3 3 5 4 3" xfId="17310" xr:uid="{FF96DF06-AE5F-411C-BC7C-27D30736C5A7}"/>
    <cellStyle name="Normal 12 4 3 3 5 4 3 2" xfId="39533" xr:uid="{19B923CD-DD9D-423D-B169-20EC6B1CA47C}"/>
    <cellStyle name="Normal 12 4 3 3 5 4 4" xfId="39534" xr:uid="{A5829828-049E-4200-937C-24BC7794008D}"/>
    <cellStyle name="Normal 12 4 3 3 5 5" xfId="11820" xr:uid="{46661041-AA0A-4EAD-AB86-B901EE188458}"/>
    <cellStyle name="Normal 12 4 3 3 5 5 2" xfId="24630" xr:uid="{BA6A0FB1-0C27-470B-99FB-CD9C488F8036}"/>
    <cellStyle name="Normal 12 4 3 3 5 5 2 2" xfId="39535" xr:uid="{CC48D520-935A-43DA-818F-253B56276F2E}"/>
    <cellStyle name="Normal 12 4 3 3 5 5 3" xfId="39536" xr:uid="{893ACE53-87EE-4D64-9E9D-1FB2F0254D1A}"/>
    <cellStyle name="Normal 12 4 3 3 5 6" xfId="6330" xr:uid="{EC6CD6C8-FAC2-4297-B39D-F8589B01ACCD}"/>
    <cellStyle name="Normal 12 4 3 3 5 6 2" xfId="19140" xr:uid="{F04F3054-8387-4D94-8F22-B3E8DF74A32B}"/>
    <cellStyle name="Normal 12 4 3 3 5 6 2 2" xfId="39537" xr:uid="{A5A4EB84-BE50-4445-90F5-05D10262CA7E}"/>
    <cellStyle name="Normal 12 4 3 3 5 6 3" xfId="39538" xr:uid="{A2959F95-9817-45E9-A666-0F93B95242F6}"/>
    <cellStyle name="Normal 12 4 3 3 5 7" xfId="13650" xr:uid="{5869592A-5A61-44DC-ABDA-61AC21258A04}"/>
    <cellStyle name="Normal 12 4 3 3 5 7 2" xfId="39539" xr:uid="{B8D3A67D-49BA-4777-9281-22385D0F6D81}"/>
    <cellStyle name="Normal 12 4 3 3 5 8" xfId="39540" xr:uid="{271407A5-2979-4FC6-B7D3-71D4FF69C95A}"/>
    <cellStyle name="Normal 12 4 3 3 6" xfId="1240" xr:uid="{84C7A227-B3F9-4843-84A1-8CE70E4B2DE8}"/>
    <cellStyle name="Normal 12 4 3 3 6 2" xfId="3070" xr:uid="{DF49D27F-E4B6-4F90-BAE4-0581A9708934}"/>
    <cellStyle name="Normal 12 4 3 3 6 2 2" xfId="8560" xr:uid="{90A4758C-69E5-445A-AF57-5F0AF112EB3E}"/>
    <cellStyle name="Normal 12 4 3 3 6 2 2 2" xfId="21370" xr:uid="{28ED5CF5-6081-4AAA-B243-5C9C2518C97D}"/>
    <cellStyle name="Normal 12 4 3 3 6 2 2 2 2" xfId="39541" xr:uid="{7A547DE8-94DB-4C20-B8F1-DBFF919BBF9A}"/>
    <cellStyle name="Normal 12 4 3 3 6 2 2 3" xfId="39542" xr:uid="{4839F9CE-24FD-414A-B214-88076D1EFFF7}"/>
    <cellStyle name="Normal 12 4 3 3 6 2 3" xfId="15880" xr:uid="{F88291CF-30DA-482D-91BD-F54CC008C9C4}"/>
    <cellStyle name="Normal 12 4 3 3 6 2 3 2" xfId="39543" xr:uid="{79B6DCA6-EE39-4C66-82E4-A7F35F2DA3EE}"/>
    <cellStyle name="Normal 12 4 3 3 6 2 4" xfId="39544" xr:uid="{BFFE5AE7-69FA-416F-9BDD-60FC61A86C06}"/>
    <cellStyle name="Normal 12 4 3 3 6 3" xfId="4900" xr:uid="{65B2EC98-7CB5-4B9A-98E7-DD4C20E800ED}"/>
    <cellStyle name="Normal 12 4 3 3 6 3 2" xfId="10390" xr:uid="{D6C19BEC-4FB4-4F74-BCAC-D441FE6B0D44}"/>
    <cellStyle name="Normal 12 4 3 3 6 3 2 2" xfId="23200" xr:uid="{E134FA75-1977-4336-A88C-0379D629EB8D}"/>
    <cellStyle name="Normal 12 4 3 3 6 3 2 2 2" xfId="39545" xr:uid="{3ECFE4B1-ED0F-43F4-A3BC-BB941C105B52}"/>
    <cellStyle name="Normal 12 4 3 3 6 3 2 3" xfId="39546" xr:uid="{EEFFBD2F-1137-41C6-B2F0-D7228655C7F6}"/>
    <cellStyle name="Normal 12 4 3 3 6 3 3" xfId="17710" xr:uid="{94C81979-DEC5-4B9B-B18B-B664C97DA46A}"/>
    <cellStyle name="Normal 12 4 3 3 6 3 3 2" xfId="39547" xr:uid="{88B67146-0419-4BB9-840A-61FFFB837878}"/>
    <cellStyle name="Normal 12 4 3 3 6 3 4" xfId="39548" xr:uid="{0A3CFDAD-5AAE-480F-A508-891A360D2A21}"/>
    <cellStyle name="Normal 12 4 3 3 6 4" xfId="12220" xr:uid="{3B66FDF2-4EFA-4D89-8A81-6599A73506C9}"/>
    <cellStyle name="Normal 12 4 3 3 6 4 2" xfId="25030" xr:uid="{CA882E76-E7CE-437C-A160-7A981F60C693}"/>
    <cellStyle name="Normal 12 4 3 3 6 4 2 2" xfId="39549" xr:uid="{BD1035B8-674D-4863-9D1F-4FE10B62D5C4}"/>
    <cellStyle name="Normal 12 4 3 3 6 4 3" xfId="39550" xr:uid="{35C72D5B-3819-45AA-A19F-F3D70054098D}"/>
    <cellStyle name="Normal 12 4 3 3 6 5" xfId="6730" xr:uid="{34BF35F9-4E6F-43D2-888A-7148A843130A}"/>
    <cellStyle name="Normal 12 4 3 3 6 5 2" xfId="19540" xr:uid="{888FF976-EA55-401A-8CA4-A2790693D0A3}"/>
    <cellStyle name="Normal 12 4 3 3 6 5 2 2" xfId="39551" xr:uid="{A09C2BF6-8497-41A6-B94D-CE4B6BA9ABBF}"/>
    <cellStyle name="Normal 12 4 3 3 6 5 3" xfId="39552" xr:uid="{7FA77EDD-1AF4-472D-933A-CACD3CE4EDAA}"/>
    <cellStyle name="Normal 12 4 3 3 6 6" xfId="14050" xr:uid="{E7F6BCF6-5859-41CC-BB2D-43D38CB1C5A4}"/>
    <cellStyle name="Normal 12 4 3 3 6 6 2" xfId="39553" xr:uid="{99DE1502-921A-46D4-AE88-43E9C4EFE49C}"/>
    <cellStyle name="Normal 12 4 3 3 6 7" xfId="39554" xr:uid="{63F25493-6D74-48A2-A462-612A4337EB41}"/>
    <cellStyle name="Normal 12 4 3 3 7" xfId="2176" xr:uid="{823305D9-D8F8-431A-82FA-4E4803B0F7CD}"/>
    <cellStyle name="Normal 12 4 3 3 7 2" xfId="7666" xr:uid="{4EA62EAA-8061-48C1-AE90-D0B9684370D9}"/>
    <cellStyle name="Normal 12 4 3 3 7 2 2" xfId="20476" xr:uid="{9082EA5B-3DD8-4049-9329-44167C844606}"/>
    <cellStyle name="Normal 12 4 3 3 7 2 2 2" xfId="39555" xr:uid="{7BF094B5-842E-4229-925A-A7371AEA769D}"/>
    <cellStyle name="Normal 12 4 3 3 7 2 3" xfId="39556" xr:uid="{67251C7A-A5A1-44C3-AAD9-62437AEACAE4}"/>
    <cellStyle name="Normal 12 4 3 3 7 3" xfId="14986" xr:uid="{685FE870-9464-4456-8DBA-342FE32E1384}"/>
    <cellStyle name="Normal 12 4 3 3 7 3 2" xfId="39557" xr:uid="{B559248C-CDEF-4ED5-BC93-61D5370C9CC2}"/>
    <cellStyle name="Normal 12 4 3 3 7 4" xfId="39558" xr:uid="{6B7F7AB8-CEC7-4741-ACEE-47782F3FDE46}"/>
    <cellStyle name="Normal 12 4 3 3 8" xfId="4006" xr:uid="{12A4279C-9D79-497D-9335-F878DE11939F}"/>
    <cellStyle name="Normal 12 4 3 3 8 2" xfId="9496" xr:uid="{622AA861-665C-49F0-A093-44B2C9BF6479}"/>
    <cellStyle name="Normal 12 4 3 3 8 2 2" xfId="22306" xr:uid="{957F1893-971D-4018-9420-B1D21CDF9250}"/>
    <cellStyle name="Normal 12 4 3 3 8 2 2 2" xfId="39559" xr:uid="{9D4F0840-ED5F-42D2-BE3A-A18B8E819450}"/>
    <cellStyle name="Normal 12 4 3 3 8 2 3" xfId="39560" xr:uid="{4BAFAF61-668E-4FD6-831C-CC8D26C1FA06}"/>
    <cellStyle name="Normal 12 4 3 3 8 3" xfId="16816" xr:uid="{D6CEB885-5572-496D-9012-5C3B29D4CFBB}"/>
    <cellStyle name="Normal 12 4 3 3 8 3 2" xfId="39561" xr:uid="{4E891FF8-745D-4819-9B27-77C8A82D7D6A}"/>
    <cellStyle name="Normal 12 4 3 3 8 4" xfId="39562" xr:uid="{C00346CB-A66D-42F1-A1CF-07F51F76D5BD}"/>
    <cellStyle name="Normal 12 4 3 3 9" xfId="11326" xr:uid="{C1CBAD43-76B0-4382-B415-8364EF421CD8}"/>
    <cellStyle name="Normal 12 4 3 3 9 2" xfId="24136" xr:uid="{40AFFC07-F476-4EDD-A3DB-D9CAB2188F17}"/>
    <cellStyle name="Normal 12 4 3 3 9 2 2" xfId="39563" xr:uid="{1EBAB981-15A7-4BD9-A4B8-06F2217BF5FB}"/>
    <cellStyle name="Normal 12 4 3 3 9 3" xfId="39564" xr:uid="{B72DD6B7-14A3-4873-839D-01EC0EDA541C}"/>
    <cellStyle name="Normal 12 4 3 4" xfId="395" xr:uid="{FB326BA0-15C5-413F-A3B0-5C4790C8C8D1}"/>
    <cellStyle name="Normal 12 4 3 4 10" xfId="5887" xr:uid="{482BB3AC-D15E-4F3D-A913-B552AA84EF9A}"/>
    <cellStyle name="Normal 12 4 3 4 10 2" xfId="18697" xr:uid="{3CEDE1D3-9195-41A2-B69B-9683052CB629}"/>
    <cellStyle name="Normal 12 4 3 4 10 2 2" xfId="39565" xr:uid="{F2BA50C9-EC28-46B0-BB47-417BFD5E3204}"/>
    <cellStyle name="Normal 12 4 3 4 10 3" xfId="39566" xr:uid="{DE56789D-AFC0-4434-B614-EEA90B9F0673}"/>
    <cellStyle name="Normal 12 4 3 4 11" xfId="13207" xr:uid="{090DF7DC-7371-4421-8218-231B27D55103}"/>
    <cellStyle name="Normal 12 4 3 4 11 2" xfId="39567" xr:uid="{4504DEEB-94AD-412F-83EA-579F4FCAA66D}"/>
    <cellStyle name="Normal 12 4 3 4 12" xfId="39568" xr:uid="{10F9E4A3-615A-4B11-A305-831F307F0CA0}"/>
    <cellStyle name="Normal 12 4 3 4 2" xfId="624" xr:uid="{D0515A15-66B2-46E0-B227-F303B4191A77}"/>
    <cellStyle name="Normal 12 4 3 4 2 2" xfId="1023" xr:uid="{7A1DC13C-5FDF-403B-8A97-E516A6F7AFAD}"/>
    <cellStyle name="Normal 12 4 3 4 2 2 2" xfId="1918" xr:uid="{74F776BD-0E78-4497-B85A-015FE18CC990}"/>
    <cellStyle name="Normal 12 4 3 4 2 2 2 2" xfId="3748" xr:uid="{A4B28766-47B3-4DA4-80F5-B76181D2C7EE}"/>
    <cellStyle name="Normal 12 4 3 4 2 2 2 2 2" xfId="9238" xr:uid="{0C6BE03E-2646-4303-BD28-D7893CB7B3FB}"/>
    <cellStyle name="Normal 12 4 3 4 2 2 2 2 2 2" xfId="22048" xr:uid="{B380EFEC-EE56-4C32-A25F-27B6CFD7DE71}"/>
    <cellStyle name="Normal 12 4 3 4 2 2 2 2 2 2 2" xfId="39569" xr:uid="{7638C669-83F9-473E-BDFC-E77A53E83047}"/>
    <cellStyle name="Normal 12 4 3 4 2 2 2 2 2 3" xfId="39570" xr:uid="{3AAE046A-A1BF-4A6C-B324-58EA6A7F37C5}"/>
    <cellStyle name="Normal 12 4 3 4 2 2 2 2 3" xfId="16558" xr:uid="{11524AEE-4C8E-4C08-8AEB-3AB85617CFE3}"/>
    <cellStyle name="Normal 12 4 3 4 2 2 2 2 3 2" xfId="39571" xr:uid="{72F1A752-9EE1-4C09-B4D4-B4580650989E}"/>
    <cellStyle name="Normal 12 4 3 4 2 2 2 2 4" xfId="39572" xr:uid="{92EFB2A2-D439-4638-8CFB-D9E11424EB3A}"/>
    <cellStyle name="Normal 12 4 3 4 2 2 2 3" xfId="5578" xr:uid="{65BF6428-844C-4771-A8EB-1986E03AAFAE}"/>
    <cellStyle name="Normal 12 4 3 4 2 2 2 3 2" xfId="11068" xr:uid="{DBB2AE23-9295-478A-9CCB-8D0F0CED21B4}"/>
    <cellStyle name="Normal 12 4 3 4 2 2 2 3 2 2" xfId="23878" xr:uid="{CBABE20E-D831-4732-970E-E79BEB272146}"/>
    <cellStyle name="Normal 12 4 3 4 2 2 2 3 2 2 2" xfId="39573" xr:uid="{520CA12B-DC27-416A-8E3E-6F9F28B5A6D8}"/>
    <cellStyle name="Normal 12 4 3 4 2 2 2 3 2 3" xfId="39574" xr:uid="{58DA493B-1121-4694-92C7-A396792465A2}"/>
    <cellStyle name="Normal 12 4 3 4 2 2 2 3 3" xfId="18388" xr:uid="{AF2D81BD-15C5-4D3B-8F50-87AC3046CA2C}"/>
    <cellStyle name="Normal 12 4 3 4 2 2 2 3 3 2" xfId="39575" xr:uid="{5CE48593-CC5E-469B-890B-A151545606D3}"/>
    <cellStyle name="Normal 12 4 3 4 2 2 2 3 4" xfId="39576" xr:uid="{C24E2AAA-54B6-40CA-991D-4912EE27DC74}"/>
    <cellStyle name="Normal 12 4 3 4 2 2 2 4" xfId="12898" xr:uid="{8D95C403-2187-442B-854E-41F4C23896F3}"/>
    <cellStyle name="Normal 12 4 3 4 2 2 2 4 2" xfId="25708" xr:uid="{AF78860F-975F-40C3-8EF9-6A25DE986696}"/>
    <cellStyle name="Normal 12 4 3 4 2 2 2 4 2 2" xfId="39577" xr:uid="{7AB07545-FD8B-40F5-B83C-E454DF7767C5}"/>
    <cellStyle name="Normal 12 4 3 4 2 2 2 4 3" xfId="39578" xr:uid="{80990BFB-1653-4DCE-A53A-9BE994CD04C6}"/>
    <cellStyle name="Normal 12 4 3 4 2 2 2 5" xfId="7408" xr:uid="{E42A0F46-4B0A-4DD2-A4F0-EBC3B09245BD}"/>
    <cellStyle name="Normal 12 4 3 4 2 2 2 5 2" xfId="20218" xr:uid="{64FC415E-C064-4976-A15C-07ED8A0F0AE6}"/>
    <cellStyle name="Normal 12 4 3 4 2 2 2 5 2 2" xfId="39579" xr:uid="{00E1E919-B50E-4E31-9845-E61E9E373795}"/>
    <cellStyle name="Normal 12 4 3 4 2 2 2 5 3" xfId="39580" xr:uid="{D2040849-D6BB-45EA-A3F1-DDCF68BAC1B3}"/>
    <cellStyle name="Normal 12 4 3 4 2 2 2 6" xfId="14728" xr:uid="{BB1F9975-1325-44F5-A6F2-F0520B5B80B0}"/>
    <cellStyle name="Normal 12 4 3 4 2 2 2 6 2" xfId="39581" xr:uid="{37BB0C02-3914-4BF5-9D62-E5E1D813CECF}"/>
    <cellStyle name="Normal 12 4 3 4 2 2 2 7" xfId="39582" xr:uid="{FEC2D7A8-082F-404C-A88C-EE11BA58643C}"/>
    <cellStyle name="Normal 12 4 3 4 2 2 3" xfId="2854" xr:uid="{8F0C8243-564B-47F1-89F1-2EDC095D8CB7}"/>
    <cellStyle name="Normal 12 4 3 4 2 2 3 2" xfId="8344" xr:uid="{2B8CBC8C-9221-4D4B-AC26-85C6130DDD08}"/>
    <cellStyle name="Normal 12 4 3 4 2 2 3 2 2" xfId="21154" xr:uid="{C03C1848-C9C0-47AE-B868-A06F9EBA6F40}"/>
    <cellStyle name="Normal 12 4 3 4 2 2 3 2 2 2" xfId="39583" xr:uid="{769811C2-D685-4DD6-A397-BCECB59DB9D9}"/>
    <cellStyle name="Normal 12 4 3 4 2 2 3 2 3" xfId="39584" xr:uid="{5F829D74-054E-4BD3-9935-E2B7B78FD1C2}"/>
    <cellStyle name="Normal 12 4 3 4 2 2 3 3" xfId="15664" xr:uid="{E6477941-057E-4AAC-BDA7-EC052B88BEA8}"/>
    <cellStyle name="Normal 12 4 3 4 2 2 3 3 2" xfId="39585" xr:uid="{6E79EB0A-EBF2-4DEF-ADE1-DA216E8052AA}"/>
    <cellStyle name="Normal 12 4 3 4 2 2 3 4" xfId="39586" xr:uid="{053725B0-88C1-4A4D-8A6C-1FC71657350B}"/>
    <cellStyle name="Normal 12 4 3 4 2 2 4" xfId="4684" xr:uid="{1B2A4032-EF6A-45D8-BBDD-74556B84CFFB}"/>
    <cellStyle name="Normal 12 4 3 4 2 2 4 2" xfId="10174" xr:uid="{69785A01-4B12-4955-91A2-6443E86C8D61}"/>
    <cellStyle name="Normal 12 4 3 4 2 2 4 2 2" xfId="22984" xr:uid="{82603AF6-BB18-420B-8543-F667CA453C9F}"/>
    <cellStyle name="Normal 12 4 3 4 2 2 4 2 2 2" xfId="39587" xr:uid="{73A38653-7F6D-461C-9EF6-17AC68D8671E}"/>
    <cellStyle name="Normal 12 4 3 4 2 2 4 2 3" xfId="39588" xr:uid="{A50D8029-7FD0-4ED2-80FB-1B8432F554F4}"/>
    <cellStyle name="Normal 12 4 3 4 2 2 4 3" xfId="17494" xr:uid="{5974A033-7E72-4593-9FFF-0B86BA851F64}"/>
    <cellStyle name="Normal 12 4 3 4 2 2 4 3 2" xfId="39589" xr:uid="{5B613267-4411-4BDF-9790-C6A010CE4FF4}"/>
    <cellStyle name="Normal 12 4 3 4 2 2 4 4" xfId="39590" xr:uid="{877A4519-D0E0-499B-8A53-1005ECCDDAC9}"/>
    <cellStyle name="Normal 12 4 3 4 2 2 5" xfId="12004" xr:uid="{F6FEDCB8-C0DF-4CF4-A368-361B33A03742}"/>
    <cellStyle name="Normal 12 4 3 4 2 2 5 2" xfId="24814" xr:uid="{2B543316-192C-4425-92E7-5A9369ED7D56}"/>
    <cellStyle name="Normal 12 4 3 4 2 2 5 2 2" xfId="39591" xr:uid="{4799DFC1-A6F9-49E9-AB99-7F64512A261E}"/>
    <cellStyle name="Normal 12 4 3 4 2 2 5 3" xfId="39592" xr:uid="{0336E766-6A4E-4536-B6AE-10FE864BD038}"/>
    <cellStyle name="Normal 12 4 3 4 2 2 6" xfId="6514" xr:uid="{50021EED-7825-4C3B-ABC7-78EF09A8F21B}"/>
    <cellStyle name="Normal 12 4 3 4 2 2 6 2" xfId="19324" xr:uid="{4986EBA1-876D-438F-AD23-58A8D611B0B3}"/>
    <cellStyle name="Normal 12 4 3 4 2 2 6 2 2" xfId="39593" xr:uid="{3AD69F06-1A03-4747-B4BC-1C01C56A2E70}"/>
    <cellStyle name="Normal 12 4 3 4 2 2 6 3" xfId="39594" xr:uid="{4F5B13D5-F88B-4F7B-8CDF-CB59820C77A3}"/>
    <cellStyle name="Normal 12 4 3 4 2 2 7" xfId="13834" xr:uid="{CDCB04EF-9320-4382-BC79-6AE8F35B1BDE}"/>
    <cellStyle name="Normal 12 4 3 4 2 2 7 2" xfId="39595" xr:uid="{F98918B1-7D51-41BD-A56C-6A14F66E73A9}"/>
    <cellStyle name="Normal 12 4 3 4 2 2 8" xfId="39596" xr:uid="{F2F721D0-70E5-496E-970B-3593B74C6826}"/>
    <cellStyle name="Normal 12 4 3 4 2 3" xfId="1519" xr:uid="{0B836A00-0357-4E88-93DD-8AAE11BA23B6}"/>
    <cellStyle name="Normal 12 4 3 4 2 3 2" xfId="3349" xr:uid="{B1D49442-AD55-4C62-A6EC-2BB1B232153A}"/>
    <cellStyle name="Normal 12 4 3 4 2 3 2 2" xfId="8839" xr:uid="{D3739C90-FF99-4CAF-93D0-0E41EB027A30}"/>
    <cellStyle name="Normal 12 4 3 4 2 3 2 2 2" xfId="21649" xr:uid="{351C9382-6386-44EF-B29B-1506782A8541}"/>
    <cellStyle name="Normal 12 4 3 4 2 3 2 2 2 2" xfId="39597" xr:uid="{56B9A61A-F8DD-4B67-BFE3-2F2B54759296}"/>
    <cellStyle name="Normal 12 4 3 4 2 3 2 2 3" xfId="39598" xr:uid="{354B10A2-8114-40C0-80D8-9B5111D8AD4A}"/>
    <cellStyle name="Normal 12 4 3 4 2 3 2 3" xfId="16159" xr:uid="{6D8601AD-F293-4D5D-92EF-0F0389DD82E3}"/>
    <cellStyle name="Normal 12 4 3 4 2 3 2 3 2" xfId="39599" xr:uid="{36D3AAD4-5D2A-449A-AB17-8B490C6BA299}"/>
    <cellStyle name="Normal 12 4 3 4 2 3 2 4" xfId="39600" xr:uid="{2BC2E94F-787A-4E6B-8F7F-CBA8799F26C7}"/>
    <cellStyle name="Normal 12 4 3 4 2 3 3" xfId="5179" xr:uid="{664E5402-24A2-48A6-BA8F-234BCED5C06F}"/>
    <cellStyle name="Normal 12 4 3 4 2 3 3 2" xfId="10669" xr:uid="{DCB0CDDE-21D9-439C-BBA1-514AB95641CC}"/>
    <cellStyle name="Normal 12 4 3 4 2 3 3 2 2" xfId="23479" xr:uid="{A076ED52-A202-48CC-9926-CEC33F5367D8}"/>
    <cellStyle name="Normal 12 4 3 4 2 3 3 2 2 2" xfId="39601" xr:uid="{2557048E-BC24-4991-8E38-1851B8CED632}"/>
    <cellStyle name="Normal 12 4 3 4 2 3 3 2 3" xfId="39602" xr:uid="{A415E624-E2C1-49E2-A2D3-1627D99A5C65}"/>
    <cellStyle name="Normal 12 4 3 4 2 3 3 3" xfId="17989" xr:uid="{3AFD70B2-69AB-42AF-9DB1-B9092439851B}"/>
    <cellStyle name="Normal 12 4 3 4 2 3 3 3 2" xfId="39603" xr:uid="{1ED438C8-7CDF-4697-A036-425584DB9422}"/>
    <cellStyle name="Normal 12 4 3 4 2 3 3 4" xfId="39604" xr:uid="{BFCC0C8F-8A12-42DE-BFF7-1B15FD523214}"/>
    <cellStyle name="Normal 12 4 3 4 2 3 4" xfId="12499" xr:uid="{A417F49F-9B30-426A-82CE-8482DC36B3ED}"/>
    <cellStyle name="Normal 12 4 3 4 2 3 4 2" xfId="25309" xr:uid="{87922EAA-6F3A-409C-8E28-8F77F18604BF}"/>
    <cellStyle name="Normal 12 4 3 4 2 3 4 2 2" xfId="39605" xr:uid="{C027F307-3227-466A-978B-C84A879235F1}"/>
    <cellStyle name="Normal 12 4 3 4 2 3 4 3" xfId="39606" xr:uid="{5F20C326-324E-433E-B4B6-10A3458616BD}"/>
    <cellStyle name="Normal 12 4 3 4 2 3 5" xfId="7009" xr:uid="{E042C64A-A825-47E5-A4B2-49F169D28351}"/>
    <cellStyle name="Normal 12 4 3 4 2 3 5 2" xfId="19819" xr:uid="{2EA9D19A-61B1-4369-8DDB-288DFA0EE8E9}"/>
    <cellStyle name="Normal 12 4 3 4 2 3 5 2 2" xfId="39607" xr:uid="{1C1C753C-668D-4608-858D-A460C6C54CB1}"/>
    <cellStyle name="Normal 12 4 3 4 2 3 5 3" xfId="39608" xr:uid="{7144377E-747C-42BC-85D3-AE7E653E9B5A}"/>
    <cellStyle name="Normal 12 4 3 4 2 3 6" xfId="14329" xr:uid="{75679FD9-7AC5-4482-8824-E25DCEA08C38}"/>
    <cellStyle name="Normal 12 4 3 4 2 3 6 2" xfId="39609" xr:uid="{489FD03F-DD5B-469D-8994-041A16C1F413}"/>
    <cellStyle name="Normal 12 4 3 4 2 3 7" xfId="39610" xr:uid="{25A01453-CA88-4795-9212-9F7ABF55B189}"/>
    <cellStyle name="Normal 12 4 3 4 2 4" xfId="2455" xr:uid="{7FE9CCC3-C458-4776-A6B3-EBF1DA813E91}"/>
    <cellStyle name="Normal 12 4 3 4 2 4 2" xfId="7945" xr:uid="{B0621C23-9654-40FF-B56E-1F2A7FECAD55}"/>
    <cellStyle name="Normal 12 4 3 4 2 4 2 2" xfId="20755" xr:uid="{1AA309D5-0A14-44D3-9DC9-2EBFB3AC5432}"/>
    <cellStyle name="Normal 12 4 3 4 2 4 2 2 2" xfId="39611" xr:uid="{C9DEA024-4FB2-48AE-BB47-D186F0E644B6}"/>
    <cellStyle name="Normal 12 4 3 4 2 4 2 3" xfId="39612" xr:uid="{BE09FCEE-D0A5-4488-9993-277983F0EE1F}"/>
    <cellStyle name="Normal 12 4 3 4 2 4 3" xfId="15265" xr:uid="{6B0279B3-62E7-4320-ADD1-F3064B0F8132}"/>
    <cellStyle name="Normal 12 4 3 4 2 4 3 2" xfId="39613" xr:uid="{1D6DA74F-378A-47E8-894B-1721F9E2A5F8}"/>
    <cellStyle name="Normal 12 4 3 4 2 4 4" xfId="39614" xr:uid="{F36100E5-7CC3-401D-B627-6F4B9E9D4066}"/>
    <cellStyle name="Normal 12 4 3 4 2 5" xfId="4285" xr:uid="{149DF11A-F3C5-46C3-A870-BB028D064761}"/>
    <cellStyle name="Normal 12 4 3 4 2 5 2" xfId="9775" xr:uid="{57A21EEB-F09E-4E70-BE00-BC9311813F61}"/>
    <cellStyle name="Normal 12 4 3 4 2 5 2 2" xfId="22585" xr:uid="{09492F2C-3406-4BAB-94B5-80A9BE86F100}"/>
    <cellStyle name="Normal 12 4 3 4 2 5 2 2 2" xfId="39615" xr:uid="{D3DEDDB9-97A3-40E9-83EF-87D39262A9DC}"/>
    <cellStyle name="Normal 12 4 3 4 2 5 2 3" xfId="39616" xr:uid="{0A00BC7A-1C33-4C13-9512-25E73899B01F}"/>
    <cellStyle name="Normal 12 4 3 4 2 5 3" xfId="17095" xr:uid="{4F2C4DC7-44A4-4521-83BC-3372B99ED2DF}"/>
    <cellStyle name="Normal 12 4 3 4 2 5 3 2" xfId="39617" xr:uid="{12136BAC-70F1-4852-87C2-D5D0E5641A1A}"/>
    <cellStyle name="Normal 12 4 3 4 2 5 4" xfId="39618" xr:uid="{62F0226B-9353-4B92-A584-F77D35D443D7}"/>
    <cellStyle name="Normal 12 4 3 4 2 6" xfId="11605" xr:uid="{91D27029-59A6-4EA1-BD8B-0FD2B087A477}"/>
    <cellStyle name="Normal 12 4 3 4 2 6 2" xfId="24415" xr:uid="{762B0B0A-A45E-487A-BEE9-0BC85E45DA28}"/>
    <cellStyle name="Normal 12 4 3 4 2 6 2 2" xfId="39619" xr:uid="{6F6CBE77-04B1-4DDC-9E4B-95345186C8D5}"/>
    <cellStyle name="Normal 12 4 3 4 2 6 3" xfId="39620" xr:uid="{AF26C9C7-9489-4107-9C77-CD1A90210C26}"/>
    <cellStyle name="Normal 12 4 3 4 2 7" xfId="6115" xr:uid="{233F2398-B746-4E01-ACB7-1F01C3DE8D22}"/>
    <cellStyle name="Normal 12 4 3 4 2 7 2" xfId="18925" xr:uid="{FFBBCCBE-54E3-40D4-8021-8F2B486AAE0E}"/>
    <cellStyle name="Normal 12 4 3 4 2 7 2 2" xfId="39621" xr:uid="{4F43000A-FC4B-44EC-BDBA-9596355D0D8F}"/>
    <cellStyle name="Normal 12 4 3 4 2 7 3" xfId="39622" xr:uid="{57DC31FA-31C5-4C00-BDD4-F1F57B70B523}"/>
    <cellStyle name="Normal 12 4 3 4 2 8" xfId="13435" xr:uid="{DEB3F6FB-3413-4566-8DFD-0251F4BE5EDF}"/>
    <cellStyle name="Normal 12 4 3 4 2 8 2" xfId="39623" xr:uid="{82BFE5C9-393F-421A-8DAE-837175ABAFF8}"/>
    <cellStyle name="Normal 12 4 3 4 2 9" xfId="39624" xr:uid="{8BD44BA8-28A9-4741-ACA7-3A0D5DFD7B94}"/>
    <cellStyle name="Normal 12 4 3 4 3" xfId="756" xr:uid="{4EE64C30-17B8-48AC-BCFB-F220CAC0E003}"/>
    <cellStyle name="Normal 12 4 3 4 3 2" xfId="1156" xr:uid="{61A7B037-7AF1-4A66-87A0-23A647BDD149}"/>
    <cellStyle name="Normal 12 4 3 4 3 2 2" xfId="2051" xr:uid="{4119EF98-4179-4A12-A3FE-274ADA1E6EF3}"/>
    <cellStyle name="Normal 12 4 3 4 3 2 2 2" xfId="3881" xr:uid="{E19328E4-CFD0-4B20-A36E-285957EC6ED2}"/>
    <cellStyle name="Normal 12 4 3 4 3 2 2 2 2" xfId="9371" xr:uid="{0867F9E2-A57C-4BDD-B9DD-C29580B31551}"/>
    <cellStyle name="Normal 12 4 3 4 3 2 2 2 2 2" xfId="22181" xr:uid="{6AA6B1E0-EF12-4911-BB21-A0368A2E8DCA}"/>
    <cellStyle name="Normal 12 4 3 4 3 2 2 2 2 2 2" xfId="39625" xr:uid="{B1E32348-3A5D-4ED0-A943-F1F1F88EEA5F}"/>
    <cellStyle name="Normal 12 4 3 4 3 2 2 2 2 3" xfId="39626" xr:uid="{F654A88C-557B-4EC5-963D-D084F21187B1}"/>
    <cellStyle name="Normal 12 4 3 4 3 2 2 2 3" xfId="16691" xr:uid="{6500B313-5A5D-481F-8C69-3C7CB6261E26}"/>
    <cellStyle name="Normal 12 4 3 4 3 2 2 2 3 2" xfId="39627" xr:uid="{32D004C7-0227-43FC-9378-B8105B33A98A}"/>
    <cellStyle name="Normal 12 4 3 4 3 2 2 2 4" xfId="39628" xr:uid="{8E58AB8C-39CA-4386-AE32-08F8CC2A2EDF}"/>
    <cellStyle name="Normal 12 4 3 4 3 2 2 3" xfId="5711" xr:uid="{32600041-2BA8-4607-8427-20D42E220709}"/>
    <cellStyle name="Normal 12 4 3 4 3 2 2 3 2" xfId="11201" xr:uid="{430FED7F-3155-435A-9B87-A695625DEEBF}"/>
    <cellStyle name="Normal 12 4 3 4 3 2 2 3 2 2" xfId="24011" xr:uid="{43DA6B24-3E94-4DBC-B464-6C0805120F0D}"/>
    <cellStyle name="Normal 12 4 3 4 3 2 2 3 2 2 2" xfId="39629" xr:uid="{4E34B093-2B03-47DD-B0EA-A0FCA96BFCD5}"/>
    <cellStyle name="Normal 12 4 3 4 3 2 2 3 2 3" xfId="39630" xr:uid="{6737F1C1-DC35-4972-998E-DC47B2418ECC}"/>
    <cellStyle name="Normal 12 4 3 4 3 2 2 3 3" xfId="18521" xr:uid="{D2204ED6-D348-4AB1-84CB-9F01CE4E0B44}"/>
    <cellStyle name="Normal 12 4 3 4 3 2 2 3 3 2" xfId="39631" xr:uid="{161F28B3-272E-4AA1-9377-63952E6F51F7}"/>
    <cellStyle name="Normal 12 4 3 4 3 2 2 3 4" xfId="39632" xr:uid="{7FFC4573-3208-42C7-AABA-9E8EDA9B5382}"/>
    <cellStyle name="Normal 12 4 3 4 3 2 2 4" xfId="13031" xr:uid="{54CB8D17-F92A-4FB5-97D2-50EFA0A70243}"/>
    <cellStyle name="Normal 12 4 3 4 3 2 2 4 2" xfId="25841" xr:uid="{0B5BA3F0-5ECF-4A2B-9374-A8E06EF3A832}"/>
    <cellStyle name="Normal 12 4 3 4 3 2 2 4 2 2" xfId="39633" xr:uid="{CBCBAF16-0775-437E-953D-367184CB5650}"/>
    <cellStyle name="Normal 12 4 3 4 3 2 2 4 3" xfId="39634" xr:uid="{06D68197-7D58-4168-A971-57150161CAE3}"/>
    <cellStyle name="Normal 12 4 3 4 3 2 2 5" xfId="7541" xr:uid="{5E27A4FB-A8D4-4819-9DBF-DE8EBBC334FC}"/>
    <cellStyle name="Normal 12 4 3 4 3 2 2 5 2" xfId="20351" xr:uid="{43A406AB-B0EB-490C-AE86-10D48A212040}"/>
    <cellStyle name="Normal 12 4 3 4 3 2 2 5 2 2" xfId="39635" xr:uid="{1D939D83-F0E3-440C-90BC-E51A9D8F3565}"/>
    <cellStyle name="Normal 12 4 3 4 3 2 2 5 3" xfId="39636" xr:uid="{B25E0EE5-B984-4C0A-A429-1A5E32668ECD}"/>
    <cellStyle name="Normal 12 4 3 4 3 2 2 6" xfId="14861" xr:uid="{B5DEDE28-F203-4C87-B606-D38DE428444D}"/>
    <cellStyle name="Normal 12 4 3 4 3 2 2 6 2" xfId="39637" xr:uid="{6A2C4C50-94D3-472D-8CE4-4D9FD625ED1E}"/>
    <cellStyle name="Normal 12 4 3 4 3 2 2 7" xfId="39638" xr:uid="{BD1B7C50-FD6E-402C-94B9-FA672A83EB9A}"/>
    <cellStyle name="Normal 12 4 3 4 3 2 3" xfId="2987" xr:uid="{F4AF3634-4A94-4C8B-9A99-508D2F9217AC}"/>
    <cellStyle name="Normal 12 4 3 4 3 2 3 2" xfId="8477" xr:uid="{1005C772-837B-40FA-8898-A069D1733CF0}"/>
    <cellStyle name="Normal 12 4 3 4 3 2 3 2 2" xfId="21287" xr:uid="{F26B4874-026D-483A-A7AD-A0CA77C1536E}"/>
    <cellStyle name="Normal 12 4 3 4 3 2 3 2 2 2" xfId="39639" xr:uid="{3558EF9B-D755-490C-BF1E-44197A3D630C}"/>
    <cellStyle name="Normal 12 4 3 4 3 2 3 2 3" xfId="39640" xr:uid="{E0F49359-B122-4429-8117-D802401DCA34}"/>
    <cellStyle name="Normal 12 4 3 4 3 2 3 3" xfId="15797" xr:uid="{F1D5154A-E315-4201-B71B-86872D8043CC}"/>
    <cellStyle name="Normal 12 4 3 4 3 2 3 3 2" xfId="39641" xr:uid="{0ECFAE7A-DDCE-4ECE-B33A-6EF98B67D214}"/>
    <cellStyle name="Normal 12 4 3 4 3 2 3 4" xfId="39642" xr:uid="{8B5F0B51-97D1-41E9-AB8C-EB63F30F7B00}"/>
    <cellStyle name="Normal 12 4 3 4 3 2 4" xfId="4817" xr:uid="{2C816974-6238-436A-BF9D-C33AC52885D1}"/>
    <cellStyle name="Normal 12 4 3 4 3 2 4 2" xfId="10307" xr:uid="{77105757-3A0A-4F20-B2A2-CEDD82D1C4C9}"/>
    <cellStyle name="Normal 12 4 3 4 3 2 4 2 2" xfId="23117" xr:uid="{49ABBA09-E7D4-4BC4-85B7-BE78BB4B95AF}"/>
    <cellStyle name="Normal 12 4 3 4 3 2 4 2 2 2" xfId="39643" xr:uid="{A068EE02-1946-49A4-9E5F-9A0E1E7063F8}"/>
    <cellStyle name="Normal 12 4 3 4 3 2 4 2 3" xfId="39644" xr:uid="{ECE09420-E6C9-4B04-8BBD-B4ECBC385429}"/>
    <cellStyle name="Normal 12 4 3 4 3 2 4 3" xfId="17627" xr:uid="{27738542-C493-42D1-828C-055AE5F3DE9D}"/>
    <cellStyle name="Normal 12 4 3 4 3 2 4 3 2" xfId="39645" xr:uid="{39967EA2-4DAA-4097-B4B6-1943A1303AC1}"/>
    <cellStyle name="Normal 12 4 3 4 3 2 4 4" xfId="39646" xr:uid="{49EC6473-117A-4943-A853-F8B96B4E69AD}"/>
    <cellStyle name="Normal 12 4 3 4 3 2 5" xfId="12137" xr:uid="{42F83139-AB33-450E-9CC7-7D741E486E07}"/>
    <cellStyle name="Normal 12 4 3 4 3 2 5 2" xfId="24947" xr:uid="{CB644D94-9F8E-41C0-93CA-8959297C374B}"/>
    <cellStyle name="Normal 12 4 3 4 3 2 5 2 2" xfId="39647" xr:uid="{275FD64F-9CEC-47F5-B60A-6F4B0337A4A0}"/>
    <cellStyle name="Normal 12 4 3 4 3 2 5 3" xfId="39648" xr:uid="{D87F5159-5D7E-4816-9929-71A0BBAA0186}"/>
    <cellStyle name="Normal 12 4 3 4 3 2 6" xfId="6647" xr:uid="{166CC66B-F631-431C-B6ED-4E6DE001569E}"/>
    <cellStyle name="Normal 12 4 3 4 3 2 6 2" xfId="19457" xr:uid="{0A5EC27C-D501-4754-AD21-F56015B5D3DC}"/>
    <cellStyle name="Normal 12 4 3 4 3 2 6 2 2" xfId="39649" xr:uid="{5E2874F1-F846-4D45-9DBA-40B4FEA098E2}"/>
    <cellStyle name="Normal 12 4 3 4 3 2 6 3" xfId="39650" xr:uid="{BFE870C0-DB16-4204-A22F-7D6069DC0B36}"/>
    <cellStyle name="Normal 12 4 3 4 3 2 7" xfId="13967" xr:uid="{CE8C66FB-EBE2-4BBE-B3C2-34526710FC3F}"/>
    <cellStyle name="Normal 12 4 3 4 3 2 7 2" xfId="39651" xr:uid="{C26109DC-13DB-4D37-9B59-AC479C1AFF83}"/>
    <cellStyle name="Normal 12 4 3 4 3 2 8" xfId="39652" xr:uid="{719C3D9A-C9DB-4169-8E6C-69AC80B69D4E}"/>
    <cellStyle name="Normal 12 4 3 4 3 3" xfId="1651" xr:uid="{41FFBBA1-5A90-40ED-8127-8D0B2FCCB430}"/>
    <cellStyle name="Normal 12 4 3 4 3 3 2" xfId="3481" xr:uid="{4AD7C27B-4314-43C2-A52D-DE96416340D7}"/>
    <cellStyle name="Normal 12 4 3 4 3 3 2 2" xfId="8971" xr:uid="{1B6FE5BA-1A21-4EEF-87E2-EE389F132BE3}"/>
    <cellStyle name="Normal 12 4 3 4 3 3 2 2 2" xfId="21781" xr:uid="{F6534C0F-37F6-4EFF-9422-68281FE069A9}"/>
    <cellStyle name="Normal 12 4 3 4 3 3 2 2 2 2" xfId="39653" xr:uid="{F26A88C6-BAB7-45E9-82F2-7AD16BD1AAE4}"/>
    <cellStyle name="Normal 12 4 3 4 3 3 2 2 3" xfId="39654" xr:uid="{11FD17AF-994C-40BE-A494-2EBB5A03C2E7}"/>
    <cellStyle name="Normal 12 4 3 4 3 3 2 3" xfId="16291" xr:uid="{5909A0E5-9C3B-48BE-872B-238C4DC211D3}"/>
    <cellStyle name="Normal 12 4 3 4 3 3 2 3 2" xfId="39655" xr:uid="{1D3C113A-667F-429F-8354-C5486B0769C5}"/>
    <cellStyle name="Normal 12 4 3 4 3 3 2 4" xfId="39656" xr:uid="{0FBF5CD0-B68F-4766-83A3-B931D2FFDDC7}"/>
    <cellStyle name="Normal 12 4 3 4 3 3 3" xfId="5311" xr:uid="{659B0640-99BA-40B5-9899-C3542AFD35C4}"/>
    <cellStyle name="Normal 12 4 3 4 3 3 3 2" xfId="10801" xr:uid="{0C3B11B6-0AC5-4583-8286-B75C35646BF0}"/>
    <cellStyle name="Normal 12 4 3 4 3 3 3 2 2" xfId="23611" xr:uid="{7192EC20-5EBB-4CD1-877D-51325F25D3C0}"/>
    <cellStyle name="Normal 12 4 3 4 3 3 3 2 2 2" xfId="39657" xr:uid="{4FE0F96A-5F34-4128-92DD-3014DA93238D}"/>
    <cellStyle name="Normal 12 4 3 4 3 3 3 2 3" xfId="39658" xr:uid="{9425659E-754B-4345-B6B4-7CE6C8B9DED2}"/>
    <cellStyle name="Normal 12 4 3 4 3 3 3 3" xfId="18121" xr:uid="{34322163-ADDD-4694-A79C-64E97D744EC9}"/>
    <cellStyle name="Normal 12 4 3 4 3 3 3 3 2" xfId="39659" xr:uid="{560BBA97-9FD9-486F-B8CE-2E472789A781}"/>
    <cellStyle name="Normal 12 4 3 4 3 3 3 4" xfId="39660" xr:uid="{F5CCE3B3-BAFB-4B21-8BF5-ECC237519F7C}"/>
    <cellStyle name="Normal 12 4 3 4 3 3 4" xfId="12631" xr:uid="{D2C3915F-D505-431B-8A19-ED288F561EF0}"/>
    <cellStyle name="Normal 12 4 3 4 3 3 4 2" xfId="25441" xr:uid="{10180F68-FC86-4895-B5A4-6D949F549A13}"/>
    <cellStyle name="Normal 12 4 3 4 3 3 4 2 2" xfId="39661" xr:uid="{0B7719D1-5ED8-490C-8098-A64F249EFE8D}"/>
    <cellStyle name="Normal 12 4 3 4 3 3 4 3" xfId="39662" xr:uid="{394A846C-FCB6-4908-9FA3-314644FAA451}"/>
    <cellStyle name="Normal 12 4 3 4 3 3 5" xfId="7141" xr:uid="{D01D1697-62A7-4BBD-B450-D8DFABE5034F}"/>
    <cellStyle name="Normal 12 4 3 4 3 3 5 2" xfId="19951" xr:uid="{45E8119F-0228-4396-890A-5A9ABC90773A}"/>
    <cellStyle name="Normal 12 4 3 4 3 3 5 2 2" xfId="39663" xr:uid="{EF0181C1-A304-4E26-A8C2-9EF45FD2B20C}"/>
    <cellStyle name="Normal 12 4 3 4 3 3 5 3" xfId="39664" xr:uid="{C1114EB5-E6AD-4D29-B86C-88EF33C65761}"/>
    <cellStyle name="Normal 12 4 3 4 3 3 6" xfId="14461" xr:uid="{BAD735EA-406D-442D-9AE3-978512ACD3D3}"/>
    <cellStyle name="Normal 12 4 3 4 3 3 6 2" xfId="39665" xr:uid="{3CEF1CC7-2D86-472C-9C1E-4D9030B3EF72}"/>
    <cellStyle name="Normal 12 4 3 4 3 3 7" xfId="39666" xr:uid="{86FDABDB-8A19-4198-AE39-87090D8E565B}"/>
    <cellStyle name="Normal 12 4 3 4 3 4" xfId="2587" xr:uid="{2A920328-7C76-438E-B799-F1665515F1A4}"/>
    <cellStyle name="Normal 12 4 3 4 3 4 2" xfId="8077" xr:uid="{5DE01AF1-5159-4A4D-9D0F-271B1D2D4F1D}"/>
    <cellStyle name="Normal 12 4 3 4 3 4 2 2" xfId="20887" xr:uid="{CC4141CA-894A-4856-80E5-855816FBAA6F}"/>
    <cellStyle name="Normal 12 4 3 4 3 4 2 2 2" xfId="39667" xr:uid="{F87C2D05-453D-4B01-945B-D90E87BD29A1}"/>
    <cellStyle name="Normal 12 4 3 4 3 4 2 3" xfId="39668" xr:uid="{DFA909B8-17F2-4736-9C20-862CEBDE200C}"/>
    <cellStyle name="Normal 12 4 3 4 3 4 3" xfId="15397" xr:uid="{11ECE776-8B9C-496A-B97D-98862B621C8A}"/>
    <cellStyle name="Normal 12 4 3 4 3 4 3 2" xfId="39669" xr:uid="{A822BA40-912A-4594-9D92-4A58684D0D89}"/>
    <cellStyle name="Normal 12 4 3 4 3 4 4" xfId="39670" xr:uid="{F1EA0A3F-F890-455C-AC36-E216955D6F99}"/>
    <cellStyle name="Normal 12 4 3 4 3 5" xfId="4417" xr:uid="{037A756D-E606-472A-AB2D-A6505B494E0C}"/>
    <cellStyle name="Normal 12 4 3 4 3 5 2" xfId="9907" xr:uid="{FC9C8083-3A67-497A-B3BC-60D865E7FEA1}"/>
    <cellStyle name="Normal 12 4 3 4 3 5 2 2" xfId="22717" xr:uid="{B38E771E-DDA9-424F-89E7-9AFC4A48D43D}"/>
    <cellStyle name="Normal 12 4 3 4 3 5 2 2 2" xfId="39671" xr:uid="{F91A4A38-9AA1-475C-802A-605D471B97AE}"/>
    <cellStyle name="Normal 12 4 3 4 3 5 2 3" xfId="39672" xr:uid="{DF3D69DB-FB22-4A89-A3EE-3F8422353138}"/>
    <cellStyle name="Normal 12 4 3 4 3 5 3" xfId="17227" xr:uid="{8FDE7FF6-D414-468C-8D34-17C8D03CC9A6}"/>
    <cellStyle name="Normal 12 4 3 4 3 5 3 2" xfId="39673" xr:uid="{71DA8AC1-144D-49CD-A1D5-723FEBAC030D}"/>
    <cellStyle name="Normal 12 4 3 4 3 5 4" xfId="39674" xr:uid="{EFCC1593-5573-40ED-9C92-ED45CB154B45}"/>
    <cellStyle name="Normal 12 4 3 4 3 6" xfId="11737" xr:uid="{657117AD-0B56-4FA9-B514-2711281A3A10}"/>
    <cellStyle name="Normal 12 4 3 4 3 6 2" xfId="24547" xr:uid="{192E6E7F-9CEA-4170-89FB-0EC79C8BAF83}"/>
    <cellStyle name="Normal 12 4 3 4 3 6 2 2" xfId="39675" xr:uid="{D35FA027-8784-419D-85C6-0308D875C17D}"/>
    <cellStyle name="Normal 12 4 3 4 3 6 3" xfId="39676" xr:uid="{4C91F290-6208-4D56-9F5C-7AF8138E25E8}"/>
    <cellStyle name="Normal 12 4 3 4 3 7" xfId="6247" xr:uid="{3B4A385A-036B-4CB5-AF64-82158F50D56A}"/>
    <cellStyle name="Normal 12 4 3 4 3 7 2" xfId="19057" xr:uid="{9CF0FDA9-6011-4337-B83B-959B34E97C99}"/>
    <cellStyle name="Normal 12 4 3 4 3 7 2 2" xfId="39677" xr:uid="{B732713F-6132-47A7-91D3-31C4BC30AE90}"/>
    <cellStyle name="Normal 12 4 3 4 3 7 3" xfId="39678" xr:uid="{7054251F-C174-4367-846D-12FDEAF86127}"/>
    <cellStyle name="Normal 12 4 3 4 3 8" xfId="13567" xr:uid="{FBB33F6D-1835-4774-8C70-3E178A618DF2}"/>
    <cellStyle name="Normal 12 4 3 4 3 8 2" xfId="39679" xr:uid="{B32EBF3D-AC13-4EEF-B7B9-14544EFBA2A4}"/>
    <cellStyle name="Normal 12 4 3 4 3 9" xfId="39680" xr:uid="{54117F3E-3EDA-41E6-812A-DDDD3E2E5F91}"/>
    <cellStyle name="Normal 12 4 3 4 4" xfId="531" xr:uid="{81472619-9452-4010-9280-74FD15A70274}"/>
    <cellStyle name="Normal 12 4 3 4 4 2" xfId="1426" xr:uid="{22B86F61-345B-410A-8BA9-6956FEEB6A74}"/>
    <cellStyle name="Normal 12 4 3 4 4 2 2" xfId="3256" xr:uid="{A9589BFF-14E7-412C-B88D-7622CDF4F1FE}"/>
    <cellStyle name="Normal 12 4 3 4 4 2 2 2" xfId="8746" xr:uid="{98190E62-4FB1-4C99-B99D-04BA010E4CC6}"/>
    <cellStyle name="Normal 12 4 3 4 4 2 2 2 2" xfId="21556" xr:uid="{46C3D599-50D4-4234-8A0D-A073191DF2F5}"/>
    <cellStyle name="Normal 12 4 3 4 4 2 2 2 2 2" xfId="39681" xr:uid="{1C5867B7-A1BA-4887-9FA0-3E53A90AE42D}"/>
    <cellStyle name="Normal 12 4 3 4 4 2 2 2 3" xfId="39682" xr:uid="{FF35D8E3-D5A7-485B-842B-9285810D8D4E}"/>
    <cellStyle name="Normal 12 4 3 4 4 2 2 3" xfId="16066" xr:uid="{3CA18633-8771-451C-8785-F6702FA9B51D}"/>
    <cellStyle name="Normal 12 4 3 4 4 2 2 3 2" xfId="39683" xr:uid="{3BDA74C8-CFD9-41FF-ACB5-F57E3249D86A}"/>
    <cellStyle name="Normal 12 4 3 4 4 2 2 4" xfId="39684" xr:uid="{D1A7163F-F54C-4C15-AD0E-4341AD539A5C}"/>
    <cellStyle name="Normal 12 4 3 4 4 2 3" xfId="5086" xr:uid="{8A6181D7-DB17-43D3-A371-8EFBA735D7F8}"/>
    <cellStyle name="Normal 12 4 3 4 4 2 3 2" xfId="10576" xr:uid="{B67F952E-DB45-428D-AC7F-BB740E7D5E86}"/>
    <cellStyle name="Normal 12 4 3 4 4 2 3 2 2" xfId="23386" xr:uid="{A058E2BF-2F2B-4DFF-AC40-D94D7F698456}"/>
    <cellStyle name="Normal 12 4 3 4 4 2 3 2 2 2" xfId="39685" xr:uid="{E24A788D-0A5F-4458-BD9F-6C969C87837D}"/>
    <cellStyle name="Normal 12 4 3 4 4 2 3 2 3" xfId="39686" xr:uid="{6EA4166B-FFF6-4482-AC97-7FB9A90F9A7F}"/>
    <cellStyle name="Normal 12 4 3 4 4 2 3 3" xfId="17896" xr:uid="{24070531-9150-4337-8DAF-92BA838BED38}"/>
    <cellStyle name="Normal 12 4 3 4 4 2 3 3 2" xfId="39687" xr:uid="{068ED51E-C911-46D2-B367-D767046DFA6B}"/>
    <cellStyle name="Normal 12 4 3 4 4 2 3 4" xfId="39688" xr:uid="{432C0F10-292D-42B5-BF19-4E6F51A4D312}"/>
    <cellStyle name="Normal 12 4 3 4 4 2 4" xfId="12406" xr:uid="{2E31B368-F367-410A-9B69-6E6BD39504A7}"/>
    <cellStyle name="Normal 12 4 3 4 4 2 4 2" xfId="25216" xr:uid="{FC367B91-7F54-484D-AABC-09F1FED89ACC}"/>
    <cellStyle name="Normal 12 4 3 4 4 2 4 2 2" xfId="39689" xr:uid="{F083C138-49B2-4FD2-916B-3A3FF0B7C63F}"/>
    <cellStyle name="Normal 12 4 3 4 4 2 4 3" xfId="39690" xr:uid="{B4F6083F-BFAF-40DC-83A2-D0C6FC6564E0}"/>
    <cellStyle name="Normal 12 4 3 4 4 2 5" xfId="6916" xr:uid="{F29A979C-656B-481C-989E-F5BF493E3C18}"/>
    <cellStyle name="Normal 12 4 3 4 4 2 5 2" xfId="19726" xr:uid="{6A06788F-2F47-4628-AE51-122025E52748}"/>
    <cellStyle name="Normal 12 4 3 4 4 2 5 2 2" xfId="39691" xr:uid="{08DEA8F5-2BA6-4604-90EC-AD4C65F53E99}"/>
    <cellStyle name="Normal 12 4 3 4 4 2 5 3" xfId="39692" xr:uid="{B093F362-DCA7-457A-8DC1-0C7590B88694}"/>
    <cellStyle name="Normal 12 4 3 4 4 2 6" xfId="14236" xr:uid="{0B64BE6A-36F8-4819-9E1E-76E9CB521FCF}"/>
    <cellStyle name="Normal 12 4 3 4 4 2 6 2" xfId="39693" xr:uid="{398B6B00-06FF-4788-BBB2-209A85A5E649}"/>
    <cellStyle name="Normal 12 4 3 4 4 2 7" xfId="39694" xr:uid="{5E12BB49-1677-4347-B679-2F3EB77FD53B}"/>
    <cellStyle name="Normal 12 4 3 4 4 3" xfId="2362" xr:uid="{EA8356C4-EDB6-4E07-A78A-71116B6C4D6D}"/>
    <cellStyle name="Normal 12 4 3 4 4 3 2" xfId="7852" xr:uid="{CD073504-5201-4601-B0E3-A0E01486CBA2}"/>
    <cellStyle name="Normal 12 4 3 4 4 3 2 2" xfId="20662" xr:uid="{0E37E147-5A59-46D3-9733-05DD68EFF0F2}"/>
    <cellStyle name="Normal 12 4 3 4 4 3 2 2 2" xfId="39695" xr:uid="{EA78E18B-6431-4CC0-A87F-303536D0CB42}"/>
    <cellStyle name="Normal 12 4 3 4 4 3 2 3" xfId="39696" xr:uid="{7F024DEE-8363-4D39-BC34-086B749B75D7}"/>
    <cellStyle name="Normal 12 4 3 4 4 3 3" xfId="15172" xr:uid="{1A4485B7-633C-4C2B-AB14-956F0F160E20}"/>
    <cellStyle name="Normal 12 4 3 4 4 3 3 2" xfId="39697" xr:uid="{7ECDB76D-A76E-4805-9BE4-3D533890757A}"/>
    <cellStyle name="Normal 12 4 3 4 4 3 4" xfId="39698" xr:uid="{2BD4192A-593A-4122-974F-830C00A49B40}"/>
    <cellStyle name="Normal 12 4 3 4 4 4" xfId="4192" xr:uid="{0122C373-AC79-4D0F-A265-3EC31AC13B93}"/>
    <cellStyle name="Normal 12 4 3 4 4 4 2" xfId="9682" xr:uid="{2761D2F5-5000-473E-BBE9-8F39F16FE58E}"/>
    <cellStyle name="Normal 12 4 3 4 4 4 2 2" xfId="22492" xr:uid="{6F18E952-3138-4F39-9749-AF5443A8EA59}"/>
    <cellStyle name="Normal 12 4 3 4 4 4 2 2 2" xfId="39699" xr:uid="{51D652BA-0847-4E80-BFD6-3B23269469B5}"/>
    <cellStyle name="Normal 12 4 3 4 4 4 2 3" xfId="39700" xr:uid="{4A80672D-CEF9-435A-920B-69A52DB75DD0}"/>
    <cellStyle name="Normal 12 4 3 4 4 4 3" xfId="17002" xr:uid="{8FC17D90-2997-46BA-B9CB-BB9F11840DC2}"/>
    <cellStyle name="Normal 12 4 3 4 4 4 3 2" xfId="39701" xr:uid="{A72D5198-080B-4790-A872-E96EA2427210}"/>
    <cellStyle name="Normal 12 4 3 4 4 4 4" xfId="39702" xr:uid="{A6B7DBA6-CA73-4AB6-B62B-E4A068C4F616}"/>
    <cellStyle name="Normal 12 4 3 4 4 5" xfId="11512" xr:uid="{ED35E6ED-123B-4452-B0A6-BCCD1A24C9F3}"/>
    <cellStyle name="Normal 12 4 3 4 4 5 2" xfId="24322" xr:uid="{BA4FFA64-1FFD-46B9-8CC7-9DD6E3795E2E}"/>
    <cellStyle name="Normal 12 4 3 4 4 5 2 2" xfId="39703" xr:uid="{2C47D5DE-7473-4CA4-AD64-C7C4D576A289}"/>
    <cellStyle name="Normal 12 4 3 4 4 5 3" xfId="39704" xr:uid="{DC94FF5A-3A77-418E-86AC-67FAC3FE69A0}"/>
    <cellStyle name="Normal 12 4 3 4 4 6" xfId="6022" xr:uid="{BE59F677-0721-4CFA-8319-9915ACE8C679}"/>
    <cellStyle name="Normal 12 4 3 4 4 6 2" xfId="18832" xr:uid="{E45D698D-EC3A-4484-B879-D1A30684A545}"/>
    <cellStyle name="Normal 12 4 3 4 4 6 2 2" xfId="39705" xr:uid="{FE27E29E-592A-4544-93B4-34C1D273F93F}"/>
    <cellStyle name="Normal 12 4 3 4 4 6 3" xfId="39706" xr:uid="{FF501B60-1065-4151-95C7-1315BEF0E7EE}"/>
    <cellStyle name="Normal 12 4 3 4 4 7" xfId="13342" xr:uid="{10EE48AC-D1AC-4C2B-9D41-72FE936902C8}"/>
    <cellStyle name="Normal 12 4 3 4 4 7 2" xfId="39707" xr:uid="{0419958F-7CBC-4051-87E1-355F1DADACFC}"/>
    <cellStyle name="Normal 12 4 3 4 4 8" xfId="39708" xr:uid="{4D80DFAA-8445-400D-8AC0-BA6EEC8F5E0A}"/>
    <cellStyle name="Normal 12 4 3 4 5" xfId="890" xr:uid="{1C5FFB4B-0C56-4D2D-8095-2A120D25470F}"/>
    <cellStyle name="Normal 12 4 3 4 5 2" xfId="1785" xr:uid="{5D7DF407-23E4-4FF7-A81B-22B7F0806D21}"/>
    <cellStyle name="Normal 12 4 3 4 5 2 2" xfId="3615" xr:uid="{FDC6F43E-FEC3-4077-8549-4DC65752C887}"/>
    <cellStyle name="Normal 12 4 3 4 5 2 2 2" xfId="9105" xr:uid="{9FE9ED18-23F1-4658-8307-F28B61D5B647}"/>
    <cellStyle name="Normal 12 4 3 4 5 2 2 2 2" xfId="21915" xr:uid="{306A6588-1899-4BCE-9141-BC35931EAD4B}"/>
    <cellStyle name="Normal 12 4 3 4 5 2 2 2 2 2" xfId="39709" xr:uid="{0FEB2976-9474-491C-B9E0-B8BC43E435D0}"/>
    <cellStyle name="Normal 12 4 3 4 5 2 2 2 3" xfId="39710" xr:uid="{4DEE4E07-67BF-42C0-9E9A-BEB140B242C5}"/>
    <cellStyle name="Normal 12 4 3 4 5 2 2 3" xfId="16425" xr:uid="{CA9989C6-6BFF-42D3-B4AE-3C5A51E11821}"/>
    <cellStyle name="Normal 12 4 3 4 5 2 2 3 2" xfId="39711" xr:uid="{3BA8011A-40A5-4501-AF54-D831FE9F677A}"/>
    <cellStyle name="Normal 12 4 3 4 5 2 2 4" xfId="39712" xr:uid="{40BEE047-FD55-4A1C-A1AF-28450ED9DB0C}"/>
    <cellStyle name="Normal 12 4 3 4 5 2 3" xfId="5445" xr:uid="{CEB2D62C-A787-404B-BF82-1FC3B60AB4A7}"/>
    <cellStyle name="Normal 12 4 3 4 5 2 3 2" xfId="10935" xr:uid="{BD2DEF05-F189-43CE-897A-A315825746A7}"/>
    <cellStyle name="Normal 12 4 3 4 5 2 3 2 2" xfId="23745" xr:uid="{05B903AE-DA20-4398-8B91-D15D08768384}"/>
    <cellStyle name="Normal 12 4 3 4 5 2 3 2 2 2" xfId="39713" xr:uid="{80F32EBB-EBCB-47A6-AB0F-C622B4FE7D99}"/>
    <cellStyle name="Normal 12 4 3 4 5 2 3 2 3" xfId="39714" xr:uid="{F94AB48E-D3F0-4748-B6C4-8F937C1FD7E8}"/>
    <cellStyle name="Normal 12 4 3 4 5 2 3 3" xfId="18255" xr:uid="{B1B9BFB0-AAC1-4AE4-BB6B-3C7697C6B60D}"/>
    <cellStyle name="Normal 12 4 3 4 5 2 3 3 2" xfId="39715" xr:uid="{C34AA743-A226-45C1-A2B3-B50135C6DD76}"/>
    <cellStyle name="Normal 12 4 3 4 5 2 3 4" xfId="39716" xr:uid="{93FE0DD8-3102-4366-AADC-F8A5BE805194}"/>
    <cellStyle name="Normal 12 4 3 4 5 2 4" xfId="12765" xr:uid="{B4966422-AD18-41CF-8A4B-7B9C13DF5B25}"/>
    <cellStyle name="Normal 12 4 3 4 5 2 4 2" xfId="25575" xr:uid="{72F58BCB-4F53-47CE-9A93-114D3F2BD050}"/>
    <cellStyle name="Normal 12 4 3 4 5 2 4 2 2" xfId="39717" xr:uid="{1AF879D5-B6B9-4526-9915-31066DC27802}"/>
    <cellStyle name="Normal 12 4 3 4 5 2 4 3" xfId="39718" xr:uid="{34BDC69D-2E1E-485B-855A-F74BC1230395}"/>
    <cellStyle name="Normal 12 4 3 4 5 2 5" xfId="7275" xr:uid="{17DDB1DD-95D0-445E-A204-46CAB6108EB2}"/>
    <cellStyle name="Normal 12 4 3 4 5 2 5 2" xfId="20085" xr:uid="{79EBEF04-45F0-4D61-ADB0-062D81A8DA69}"/>
    <cellStyle name="Normal 12 4 3 4 5 2 5 2 2" xfId="39719" xr:uid="{9F868423-E5B4-401F-939D-80F9BEE2FAC3}"/>
    <cellStyle name="Normal 12 4 3 4 5 2 5 3" xfId="39720" xr:uid="{B8A5ADE6-4557-4112-84FF-D2ABE458AD7F}"/>
    <cellStyle name="Normal 12 4 3 4 5 2 6" xfId="14595" xr:uid="{A1111D09-3C76-4A78-8F6B-831776E076E7}"/>
    <cellStyle name="Normal 12 4 3 4 5 2 6 2" xfId="39721" xr:uid="{A0958EB6-3BEA-4246-BCA7-6D0C14BA9780}"/>
    <cellStyle name="Normal 12 4 3 4 5 2 7" xfId="39722" xr:uid="{39567C00-19E2-4752-B21C-A0F624B55FAD}"/>
    <cellStyle name="Normal 12 4 3 4 5 3" xfId="2721" xr:uid="{B2BDB2E5-F62B-46A1-B0D6-723C83431B76}"/>
    <cellStyle name="Normal 12 4 3 4 5 3 2" xfId="8211" xr:uid="{73A927BB-4DE5-4B93-89EE-ED1EF4A18A1D}"/>
    <cellStyle name="Normal 12 4 3 4 5 3 2 2" xfId="21021" xr:uid="{DF4CAC25-A7F9-4FE4-9AB7-DE315F361305}"/>
    <cellStyle name="Normal 12 4 3 4 5 3 2 2 2" xfId="39723" xr:uid="{DB36BECA-689B-4D25-917F-21DE11A7F182}"/>
    <cellStyle name="Normal 12 4 3 4 5 3 2 3" xfId="39724" xr:uid="{836498ED-A444-4A87-9DE6-A7EF7455FC69}"/>
    <cellStyle name="Normal 12 4 3 4 5 3 3" xfId="15531" xr:uid="{644AE825-C515-407D-86A8-8FDFDE2F00C4}"/>
    <cellStyle name="Normal 12 4 3 4 5 3 3 2" xfId="39725" xr:uid="{24FF4242-7030-458A-BE98-1A810F657D9E}"/>
    <cellStyle name="Normal 12 4 3 4 5 3 4" xfId="39726" xr:uid="{E95882DE-E584-4374-8E7D-D8981FEEDCB6}"/>
    <cellStyle name="Normal 12 4 3 4 5 4" xfId="4551" xr:uid="{9B39354F-4996-4208-9781-3D17B5D0CB10}"/>
    <cellStyle name="Normal 12 4 3 4 5 4 2" xfId="10041" xr:uid="{D9EFAC4A-1466-4887-B29C-7AF892E61A63}"/>
    <cellStyle name="Normal 12 4 3 4 5 4 2 2" xfId="22851" xr:uid="{C7D8C818-F6F5-4D4F-8A7B-21043CF697F7}"/>
    <cellStyle name="Normal 12 4 3 4 5 4 2 2 2" xfId="39727" xr:uid="{AFF1126B-49D0-4A86-ABE3-30BA82ED3EE6}"/>
    <cellStyle name="Normal 12 4 3 4 5 4 2 3" xfId="39728" xr:uid="{4A65C3B0-FB8F-4CFB-849B-83D4EE4EA678}"/>
    <cellStyle name="Normal 12 4 3 4 5 4 3" xfId="17361" xr:uid="{7524900C-84DF-4C7D-9CC7-66C7E3C3A0CC}"/>
    <cellStyle name="Normal 12 4 3 4 5 4 3 2" xfId="39729" xr:uid="{5D75955B-6B35-4F9A-844A-A17A7B29527D}"/>
    <cellStyle name="Normal 12 4 3 4 5 4 4" xfId="39730" xr:uid="{773E7A44-5BE4-4C70-9CE1-D4C3D553A6DA}"/>
    <cellStyle name="Normal 12 4 3 4 5 5" xfId="11871" xr:uid="{B8867CAF-AA10-4B95-94DE-2CCB50781E1A}"/>
    <cellStyle name="Normal 12 4 3 4 5 5 2" xfId="24681" xr:uid="{646758EA-2B91-4195-B27D-0E7995FAC053}"/>
    <cellStyle name="Normal 12 4 3 4 5 5 2 2" xfId="39731" xr:uid="{10819C08-77D3-4FE9-8886-2FCCDA5EC801}"/>
    <cellStyle name="Normal 12 4 3 4 5 5 3" xfId="39732" xr:uid="{5DEDB902-282D-402B-835E-00631CE26F48}"/>
    <cellStyle name="Normal 12 4 3 4 5 6" xfId="6381" xr:uid="{64848A08-3657-4C9A-93A1-C18FAB603736}"/>
    <cellStyle name="Normal 12 4 3 4 5 6 2" xfId="19191" xr:uid="{56B13F0E-0BF2-486A-87ED-FD735E227746}"/>
    <cellStyle name="Normal 12 4 3 4 5 6 2 2" xfId="39733" xr:uid="{8A06301B-BD5D-41E0-80B1-718049F94ED1}"/>
    <cellStyle name="Normal 12 4 3 4 5 6 3" xfId="39734" xr:uid="{4BC0AB2F-E3C6-4BEA-8D23-4742B0515532}"/>
    <cellStyle name="Normal 12 4 3 4 5 7" xfId="13701" xr:uid="{82111AE6-6603-41FC-8460-CA8B996F3D2D}"/>
    <cellStyle name="Normal 12 4 3 4 5 7 2" xfId="39735" xr:uid="{D788DCA9-28FB-4842-86C2-787BCF7D2E87}"/>
    <cellStyle name="Normal 12 4 3 4 5 8" xfId="39736" xr:uid="{43C6816B-33B6-4F2A-8041-8717A659619D}"/>
    <cellStyle name="Normal 12 4 3 4 6" xfId="1291" xr:uid="{A0C43823-1B8E-4B5A-99C7-3470B0DB1DEF}"/>
    <cellStyle name="Normal 12 4 3 4 6 2" xfId="3121" xr:uid="{2AB48F03-FFE1-40AD-AD82-BEC8D1A5FDE1}"/>
    <cellStyle name="Normal 12 4 3 4 6 2 2" xfId="8611" xr:uid="{1FEA1CB3-1293-434B-ADDA-2696244AC91C}"/>
    <cellStyle name="Normal 12 4 3 4 6 2 2 2" xfId="21421" xr:uid="{4141BCE2-AD53-4A9F-8190-2677131762E7}"/>
    <cellStyle name="Normal 12 4 3 4 6 2 2 2 2" xfId="39737" xr:uid="{8EC5387E-D361-484D-80F5-F2291401F6B6}"/>
    <cellStyle name="Normal 12 4 3 4 6 2 2 3" xfId="39738" xr:uid="{5401E287-18F4-464B-AD12-E658D9D6A986}"/>
    <cellStyle name="Normal 12 4 3 4 6 2 3" xfId="15931" xr:uid="{95922B3E-4F92-45A6-9C41-2A7A71DAF7F9}"/>
    <cellStyle name="Normal 12 4 3 4 6 2 3 2" xfId="39739" xr:uid="{E380BE0A-29A7-4DF2-A530-EA30B664E7D7}"/>
    <cellStyle name="Normal 12 4 3 4 6 2 4" xfId="39740" xr:uid="{31504F61-00B9-498C-9059-982D51218532}"/>
    <cellStyle name="Normal 12 4 3 4 6 3" xfId="4951" xr:uid="{8DC36E4E-30F8-4922-A74B-54F1F5F0A226}"/>
    <cellStyle name="Normal 12 4 3 4 6 3 2" xfId="10441" xr:uid="{3159B525-E885-4946-A22F-2DCAB6BA435D}"/>
    <cellStyle name="Normal 12 4 3 4 6 3 2 2" xfId="23251" xr:uid="{C0B436DF-E3DD-42B5-B246-91DB1EF9FE3F}"/>
    <cellStyle name="Normal 12 4 3 4 6 3 2 2 2" xfId="39741" xr:uid="{85EBED39-3C28-466A-B376-E468B68E646C}"/>
    <cellStyle name="Normal 12 4 3 4 6 3 2 3" xfId="39742" xr:uid="{03153A5E-9285-4124-9861-3346EDC90C70}"/>
    <cellStyle name="Normal 12 4 3 4 6 3 3" xfId="17761" xr:uid="{32D41664-615F-4D02-9916-9118712C40A0}"/>
    <cellStyle name="Normal 12 4 3 4 6 3 3 2" xfId="39743" xr:uid="{9681A40B-326B-479D-8EC8-F0329BE9AAFA}"/>
    <cellStyle name="Normal 12 4 3 4 6 3 4" xfId="39744" xr:uid="{AF7552E9-DF53-4A25-B716-91AD653DB25E}"/>
    <cellStyle name="Normal 12 4 3 4 6 4" xfId="12271" xr:uid="{FB737A0C-5C8F-46D2-BA8D-F0B074455AC7}"/>
    <cellStyle name="Normal 12 4 3 4 6 4 2" xfId="25081" xr:uid="{2EFA825D-24FF-4582-BE95-C2C74E393AFC}"/>
    <cellStyle name="Normal 12 4 3 4 6 4 2 2" xfId="39745" xr:uid="{8D810C38-E1A8-4809-8549-8C10B97CE305}"/>
    <cellStyle name="Normal 12 4 3 4 6 4 3" xfId="39746" xr:uid="{7E502D71-C01C-44CE-8623-96B9FBAEB73B}"/>
    <cellStyle name="Normal 12 4 3 4 6 5" xfId="6781" xr:uid="{2402ED63-18F0-408D-8762-331464FAD464}"/>
    <cellStyle name="Normal 12 4 3 4 6 5 2" xfId="19591" xr:uid="{D0ADD278-CB48-40DF-AB64-0265885BF1CC}"/>
    <cellStyle name="Normal 12 4 3 4 6 5 2 2" xfId="39747" xr:uid="{8944925D-6C41-4027-95D1-0AC45CE85483}"/>
    <cellStyle name="Normal 12 4 3 4 6 5 3" xfId="39748" xr:uid="{8F4BF12E-7543-4F8C-BF57-4C89086F108B}"/>
    <cellStyle name="Normal 12 4 3 4 6 6" xfId="14101" xr:uid="{A442C3AD-49ED-462A-84AF-13C6E1623590}"/>
    <cellStyle name="Normal 12 4 3 4 6 6 2" xfId="39749" xr:uid="{E64A3E0E-EB75-4506-BC96-BFCFFA09D7A3}"/>
    <cellStyle name="Normal 12 4 3 4 6 7" xfId="39750" xr:uid="{89F5060A-4FC7-495E-8B32-574E0D2B0E35}"/>
    <cellStyle name="Normal 12 4 3 4 7" xfId="2227" xr:uid="{82C7FEC8-C023-461F-935E-33021ECCB7E3}"/>
    <cellStyle name="Normal 12 4 3 4 7 2" xfId="7717" xr:uid="{BFF4CB41-2096-4AED-B5EE-ABE57949CA86}"/>
    <cellStyle name="Normal 12 4 3 4 7 2 2" xfId="20527" xr:uid="{91B9E6D1-ED50-4C20-8225-B0864FDA3EEE}"/>
    <cellStyle name="Normal 12 4 3 4 7 2 2 2" xfId="39751" xr:uid="{9C318177-9753-4D77-AC45-9F700CE43826}"/>
    <cellStyle name="Normal 12 4 3 4 7 2 3" xfId="39752" xr:uid="{C9C54A18-92BA-4C09-862D-505E540E2CFC}"/>
    <cellStyle name="Normal 12 4 3 4 7 3" xfId="15037" xr:uid="{EA942B5B-E053-40F7-B848-72DF22AE0A43}"/>
    <cellStyle name="Normal 12 4 3 4 7 3 2" xfId="39753" xr:uid="{7C7C5EC4-954E-43B8-8508-E135DE31CB73}"/>
    <cellStyle name="Normal 12 4 3 4 7 4" xfId="39754" xr:uid="{0AD3C29E-FB99-43DE-9FAE-45670147913C}"/>
    <cellStyle name="Normal 12 4 3 4 8" xfId="4057" xr:uid="{B8192471-632A-4302-83CD-5DD3646C5F09}"/>
    <cellStyle name="Normal 12 4 3 4 8 2" xfId="9547" xr:uid="{B57037A7-76F3-4406-B395-26486B6F55EE}"/>
    <cellStyle name="Normal 12 4 3 4 8 2 2" xfId="22357" xr:uid="{ED6A940B-07EF-408E-919D-A93AB3C23A16}"/>
    <cellStyle name="Normal 12 4 3 4 8 2 2 2" xfId="39755" xr:uid="{0DC33A43-D8CC-4C3B-9DFD-3C3466A8D973}"/>
    <cellStyle name="Normal 12 4 3 4 8 2 3" xfId="39756" xr:uid="{8A84FAF3-E432-492E-B940-B3FD606AC23D}"/>
    <cellStyle name="Normal 12 4 3 4 8 3" xfId="16867" xr:uid="{B298F81D-DDEE-4428-BC1E-465F00D7D5C4}"/>
    <cellStyle name="Normal 12 4 3 4 8 3 2" xfId="39757" xr:uid="{F5116561-4DA8-46C1-95A8-2E8F22AF07B3}"/>
    <cellStyle name="Normal 12 4 3 4 8 4" xfId="39758" xr:uid="{09F412BC-3586-4272-AC6B-385AA0710C31}"/>
    <cellStyle name="Normal 12 4 3 4 9" xfId="11377" xr:uid="{C1F0D216-6758-44A8-AD90-0B3DD215D1D2}"/>
    <cellStyle name="Normal 12 4 3 4 9 2" xfId="24187" xr:uid="{C2CD031D-7B06-4CC8-8A70-EF45B5A7CDE3}"/>
    <cellStyle name="Normal 12 4 3 4 9 2 2" xfId="39759" xr:uid="{192A699B-320B-41F5-9BB8-B1597AB7E247}"/>
    <cellStyle name="Normal 12 4 3 4 9 3" xfId="39760" xr:uid="{2CA7162F-AE73-4962-8DD0-E8F392139451}"/>
    <cellStyle name="Normal 12 4 3 5" xfId="447" xr:uid="{5A9CE836-5818-4E35-9FFE-D9793309A646}"/>
    <cellStyle name="Normal 12 4 3 5 2" xfId="931" xr:uid="{D6D040EF-0A47-42A1-8DAD-642743595C9D}"/>
    <cellStyle name="Normal 12 4 3 5 2 2" xfId="1826" xr:uid="{8C5BFF8D-79AC-4E3F-A451-DB00F0422889}"/>
    <cellStyle name="Normal 12 4 3 5 2 2 2" xfId="3656" xr:uid="{6CF945F5-AD55-48D5-87B8-23EF6455082E}"/>
    <cellStyle name="Normal 12 4 3 5 2 2 2 2" xfId="9146" xr:uid="{6A9F4C16-662D-4CAA-8E28-DFB76CA28A26}"/>
    <cellStyle name="Normal 12 4 3 5 2 2 2 2 2" xfId="21956" xr:uid="{8C54AD66-7C4C-42A1-8201-57F5A2B7BA17}"/>
    <cellStyle name="Normal 12 4 3 5 2 2 2 2 2 2" xfId="39761" xr:uid="{C51F898E-F6F2-4BB9-95B3-0877025C4B5D}"/>
    <cellStyle name="Normal 12 4 3 5 2 2 2 2 3" xfId="39762" xr:uid="{F0A91852-8999-4B93-B579-7A1D0E3935EB}"/>
    <cellStyle name="Normal 12 4 3 5 2 2 2 3" xfId="16466" xr:uid="{B036D5D4-C478-4B83-A3EF-645E2563BB71}"/>
    <cellStyle name="Normal 12 4 3 5 2 2 2 3 2" xfId="39763" xr:uid="{08F88F33-04C2-4744-815C-5849A8BE8918}"/>
    <cellStyle name="Normal 12 4 3 5 2 2 2 4" xfId="39764" xr:uid="{FC41ECDC-F1F9-4198-9FB7-3EDF70A3D741}"/>
    <cellStyle name="Normal 12 4 3 5 2 2 3" xfId="5486" xr:uid="{DBF0615B-2ADE-45C2-A618-E89C0B311B16}"/>
    <cellStyle name="Normal 12 4 3 5 2 2 3 2" xfId="10976" xr:uid="{D7C2D3BD-CA99-4A00-91BF-CF9663808814}"/>
    <cellStyle name="Normal 12 4 3 5 2 2 3 2 2" xfId="23786" xr:uid="{F07BE414-8EE2-48AF-A5C5-9DD9FE53D56D}"/>
    <cellStyle name="Normal 12 4 3 5 2 2 3 2 2 2" xfId="39765" xr:uid="{96667194-1BE7-431A-9298-7BF6C30BA385}"/>
    <cellStyle name="Normal 12 4 3 5 2 2 3 2 3" xfId="39766" xr:uid="{CC8BA725-DD43-4B1B-93A6-28A5F66A3516}"/>
    <cellStyle name="Normal 12 4 3 5 2 2 3 3" xfId="18296" xr:uid="{40F6AE13-391B-4D63-962B-231B8203F69C}"/>
    <cellStyle name="Normal 12 4 3 5 2 2 3 3 2" xfId="39767" xr:uid="{96258E34-19A5-4E51-BD4F-501ED36B5DD4}"/>
    <cellStyle name="Normal 12 4 3 5 2 2 3 4" xfId="39768" xr:uid="{0D5A7C6D-DA37-4C56-A795-07D382064B4F}"/>
    <cellStyle name="Normal 12 4 3 5 2 2 4" xfId="12806" xr:uid="{5A8ED5DF-8B6F-4E4B-A062-FCBE6BB10285}"/>
    <cellStyle name="Normal 12 4 3 5 2 2 4 2" xfId="25616" xr:uid="{06C66BF9-2610-42E5-AD8A-6AD51BE489D1}"/>
    <cellStyle name="Normal 12 4 3 5 2 2 4 2 2" xfId="39769" xr:uid="{376A0C9A-F018-4F55-90E2-ED9CA2C97E91}"/>
    <cellStyle name="Normal 12 4 3 5 2 2 4 3" xfId="39770" xr:uid="{FE5D047E-FC64-4373-BE3C-F3D350BB5C4A}"/>
    <cellStyle name="Normal 12 4 3 5 2 2 5" xfId="7316" xr:uid="{4900331A-7A5E-4304-85B1-A8F8F7FCF813}"/>
    <cellStyle name="Normal 12 4 3 5 2 2 5 2" xfId="20126" xr:uid="{82341977-A045-49BE-B714-2DDC8F02C143}"/>
    <cellStyle name="Normal 12 4 3 5 2 2 5 2 2" xfId="39771" xr:uid="{5DD1A884-3EC0-4F68-9DF4-A22E52385016}"/>
    <cellStyle name="Normal 12 4 3 5 2 2 5 3" xfId="39772" xr:uid="{33441F83-C25A-4D5C-A246-F488CB7149D6}"/>
    <cellStyle name="Normal 12 4 3 5 2 2 6" xfId="14636" xr:uid="{606AEEA0-45E6-46FA-B0C9-630CE443D064}"/>
    <cellStyle name="Normal 12 4 3 5 2 2 6 2" xfId="39773" xr:uid="{0B7D3A9B-4388-4E5D-AB1A-A7A45BBCE900}"/>
    <cellStyle name="Normal 12 4 3 5 2 2 7" xfId="39774" xr:uid="{A48177A3-3308-4315-889E-2C5E1A5CDBDC}"/>
    <cellStyle name="Normal 12 4 3 5 2 3" xfId="2762" xr:uid="{1A802414-6363-468F-915C-62DE63F1086C}"/>
    <cellStyle name="Normal 12 4 3 5 2 3 2" xfId="8252" xr:uid="{080A380E-6FE8-4C16-8106-2AEDFC6926F7}"/>
    <cellStyle name="Normal 12 4 3 5 2 3 2 2" xfId="21062" xr:uid="{77DB317C-5416-4B04-A8C9-7793D6FF0AAC}"/>
    <cellStyle name="Normal 12 4 3 5 2 3 2 2 2" xfId="39775" xr:uid="{BE4D5FDE-DA73-4717-A6C3-ADF7075959B1}"/>
    <cellStyle name="Normal 12 4 3 5 2 3 2 3" xfId="39776" xr:uid="{1F3385F0-B51E-450A-A2BA-E3BCF8FC6876}"/>
    <cellStyle name="Normal 12 4 3 5 2 3 3" xfId="15572" xr:uid="{DC5AF31A-A4EB-413F-A5AC-D7A930525ED6}"/>
    <cellStyle name="Normal 12 4 3 5 2 3 3 2" xfId="39777" xr:uid="{F5139898-AA54-4C4C-89C5-BB0E6F512F2A}"/>
    <cellStyle name="Normal 12 4 3 5 2 3 4" xfId="39778" xr:uid="{B7850050-5D3B-442E-951D-65638BDFCBF1}"/>
    <cellStyle name="Normal 12 4 3 5 2 4" xfId="4592" xr:uid="{AC0C5D7B-B7A4-499F-9E34-26895C02B7F6}"/>
    <cellStyle name="Normal 12 4 3 5 2 4 2" xfId="10082" xr:uid="{A97D85B1-B191-4F55-BA67-05D871809380}"/>
    <cellStyle name="Normal 12 4 3 5 2 4 2 2" xfId="22892" xr:uid="{A420AFF2-5D96-4D6E-822A-091CF138778B}"/>
    <cellStyle name="Normal 12 4 3 5 2 4 2 2 2" xfId="39779" xr:uid="{7CF6C20D-B047-4E90-8E72-03D5C04D6B9E}"/>
    <cellStyle name="Normal 12 4 3 5 2 4 2 3" xfId="39780" xr:uid="{196718E2-5F2E-46BB-B2B4-31A3038F83FE}"/>
    <cellStyle name="Normal 12 4 3 5 2 4 3" xfId="17402" xr:uid="{8FB0F4F2-03D0-4040-981E-ED599280640F}"/>
    <cellStyle name="Normal 12 4 3 5 2 4 3 2" xfId="39781" xr:uid="{36BDAE1A-040C-4821-8682-890EBA3665B4}"/>
    <cellStyle name="Normal 12 4 3 5 2 4 4" xfId="39782" xr:uid="{297A516A-812D-463A-A85E-03B47A4256D9}"/>
    <cellStyle name="Normal 12 4 3 5 2 5" xfId="11912" xr:uid="{7B005B84-D36D-4F50-95F4-361E7700EBAB}"/>
    <cellStyle name="Normal 12 4 3 5 2 5 2" xfId="24722" xr:uid="{08D0F040-9A57-4E8F-B5F4-B6F9A24831D9}"/>
    <cellStyle name="Normal 12 4 3 5 2 5 2 2" xfId="39783" xr:uid="{3E2E2BC9-13DA-462B-8894-CF1291753103}"/>
    <cellStyle name="Normal 12 4 3 5 2 5 3" xfId="39784" xr:uid="{61B5D8C6-0176-408C-ABE8-65272A269A1B}"/>
    <cellStyle name="Normal 12 4 3 5 2 6" xfId="6422" xr:uid="{874CCFDE-3E1F-41D9-B0CA-53FD8E277BE1}"/>
    <cellStyle name="Normal 12 4 3 5 2 6 2" xfId="19232" xr:uid="{01407DF8-4DA2-49F2-9457-E7356F54A92F}"/>
    <cellStyle name="Normal 12 4 3 5 2 6 2 2" xfId="39785" xr:uid="{FEE662A9-914C-4B08-AE74-7B4AB4B6A59A}"/>
    <cellStyle name="Normal 12 4 3 5 2 6 3" xfId="39786" xr:uid="{5943BDC4-CD6D-4274-8759-3D03DBE15D4A}"/>
    <cellStyle name="Normal 12 4 3 5 2 7" xfId="13742" xr:uid="{60E440FE-9DB9-46DA-9DC8-294791DCC0E4}"/>
    <cellStyle name="Normal 12 4 3 5 2 7 2" xfId="39787" xr:uid="{62373B35-D056-490C-81F3-1EB4FCA6082C}"/>
    <cellStyle name="Normal 12 4 3 5 2 8" xfId="39788" xr:uid="{71CAA6E8-6FEF-4B31-9DF8-F9D074E58C4D}"/>
    <cellStyle name="Normal 12 4 3 5 3" xfId="1342" xr:uid="{E02334D9-8D47-4678-B684-3BD27AB974C8}"/>
    <cellStyle name="Normal 12 4 3 5 3 2" xfId="3172" xr:uid="{34DB6CDE-B959-4C48-9DDF-1C47C2B03045}"/>
    <cellStyle name="Normal 12 4 3 5 3 2 2" xfId="8662" xr:uid="{006E16D6-B42A-493F-B699-60092AD11947}"/>
    <cellStyle name="Normal 12 4 3 5 3 2 2 2" xfId="21472" xr:uid="{6DAC0346-8B86-4C81-A491-E6D681BA787D}"/>
    <cellStyle name="Normal 12 4 3 5 3 2 2 2 2" xfId="39789" xr:uid="{EBF89926-0B80-4913-859E-AE2252174F14}"/>
    <cellStyle name="Normal 12 4 3 5 3 2 2 3" xfId="39790" xr:uid="{D04676F9-0CC7-405E-8E47-B600E13E656B}"/>
    <cellStyle name="Normal 12 4 3 5 3 2 3" xfId="15982" xr:uid="{3011ECA6-3DA5-4576-8B29-BF1391A9BB2E}"/>
    <cellStyle name="Normal 12 4 3 5 3 2 3 2" xfId="39791" xr:uid="{CDD8C8CF-9DEE-4115-BE3B-1B19658BBD3D}"/>
    <cellStyle name="Normal 12 4 3 5 3 2 4" xfId="39792" xr:uid="{2C852242-0250-4A3E-98E6-B56BFE666E56}"/>
    <cellStyle name="Normal 12 4 3 5 3 3" xfId="5002" xr:uid="{1E5A802D-7EB5-49A5-9996-92D7EA79EFA1}"/>
    <cellStyle name="Normal 12 4 3 5 3 3 2" xfId="10492" xr:uid="{F2BDE728-B33E-4AAC-9157-5575CC26F386}"/>
    <cellStyle name="Normal 12 4 3 5 3 3 2 2" xfId="23302" xr:uid="{7F3522F0-90B4-4218-88DA-A9818D4340DF}"/>
    <cellStyle name="Normal 12 4 3 5 3 3 2 2 2" xfId="39793" xr:uid="{83BB8EA7-421C-4317-86C5-17C25D2CA8B6}"/>
    <cellStyle name="Normal 12 4 3 5 3 3 2 3" xfId="39794" xr:uid="{7E4A0848-A165-4C99-83E1-D33CA8EB28A1}"/>
    <cellStyle name="Normal 12 4 3 5 3 3 3" xfId="17812" xr:uid="{B22641EA-0CF5-4D7A-94B8-D876CFB715BE}"/>
    <cellStyle name="Normal 12 4 3 5 3 3 3 2" xfId="39795" xr:uid="{07985CED-D7E1-4F9F-8028-FA7B0FB568B3}"/>
    <cellStyle name="Normal 12 4 3 5 3 3 4" xfId="39796" xr:uid="{CD816FB1-1AB3-4DA8-8136-9266CEDA27C2}"/>
    <cellStyle name="Normal 12 4 3 5 3 4" xfId="12322" xr:uid="{89DD5306-1997-4FB9-A406-21089A7F0C6A}"/>
    <cellStyle name="Normal 12 4 3 5 3 4 2" xfId="25132" xr:uid="{65D92254-78BC-4D15-8926-E7215F8862AC}"/>
    <cellStyle name="Normal 12 4 3 5 3 4 2 2" xfId="39797" xr:uid="{1A637B09-2C39-420C-9192-64FCC7A0CA1B}"/>
    <cellStyle name="Normal 12 4 3 5 3 4 3" xfId="39798" xr:uid="{64A9EE73-0AD0-4378-A8AE-1A447C524199}"/>
    <cellStyle name="Normal 12 4 3 5 3 5" xfId="6832" xr:uid="{D20210A8-CA7D-4FD6-8EB8-C91B2B45481D}"/>
    <cellStyle name="Normal 12 4 3 5 3 5 2" xfId="19642" xr:uid="{F4E6D1EB-7868-4C13-AB6A-2577F00FBBA1}"/>
    <cellStyle name="Normal 12 4 3 5 3 5 2 2" xfId="39799" xr:uid="{DDC7C181-A31B-4A55-9B0B-E7EC606761A6}"/>
    <cellStyle name="Normal 12 4 3 5 3 5 3" xfId="39800" xr:uid="{4C222AAA-1CC6-43B8-B09B-516D92A45075}"/>
    <cellStyle name="Normal 12 4 3 5 3 6" xfId="14152" xr:uid="{024C4796-CC4D-46CB-BC15-74DA1EBD290C}"/>
    <cellStyle name="Normal 12 4 3 5 3 6 2" xfId="39801" xr:uid="{E7AD9672-3E66-48F4-BED3-535051C40A21}"/>
    <cellStyle name="Normal 12 4 3 5 3 7" xfId="39802" xr:uid="{20B20F51-1E1E-4F4D-A09D-76FBDF28F119}"/>
    <cellStyle name="Normal 12 4 3 5 4" xfId="2278" xr:uid="{7A606492-D309-42E6-BD1B-B75B0733B984}"/>
    <cellStyle name="Normal 12 4 3 5 4 2" xfId="7768" xr:uid="{0C3442F2-EF4D-4FB0-96C1-C3029AC58EF2}"/>
    <cellStyle name="Normal 12 4 3 5 4 2 2" xfId="20578" xr:uid="{68C8CFA4-4183-47FC-A857-F4D8BECC95D7}"/>
    <cellStyle name="Normal 12 4 3 5 4 2 2 2" xfId="39803" xr:uid="{C2AD7FB0-CCEC-4E0F-9578-379B167C1C0C}"/>
    <cellStyle name="Normal 12 4 3 5 4 2 3" xfId="39804" xr:uid="{13517C4A-792D-4ECD-A7D0-0FFB3635668F}"/>
    <cellStyle name="Normal 12 4 3 5 4 3" xfId="15088" xr:uid="{A1E205FA-12F3-4FC7-9F50-69480D9BB0E2}"/>
    <cellStyle name="Normal 12 4 3 5 4 3 2" xfId="39805" xr:uid="{5FDB5C5E-F83D-41F4-AF08-0E8FCC873D0D}"/>
    <cellStyle name="Normal 12 4 3 5 4 4" xfId="39806" xr:uid="{4285EAC9-9811-4D29-B696-008198C6A93C}"/>
    <cellStyle name="Normal 12 4 3 5 5" xfId="4108" xr:uid="{A1E0DABC-8047-4734-A52D-BF20F6F0472A}"/>
    <cellStyle name="Normal 12 4 3 5 5 2" xfId="9598" xr:uid="{3B32AE73-945C-4080-804C-0EC04FB04322}"/>
    <cellStyle name="Normal 12 4 3 5 5 2 2" xfId="22408" xr:uid="{5DBA5724-8AC8-4106-AA45-65AD26A8D1AB}"/>
    <cellStyle name="Normal 12 4 3 5 5 2 2 2" xfId="39807" xr:uid="{3CCE50DA-DD9D-46B2-B585-FE5B48901A33}"/>
    <cellStyle name="Normal 12 4 3 5 5 2 3" xfId="39808" xr:uid="{C185C3E8-34C3-4100-A310-D9E22A502608}"/>
    <cellStyle name="Normal 12 4 3 5 5 3" xfId="16918" xr:uid="{661D230C-270D-4BAC-878A-FA97127656D2}"/>
    <cellStyle name="Normal 12 4 3 5 5 3 2" xfId="39809" xr:uid="{C67C0CA6-4BAF-4975-9B36-30592BA5A54A}"/>
    <cellStyle name="Normal 12 4 3 5 5 4" xfId="39810" xr:uid="{C1400BFF-E95C-4C10-896F-5979299CD37B}"/>
    <cellStyle name="Normal 12 4 3 5 6" xfId="11428" xr:uid="{1724EF3B-6893-4B16-B0B2-98FF45A0394C}"/>
    <cellStyle name="Normal 12 4 3 5 6 2" xfId="24238" xr:uid="{3A63DD32-4B08-44B8-A63A-CA1FEF728C43}"/>
    <cellStyle name="Normal 12 4 3 5 6 2 2" xfId="39811" xr:uid="{F57541F6-2C90-4E43-A8EC-1FC3A4F18010}"/>
    <cellStyle name="Normal 12 4 3 5 6 3" xfId="39812" xr:uid="{701D3573-A4C1-4C10-B21F-FD95010FE62A}"/>
    <cellStyle name="Normal 12 4 3 5 7" xfId="5938" xr:uid="{20FA4752-490E-481D-A1D9-5AB9170F845A}"/>
    <cellStyle name="Normal 12 4 3 5 7 2" xfId="18748" xr:uid="{A648B9BA-5168-4436-8637-7579AF894800}"/>
    <cellStyle name="Normal 12 4 3 5 7 2 2" xfId="39813" xr:uid="{E25A9237-6064-456A-817B-2233825C77F0}"/>
    <cellStyle name="Normal 12 4 3 5 7 3" xfId="39814" xr:uid="{88483E8A-8075-4EE5-887D-BFABED1F33C3}"/>
    <cellStyle name="Normal 12 4 3 5 8" xfId="13258" xr:uid="{3DED8DDA-C2FF-44D6-ACCB-BE4A8A1AC077}"/>
    <cellStyle name="Normal 12 4 3 5 8 2" xfId="39815" xr:uid="{77A1E897-8770-43E5-8CE0-963FF61708E8}"/>
    <cellStyle name="Normal 12 4 3 5 9" xfId="39816" xr:uid="{1881B028-26E0-42FE-BAE1-F3E9EEEEBEC2}"/>
    <cellStyle name="Normal 12 4 3 6" xfId="664" xr:uid="{19C12A2B-3F49-44AC-A8E7-2E527354F54C}"/>
    <cellStyle name="Normal 12 4 3 6 2" xfId="1064" xr:uid="{DA0F2FC3-EBD8-4099-A6A0-B835FF718737}"/>
    <cellStyle name="Normal 12 4 3 6 2 2" xfId="1959" xr:uid="{10787262-B4B0-4375-A6E2-A19E5876509A}"/>
    <cellStyle name="Normal 12 4 3 6 2 2 2" xfId="3789" xr:uid="{4BA22BBE-7955-4932-BBC1-9D7FE316CC00}"/>
    <cellStyle name="Normal 12 4 3 6 2 2 2 2" xfId="9279" xr:uid="{3A7DF041-5DC1-46E2-A1B2-B492598BB65A}"/>
    <cellStyle name="Normal 12 4 3 6 2 2 2 2 2" xfId="22089" xr:uid="{515DDCC1-3663-4A22-98D2-36AB820AC44C}"/>
    <cellStyle name="Normal 12 4 3 6 2 2 2 2 2 2" xfId="39817" xr:uid="{AA99C26B-86D5-44EB-9C09-99CBE4F49B8A}"/>
    <cellStyle name="Normal 12 4 3 6 2 2 2 2 3" xfId="39818" xr:uid="{D891CDCF-392C-4169-84A0-C3339CB13C8D}"/>
    <cellStyle name="Normal 12 4 3 6 2 2 2 3" xfId="16599" xr:uid="{4CCF150C-8A9C-44D6-84E3-582B53DB00CD}"/>
    <cellStyle name="Normal 12 4 3 6 2 2 2 3 2" xfId="39819" xr:uid="{D72974BE-D1A5-4D1C-AC4B-2F5BF05A229C}"/>
    <cellStyle name="Normal 12 4 3 6 2 2 2 4" xfId="39820" xr:uid="{C940D32A-02D2-4AA2-8AA5-9A49C206F461}"/>
    <cellStyle name="Normal 12 4 3 6 2 2 3" xfId="5619" xr:uid="{9CEFDB35-362B-45BC-AE4D-58CE30B2849E}"/>
    <cellStyle name="Normal 12 4 3 6 2 2 3 2" xfId="11109" xr:uid="{DD3ACE1F-7A45-4B76-9147-4D913A7DADD2}"/>
    <cellStyle name="Normal 12 4 3 6 2 2 3 2 2" xfId="23919" xr:uid="{7977AEAE-47CE-4FB7-BF1B-EECCA395AAA3}"/>
    <cellStyle name="Normal 12 4 3 6 2 2 3 2 2 2" xfId="39821" xr:uid="{049A893F-0AC3-405E-8249-2F78D4D0F53B}"/>
    <cellStyle name="Normal 12 4 3 6 2 2 3 2 3" xfId="39822" xr:uid="{458999A9-D9C1-42CF-830D-016349DD62D8}"/>
    <cellStyle name="Normal 12 4 3 6 2 2 3 3" xfId="18429" xr:uid="{FBE18319-525A-45D4-ABEC-939D316B4C23}"/>
    <cellStyle name="Normal 12 4 3 6 2 2 3 3 2" xfId="39823" xr:uid="{843749A2-234E-40A1-927A-356DCEF7991E}"/>
    <cellStyle name="Normal 12 4 3 6 2 2 3 4" xfId="39824" xr:uid="{D8B27508-D7A1-459F-A43B-74204BDD9325}"/>
    <cellStyle name="Normal 12 4 3 6 2 2 4" xfId="12939" xr:uid="{4BC59560-9775-49B5-A437-01B7D2177104}"/>
    <cellStyle name="Normal 12 4 3 6 2 2 4 2" xfId="25749" xr:uid="{A8AAE104-965D-4614-923D-00325A38F72F}"/>
    <cellStyle name="Normal 12 4 3 6 2 2 4 2 2" xfId="39825" xr:uid="{F9201A12-7B0C-4826-BFF5-72BF84276008}"/>
    <cellStyle name="Normal 12 4 3 6 2 2 4 3" xfId="39826" xr:uid="{7AE67E18-8B2D-486E-BE8D-FC8AC88030D4}"/>
    <cellStyle name="Normal 12 4 3 6 2 2 5" xfId="7449" xr:uid="{D5BE599F-596A-4146-9B64-60C9DEF02836}"/>
    <cellStyle name="Normal 12 4 3 6 2 2 5 2" xfId="20259" xr:uid="{0B712FC5-1EE6-4C52-90ED-FC65F459BEF5}"/>
    <cellStyle name="Normal 12 4 3 6 2 2 5 2 2" xfId="39827" xr:uid="{20502016-0B55-44A7-8D8F-9E7C6EF76341}"/>
    <cellStyle name="Normal 12 4 3 6 2 2 5 3" xfId="39828" xr:uid="{CA03057A-B842-411A-A06C-ECA1588E2922}"/>
    <cellStyle name="Normal 12 4 3 6 2 2 6" xfId="14769" xr:uid="{F68EFC12-B25D-4742-BD8C-694D073681B2}"/>
    <cellStyle name="Normal 12 4 3 6 2 2 6 2" xfId="39829" xr:uid="{0CE4CB0E-9E62-4250-A43D-9740F96CEE93}"/>
    <cellStyle name="Normal 12 4 3 6 2 2 7" xfId="39830" xr:uid="{828FF629-8E2C-46F1-963C-D59D4C71DF87}"/>
    <cellStyle name="Normal 12 4 3 6 2 3" xfId="2895" xr:uid="{F4B74577-4FE8-40F9-856F-9D4AD37D363A}"/>
    <cellStyle name="Normal 12 4 3 6 2 3 2" xfId="8385" xr:uid="{C10B11E8-4CEC-45E2-A10E-5F8EDFF39B33}"/>
    <cellStyle name="Normal 12 4 3 6 2 3 2 2" xfId="21195" xr:uid="{DE11F246-489E-4A2F-96AC-C7E13C19BEB1}"/>
    <cellStyle name="Normal 12 4 3 6 2 3 2 2 2" xfId="39831" xr:uid="{721D58E2-6C9E-49C0-A04C-F0C6F5518471}"/>
    <cellStyle name="Normal 12 4 3 6 2 3 2 3" xfId="39832" xr:uid="{1897D31C-43EB-46F6-8192-EEBB4B5A5A3D}"/>
    <cellStyle name="Normal 12 4 3 6 2 3 3" xfId="15705" xr:uid="{B4CF20CA-3413-4773-B259-259002403E16}"/>
    <cellStyle name="Normal 12 4 3 6 2 3 3 2" xfId="39833" xr:uid="{C49E3F96-BCD0-4871-9240-1AF2CF3B5BB8}"/>
    <cellStyle name="Normal 12 4 3 6 2 3 4" xfId="39834" xr:uid="{C08A8EA3-1FB4-4DFB-A26D-C87954B1F141}"/>
    <cellStyle name="Normal 12 4 3 6 2 4" xfId="4725" xr:uid="{A3AF7F1C-5DCF-4847-975D-386439D93DC0}"/>
    <cellStyle name="Normal 12 4 3 6 2 4 2" xfId="10215" xr:uid="{CE015542-A525-4D0E-9B65-DE9617E103F2}"/>
    <cellStyle name="Normal 12 4 3 6 2 4 2 2" xfId="23025" xr:uid="{D9FFDCD8-035A-49F8-8C80-6F51799FD18D}"/>
    <cellStyle name="Normal 12 4 3 6 2 4 2 2 2" xfId="39835" xr:uid="{7D5E7FD1-8F54-4334-B87B-D8DF49DAB967}"/>
    <cellStyle name="Normal 12 4 3 6 2 4 2 3" xfId="39836" xr:uid="{B105B3F8-C4FA-441B-9C00-1FD5A8C37601}"/>
    <cellStyle name="Normal 12 4 3 6 2 4 3" xfId="17535" xr:uid="{8512C745-C717-4397-BBBB-3F8E37C840D2}"/>
    <cellStyle name="Normal 12 4 3 6 2 4 3 2" xfId="39837" xr:uid="{40136C6F-FB2E-4F53-B5F2-BC6824F15056}"/>
    <cellStyle name="Normal 12 4 3 6 2 4 4" xfId="39838" xr:uid="{D57DB742-8A15-4DC7-BD75-9BCC4468B1D7}"/>
    <cellStyle name="Normal 12 4 3 6 2 5" xfId="12045" xr:uid="{2B38BB48-5E4B-4409-AEA1-4B45D722508F}"/>
    <cellStyle name="Normal 12 4 3 6 2 5 2" xfId="24855" xr:uid="{1C4E16D0-9B21-4DE0-A6AC-B125DF1A1C78}"/>
    <cellStyle name="Normal 12 4 3 6 2 5 2 2" xfId="39839" xr:uid="{BF7C2E4C-D04A-423C-A747-1E78F02F7CAB}"/>
    <cellStyle name="Normal 12 4 3 6 2 5 3" xfId="39840" xr:uid="{F0FCD334-56B2-4FE8-8C92-E0140FD481D0}"/>
    <cellStyle name="Normal 12 4 3 6 2 6" xfId="6555" xr:uid="{3866A5C7-9352-4C66-B3BB-F7CF55DC4B92}"/>
    <cellStyle name="Normal 12 4 3 6 2 6 2" xfId="19365" xr:uid="{631B8A2F-89A3-4D7C-98CD-E4788798C20E}"/>
    <cellStyle name="Normal 12 4 3 6 2 6 2 2" xfId="39841" xr:uid="{B152DF82-2B0C-4175-90AC-586B55DF958F}"/>
    <cellStyle name="Normal 12 4 3 6 2 6 3" xfId="39842" xr:uid="{F94C505D-9AA2-4F07-9C24-DD3A0370DEFB}"/>
    <cellStyle name="Normal 12 4 3 6 2 7" xfId="13875" xr:uid="{C2CF5CFF-2D7F-44DE-8627-B756A008514A}"/>
    <cellStyle name="Normal 12 4 3 6 2 7 2" xfId="39843" xr:uid="{E5663484-EC24-403F-BAEE-9A468BF37D90}"/>
    <cellStyle name="Normal 12 4 3 6 2 8" xfId="39844" xr:uid="{97E7C718-63B7-48AE-9D84-F5D8171754FD}"/>
    <cellStyle name="Normal 12 4 3 6 3" xfId="1559" xr:uid="{2C3049CB-D254-49F7-864A-B680D183647D}"/>
    <cellStyle name="Normal 12 4 3 6 3 2" xfId="3389" xr:uid="{15BCD4D2-77EC-44C9-84B3-BF8D034F3D1C}"/>
    <cellStyle name="Normal 12 4 3 6 3 2 2" xfId="8879" xr:uid="{49B3EE91-4395-4A81-8EEF-CB655E40096B}"/>
    <cellStyle name="Normal 12 4 3 6 3 2 2 2" xfId="21689" xr:uid="{7565D088-3CDC-4401-8517-150FFBE9F545}"/>
    <cellStyle name="Normal 12 4 3 6 3 2 2 2 2" xfId="39845" xr:uid="{016ECF70-41D8-4C89-BBA8-6C817E20073B}"/>
    <cellStyle name="Normal 12 4 3 6 3 2 2 3" xfId="39846" xr:uid="{2C215198-10B8-449B-916B-EF2767E4F89B}"/>
    <cellStyle name="Normal 12 4 3 6 3 2 3" xfId="16199" xr:uid="{78A20985-590B-4C8F-8EDF-DBA6C5A90B43}"/>
    <cellStyle name="Normal 12 4 3 6 3 2 3 2" xfId="39847" xr:uid="{D291661B-25B2-409A-B8D3-A2329E5A5841}"/>
    <cellStyle name="Normal 12 4 3 6 3 2 4" xfId="39848" xr:uid="{86E13D3D-E744-40D8-A588-92CB600A54CD}"/>
    <cellStyle name="Normal 12 4 3 6 3 3" xfId="5219" xr:uid="{AA78EDD0-E2B0-43A8-812F-62769D4317AB}"/>
    <cellStyle name="Normal 12 4 3 6 3 3 2" xfId="10709" xr:uid="{2DE720FF-60FD-4D72-81A5-804F3105BCF9}"/>
    <cellStyle name="Normal 12 4 3 6 3 3 2 2" xfId="23519" xr:uid="{AE14F42E-5364-4CCC-A23D-DF0FAF1FE086}"/>
    <cellStyle name="Normal 12 4 3 6 3 3 2 2 2" xfId="39849" xr:uid="{339E9209-895E-4DBE-9AF2-5E3E589CDB9E}"/>
    <cellStyle name="Normal 12 4 3 6 3 3 2 3" xfId="39850" xr:uid="{288C746C-7B58-4A2A-B114-242733300CA5}"/>
    <cellStyle name="Normal 12 4 3 6 3 3 3" xfId="18029" xr:uid="{6AE7BCD9-582A-4A28-8366-8B0A6DA05B03}"/>
    <cellStyle name="Normal 12 4 3 6 3 3 3 2" xfId="39851" xr:uid="{AAB99D7B-534B-4799-8F4D-970732E1A4D9}"/>
    <cellStyle name="Normal 12 4 3 6 3 3 4" xfId="39852" xr:uid="{2507948C-2C78-4FA4-852F-DB12D16862CE}"/>
    <cellStyle name="Normal 12 4 3 6 3 4" xfId="12539" xr:uid="{770CCFD8-E82A-4F75-91E1-6936870F805D}"/>
    <cellStyle name="Normal 12 4 3 6 3 4 2" xfId="25349" xr:uid="{21EA1127-70BB-4B20-B8A1-594738EFD521}"/>
    <cellStyle name="Normal 12 4 3 6 3 4 2 2" xfId="39853" xr:uid="{22385A58-AC15-4627-AC0A-195A2517D313}"/>
    <cellStyle name="Normal 12 4 3 6 3 4 3" xfId="39854" xr:uid="{DB702C0F-9F85-4B50-83DB-2004165FEBF0}"/>
    <cellStyle name="Normal 12 4 3 6 3 5" xfId="7049" xr:uid="{F1B34CB8-2BE8-48FB-B4D0-B9FAAC35C28D}"/>
    <cellStyle name="Normal 12 4 3 6 3 5 2" xfId="19859" xr:uid="{41DD1D04-9C6A-4FF3-9E78-11C29CCAACE0}"/>
    <cellStyle name="Normal 12 4 3 6 3 5 2 2" xfId="39855" xr:uid="{2B8350D1-7E65-491A-8AE1-A04F267725CC}"/>
    <cellStyle name="Normal 12 4 3 6 3 5 3" xfId="39856" xr:uid="{0BC44C83-6424-478F-A79E-BBF56F995902}"/>
    <cellStyle name="Normal 12 4 3 6 3 6" xfId="14369" xr:uid="{E70B2D3D-F58A-409B-B85C-B7D615861959}"/>
    <cellStyle name="Normal 12 4 3 6 3 6 2" xfId="39857" xr:uid="{17A23398-9CC4-48FB-AB6E-453D120F04A8}"/>
    <cellStyle name="Normal 12 4 3 6 3 7" xfId="39858" xr:uid="{18918882-B823-4F32-8D00-B0E383DF1919}"/>
    <cellStyle name="Normal 12 4 3 6 4" xfId="2495" xr:uid="{8A263966-9B6D-4323-9B0E-59DF6DBBD6E4}"/>
    <cellStyle name="Normal 12 4 3 6 4 2" xfId="7985" xr:uid="{CDA53C97-5CC4-40DF-9D34-88806D4EA4B2}"/>
    <cellStyle name="Normal 12 4 3 6 4 2 2" xfId="20795" xr:uid="{1A2D5353-19E6-4DCB-8300-25CE999C1E6F}"/>
    <cellStyle name="Normal 12 4 3 6 4 2 2 2" xfId="39859" xr:uid="{63CAE943-C9F5-44BC-BBA2-417131DFE1EA}"/>
    <cellStyle name="Normal 12 4 3 6 4 2 3" xfId="39860" xr:uid="{2A251610-E5B4-4146-9CC3-C34274EF44B3}"/>
    <cellStyle name="Normal 12 4 3 6 4 3" xfId="15305" xr:uid="{A9599ADE-8CD4-46DE-8893-76E2AF94E81D}"/>
    <cellStyle name="Normal 12 4 3 6 4 3 2" xfId="39861" xr:uid="{BC0B1003-C1BA-4085-897B-0C4B3A080EA1}"/>
    <cellStyle name="Normal 12 4 3 6 4 4" xfId="39862" xr:uid="{F4457394-16ED-47C1-BCC9-9300FD479395}"/>
    <cellStyle name="Normal 12 4 3 6 5" xfId="4325" xr:uid="{9D6B72A3-2B35-4B26-8220-3CB9EAD4135A}"/>
    <cellStyle name="Normal 12 4 3 6 5 2" xfId="9815" xr:uid="{D3C1D411-31F7-4C76-A451-FB2558F4E516}"/>
    <cellStyle name="Normal 12 4 3 6 5 2 2" xfId="22625" xr:uid="{56E3FFB7-DDE2-421A-9599-538EDA9B35CB}"/>
    <cellStyle name="Normal 12 4 3 6 5 2 2 2" xfId="39863" xr:uid="{51B72CD7-5206-450E-84F0-D6FD783FBB9C}"/>
    <cellStyle name="Normal 12 4 3 6 5 2 3" xfId="39864" xr:uid="{900472DD-5B95-4954-8CD1-F9D4EAF6395D}"/>
    <cellStyle name="Normal 12 4 3 6 5 3" xfId="17135" xr:uid="{B4ADE07F-5B0B-41EB-9075-3E4FB4BA7376}"/>
    <cellStyle name="Normal 12 4 3 6 5 3 2" xfId="39865" xr:uid="{71EFADA8-36E8-4F66-9600-E1C7A7EBF9B7}"/>
    <cellStyle name="Normal 12 4 3 6 5 4" xfId="39866" xr:uid="{1CDE33B3-4B56-468F-A14D-05CEE99396A6}"/>
    <cellStyle name="Normal 12 4 3 6 6" xfId="11645" xr:uid="{A670BE8E-FBFF-4D75-AC04-3E9E3416C275}"/>
    <cellStyle name="Normal 12 4 3 6 6 2" xfId="24455" xr:uid="{20CB3224-591B-444A-917C-3BDF3D412817}"/>
    <cellStyle name="Normal 12 4 3 6 6 2 2" xfId="39867" xr:uid="{B1B52904-E31D-4A7B-9FEC-52F532205895}"/>
    <cellStyle name="Normal 12 4 3 6 6 3" xfId="39868" xr:uid="{DFE6446A-7946-481F-A385-422D13DF1E42}"/>
    <cellStyle name="Normal 12 4 3 6 7" xfId="6155" xr:uid="{BF88632C-48AD-4DEB-BF46-753FDFBABD8E}"/>
    <cellStyle name="Normal 12 4 3 6 7 2" xfId="18965" xr:uid="{C9755245-CF52-4446-B4AE-EAA8D93B9B64}"/>
    <cellStyle name="Normal 12 4 3 6 7 2 2" xfId="39869" xr:uid="{82B0FCF9-4084-4BB3-8BB7-3E1AE1B02DE6}"/>
    <cellStyle name="Normal 12 4 3 6 7 3" xfId="39870" xr:uid="{BF89CD68-A545-452A-A2CD-90361F6826D6}"/>
    <cellStyle name="Normal 12 4 3 6 8" xfId="13475" xr:uid="{C4254E5C-8F5E-493C-B137-DF7B38438113}"/>
    <cellStyle name="Normal 12 4 3 6 8 2" xfId="39871" xr:uid="{5DB6F267-88FF-4742-80A6-2C68C32A83F2}"/>
    <cellStyle name="Normal 12 4 3 6 9" xfId="39872" xr:uid="{6E352E7C-5499-4B96-A568-8BBE4C5A73EF}"/>
    <cellStyle name="Normal 12 4 3 7" xfId="798" xr:uid="{E3D4AD57-E1E8-4B0A-9571-41E0F05626E4}"/>
    <cellStyle name="Normal 12 4 3 7 2" xfId="1693" xr:uid="{A29D256B-9B0F-46C7-99EB-F72EEB432254}"/>
    <cellStyle name="Normal 12 4 3 7 2 2" xfId="3523" xr:uid="{54783A41-7A77-4418-97F5-5720D838BC8D}"/>
    <cellStyle name="Normal 12 4 3 7 2 2 2" xfId="9013" xr:uid="{C2E68FA1-6A99-4228-89C9-895CA2F74A35}"/>
    <cellStyle name="Normal 12 4 3 7 2 2 2 2" xfId="21823" xr:uid="{26BC4A19-8AD6-461C-B9FE-1292A1C5587F}"/>
    <cellStyle name="Normal 12 4 3 7 2 2 2 2 2" xfId="39873" xr:uid="{FB3CA58D-6464-4057-9A8F-F0F66EFF4668}"/>
    <cellStyle name="Normal 12 4 3 7 2 2 2 3" xfId="39874" xr:uid="{851DBEC5-4983-4F78-897E-0B998DEFCF22}"/>
    <cellStyle name="Normal 12 4 3 7 2 2 3" xfId="16333" xr:uid="{3E8AC4AC-AB08-49C1-B144-2EAB8D8EAB2F}"/>
    <cellStyle name="Normal 12 4 3 7 2 2 3 2" xfId="39875" xr:uid="{77A9AA94-E87A-41F2-9919-1CC79BE7149F}"/>
    <cellStyle name="Normal 12 4 3 7 2 2 4" xfId="39876" xr:uid="{0AE599D3-69BE-467B-95A6-AAC0AADEC9C6}"/>
    <cellStyle name="Normal 12 4 3 7 2 3" xfId="5353" xr:uid="{12030552-194A-4E36-9F17-C936754A19C6}"/>
    <cellStyle name="Normal 12 4 3 7 2 3 2" xfId="10843" xr:uid="{E7A9CAE0-69C8-4D46-999E-32FF6C9C6AE9}"/>
    <cellStyle name="Normal 12 4 3 7 2 3 2 2" xfId="23653" xr:uid="{DDD1D5D5-84AC-4D64-AB5D-4C06609400DB}"/>
    <cellStyle name="Normal 12 4 3 7 2 3 2 2 2" xfId="39877" xr:uid="{FFFA2E28-715E-451C-8455-D3133E25F5BA}"/>
    <cellStyle name="Normal 12 4 3 7 2 3 2 3" xfId="39878" xr:uid="{FB613933-EE24-441F-8E1F-B3E6CA098564}"/>
    <cellStyle name="Normal 12 4 3 7 2 3 3" xfId="18163" xr:uid="{3CF5C4BF-FA88-4108-BD0F-507679FFDF3D}"/>
    <cellStyle name="Normal 12 4 3 7 2 3 3 2" xfId="39879" xr:uid="{EE8609F3-81F9-4199-B3F8-3CD5F5B958EC}"/>
    <cellStyle name="Normal 12 4 3 7 2 3 4" xfId="39880" xr:uid="{5A1D128D-E289-4723-BBE9-A9A169D44A45}"/>
    <cellStyle name="Normal 12 4 3 7 2 4" xfId="12673" xr:uid="{185B1A62-86F7-4248-99DF-63A5CF73542A}"/>
    <cellStyle name="Normal 12 4 3 7 2 4 2" xfId="25483" xr:uid="{6593F5E6-B6C1-4548-BAB3-2DC00D52B6F8}"/>
    <cellStyle name="Normal 12 4 3 7 2 4 2 2" xfId="39881" xr:uid="{36FFFA95-D503-4E06-AD0F-0616765CCD13}"/>
    <cellStyle name="Normal 12 4 3 7 2 4 3" xfId="39882" xr:uid="{806E199B-35FA-483E-96F6-F3C76A8EAF72}"/>
    <cellStyle name="Normal 12 4 3 7 2 5" xfId="7183" xr:uid="{0897B9A7-70ED-4A15-AA10-4E8C1C0DFA9A}"/>
    <cellStyle name="Normal 12 4 3 7 2 5 2" xfId="19993" xr:uid="{02309FC2-7B63-4071-A6C4-AD9B05B692B6}"/>
    <cellStyle name="Normal 12 4 3 7 2 5 2 2" xfId="39883" xr:uid="{49839D6D-4F06-43C1-B9C4-8A926DEBAA99}"/>
    <cellStyle name="Normal 12 4 3 7 2 5 3" xfId="39884" xr:uid="{191CE268-8A7E-4EC0-8FDA-6530367B7E62}"/>
    <cellStyle name="Normal 12 4 3 7 2 6" xfId="14503" xr:uid="{7DEE3365-0D85-47F0-B4F7-D8B0421E0589}"/>
    <cellStyle name="Normal 12 4 3 7 2 6 2" xfId="39885" xr:uid="{6BA4417C-AADA-4B10-A385-6FF139B4617D}"/>
    <cellStyle name="Normal 12 4 3 7 2 7" xfId="39886" xr:uid="{6D0BA996-EFE1-417C-86BD-ED424136A9C6}"/>
    <cellStyle name="Normal 12 4 3 7 3" xfId="2629" xr:uid="{E53A189C-24EF-490E-85DD-8D5A3196300F}"/>
    <cellStyle name="Normal 12 4 3 7 3 2" xfId="8119" xr:uid="{9AA80E21-C26C-4CBD-A3FD-8D28B41FB773}"/>
    <cellStyle name="Normal 12 4 3 7 3 2 2" xfId="20929" xr:uid="{EBCFBD51-FFAD-485C-AEBB-48EFF1F1EE37}"/>
    <cellStyle name="Normal 12 4 3 7 3 2 2 2" xfId="39887" xr:uid="{C3FF9612-A01D-45F0-A81A-4EF56B8A99C0}"/>
    <cellStyle name="Normal 12 4 3 7 3 2 3" xfId="39888" xr:uid="{9AA3B84D-53D7-4F50-80F9-CA491858FA48}"/>
    <cellStyle name="Normal 12 4 3 7 3 3" xfId="15439" xr:uid="{0F3AF8BD-3045-4C76-A265-DF5E0D18769D}"/>
    <cellStyle name="Normal 12 4 3 7 3 3 2" xfId="39889" xr:uid="{5F445B60-376B-405E-8E13-D9BDBDD23C97}"/>
    <cellStyle name="Normal 12 4 3 7 3 4" xfId="39890" xr:uid="{441C849A-5CBA-4808-AB59-D96B29982C05}"/>
    <cellStyle name="Normal 12 4 3 7 4" xfId="4459" xr:uid="{07C00922-DF66-4BCC-B370-4CFC028030F3}"/>
    <cellStyle name="Normal 12 4 3 7 4 2" xfId="9949" xr:uid="{DCFD185F-91EB-4408-B5C6-DBF4A007DDDE}"/>
    <cellStyle name="Normal 12 4 3 7 4 2 2" xfId="22759" xr:uid="{E9CA66DD-E8E3-4AFD-AA54-7FA83CFA94AD}"/>
    <cellStyle name="Normal 12 4 3 7 4 2 2 2" xfId="39891" xr:uid="{206F1FC9-CF15-4645-AC5B-9372259FAC2B}"/>
    <cellStyle name="Normal 12 4 3 7 4 2 3" xfId="39892" xr:uid="{B5AD2759-F576-4D59-8A54-9A2E0FE6DA40}"/>
    <cellStyle name="Normal 12 4 3 7 4 3" xfId="17269" xr:uid="{E5537A65-0008-4317-8B02-C1B633145882}"/>
    <cellStyle name="Normal 12 4 3 7 4 3 2" xfId="39893" xr:uid="{EEF848B7-35B1-4EAE-98B4-ED826118F7AA}"/>
    <cellStyle name="Normal 12 4 3 7 4 4" xfId="39894" xr:uid="{1C60988F-CA08-4C4C-B095-C0CF02AF18D2}"/>
    <cellStyle name="Normal 12 4 3 7 5" xfId="11779" xr:uid="{0E3AF083-F2AF-471C-A506-1A2EF3055CFD}"/>
    <cellStyle name="Normal 12 4 3 7 5 2" xfId="24589" xr:uid="{A690ACAC-49C3-4375-90EB-23D877369469}"/>
    <cellStyle name="Normal 12 4 3 7 5 2 2" xfId="39895" xr:uid="{8E421CEB-0351-4489-BE47-29F185216BE8}"/>
    <cellStyle name="Normal 12 4 3 7 5 3" xfId="39896" xr:uid="{55FCDB38-D69B-408D-99F9-AA8D02BD1E09}"/>
    <cellStyle name="Normal 12 4 3 7 6" xfId="6289" xr:uid="{BA40C03E-3FA6-4574-931E-11242A18D54C}"/>
    <cellStyle name="Normal 12 4 3 7 6 2" xfId="19099" xr:uid="{FF09B0A2-924D-4D82-81E3-9465410C5B07}"/>
    <cellStyle name="Normal 12 4 3 7 6 2 2" xfId="39897" xr:uid="{9E137359-99EA-47DA-9420-CAE071DE0FEB}"/>
    <cellStyle name="Normal 12 4 3 7 6 3" xfId="39898" xr:uid="{16B4D561-C76F-436F-89F5-39A504A5EC9C}"/>
    <cellStyle name="Normal 12 4 3 7 7" xfId="13609" xr:uid="{4089BBE9-D024-4A8E-812F-05A407AAA022}"/>
    <cellStyle name="Normal 12 4 3 7 7 2" xfId="39899" xr:uid="{B3FDC79B-EA55-4FAA-9978-1D004A9D2F84}"/>
    <cellStyle name="Normal 12 4 3 7 8" xfId="39900" xr:uid="{E8150982-D43F-4FFD-AB56-909764106875}"/>
    <cellStyle name="Normal 12 4 3 8" xfId="1199" xr:uid="{E04238D1-807B-41C6-8DB0-FA5EBD17A0AE}"/>
    <cellStyle name="Normal 12 4 3 8 2" xfId="3029" xr:uid="{DC14117A-4A54-49DF-9846-5EFAF69BED2E}"/>
    <cellStyle name="Normal 12 4 3 8 2 2" xfId="8519" xr:uid="{951EE384-2652-4ACC-BE4F-6AB74AFD3EEC}"/>
    <cellStyle name="Normal 12 4 3 8 2 2 2" xfId="21329" xr:uid="{C7808A6C-8670-4511-A1DB-A505223B446A}"/>
    <cellStyle name="Normal 12 4 3 8 2 2 2 2" xfId="39901" xr:uid="{80A8A3EF-C1A1-4A0F-8425-6524335C3B2A}"/>
    <cellStyle name="Normal 12 4 3 8 2 2 3" xfId="39902" xr:uid="{5E8A9FC6-415D-4340-AF14-856820E31D96}"/>
    <cellStyle name="Normal 12 4 3 8 2 3" xfId="15839" xr:uid="{8829BC08-9A0D-4ABE-8423-370BF2F7317D}"/>
    <cellStyle name="Normal 12 4 3 8 2 3 2" xfId="39903" xr:uid="{C5B672B2-8BB7-4E7E-941B-2AC3099D8624}"/>
    <cellStyle name="Normal 12 4 3 8 2 4" xfId="39904" xr:uid="{D25A0EA7-F447-4E7D-95F6-12EF7A152AEF}"/>
    <cellStyle name="Normal 12 4 3 8 3" xfId="4859" xr:uid="{D9468E0C-3FC7-405E-A7E0-B0259139947A}"/>
    <cellStyle name="Normal 12 4 3 8 3 2" xfId="10349" xr:uid="{5A2C36B8-CF52-4E89-ABE7-7C82BEBF66C1}"/>
    <cellStyle name="Normal 12 4 3 8 3 2 2" xfId="23159" xr:uid="{C8BB01F4-700C-46C4-9047-8054CBB634EF}"/>
    <cellStyle name="Normal 12 4 3 8 3 2 2 2" xfId="39905" xr:uid="{E45CF80C-453F-4CEE-9DDD-7695279602B3}"/>
    <cellStyle name="Normal 12 4 3 8 3 2 3" xfId="39906" xr:uid="{65FE5675-A7E7-4D84-97F3-F2901373CCE4}"/>
    <cellStyle name="Normal 12 4 3 8 3 3" xfId="17669" xr:uid="{1392DA45-74C7-41DC-8A61-40098293EE45}"/>
    <cellStyle name="Normal 12 4 3 8 3 3 2" xfId="39907" xr:uid="{4CF0CFB3-3605-430F-BEDA-68CD0D98342F}"/>
    <cellStyle name="Normal 12 4 3 8 3 4" xfId="39908" xr:uid="{3003E8E9-B8C3-4FFE-AAB0-D6ED2009583F}"/>
    <cellStyle name="Normal 12 4 3 8 4" xfId="12179" xr:uid="{1ED8CBD8-CD27-4206-9227-0D8A414F8093}"/>
    <cellStyle name="Normal 12 4 3 8 4 2" xfId="24989" xr:uid="{641251D0-3A44-4C77-902E-9CEE8B9EF442}"/>
    <cellStyle name="Normal 12 4 3 8 4 2 2" xfId="39909" xr:uid="{5E91B60D-02CF-4B67-B49F-59050A39DADF}"/>
    <cellStyle name="Normal 12 4 3 8 4 3" xfId="39910" xr:uid="{EC8F96C3-B1D4-49DB-9E1D-E10823EF3B14}"/>
    <cellStyle name="Normal 12 4 3 8 5" xfId="6689" xr:uid="{8F75F65B-7849-4438-A467-D64AA1F67BDD}"/>
    <cellStyle name="Normal 12 4 3 8 5 2" xfId="19499" xr:uid="{CA007314-9D19-457B-AF4F-9EC35103B94C}"/>
    <cellStyle name="Normal 12 4 3 8 5 2 2" xfId="39911" xr:uid="{C874BE19-4592-42AA-98E6-53F1C9B1C00B}"/>
    <cellStyle name="Normal 12 4 3 8 5 3" xfId="39912" xr:uid="{B45F5525-4D2F-4A7B-BC72-AF2B0F0DC2FE}"/>
    <cellStyle name="Normal 12 4 3 8 6" xfId="14009" xr:uid="{C1BA5AB7-EE01-4DD9-8C5F-F6809BE1E92E}"/>
    <cellStyle name="Normal 12 4 3 8 6 2" xfId="39913" xr:uid="{5A8C1D9E-13CA-4B32-9CED-A18B3498BE46}"/>
    <cellStyle name="Normal 12 4 3 8 7" xfId="39914" xr:uid="{BEE3A738-D1ED-4ACB-821D-244A611FECF9}"/>
    <cellStyle name="Normal 12 4 3 9" xfId="2094" xr:uid="{5E6807CE-EBC9-4597-A8CE-8D61040FC72D}"/>
    <cellStyle name="Normal 12 4 3 9 2" xfId="3924" xr:uid="{9AEB9595-7EE1-4BF1-A35E-96291C4E0CB4}"/>
    <cellStyle name="Normal 12 4 3 9 2 2" xfId="9414" xr:uid="{16D9A40C-8442-4A37-8804-F8CDC875864C}"/>
    <cellStyle name="Normal 12 4 3 9 2 2 2" xfId="22224" xr:uid="{67334E9A-CD05-4F8D-90B3-13E55465F8A3}"/>
    <cellStyle name="Normal 12 4 3 9 2 2 2 2" xfId="39915" xr:uid="{B75B4803-2AEF-4D8D-98C5-AFCD77E5E201}"/>
    <cellStyle name="Normal 12 4 3 9 2 2 3" xfId="39916" xr:uid="{58382609-BD1E-4799-94DF-6080DBF988AC}"/>
    <cellStyle name="Normal 12 4 3 9 2 3" xfId="16734" xr:uid="{233E567A-08AE-4B0F-9FF7-DFBAF6EABE79}"/>
    <cellStyle name="Normal 12 4 3 9 2 3 2" xfId="39917" xr:uid="{9002D506-CF0F-4372-B040-AEFC511F826B}"/>
    <cellStyle name="Normal 12 4 3 9 2 4" xfId="39918" xr:uid="{B9BEDAC5-5C62-417E-BAD6-81A5679B610F}"/>
    <cellStyle name="Normal 12 4 3 9 3" xfId="5754" xr:uid="{0BCC0BF2-36C8-4595-8FE7-D2AAC6A53619}"/>
    <cellStyle name="Normal 12 4 3 9 3 2" xfId="11244" xr:uid="{2A9B3FA7-A16E-4D65-BA67-CF660833EB6A}"/>
    <cellStyle name="Normal 12 4 3 9 3 2 2" xfId="24054" xr:uid="{F4D9BEA5-1888-4262-95BD-E96AB472CC26}"/>
    <cellStyle name="Normal 12 4 3 9 3 2 2 2" xfId="39919" xr:uid="{C849A6D9-D3A3-4AC9-A4F2-52D3551592E6}"/>
    <cellStyle name="Normal 12 4 3 9 3 2 3" xfId="39920" xr:uid="{438E65AD-7295-4BAD-9B5B-E383FDD29FBC}"/>
    <cellStyle name="Normal 12 4 3 9 3 3" xfId="18564" xr:uid="{96DB2ED4-9B39-464E-8D45-9C10043F685C}"/>
    <cellStyle name="Normal 12 4 3 9 3 3 2" xfId="39921" xr:uid="{73FF39D4-023C-4F21-900A-F1CA777E9F5D}"/>
    <cellStyle name="Normal 12 4 3 9 3 4" xfId="39922" xr:uid="{62949360-0868-435E-82CB-4E0FE587A926}"/>
    <cellStyle name="Normal 12 4 3 9 4" xfId="13074" xr:uid="{7CDD4928-82C1-4E08-9F49-CB71F8AF657F}"/>
    <cellStyle name="Normal 12 4 3 9 4 2" xfId="25884" xr:uid="{184F4117-C178-4FF8-9C2F-34213A779584}"/>
    <cellStyle name="Normal 12 4 3 9 4 2 2" xfId="39923" xr:uid="{C09D85BF-432B-4738-9938-218CB6521C4B}"/>
    <cellStyle name="Normal 12 4 3 9 4 3" xfId="39924" xr:uid="{9693C2E7-7D6D-44B7-A558-16233D968FBF}"/>
    <cellStyle name="Normal 12 4 3 9 5" xfId="7584" xr:uid="{0DF5D00D-18C7-4A65-9E1D-3810491AD277}"/>
    <cellStyle name="Normal 12 4 3 9 5 2" xfId="20394" xr:uid="{DD187A5A-3917-4334-A317-9D28151DE3CC}"/>
    <cellStyle name="Normal 12 4 3 9 5 2 2" xfId="39925" xr:uid="{BCA2459A-4568-4DFC-8218-01E9498AC1E1}"/>
    <cellStyle name="Normal 12 4 3 9 5 3" xfId="39926" xr:uid="{8E452FB1-25A2-4258-AC81-31858649F169}"/>
    <cellStyle name="Normal 12 4 3 9 6" xfId="14904" xr:uid="{18CCB3AF-D96C-4209-99DA-46BEB94C9171}"/>
    <cellStyle name="Normal 12 4 3 9 6 2" xfId="39927" xr:uid="{C464B903-9C30-4A6C-9482-A953B7CAFEAE}"/>
    <cellStyle name="Normal 12 4 3 9 7" xfId="39928" xr:uid="{F340EDDB-1BB7-45D2-ACAC-07CF4815994E}"/>
    <cellStyle name="Normal 12 4 4" xfId="262" xr:uid="{B1D9DD6C-C901-47A4-86EC-E1BC3E06B503}"/>
    <cellStyle name="Normal 12 4 4 10" xfId="2140" xr:uid="{529A100D-B52E-4904-943D-45F55EF03159}"/>
    <cellStyle name="Normal 12 4 4 10 2" xfId="7630" xr:uid="{B9A3009E-04FD-451E-834C-6AE3445ED296}"/>
    <cellStyle name="Normal 12 4 4 10 2 2" xfId="20440" xr:uid="{6DE0220B-F983-42F6-8283-30750B95C11D}"/>
    <cellStyle name="Normal 12 4 4 10 2 2 2" xfId="39929" xr:uid="{D10B7602-CA07-4D52-AB6B-5156D527F9B4}"/>
    <cellStyle name="Normal 12 4 4 10 2 3" xfId="39930" xr:uid="{B7C6A321-17B5-40DC-8165-3AF8D3213ED0}"/>
    <cellStyle name="Normal 12 4 4 10 3" xfId="14950" xr:uid="{FDB58035-E2E3-4473-926D-8455E0BE5B63}"/>
    <cellStyle name="Normal 12 4 4 10 3 2" xfId="39931" xr:uid="{CB81D68A-DF4C-4D9D-9DB2-6C955B4DA66F}"/>
    <cellStyle name="Normal 12 4 4 10 4" xfId="39932" xr:uid="{2E83A3EE-7202-4D38-B69B-3ADADEBC98D8}"/>
    <cellStyle name="Normal 12 4 4 11" xfId="3970" xr:uid="{2B40F6D9-9156-4C0D-99E7-3641FD239484}"/>
    <cellStyle name="Normal 12 4 4 11 2" xfId="9460" xr:uid="{C93EEBD4-1657-4BC6-AFEB-57CF0373FDC7}"/>
    <cellStyle name="Normal 12 4 4 11 2 2" xfId="22270" xr:uid="{12B0C7DB-7213-4D26-8FCD-EA5FEA185FCE}"/>
    <cellStyle name="Normal 12 4 4 11 2 2 2" xfId="39933" xr:uid="{54E266E2-2FA2-4B74-A606-02CFCB55876A}"/>
    <cellStyle name="Normal 12 4 4 11 2 3" xfId="39934" xr:uid="{F5EFB87B-1783-4501-BE6E-434CDBF3ED42}"/>
    <cellStyle name="Normal 12 4 4 11 3" xfId="16780" xr:uid="{C4CB15CC-D1EF-4588-9BD0-B9859E413444}"/>
    <cellStyle name="Normal 12 4 4 11 3 2" xfId="39935" xr:uid="{E6328463-C44A-44C1-8106-D15DC5F887B0}"/>
    <cellStyle name="Normal 12 4 4 11 4" xfId="39936" xr:uid="{A7C30351-D65E-4A42-A515-EBC6FEA3A1A8}"/>
    <cellStyle name="Normal 12 4 4 12" xfId="11290" xr:uid="{007C7B2F-CDE3-49DA-BBDC-32C03BFE57D0}"/>
    <cellStyle name="Normal 12 4 4 12 2" xfId="24100" xr:uid="{E8936214-858A-4A93-A438-78FD64E773B5}"/>
    <cellStyle name="Normal 12 4 4 12 2 2" xfId="39937" xr:uid="{A2D5330B-9EAE-4992-898F-4B58175AE7A8}"/>
    <cellStyle name="Normal 12 4 4 12 3" xfId="39938" xr:uid="{E0D1F1C3-6EF8-4BC8-95C1-5BCAD215BC6B}"/>
    <cellStyle name="Normal 12 4 4 13" xfId="5800" xr:uid="{43566D4D-60B0-45C7-B30D-1E0271A3463A}"/>
    <cellStyle name="Normal 12 4 4 13 2" xfId="18610" xr:uid="{5CC9516A-1A7A-424A-AD0D-1933264C9389}"/>
    <cellStyle name="Normal 12 4 4 13 2 2" xfId="39939" xr:uid="{029DD563-9B9F-4E02-B3B3-00292490D8C2}"/>
    <cellStyle name="Normal 12 4 4 13 3" xfId="39940" xr:uid="{2798EA0A-2EC8-44B6-B846-F8616D6C47A9}"/>
    <cellStyle name="Normal 12 4 4 14" xfId="13120" xr:uid="{D9A97AFF-D4EC-40FA-AE4C-C898AAE1C3DA}"/>
    <cellStyle name="Normal 12 4 4 14 2" xfId="39941" xr:uid="{750A4AC7-146B-457F-93CE-59F93DFFFE0C}"/>
    <cellStyle name="Normal 12 4 4 15" xfId="39942" xr:uid="{001251B2-6D76-4E22-85E9-996520EEB032}"/>
    <cellStyle name="Normal 12 4 4 2" xfId="282" xr:uid="{875B4CAC-C296-4501-A11C-5277FE76FC0A}"/>
    <cellStyle name="Normal 12 4 4 2 10" xfId="3990" xr:uid="{7EB0A06D-5549-4C60-8DBD-16A0122F2F8C}"/>
    <cellStyle name="Normal 12 4 4 2 10 2" xfId="9480" xr:uid="{557B5B73-9B12-4ECC-882B-17BB10C20DB4}"/>
    <cellStyle name="Normal 12 4 4 2 10 2 2" xfId="22290" xr:uid="{14440612-48CE-468A-89A9-6EA6738A6ABF}"/>
    <cellStyle name="Normal 12 4 4 2 10 2 2 2" xfId="39943" xr:uid="{312E059A-A6B7-4FA2-B0BA-729D06BF85B6}"/>
    <cellStyle name="Normal 12 4 4 2 10 2 3" xfId="39944" xr:uid="{2B49580C-4252-4C9E-AF22-70992752BAE2}"/>
    <cellStyle name="Normal 12 4 4 2 10 3" xfId="16800" xr:uid="{23D17BF5-403C-4C07-91A4-B9DF9025DA88}"/>
    <cellStyle name="Normal 12 4 4 2 10 3 2" xfId="39945" xr:uid="{49E277AC-CBC9-4A2B-BB58-B859ABA31E62}"/>
    <cellStyle name="Normal 12 4 4 2 10 4" xfId="39946" xr:uid="{CAFD4C2B-B18C-492F-A81E-EAAC86BF1CA2}"/>
    <cellStyle name="Normal 12 4 4 2 11" xfId="11310" xr:uid="{634B603F-DD63-477E-8C05-641E5328C405}"/>
    <cellStyle name="Normal 12 4 4 2 11 2" xfId="24120" xr:uid="{4D42B308-7AC4-4D25-A6DE-C5A4A79C0789}"/>
    <cellStyle name="Normal 12 4 4 2 11 2 2" xfId="39947" xr:uid="{BD3EC98E-D288-43E4-996A-60BD4654EE3E}"/>
    <cellStyle name="Normal 12 4 4 2 11 3" xfId="39948" xr:uid="{5FE520CA-03CE-4156-AAF4-A1DB65438A03}"/>
    <cellStyle name="Normal 12 4 4 2 12" xfId="5820" xr:uid="{A7A0EFC1-C302-4FAA-8A1C-FFDD8237A8DD}"/>
    <cellStyle name="Normal 12 4 4 2 12 2" xfId="18630" xr:uid="{9915F555-303F-4275-86AB-CC2ACEBA5C07}"/>
    <cellStyle name="Normal 12 4 4 2 12 2 2" xfId="39949" xr:uid="{58962759-4BF8-460C-A5DD-FA9D3D6969B3}"/>
    <cellStyle name="Normal 12 4 4 2 12 3" xfId="39950" xr:uid="{2145187F-A8D5-4A32-B793-2A02699535BE}"/>
    <cellStyle name="Normal 12 4 4 2 13" xfId="13140" xr:uid="{BC256884-FBE6-46AA-A55B-11DDB57BF4B1}"/>
    <cellStyle name="Normal 12 4 4 2 13 2" xfId="39951" xr:uid="{89779C10-794E-435D-B3B3-30DEA45E7E71}"/>
    <cellStyle name="Normal 12 4 4 2 14" xfId="39952" xr:uid="{250FFD25-0832-446E-BD56-70FEABA55C9E}"/>
    <cellStyle name="Normal 12 4 4 2 2" xfId="369" xr:uid="{F1280EBF-BB93-43EA-82C7-3077FE2B2B0B}"/>
    <cellStyle name="Normal 12 4 4 2 2 10" xfId="5861" xr:uid="{6928D596-526F-4EE8-B544-9BD8DB4079A5}"/>
    <cellStyle name="Normal 12 4 4 2 2 10 2" xfId="18671" xr:uid="{FFDFD4B6-E97D-402E-8CCF-1E5B12DB80B2}"/>
    <cellStyle name="Normal 12 4 4 2 2 10 2 2" xfId="39953" xr:uid="{E3E3C3C0-5898-4A60-8A1B-BF19E64F4927}"/>
    <cellStyle name="Normal 12 4 4 2 2 10 3" xfId="39954" xr:uid="{47A95996-C7A6-42BC-AA7B-9BC8EB163B0F}"/>
    <cellStyle name="Normal 12 4 4 2 2 11" xfId="13181" xr:uid="{0137C68C-3583-4196-901E-2867338D96EE}"/>
    <cellStyle name="Normal 12 4 4 2 2 11 2" xfId="39955" xr:uid="{E1D9ED5E-6CE8-4272-9347-582DD8DCB0F0}"/>
    <cellStyle name="Normal 12 4 4 2 2 12" xfId="39956" xr:uid="{3086B94C-34E3-45F3-AE1F-A872E5D7B415}"/>
    <cellStyle name="Normal 12 4 4 2 2 2" xfId="598" xr:uid="{089E6646-7E15-4554-94FF-DEA94D24514D}"/>
    <cellStyle name="Normal 12 4 4 2 2 2 2" xfId="997" xr:uid="{15FB1CC9-9BE3-48D3-831B-5BE6C54370F9}"/>
    <cellStyle name="Normal 12 4 4 2 2 2 2 2" xfId="1892" xr:uid="{2DC4F55F-CA83-48F3-A085-3682F8B2CD7B}"/>
    <cellStyle name="Normal 12 4 4 2 2 2 2 2 2" xfId="3722" xr:uid="{36CD28D0-709C-49D0-B155-88DBF1EA6C34}"/>
    <cellStyle name="Normal 12 4 4 2 2 2 2 2 2 2" xfId="9212" xr:uid="{F949D6E4-E149-4ED9-92DE-3C2F0F8BF8C3}"/>
    <cellStyle name="Normal 12 4 4 2 2 2 2 2 2 2 2" xfId="22022" xr:uid="{36B72584-1619-4D97-8D67-E485314A4FAD}"/>
    <cellStyle name="Normal 12 4 4 2 2 2 2 2 2 2 2 2" xfId="39957" xr:uid="{71F3FA3D-A527-400A-AF5E-6F9AAFFB3058}"/>
    <cellStyle name="Normal 12 4 4 2 2 2 2 2 2 2 3" xfId="39958" xr:uid="{306B3C26-354F-4305-9ED2-46635D8A0BDA}"/>
    <cellStyle name="Normal 12 4 4 2 2 2 2 2 2 3" xfId="16532" xr:uid="{4668F35B-5166-4748-AFA8-26774F2B9F17}"/>
    <cellStyle name="Normal 12 4 4 2 2 2 2 2 2 3 2" xfId="39959" xr:uid="{64E4CB81-5121-4F1C-8F95-B6EEF8878924}"/>
    <cellStyle name="Normal 12 4 4 2 2 2 2 2 2 4" xfId="39960" xr:uid="{671E2A80-A688-4E7E-BBCC-D41FC8A95681}"/>
    <cellStyle name="Normal 12 4 4 2 2 2 2 2 3" xfId="5552" xr:uid="{079B1D3A-829E-406E-9322-9517ACA0849F}"/>
    <cellStyle name="Normal 12 4 4 2 2 2 2 2 3 2" xfId="11042" xr:uid="{968D1FB0-9607-409A-82BE-78BB41C84E02}"/>
    <cellStyle name="Normal 12 4 4 2 2 2 2 2 3 2 2" xfId="23852" xr:uid="{D3FD7E13-D459-47F9-86DA-E65E1642E884}"/>
    <cellStyle name="Normal 12 4 4 2 2 2 2 2 3 2 2 2" xfId="39961" xr:uid="{AE7E01EA-ADA5-4CFF-826B-875AEE02B2F2}"/>
    <cellStyle name="Normal 12 4 4 2 2 2 2 2 3 2 3" xfId="39962" xr:uid="{CBC0F672-CF89-4F08-A6D4-66F930070748}"/>
    <cellStyle name="Normal 12 4 4 2 2 2 2 2 3 3" xfId="18362" xr:uid="{554411D5-332C-4833-B42A-B32583BB34C5}"/>
    <cellStyle name="Normal 12 4 4 2 2 2 2 2 3 3 2" xfId="39963" xr:uid="{212D4B75-D1D9-4E79-920B-7F14FD90D77A}"/>
    <cellStyle name="Normal 12 4 4 2 2 2 2 2 3 4" xfId="39964" xr:uid="{9E4A4099-992F-4E85-984A-436AD97E1724}"/>
    <cellStyle name="Normal 12 4 4 2 2 2 2 2 4" xfId="12872" xr:uid="{7C3F2896-6116-48A4-88BA-A83BA5D90C25}"/>
    <cellStyle name="Normal 12 4 4 2 2 2 2 2 4 2" xfId="25682" xr:uid="{FB6B0B17-8F04-4602-A32F-EA03579B7803}"/>
    <cellStyle name="Normal 12 4 4 2 2 2 2 2 4 2 2" xfId="39965" xr:uid="{83429FF3-4ED1-4402-AAEA-BDD881214CB3}"/>
    <cellStyle name="Normal 12 4 4 2 2 2 2 2 4 3" xfId="39966" xr:uid="{0B4BB36A-B0CA-4BC0-9F1A-6237F396A72C}"/>
    <cellStyle name="Normal 12 4 4 2 2 2 2 2 5" xfId="7382" xr:uid="{2266C3C2-4B3F-421B-91C3-13DE21013B93}"/>
    <cellStyle name="Normal 12 4 4 2 2 2 2 2 5 2" xfId="20192" xr:uid="{C65B0084-6E91-44D3-B52D-82E2ACACBF8C}"/>
    <cellStyle name="Normal 12 4 4 2 2 2 2 2 5 2 2" xfId="39967" xr:uid="{91830619-53B3-410C-867B-5AEB9E143248}"/>
    <cellStyle name="Normal 12 4 4 2 2 2 2 2 5 3" xfId="39968" xr:uid="{28C2C643-F99F-4D8A-BA80-7EE9622FE172}"/>
    <cellStyle name="Normal 12 4 4 2 2 2 2 2 6" xfId="14702" xr:uid="{06F72AFC-602E-4050-B7DE-04DFFF7EA5FF}"/>
    <cellStyle name="Normal 12 4 4 2 2 2 2 2 6 2" xfId="39969" xr:uid="{1F8F8E38-DAFF-4EDF-A899-2870CA58FC58}"/>
    <cellStyle name="Normal 12 4 4 2 2 2 2 2 7" xfId="39970" xr:uid="{5D42DC6F-4494-4832-A3A5-4722C292EF9D}"/>
    <cellStyle name="Normal 12 4 4 2 2 2 2 3" xfId="2828" xr:uid="{A5C29BDB-679C-41B6-A856-D53AFB9591F6}"/>
    <cellStyle name="Normal 12 4 4 2 2 2 2 3 2" xfId="8318" xr:uid="{EFDE1CB5-F89C-4330-A913-DACAC801C73A}"/>
    <cellStyle name="Normal 12 4 4 2 2 2 2 3 2 2" xfId="21128" xr:uid="{FD6E2446-D041-4767-BA0F-3B438CD4012A}"/>
    <cellStyle name="Normal 12 4 4 2 2 2 2 3 2 2 2" xfId="39971" xr:uid="{2D2CF6A1-67ED-46FA-AE4C-A8710F726DA1}"/>
    <cellStyle name="Normal 12 4 4 2 2 2 2 3 2 3" xfId="39972" xr:uid="{C6545B1E-76D4-419E-9ACA-4563A6B68C13}"/>
    <cellStyle name="Normal 12 4 4 2 2 2 2 3 3" xfId="15638" xr:uid="{6D60705A-6FC2-43FB-AC0E-6F70F0D2B1DB}"/>
    <cellStyle name="Normal 12 4 4 2 2 2 2 3 3 2" xfId="39973" xr:uid="{6AEA4A0F-DD3A-40FF-88B6-047C876C77E2}"/>
    <cellStyle name="Normal 12 4 4 2 2 2 2 3 4" xfId="39974" xr:uid="{F1B6CAAE-A1C5-47A5-88D1-8AEAEA7EB7ED}"/>
    <cellStyle name="Normal 12 4 4 2 2 2 2 4" xfId="4658" xr:uid="{F15D9064-321E-4C51-91E7-EAEC845489FC}"/>
    <cellStyle name="Normal 12 4 4 2 2 2 2 4 2" xfId="10148" xr:uid="{2B88F846-CBA3-4579-9CC3-0EE7050C514B}"/>
    <cellStyle name="Normal 12 4 4 2 2 2 2 4 2 2" xfId="22958" xr:uid="{E82F4B99-EED8-4738-B1C8-73266EB749F9}"/>
    <cellStyle name="Normal 12 4 4 2 2 2 2 4 2 2 2" xfId="39975" xr:uid="{2A9027FC-7FD9-40EB-B1DF-0D58252648E4}"/>
    <cellStyle name="Normal 12 4 4 2 2 2 2 4 2 3" xfId="39976" xr:uid="{2BEAEC6B-FF45-4704-8BC4-E75ED86D2148}"/>
    <cellStyle name="Normal 12 4 4 2 2 2 2 4 3" xfId="17468" xr:uid="{DFF8207D-B6C2-46F7-A2FB-1987C719B674}"/>
    <cellStyle name="Normal 12 4 4 2 2 2 2 4 3 2" xfId="39977" xr:uid="{138F49A5-18EC-4327-9A32-C1F9E675F0A9}"/>
    <cellStyle name="Normal 12 4 4 2 2 2 2 4 4" xfId="39978" xr:uid="{5F01CA2B-0190-497D-A650-FD5638F3A621}"/>
    <cellStyle name="Normal 12 4 4 2 2 2 2 5" xfId="11978" xr:uid="{686EDD53-0767-4C71-B118-05747141535C}"/>
    <cellStyle name="Normal 12 4 4 2 2 2 2 5 2" xfId="24788" xr:uid="{DF3F953D-0462-4964-944B-F8A0EDA65950}"/>
    <cellStyle name="Normal 12 4 4 2 2 2 2 5 2 2" xfId="39979" xr:uid="{248FBFD5-DAD0-4700-A098-869EA102E419}"/>
    <cellStyle name="Normal 12 4 4 2 2 2 2 5 3" xfId="39980" xr:uid="{48ADAA6F-518B-4767-83E3-2D2F13B900A0}"/>
    <cellStyle name="Normal 12 4 4 2 2 2 2 6" xfId="6488" xr:uid="{699F3E9C-8D45-4958-A1D8-407A18B43220}"/>
    <cellStyle name="Normal 12 4 4 2 2 2 2 6 2" xfId="19298" xr:uid="{88E28DCD-F2BA-4DCE-849D-DE9FE98C28CE}"/>
    <cellStyle name="Normal 12 4 4 2 2 2 2 6 2 2" xfId="39981" xr:uid="{E4812B39-2616-4098-8AC2-DABD1464FA32}"/>
    <cellStyle name="Normal 12 4 4 2 2 2 2 6 3" xfId="39982" xr:uid="{C8E9F7FF-9412-4046-8E8A-57465F440B08}"/>
    <cellStyle name="Normal 12 4 4 2 2 2 2 7" xfId="13808" xr:uid="{7D88F016-A3E1-404B-A0E7-0C661A4593DF}"/>
    <cellStyle name="Normal 12 4 4 2 2 2 2 7 2" xfId="39983" xr:uid="{EDCEF237-ACC3-498B-ADB2-1098D96D42C8}"/>
    <cellStyle name="Normal 12 4 4 2 2 2 2 8" xfId="39984" xr:uid="{39633FC4-B6FE-4F59-8F6B-0B62F803399A}"/>
    <cellStyle name="Normal 12 4 4 2 2 2 3" xfId="1493" xr:uid="{B0CB0CCC-DE6D-41A2-A765-E6B8B7488FAC}"/>
    <cellStyle name="Normal 12 4 4 2 2 2 3 2" xfId="3323" xr:uid="{F19DBDC3-C10B-421B-A52A-F051A3D59F89}"/>
    <cellStyle name="Normal 12 4 4 2 2 2 3 2 2" xfId="8813" xr:uid="{EA820236-2027-4A1C-9ED5-502E6A72D7DC}"/>
    <cellStyle name="Normal 12 4 4 2 2 2 3 2 2 2" xfId="21623" xr:uid="{D39E82B1-3887-40F8-9839-4E798D4FED95}"/>
    <cellStyle name="Normal 12 4 4 2 2 2 3 2 2 2 2" xfId="39985" xr:uid="{10F7E5E7-138C-4206-ACF2-8BDF70CFB9E8}"/>
    <cellStyle name="Normal 12 4 4 2 2 2 3 2 2 3" xfId="39986" xr:uid="{B6B8FC25-2AD0-4F50-9159-D48C7B1ACE89}"/>
    <cellStyle name="Normal 12 4 4 2 2 2 3 2 3" xfId="16133" xr:uid="{97977086-D624-4F22-A45E-89A48974F4F0}"/>
    <cellStyle name="Normal 12 4 4 2 2 2 3 2 3 2" xfId="39987" xr:uid="{09CFDD24-5189-48AA-B476-10C644118A34}"/>
    <cellStyle name="Normal 12 4 4 2 2 2 3 2 4" xfId="39988" xr:uid="{6D8CCCA6-502C-41EA-A060-38BFB99BFF62}"/>
    <cellStyle name="Normal 12 4 4 2 2 2 3 3" xfId="5153" xr:uid="{3C8C8337-2FA0-4032-9A07-4CA783A5F53C}"/>
    <cellStyle name="Normal 12 4 4 2 2 2 3 3 2" xfId="10643" xr:uid="{5B36112D-FFD1-4799-AAF2-6F6FD6FF7317}"/>
    <cellStyle name="Normal 12 4 4 2 2 2 3 3 2 2" xfId="23453" xr:uid="{66D8C263-761A-4E43-9D55-8EB14C429761}"/>
    <cellStyle name="Normal 12 4 4 2 2 2 3 3 2 2 2" xfId="39989" xr:uid="{EAA53E48-B2FB-4795-8373-B96CFF961489}"/>
    <cellStyle name="Normal 12 4 4 2 2 2 3 3 2 3" xfId="39990" xr:uid="{45BADBD2-D9FE-469D-9364-211C6C7867FE}"/>
    <cellStyle name="Normal 12 4 4 2 2 2 3 3 3" xfId="17963" xr:uid="{0F098939-6F02-44D5-95BD-937B027A7A8F}"/>
    <cellStyle name="Normal 12 4 4 2 2 2 3 3 3 2" xfId="39991" xr:uid="{16718FF5-3EAC-43FD-B454-39348716BEB0}"/>
    <cellStyle name="Normal 12 4 4 2 2 2 3 3 4" xfId="39992" xr:uid="{932937FE-D31B-4639-AA57-F4BC96850439}"/>
    <cellStyle name="Normal 12 4 4 2 2 2 3 4" xfId="12473" xr:uid="{8F0A3461-7F52-4F40-A661-BA12D70B8287}"/>
    <cellStyle name="Normal 12 4 4 2 2 2 3 4 2" xfId="25283" xr:uid="{C76EE5C4-D715-401D-ABBE-00D8C82CF1D7}"/>
    <cellStyle name="Normal 12 4 4 2 2 2 3 4 2 2" xfId="39993" xr:uid="{36CAEE52-FF89-4BDD-B43F-093A739EF6C9}"/>
    <cellStyle name="Normal 12 4 4 2 2 2 3 4 3" xfId="39994" xr:uid="{AB32875B-4166-4EE5-B3D4-1FC3C6FB79ED}"/>
    <cellStyle name="Normal 12 4 4 2 2 2 3 5" xfId="6983" xr:uid="{E5377DB5-0FDF-41D6-A8D2-1E6C3469ACF1}"/>
    <cellStyle name="Normal 12 4 4 2 2 2 3 5 2" xfId="19793" xr:uid="{3C6682DB-55BB-48B6-A8D3-5B90A92F9150}"/>
    <cellStyle name="Normal 12 4 4 2 2 2 3 5 2 2" xfId="39995" xr:uid="{29CEEF82-D601-4001-BA77-4E7D864EB7CC}"/>
    <cellStyle name="Normal 12 4 4 2 2 2 3 5 3" xfId="39996" xr:uid="{5BF0C4B6-1F50-4597-BCB3-526AD2D7A841}"/>
    <cellStyle name="Normal 12 4 4 2 2 2 3 6" xfId="14303" xr:uid="{DB857F13-B520-4561-BBC0-F3D862B98FA7}"/>
    <cellStyle name="Normal 12 4 4 2 2 2 3 6 2" xfId="39997" xr:uid="{93FBFA01-F246-47A7-9B54-71890696C85D}"/>
    <cellStyle name="Normal 12 4 4 2 2 2 3 7" xfId="39998" xr:uid="{9D5391AF-5162-4B67-83EA-95A238318C9A}"/>
    <cellStyle name="Normal 12 4 4 2 2 2 4" xfId="2429" xr:uid="{9B98AC8A-7644-42AB-98BD-006B59739F38}"/>
    <cellStyle name="Normal 12 4 4 2 2 2 4 2" xfId="7919" xr:uid="{851816D4-69E9-4ED1-8C45-876428C5449B}"/>
    <cellStyle name="Normal 12 4 4 2 2 2 4 2 2" xfId="20729" xr:uid="{6EF11F7A-A2FC-42DA-995F-5E55668F0FD3}"/>
    <cellStyle name="Normal 12 4 4 2 2 2 4 2 2 2" xfId="39999" xr:uid="{6BAFE542-393A-4246-BA9B-C05C4681FB6C}"/>
    <cellStyle name="Normal 12 4 4 2 2 2 4 2 3" xfId="40000" xr:uid="{30F71D47-0166-4A7B-AAC6-F7E7FB3AFE19}"/>
    <cellStyle name="Normal 12 4 4 2 2 2 4 3" xfId="15239" xr:uid="{9B3E9A6C-7F4D-4F60-9E23-BB0C7D23B77C}"/>
    <cellStyle name="Normal 12 4 4 2 2 2 4 3 2" xfId="40001" xr:uid="{5B8A7631-6022-4FD0-934E-66F0C8483A3E}"/>
    <cellStyle name="Normal 12 4 4 2 2 2 4 4" xfId="40002" xr:uid="{B3EE781A-2A36-45E7-B764-E75A22D8E594}"/>
    <cellStyle name="Normal 12 4 4 2 2 2 5" xfId="4259" xr:uid="{D53495FD-5999-41E9-A76C-2DB57FA6CE8B}"/>
    <cellStyle name="Normal 12 4 4 2 2 2 5 2" xfId="9749" xr:uid="{344D6618-AE6A-41D6-AE4F-2E21C884C04C}"/>
    <cellStyle name="Normal 12 4 4 2 2 2 5 2 2" xfId="22559" xr:uid="{CA295054-EE6B-4D9E-A9F9-FC8FFDE387AA}"/>
    <cellStyle name="Normal 12 4 4 2 2 2 5 2 2 2" xfId="40003" xr:uid="{EB340EA4-0A23-4827-89FA-9ED31A9906A9}"/>
    <cellStyle name="Normal 12 4 4 2 2 2 5 2 3" xfId="40004" xr:uid="{4E2ADAA7-6985-41CC-8D08-B6CB3B12BE00}"/>
    <cellStyle name="Normal 12 4 4 2 2 2 5 3" xfId="17069" xr:uid="{9B83B50E-170A-4E2E-887D-B2DBCDBE522D}"/>
    <cellStyle name="Normal 12 4 4 2 2 2 5 3 2" xfId="40005" xr:uid="{1E43568A-6E4E-41FC-8B02-1AF8199C81C2}"/>
    <cellStyle name="Normal 12 4 4 2 2 2 5 4" xfId="40006" xr:uid="{B0633998-D307-4398-90E3-94BBB2C52238}"/>
    <cellStyle name="Normal 12 4 4 2 2 2 6" xfId="11579" xr:uid="{E9F676C1-AD0F-4D61-AC11-08A87EC09DF6}"/>
    <cellStyle name="Normal 12 4 4 2 2 2 6 2" xfId="24389" xr:uid="{C3CF5AC2-2369-4BFB-9889-B3FF18B5F332}"/>
    <cellStyle name="Normal 12 4 4 2 2 2 6 2 2" xfId="40007" xr:uid="{6D19925D-7E04-4E37-AEBE-928D901F8CFE}"/>
    <cellStyle name="Normal 12 4 4 2 2 2 6 3" xfId="40008" xr:uid="{194A3BEC-1137-4140-ACF0-BB8312DA29F8}"/>
    <cellStyle name="Normal 12 4 4 2 2 2 7" xfId="6089" xr:uid="{3098C7DC-D339-4540-B7D5-37044DBF82FF}"/>
    <cellStyle name="Normal 12 4 4 2 2 2 7 2" xfId="18899" xr:uid="{AD4C8EBA-5361-4465-85E0-74CBDFC05885}"/>
    <cellStyle name="Normal 12 4 4 2 2 2 7 2 2" xfId="40009" xr:uid="{2F0022D1-0893-41E3-8FCD-62888CCD0E8E}"/>
    <cellStyle name="Normal 12 4 4 2 2 2 7 3" xfId="40010" xr:uid="{7B6595A0-EAA0-4703-A97C-3D4F31462E72}"/>
    <cellStyle name="Normal 12 4 4 2 2 2 8" xfId="13409" xr:uid="{44517877-5672-4833-B2DD-14AA0E0FEF61}"/>
    <cellStyle name="Normal 12 4 4 2 2 2 8 2" xfId="40011" xr:uid="{9043620A-D77D-4009-B5BD-91D3F92F85FB}"/>
    <cellStyle name="Normal 12 4 4 2 2 2 9" xfId="40012" xr:uid="{ED47A66A-2695-4141-B5D6-652ED1145157}"/>
    <cellStyle name="Normal 12 4 4 2 2 3" xfId="730" xr:uid="{30154846-DE38-4DD1-A364-C7CC322EACDF}"/>
    <cellStyle name="Normal 12 4 4 2 2 3 2" xfId="1130" xr:uid="{6E2E739B-8369-41CB-B1FD-ACC4C0A65520}"/>
    <cellStyle name="Normal 12 4 4 2 2 3 2 2" xfId="2025" xr:uid="{38FC89BA-2405-4BED-8278-605B28DFC065}"/>
    <cellStyle name="Normal 12 4 4 2 2 3 2 2 2" xfId="3855" xr:uid="{DADBC407-D709-40D8-8EF6-A74E714349BA}"/>
    <cellStyle name="Normal 12 4 4 2 2 3 2 2 2 2" xfId="9345" xr:uid="{F4A4EDFD-26B3-4A3D-A8C0-CA71A4A656D8}"/>
    <cellStyle name="Normal 12 4 4 2 2 3 2 2 2 2 2" xfId="22155" xr:uid="{6C518FAA-1550-4E1F-94B2-994FF2D730D8}"/>
    <cellStyle name="Normal 12 4 4 2 2 3 2 2 2 2 2 2" xfId="40013" xr:uid="{8393A063-9FB1-46A5-B865-BDF23E5ECF33}"/>
    <cellStyle name="Normal 12 4 4 2 2 3 2 2 2 2 3" xfId="40014" xr:uid="{DD3E3144-DB4A-4424-BA9B-038C68B5D596}"/>
    <cellStyle name="Normal 12 4 4 2 2 3 2 2 2 3" xfId="16665" xr:uid="{2C3F50D7-793E-46B3-8170-908B644A70F9}"/>
    <cellStyle name="Normal 12 4 4 2 2 3 2 2 2 3 2" xfId="40015" xr:uid="{25BC9209-D2EF-4644-B17E-CCD7823EB0F3}"/>
    <cellStyle name="Normal 12 4 4 2 2 3 2 2 2 4" xfId="40016" xr:uid="{812AC914-7ADE-4809-9937-3F219B38C4A2}"/>
    <cellStyle name="Normal 12 4 4 2 2 3 2 2 3" xfId="5685" xr:uid="{1265D86C-752E-4AFE-B619-5E248B785A20}"/>
    <cellStyle name="Normal 12 4 4 2 2 3 2 2 3 2" xfId="11175" xr:uid="{7AA044F4-4AF8-4863-A72E-0A9AA8404566}"/>
    <cellStyle name="Normal 12 4 4 2 2 3 2 2 3 2 2" xfId="23985" xr:uid="{B0295B99-5D88-41E6-AFF1-B93332A964B6}"/>
    <cellStyle name="Normal 12 4 4 2 2 3 2 2 3 2 2 2" xfId="40017" xr:uid="{519C6379-6EC4-4EE7-BBF9-E59F1A188A5B}"/>
    <cellStyle name="Normal 12 4 4 2 2 3 2 2 3 2 3" xfId="40018" xr:uid="{30E123C0-8F50-4CC1-A6E6-F21FEF35CDCF}"/>
    <cellStyle name="Normal 12 4 4 2 2 3 2 2 3 3" xfId="18495" xr:uid="{9F6BF3A0-AE30-4F8B-9FCF-C0D2AC4A7607}"/>
    <cellStyle name="Normal 12 4 4 2 2 3 2 2 3 3 2" xfId="40019" xr:uid="{CDFB81AE-D316-4CD3-A6DB-376A653A7470}"/>
    <cellStyle name="Normal 12 4 4 2 2 3 2 2 3 4" xfId="40020" xr:uid="{707BD3E9-F9D7-40B3-8E4A-9711B0B6AE55}"/>
    <cellStyle name="Normal 12 4 4 2 2 3 2 2 4" xfId="13005" xr:uid="{95D115FA-D593-4B10-A059-7ECC87574A74}"/>
    <cellStyle name="Normal 12 4 4 2 2 3 2 2 4 2" xfId="25815" xr:uid="{992BCE15-6DD7-400B-B682-686FDD38B65F}"/>
    <cellStyle name="Normal 12 4 4 2 2 3 2 2 4 2 2" xfId="40021" xr:uid="{AEF72328-A38F-4198-A742-02BE41D21AB6}"/>
    <cellStyle name="Normal 12 4 4 2 2 3 2 2 4 3" xfId="40022" xr:uid="{313AD25D-28D7-46FD-B65A-E5E291E2E6D1}"/>
    <cellStyle name="Normal 12 4 4 2 2 3 2 2 5" xfId="7515" xr:uid="{EFE15190-F4D6-4F56-BC0F-367FE19C906B}"/>
    <cellStyle name="Normal 12 4 4 2 2 3 2 2 5 2" xfId="20325" xr:uid="{523062AD-5964-4674-A2DB-3B361E059FCB}"/>
    <cellStyle name="Normal 12 4 4 2 2 3 2 2 5 2 2" xfId="40023" xr:uid="{A5CF82D3-C117-4D4D-A1CC-B1D85562F370}"/>
    <cellStyle name="Normal 12 4 4 2 2 3 2 2 5 3" xfId="40024" xr:uid="{3CC78634-8248-466E-8AA1-E78890E6AED6}"/>
    <cellStyle name="Normal 12 4 4 2 2 3 2 2 6" xfId="14835" xr:uid="{1744D69C-70CE-4496-8C37-733FB783A484}"/>
    <cellStyle name="Normal 12 4 4 2 2 3 2 2 6 2" xfId="40025" xr:uid="{1BF9DF87-009D-42A0-B748-C28976300EFC}"/>
    <cellStyle name="Normal 12 4 4 2 2 3 2 2 7" xfId="40026" xr:uid="{020CCCC9-750F-4A5F-A6EF-EA8D1CB6192C}"/>
    <cellStyle name="Normal 12 4 4 2 2 3 2 3" xfId="2961" xr:uid="{A50EF655-90A8-472B-8AB4-74B0A46010CB}"/>
    <cellStyle name="Normal 12 4 4 2 2 3 2 3 2" xfId="8451" xr:uid="{BC927C42-517D-45FC-B750-B36D88950D11}"/>
    <cellStyle name="Normal 12 4 4 2 2 3 2 3 2 2" xfId="21261" xr:uid="{424B5580-43DF-4CD7-89CC-DF0ECA14A9D5}"/>
    <cellStyle name="Normal 12 4 4 2 2 3 2 3 2 2 2" xfId="40027" xr:uid="{DB618822-4CA8-4E0D-9F9C-D5EB92B93EC5}"/>
    <cellStyle name="Normal 12 4 4 2 2 3 2 3 2 3" xfId="40028" xr:uid="{73D475F5-D42B-4747-97D9-197917BB147E}"/>
    <cellStyle name="Normal 12 4 4 2 2 3 2 3 3" xfId="15771" xr:uid="{8D592123-AB70-4DED-844A-65BC2FB2B478}"/>
    <cellStyle name="Normal 12 4 4 2 2 3 2 3 3 2" xfId="40029" xr:uid="{062FF37F-75D2-49C1-9C61-DDA2176E52FF}"/>
    <cellStyle name="Normal 12 4 4 2 2 3 2 3 4" xfId="40030" xr:uid="{17864B94-1344-48D9-9A19-2778E8ED662E}"/>
    <cellStyle name="Normal 12 4 4 2 2 3 2 4" xfId="4791" xr:uid="{CB8C7AD0-F184-497B-A910-665DCDEE3EE7}"/>
    <cellStyle name="Normal 12 4 4 2 2 3 2 4 2" xfId="10281" xr:uid="{1506E071-4CD1-4C3B-AA1D-9A3D1A0C260C}"/>
    <cellStyle name="Normal 12 4 4 2 2 3 2 4 2 2" xfId="23091" xr:uid="{7BBD049A-3079-408D-B7F2-4AA4BA2B3C04}"/>
    <cellStyle name="Normal 12 4 4 2 2 3 2 4 2 2 2" xfId="40031" xr:uid="{0CAFBF85-0B07-4E01-A130-D981EB177483}"/>
    <cellStyle name="Normal 12 4 4 2 2 3 2 4 2 3" xfId="40032" xr:uid="{E6AA4CFC-CB95-49A2-82D7-7A9BEC662829}"/>
    <cellStyle name="Normal 12 4 4 2 2 3 2 4 3" xfId="17601" xr:uid="{99C04B10-50FB-447F-B175-269326AB51E4}"/>
    <cellStyle name="Normal 12 4 4 2 2 3 2 4 3 2" xfId="40033" xr:uid="{AAAAEE99-C776-4C70-B462-25565E2524C2}"/>
    <cellStyle name="Normal 12 4 4 2 2 3 2 4 4" xfId="40034" xr:uid="{DD163529-7EAC-4815-9C68-42E9C3B1383A}"/>
    <cellStyle name="Normal 12 4 4 2 2 3 2 5" xfId="12111" xr:uid="{46BA90E0-770D-4ED9-9E84-47C709C748A5}"/>
    <cellStyle name="Normal 12 4 4 2 2 3 2 5 2" xfId="24921" xr:uid="{3B486131-38F8-426C-A91C-E34FF00D4F30}"/>
    <cellStyle name="Normal 12 4 4 2 2 3 2 5 2 2" xfId="40035" xr:uid="{75695BE7-F43B-401A-9E91-1935F505FC51}"/>
    <cellStyle name="Normal 12 4 4 2 2 3 2 5 3" xfId="40036" xr:uid="{F6D8A442-66C5-41E0-B325-7B76D22234D6}"/>
    <cellStyle name="Normal 12 4 4 2 2 3 2 6" xfId="6621" xr:uid="{7327CB98-45BB-4C5E-8856-156317006B5B}"/>
    <cellStyle name="Normal 12 4 4 2 2 3 2 6 2" xfId="19431" xr:uid="{A882618E-633C-4EEB-B82B-7F88D7540B8E}"/>
    <cellStyle name="Normal 12 4 4 2 2 3 2 6 2 2" xfId="40037" xr:uid="{37210336-340F-42C0-9B39-FBC9F06435CA}"/>
    <cellStyle name="Normal 12 4 4 2 2 3 2 6 3" xfId="40038" xr:uid="{330E9849-E08B-44BD-9DFE-F1E7411A9960}"/>
    <cellStyle name="Normal 12 4 4 2 2 3 2 7" xfId="13941" xr:uid="{A40DF9A1-CB92-4BDE-B4CC-3C2F70C8F8BA}"/>
    <cellStyle name="Normal 12 4 4 2 2 3 2 7 2" xfId="40039" xr:uid="{6A7B1679-17BE-4301-89EE-EBAE04C8280C}"/>
    <cellStyle name="Normal 12 4 4 2 2 3 2 8" xfId="40040" xr:uid="{51A09105-0C4B-4105-A379-F3886F8967E3}"/>
    <cellStyle name="Normal 12 4 4 2 2 3 3" xfId="1625" xr:uid="{071696DA-3061-4D61-9ECD-E75A6B91DEB2}"/>
    <cellStyle name="Normal 12 4 4 2 2 3 3 2" xfId="3455" xr:uid="{DA1A2016-7879-4093-A0AC-03F9C2B8FE32}"/>
    <cellStyle name="Normal 12 4 4 2 2 3 3 2 2" xfId="8945" xr:uid="{4CEE0504-55FA-4C63-98B5-24CEBD80C70C}"/>
    <cellStyle name="Normal 12 4 4 2 2 3 3 2 2 2" xfId="21755" xr:uid="{BBE0D414-3FE2-4C8F-A639-7DF024C1963E}"/>
    <cellStyle name="Normal 12 4 4 2 2 3 3 2 2 2 2" xfId="40041" xr:uid="{062D947C-10E6-4C25-AC1A-3831F22929FD}"/>
    <cellStyle name="Normal 12 4 4 2 2 3 3 2 2 3" xfId="40042" xr:uid="{44A475A4-2C35-45B6-B86D-CC9FA7D83333}"/>
    <cellStyle name="Normal 12 4 4 2 2 3 3 2 3" xfId="16265" xr:uid="{E2AE9052-D694-4134-9EC8-290872E76C04}"/>
    <cellStyle name="Normal 12 4 4 2 2 3 3 2 3 2" xfId="40043" xr:uid="{619DC885-584A-40B4-BB62-6A460994724D}"/>
    <cellStyle name="Normal 12 4 4 2 2 3 3 2 4" xfId="40044" xr:uid="{F429E849-3C51-4586-896B-6D0EB372B61E}"/>
    <cellStyle name="Normal 12 4 4 2 2 3 3 3" xfId="5285" xr:uid="{E005FABE-90C3-42F0-B878-18A3D81A025C}"/>
    <cellStyle name="Normal 12 4 4 2 2 3 3 3 2" xfId="10775" xr:uid="{C2657CB3-4C7D-4328-B15C-0D92754DECC2}"/>
    <cellStyle name="Normal 12 4 4 2 2 3 3 3 2 2" xfId="23585" xr:uid="{29321C40-61CC-43DD-BBC9-B494EF451222}"/>
    <cellStyle name="Normal 12 4 4 2 2 3 3 3 2 2 2" xfId="40045" xr:uid="{8F2D47CB-9C47-4BE6-BC7C-7F64FB52088D}"/>
    <cellStyle name="Normal 12 4 4 2 2 3 3 3 2 3" xfId="40046" xr:uid="{684CEC79-2809-493F-A03D-1792413D7646}"/>
    <cellStyle name="Normal 12 4 4 2 2 3 3 3 3" xfId="18095" xr:uid="{2B1C8CE3-91CA-4F83-BA68-BD2FA0AFE7BA}"/>
    <cellStyle name="Normal 12 4 4 2 2 3 3 3 3 2" xfId="40047" xr:uid="{ED0E40EF-73B1-41DB-9CA6-AD3C110E09C5}"/>
    <cellStyle name="Normal 12 4 4 2 2 3 3 3 4" xfId="40048" xr:uid="{1C026AFB-4427-4F17-90A5-B5E8572BD74F}"/>
    <cellStyle name="Normal 12 4 4 2 2 3 3 4" xfId="12605" xr:uid="{7E2E7129-9289-4DE4-B9A1-BD96057FA5C3}"/>
    <cellStyle name="Normal 12 4 4 2 2 3 3 4 2" xfId="25415" xr:uid="{6743847D-B8AC-41B2-84FD-480990D5DB72}"/>
    <cellStyle name="Normal 12 4 4 2 2 3 3 4 2 2" xfId="40049" xr:uid="{28E458B9-6DC0-4A9B-9D5F-ABE940710B19}"/>
    <cellStyle name="Normal 12 4 4 2 2 3 3 4 3" xfId="40050" xr:uid="{F71AE79C-853E-418D-AD99-C5DFEF9399B3}"/>
    <cellStyle name="Normal 12 4 4 2 2 3 3 5" xfId="7115" xr:uid="{C9FF55EE-FC47-436D-A1D0-16E8F39F3968}"/>
    <cellStyle name="Normal 12 4 4 2 2 3 3 5 2" xfId="19925" xr:uid="{9D8D328F-6F3A-423B-8050-12C7133C2AC7}"/>
    <cellStyle name="Normal 12 4 4 2 2 3 3 5 2 2" xfId="40051" xr:uid="{CBB74117-5758-49EC-8EE7-F53458795B02}"/>
    <cellStyle name="Normal 12 4 4 2 2 3 3 5 3" xfId="40052" xr:uid="{6B909603-CBAF-4671-B73F-37BDCE6DC803}"/>
    <cellStyle name="Normal 12 4 4 2 2 3 3 6" xfId="14435" xr:uid="{52CA7083-4E36-4369-BE17-FDEECC296A7F}"/>
    <cellStyle name="Normal 12 4 4 2 2 3 3 6 2" xfId="40053" xr:uid="{5FEC1FFB-9D8F-4676-A40F-117F873B864C}"/>
    <cellStyle name="Normal 12 4 4 2 2 3 3 7" xfId="40054" xr:uid="{B8350562-C9C2-43F1-B644-6632213BD19B}"/>
    <cellStyle name="Normal 12 4 4 2 2 3 4" xfId="2561" xr:uid="{1E4E68DB-8F7F-42A3-B4BD-C4BE09A10620}"/>
    <cellStyle name="Normal 12 4 4 2 2 3 4 2" xfId="8051" xr:uid="{2D5D92CF-995D-4743-9A1F-855E4CCFDFD6}"/>
    <cellStyle name="Normal 12 4 4 2 2 3 4 2 2" xfId="20861" xr:uid="{C6BCCFE0-8EE0-4345-845B-A1407B079490}"/>
    <cellStyle name="Normal 12 4 4 2 2 3 4 2 2 2" xfId="40055" xr:uid="{E315556D-8BA3-46DD-828F-2F8018662E95}"/>
    <cellStyle name="Normal 12 4 4 2 2 3 4 2 3" xfId="40056" xr:uid="{E2DB9A70-294A-4260-84CC-81D66812EB5B}"/>
    <cellStyle name="Normal 12 4 4 2 2 3 4 3" xfId="15371" xr:uid="{A1B6F27F-2D6A-4E73-9A8F-C84984ED777E}"/>
    <cellStyle name="Normal 12 4 4 2 2 3 4 3 2" xfId="40057" xr:uid="{2F7644E9-9C26-42B8-889B-76E991FC72BD}"/>
    <cellStyle name="Normal 12 4 4 2 2 3 4 4" xfId="40058" xr:uid="{0A0E3F26-2A08-4866-8A67-ACB0B1CD6C2B}"/>
    <cellStyle name="Normal 12 4 4 2 2 3 5" xfId="4391" xr:uid="{44FDA5E6-900A-424C-97FA-C97A7D11DB06}"/>
    <cellStyle name="Normal 12 4 4 2 2 3 5 2" xfId="9881" xr:uid="{7365D113-DB52-4D55-ACEB-B97999EC741C}"/>
    <cellStyle name="Normal 12 4 4 2 2 3 5 2 2" xfId="22691" xr:uid="{D2B8CFBA-F7AF-4957-BC45-E2DAA49E03F8}"/>
    <cellStyle name="Normal 12 4 4 2 2 3 5 2 2 2" xfId="40059" xr:uid="{FBC99D94-8CAB-49B3-8650-776D2552EA1F}"/>
    <cellStyle name="Normal 12 4 4 2 2 3 5 2 3" xfId="40060" xr:uid="{7560310B-F78E-44ED-AF06-2CF956405B49}"/>
    <cellStyle name="Normal 12 4 4 2 2 3 5 3" xfId="17201" xr:uid="{EF24B82D-DD17-498F-BCDE-92ADA0AB9172}"/>
    <cellStyle name="Normal 12 4 4 2 2 3 5 3 2" xfId="40061" xr:uid="{BB6B39E3-4C9F-43D6-8400-128947A3BF82}"/>
    <cellStyle name="Normal 12 4 4 2 2 3 5 4" xfId="40062" xr:uid="{CE96F8AE-77EF-4868-B7AD-56F9AD973843}"/>
    <cellStyle name="Normal 12 4 4 2 2 3 6" xfId="11711" xr:uid="{D5F7C8C1-6B40-4939-B4E9-DD39F7257DA5}"/>
    <cellStyle name="Normal 12 4 4 2 2 3 6 2" xfId="24521" xr:uid="{F282C074-632A-48F8-B7B5-880032F286A7}"/>
    <cellStyle name="Normal 12 4 4 2 2 3 6 2 2" xfId="40063" xr:uid="{D692110B-5139-46E4-8560-82AED86C7C3B}"/>
    <cellStyle name="Normal 12 4 4 2 2 3 6 3" xfId="40064" xr:uid="{8023CB99-43BB-44AB-A1F4-E2B92202E4CF}"/>
    <cellStyle name="Normal 12 4 4 2 2 3 7" xfId="6221" xr:uid="{0A951D62-3F9C-410D-A4C8-201FD984A941}"/>
    <cellStyle name="Normal 12 4 4 2 2 3 7 2" xfId="19031" xr:uid="{40E7ECFF-2CAC-4C05-823C-9CA4C196BBD7}"/>
    <cellStyle name="Normal 12 4 4 2 2 3 7 2 2" xfId="40065" xr:uid="{BE0FF4E0-42C7-4E06-AC5F-9701627E91F3}"/>
    <cellStyle name="Normal 12 4 4 2 2 3 7 3" xfId="40066" xr:uid="{948C1C74-7F78-4184-B415-72601EFD1CF4}"/>
    <cellStyle name="Normal 12 4 4 2 2 3 8" xfId="13541" xr:uid="{D85448E8-D050-43B3-A1F3-B8BE08532C68}"/>
    <cellStyle name="Normal 12 4 4 2 2 3 8 2" xfId="40067" xr:uid="{9826230A-EDB2-4A5F-92CA-02A28B3073A3}"/>
    <cellStyle name="Normal 12 4 4 2 2 3 9" xfId="40068" xr:uid="{40335B00-B006-4C85-ADC7-C57A3CB1A1C8}"/>
    <cellStyle name="Normal 12 4 4 2 2 4" xfId="505" xr:uid="{171B7DD6-A1DA-4387-B06C-C54E2E22A2E1}"/>
    <cellStyle name="Normal 12 4 4 2 2 4 2" xfId="1400" xr:uid="{25CE2954-0C96-492E-A31D-0BFBB9FA7E8D}"/>
    <cellStyle name="Normal 12 4 4 2 2 4 2 2" xfId="3230" xr:uid="{D7B1CE36-905C-4041-A396-554F1710D9EF}"/>
    <cellStyle name="Normal 12 4 4 2 2 4 2 2 2" xfId="8720" xr:uid="{C79F744C-9F93-4720-A1CD-EBDA5EADE86B}"/>
    <cellStyle name="Normal 12 4 4 2 2 4 2 2 2 2" xfId="21530" xr:uid="{D8C9FE44-E195-4927-AD01-F0EDF0F0B97B}"/>
    <cellStyle name="Normal 12 4 4 2 2 4 2 2 2 2 2" xfId="40069" xr:uid="{AF4C0B59-F50E-46A5-913D-FC97D547CED7}"/>
    <cellStyle name="Normal 12 4 4 2 2 4 2 2 2 3" xfId="40070" xr:uid="{64967049-639A-4D10-8B3D-1CEDE58DB6A1}"/>
    <cellStyle name="Normal 12 4 4 2 2 4 2 2 3" xfId="16040" xr:uid="{4B4A9AAF-1E12-4522-B08F-7CF6742CAD5B}"/>
    <cellStyle name="Normal 12 4 4 2 2 4 2 2 3 2" xfId="40071" xr:uid="{1D723930-15C1-4EF9-89F1-2F1F108C98B2}"/>
    <cellStyle name="Normal 12 4 4 2 2 4 2 2 4" xfId="40072" xr:uid="{D13570AC-EBDE-43D5-8C09-1144DE0FBD06}"/>
    <cellStyle name="Normal 12 4 4 2 2 4 2 3" xfId="5060" xr:uid="{57986117-7AE2-4F05-867E-E27B7A55524E}"/>
    <cellStyle name="Normal 12 4 4 2 2 4 2 3 2" xfId="10550" xr:uid="{A3858C53-8499-48D3-9A09-6FE47132BDF9}"/>
    <cellStyle name="Normal 12 4 4 2 2 4 2 3 2 2" xfId="23360" xr:uid="{BF3A5D72-F3D1-4B1A-A5E4-1E1FF9DCF880}"/>
    <cellStyle name="Normal 12 4 4 2 2 4 2 3 2 2 2" xfId="40073" xr:uid="{1F5C3DEA-1A24-4B3E-A20F-F7B3B41860A7}"/>
    <cellStyle name="Normal 12 4 4 2 2 4 2 3 2 3" xfId="40074" xr:uid="{009D2EF7-84B5-478E-8FF1-C280838C3A2F}"/>
    <cellStyle name="Normal 12 4 4 2 2 4 2 3 3" xfId="17870" xr:uid="{FAC47C02-ED32-4A70-93AA-E70B2A334DCC}"/>
    <cellStyle name="Normal 12 4 4 2 2 4 2 3 3 2" xfId="40075" xr:uid="{EDE21FF5-815C-4716-9DC5-53549C694022}"/>
    <cellStyle name="Normal 12 4 4 2 2 4 2 3 4" xfId="40076" xr:uid="{257642E3-B089-4BBC-8B36-05C3BFCE68BF}"/>
    <cellStyle name="Normal 12 4 4 2 2 4 2 4" xfId="12380" xr:uid="{5EC08CFD-8B45-4F33-BF0A-8500048A226D}"/>
    <cellStyle name="Normal 12 4 4 2 2 4 2 4 2" xfId="25190" xr:uid="{9006A32E-B29D-4318-9D07-3BC658AF1855}"/>
    <cellStyle name="Normal 12 4 4 2 2 4 2 4 2 2" xfId="40077" xr:uid="{07843410-DB1F-49F0-A9D1-74632E45B355}"/>
    <cellStyle name="Normal 12 4 4 2 2 4 2 4 3" xfId="40078" xr:uid="{588253C2-2AB6-44AF-9BBD-BC1A050BC5BA}"/>
    <cellStyle name="Normal 12 4 4 2 2 4 2 5" xfId="6890" xr:uid="{89A26659-9C5E-43C9-9DBC-0509CF3F4FA6}"/>
    <cellStyle name="Normal 12 4 4 2 2 4 2 5 2" xfId="19700" xr:uid="{AB63892A-459F-488A-8E4C-A0894BF28A06}"/>
    <cellStyle name="Normal 12 4 4 2 2 4 2 5 2 2" xfId="40079" xr:uid="{0BB69D8F-BBA0-4F8B-9E24-89FCFB082151}"/>
    <cellStyle name="Normal 12 4 4 2 2 4 2 5 3" xfId="40080" xr:uid="{5EB123A2-E128-4FF7-8733-2274F80BA54E}"/>
    <cellStyle name="Normal 12 4 4 2 2 4 2 6" xfId="14210" xr:uid="{D3B26316-06A7-4C59-BBE5-4C1DFA2F5CFF}"/>
    <cellStyle name="Normal 12 4 4 2 2 4 2 6 2" xfId="40081" xr:uid="{7598D2AB-D678-42B9-AC91-F197A45FB037}"/>
    <cellStyle name="Normal 12 4 4 2 2 4 2 7" xfId="40082" xr:uid="{EDEB3143-A29D-4864-83D6-85F2081CB656}"/>
    <cellStyle name="Normal 12 4 4 2 2 4 3" xfId="2336" xr:uid="{F01096FA-6ACE-4DD4-9693-36407CB0C992}"/>
    <cellStyle name="Normal 12 4 4 2 2 4 3 2" xfId="7826" xr:uid="{1E9AB813-3697-4DCA-8BF1-4C1414F12DF3}"/>
    <cellStyle name="Normal 12 4 4 2 2 4 3 2 2" xfId="20636" xr:uid="{516EDFDD-9169-422F-925A-A909A2FA7BB9}"/>
    <cellStyle name="Normal 12 4 4 2 2 4 3 2 2 2" xfId="40083" xr:uid="{0A55E8B2-4F4B-4DA0-B297-D6B20E1086A4}"/>
    <cellStyle name="Normal 12 4 4 2 2 4 3 2 3" xfId="40084" xr:uid="{1F516C45-D8AD-48C4-89AA-BB71F998E971}"/>
    <cellStyle name="Normal 12 4 4 2 2 4 3 3" xfId="15146" xr:uid="{42343C8D-43F1-4C3D-B322-DA4C761640F0}"/>
    <cellStyle name="Normal 12 4 4 2 2 4 3 3 2" xfId="40085" xr:uid="{E11D170A-EA92-41B2-9EF5-7900B09BFE14}"/>
    <cellStyle name="Normal 12 4 4 2 2 4 3 4" xfId="40086" xr:uid="{A7411974-83C3-4E49-869E-3480C4896115}"/>
    <cellStyle name="Normal 12 4 4 2 2 4 4" xfId="4166" xr:uid="{22F87EBB-0B1B-41D7-9FB8-302440F0146C}"/>
    <cellStyle name="Normal 12 4 4 2 2 4 4 2" xfId="9656" xr:uid="{6F133233-D81F-44AB-A43F-96729DBE8DB2}"/>
    <cellStyle name="Normal 12 4 4 2 2 4 4 2 2" xfId="22466" xr:uid="{F3714E49-88A3-4950-BF51-C882C1995600}"/>
    <cellStyle name="Normal 12 4 4 2 2 4 4 2 2 2" xfId="40087" xr:uid="{293C32B8-5224-40AF-9C5E-517E093FCCDA}"/>
    <cellStyle name="Normal 12 4 4 2 2 4 4 2 3" xfId="40088" xr:uid="{165DEFB7-BB11-440D-AEF5-3A4E67F103DB}"/>
    <cellStyle name="Normal 12 4 4 2 2 4 4 3" xfId="16976" xr:uid="{45E92C4C-EB93-4F22-B90F-256CE759BC59}"/>
    <cellStyle name="Normal 12 4 4 2 2 4 4 3 2" xfId="40089" xr:uid="{B4841B31-E296-4A13-A60A-39F22F16DEF2}"/>
    <cellStyle name="Normal 12 4 4 2 2 4 4 4" xfId="40090" xr:uid="{4638D332-9D9D-42FE-8917-206294AF65A7}"/>
    <cellStyle name="Normal 12 4 4 2 2 4 5" xfId="11486" xr:uid="{70A6AA62-DDDC-4AC9-B04A-F6F86B40B33D}"/>
    <cellStyle name="Normal 12 4 4 2 2 4 5 2" xfId="24296" xr:uid="{71BB51F0-E65B-4B08-ADFE-E2F7CB71DB4E}"/>
    <cellStyle name="Normal 12 4 4 2 2 4 5 2 2" xfId="40091" xr:uid="{5EC15A5C-9DF8-47D3-A4C1-F2F103E1BF58}"/>
    <cellStyle name="Normal 12 4 4 2 2 4 5 3" xfId="40092" xr:uid="{1C70DC01-FF54-4B88-85A3-DDEC6BB09C26}"/>
    <cellStyle name="Normal 12 4 4 2 2 4 6" xfId="5996" xr:uid="{C13F7713-A27B-4394-863C-9E6CF511C6DD}"/>
    <cellStyle name="Normal 12 4 4 2 2 4 6 2" xfId="18806" xr:uid="{F53ADCF4-A3FC-4D17-8D43-2E052ABD96C1}"/>
    <cellStyle name="Normal 12 4 4 2 2 4 6 2 2" xfId="40093" xr:uid="{3EF1FC4E-AB31-4CA7-BDD1-B5AC71DBA6C2}"/>
    <cellStyle name="Normal 12 4 4 2 2 4 6 3" xfId="40094" xr:uid="{F87C09AB-6350-4E3F-BD84-70BD5751E706}"/>
    <cellStyle name="Normal 12 4 4 2 2 4 7" xfId="13316" xr:uid="{1EAD4311-6561-444E-A2E3-B7675BC68978}"/>
    <cellStyle name="Normal 12 4 4 2 2 4 7 2" xfId="40095" xr:uid="{630EA897-9FA3-455A-80CB-2D05F8DF591C}"/>
    <cellStyle name="Normal 12 4 4 2 2 4 8" xfId="40096" xr:uid="{8288AEF7-3005-46C2-887B-3FEC80B25BA6}"/>
    <cellStyle name="Normal 12 4 4 2 2 5" xfId="864" xr:uid="{1DAE273B-DFCF-45CF-9753-845AFFE9304D}"/>
    <cellStyle name="Normal 12 4 4 2 2 5 2" xfId="1759" xr:uid="{DA2939C1-AD35-4FAC-A818-59A6B7520C23}"/>
    <cellStyle name="Normal 12 4 4 2 2 5 2 2" xfId="3589" xr:uid="{05F94B68-A503-4DDF-9CE9-6A99503A4A53}"/>
    <cellStyle name="Normal 12 4 4 2 2 5 2 2 2" xfId="9079" xr:uid="{1D8CFE08-9E26-4B34-97C9-4204AFAA4D15}"/>
    <cellStyle name="Normal 12 4 4 2 2 5 2 2 2 2" xfId="21889" xr:uid="{1D801621-CF1A-4A63-9EFF-FD32F6BFE42E}"/>
    <cellStyle name="Normal 12 4 4 2 2 5 2 2 2 2 2" xfId="40097" xr:uid="{B88D2E0E-840D-4C4F-97A3-5AB72F87381F}"/>
    <cellStyle name="Normal 12 4 4 2 2 5 2 2 2 3" xfId="40098" xr:uid="{B1C3F3FA-CFDC-4489-B934-2367E13C15E0}"/>
    <cellStyle name="Normal 12 4 4 2 2 5 2 2 3" xfId="16399" xr:uid="{523CFCB8-49B2-4D68-907D-EB9395B5ECF0}"/>
    <cellStyle name="Normal 12 4 4 2 2 5 2 2 3 2" xfId="40099" xr:uid="{270F7996-C9AF-4E42-AC0D-F531BD1EBC39}"/>
    <cellStyle name="Normal 12 4 4 2 2 5 2 2 4" xfId="40100" xr:uid="{B0FD225F-F4FE-42EE-AFA6-FD748C5C0B42}"/>
    <cellStyle name="Normal 12 4 4 2 2 5 2 3" xfId="5419" xr:uid="{8EC71C11-3A4F-4225-BE97-026430A121A2}"/>
    <cellStyle name="Normal 12 4 4 2 2 5 2 3 2" xfId="10909" xr:uid="{0CF7A0D8-B440-46D2-BB92-09B941FCC1BA}"/>
    <cellStyle name="Normal 12 4 4 2 2 5 2 3 2 2" xfId="23719" xr:uid="{871E652D-B4E7-4560-BB61-27EA2E248113}"/>
    <cellStyle name="Normal 12 4 4 2 2 5 2 3 2 2 2" xfId="40101" xr:uid="{D0C6AFDD-22FF-466F-A8FC-BFE8F222E246}"/>
    <cellStyle name="Normal 12 4 4 2 2 5 2 3 2 3" xfId="40102" xr:uid="{C5BB57DA-CE5C-4E63-A591-17DFB604C76A}"/>
    <cellStyle name="Normal 12 4 4 2 2 5 2 3 3" xfId="18229" xr:uid="{5066A966-548E-4FF2-A3A2-EDDC03428C51}"/>
    <cellStyle name="Normal 12 4 4 2 2 5 2 3 3 2" xfId="40103" xr:uid="{7BC12017-6F74-4149-B185-9ADB259BB227}"/>
    <cellStyle name="Normal 12 4 4 2 2 5 2 3 4" xfId="40104" xr:uid="{16A7DCE2-CDD2-4D2C-B721-0401A241E05C}"/>
    <cellStyle name="Normal 12 4 4 2 2 5 2 4" xfId="12739" xr:uid="{308FDD49-2FA4-401D-A05F-0A1082832514}"/>
    <cellStyle name="Normal 12 4 4 2 2 5 2 4 2" xfId="25549" xr:uid="{AF28F58D-5016-448E-8912-464B01C7D237}"/>
    <cellStyle name="Normal 12 4 4 2 2 5 2 4 2 2" xfId="40105" xr:uid="{77911DB9-4414-405A-9582-7957D24287B8}"/>
    <cellStyle name="Normal 12 4 4 2 2 5 2 4 3" xfId="40106" xr:uid="{ED476B43-41C9-4950-B124-9D7A0E24CA97}"/>
    <cellStyle name="Normal 12 4 4 2 2 5 2 5" xfId="7249" xr:uid="{EEB0E0FE-AD33-41EB-AFE3-C99CCC3534DE}"/>
    <cellStyle name="Normal 12 4 4 2 2 5 2 5 2" xfId="20059" xr:uid="{25C2311F-5D95-43C4-B957-90C280D4F8D0}"/>
    <cellStyle name="Normal 12 4 4 2 2 5 2 5 2 2" xfId="40107" xr:uid="{D29A594B-15E0-4B93-A6BF-955B0343BE74}"/>
    <cellStyle name="Normal 12 4 4 2 2 5 2 5 3" xfId="40108" xr:uid="{5947E1DC-9733-422A-A00B-DD99D221C8DE}"/>
    <cellStyle name="Normal 12 4 4 2 2 5 2 6" xfId="14569" xr:uid="{D6291F69-3447-4954-9282-4737E3634E31}"/>
    <cellStyle name="Normal 12 4 4 2 2 5 2 6 2" xfId="40109" xr:uid="{67AD1381-792C-4CF1-B59F-A2D9DD267737}"/>
    <cellStyle name="Normal 12 4 4 2 2 5 2 7" xfId="40110" xr:uid="{87CA1D4D-6A06-4472-92F7-DCD323C4D2A7}"/>
    <cellStyle name="Normal 12 4 4 2 2 5 3" xfId="2695" xr:uid="{B7D19D00-B482-4168-B67A-B3CF801857C5}"/>
    <cellStyle name="Normal 12 4 4 2 2 5 3 2" xfId="8185" xr:uid="{72BD00D7-ED47-4AD8-99F8-77A72416B955}"/>
    <cellStyle name="Normal 12 4 4 2 2 5 3 2 2" xfId="20995" xr:uid="{02E13466-770B-406B-B45C-F1F43CE7D514}"/>
    <cellStyle name="Normal 12 4 4 2 2 5 3 2 2 2" xfId="40111" xr:uid="{4A39F8E1-A27D-48F4-B42C-0ECB1AF09224}"/>
    <cellStyle name="Normal 12 4 4 2 2 5 3 2 3" xfId="40112" xr:uid="{0146B167-585B-41B9-8DE3-FD163095F0A9}"/>
    <cellStyle name="Normal 12 4 4 2 2 5 3 3" xfId="15505" xr:uid="{A7A2DEEC-B093-4698-8900-6E9CD25773F9}"/>
    <cellStyle name="Normal 12 4 4 2 2 5 3 3 2" xfId="40113" xr:uid="{7461B7AD-1D10-4BA4-BD42-38CB707912F7}"/>
    <cellStyle name="Normal 12 4 4 2 2 5 3 4" xfId="40114" xr:uid="{BB7632F0-4EA7-4847-9796-550324A0D41F}"/>
    <cellStyle name="Normal 12 4 4 2 2 5 4" xfId="4525" xr:uid="{EF75FBE5-888A-40ED-ACA1-0647A67BB81A}"/>
    <cellStyle name="Normal 12 4 4 2 2 5 4 2" xfId="10015" xr:uid="{564DD215-8CFE-4D37-B7D9-66653A1D3E0B}"/>
    <cellStyle name="Normal 12 4 4 2 2 5 4 2 2" xfId="22825" xr:uid="{DD5A35C9-0B15-4B9F-A0D0-0DA0E579DEB7}"/>
    <cellStyle name="Normal 12 4 4 2 2 5 4 2 2 2" xfId="40115" xr:uid="{13AA6A6E-0EDA-481D-ADE0-9AC15C07E21E}"/>
    <cellStyle name="Normal 12 4 4 2 2 5 4 2 3" xfId="40116" xr:uid="{460C7704-A359-42D9-BD0E-DA75C6125BA3}"/>
    <cellStyle name="Normal 12 4 4 2 2 5 4 3" xfId="17335" xr:uid="{DF0F5D1E-1107-418D-A058-42FDA3FA7C26}"/>
    <cellStyle name="Normal 12 4 4 2 2 5 4 3 2" xfId="40117" xr:uid="{D4D843A9-DD51-4A41-916D-E3AB21DF3EA6}"/>
    <cellStyle name="Normal 12 4 4 2 2 5 4 4" xfId="40118" xr:uid="{D85D60F1-9A64-4905-AEBE-0106B3F2F35E}"/>
    <cellStyle name="Normal 12 4 4 2 2 5 5" xfId="11845" xr:uid="{F39B135B-F3A1-49B7-8FCB-4376534E8981}"/>
    <cellStyle name="Normal 12 4 4 2 2 5 5 2" xfId="24655" xr:uid="{79BA09DF-DD24-42C8-AB1B-475AEF72960C}"/>
    <cellStyle name="Normal 12 4 4 2 2 5 5 2 2" xfId="40119" xr:uid="{BD3054A9-D0C2-4988-9ABD-81BB40C620FB}"/>
    <cellStyle name="Normal 12 4 4 2 2 5 5 3" xfId="40120" xr:uid="{79A5A861-FDD1-49EC-955D-EE9D5EE1FED5}"/>
    <cellStyle name="Normal 12 4 4 2 2 5 6" xfId="6355" xr:uid="{DF3CF4C7-74E0-4CEC-A0D3-D0A0E021E0B8}"/>
    <cellStyle name="Normal 12 4 4 2 2 5 6 2" xfId="19165" xr:uid="{798D9A94-5DAE-4ACA-AEEA-83E30F57548E}"/>
    <cellStyle name="Normal 12 4 4 2 2 5 6 2 2" xfId="40121" xr:uid="{E5E778EB-5FDB-4E24-A6C6-D5ECBAAEF133}"/>
    <cellStyle name="Normal 12 4 4 2 2 5 6 3" xfId="40122" xr:uid="{0725E033-56B3-4B08-AF02-E5BB042061D6}"/>
    <cellStyle name="Normal 12 4 4 2 2 5 7" xfId="13675" xr:uid="{5F7CA595-0984-4B14-A061-81EA356B5B68}"/>
    <cellStyle name="Normal 12 4 4 2 2 5 7 2" xfId="40123" xr:uid="{24CBC3D8-84A0-434A-94D5-9E8FA02B73B2}"/>
    <cellStyle name="Normal 12 4 4 2 2 5 8" xfId="40124" xr:uid="{8A945728-3AFB-4346-BD25-B4D2606CD609}"/>
    <cellStyle name="Normal 12 4 4 2 2 6" xfId="1265" xr:uid="{89393B75-933F-4DED-88C8-AFF20C095F6F}"/>
    <cellStyle name="Normal 12 4 4 2 2 6 2" xfId="3095" xr:uid="{DD0D61A9-798D-4F25-903D-8D6FCDF065DE}"/>
    <cellStyle name="Normal 12 4 4 2 2 6 2 2" xfId="8585" xr:uid="{00C14ACD-C3D9-469E-8A53-2CB43242AC17}"/>
    <cellStyle name="Normal 12 4 4 2 2 6 2 2 2" xfId="21395" xr:uid="{8726CD43-9D01-415E-8BB9-48A2668C39C7}"/>
    <cellStyle name="Normal 12 4 4 2 2 6 2 2 2 2" xfId="40125" xr:uid="{AD26AFE0-2CE0-4FFF-896A-EF2E4BB19EC0}"/>
    <cellStyle name="Normal 12 4 4 2 2 6 2 2 3" xfId="40126" xr:uid="{4CA424D1-41A5-4FAB-BF29-FBC5C0574F51}"/>
    <cellStyle name="Normal 12 4 4 2 2 6 2 3" xfId="15905" xr:uid="{9C4F1181-155E-4EB9-A2E3-EA49C48F03BC}"/>
    <cellStyle name="Normal 12 4 4 2 2 6 2 3 2" xfId="40127" xr:uid="{62BDE2F2-80B6-4D14-919E-8DB1C61635C0}"/>
    <cellStyle name="Normal 12 4 4 2 2 6 2 4" xfId="40128" xr:uid="{9E1995CA-C59F-4819-9DCA-45335C6E08FA}"/>
    <cellStyle name="Normal 12 4 4 2 2 6 3" xfId="4925" xr:uid="{B8DE3735-64A8-4FF8-8654-61CF11F07C10}"/>
    <cellStyle name="Normal 12 4 4 2 2 6 3 2" xfId="10415" xr:uid="{BCABEF33-F75D-4E9D-A794-FC319952AFB3}"/>
    <cellStyle name="Normal 12 4 4 2 2 6 3 2 2" xfId="23225" xr:uid="{BA7342DA-6C39-4250-AF91-1811FD05ACAB}"/>
    <cellStyle name="Normal 12 4 4 2 2 6 3 2 2 2" xfId="40129" xr:uid="{2607564A-EC6A-4050-9FF8-DC8105B31B3F}"/>
    <cellStyle name="Normal 12 4 4 2 2 6 3 2 3" xfId="40130" xr:uid="{A11E3AC2-4B4C-430E-89FA-1AE6C4348DCF}"/>
    <cellStyle name="Normal 12 4 4 2 2 6 3 3" xfId="17735" xr:uid="{15947417-1B41-4231-BBFD-D1DEE65CF424}"/>
    <cellStyle name="Normal 12 4 4 2 2 6 3 3 2" xfId="40131" xr:uid="{5CBE274C-C6FD-4CB5-9AFF-16A0733B54DD}"/>
    <cellStyle name="Normal 12 4 4 2 2 6 3 4" xfId="40132" xr:uid="{917D79CD-FD75-4201-A0F5-6A220063E8B4}"/>
    <cellStyle name="Normal 12 4 4 2 2 6 4" xfId="12245" xr:uid="{2BC2E3FA-BA63-431B-8D2B-BCAB95B66B8D}"/>
    <cellStyle name="Normal 12 4 4 2 2 6 4 2" xfId="25055" xr:uid="{B2C01102-5C25-4091-AD9F-A6C18890D8FD}"/>
    <cellStyle name="Normal 12 4 4 2 2 6 4 2 2" xfId="40133" xr:uid="{3E4A4C65-315E-4388-B65F-BB15D89AF353}"/>
    <cellStyle name="Normal 12 4 4 2 2 6 4 3" xfId="40134" xr:uid="{C17B4B24-C5E7-45EE-B96E-45599769CF7C}"/>
    <cellStyle name="Normal 12 4 4 2 2 6 5" xfId="6755" xr:uid="{D9550A70-12C4-4662-9EB1-ACEC2A1C9164}"/>
    <cellStyle name="Normal 12 4 4 2 2 6 5 2" xfId="19565" xr:uid="{582ACB4A-3496-4534-82B9-04513914FB3F}"/>
    <cellStyle name="Normal 12 4 4 2 2 6 5 2 2" xfId="40135" xr:uid="{60C97BD3-9927-457A-ABC8-C06745EBF7A2}"/>
    <cellStyle name="Normal 12 4 4 2 2 6 5 3" xfId="40136" xr:uid="{372707AA-9B97-4384-8901-68E024184EBF}"/>
    <cellStyle name="Normal 12 4 4 2 2 6 6" xfId="14075" xr:uid="{ED36BA08-35CD-4E9D-87F2-D7D6D4B1A801}"/>
    <cellStyle name="Normal 12 4 4 2 2 6 6 2" xfId="40137" xr:uid="{CD8AD13A-F182-4409-AEA4-7C717706E24B}"/>
    <cellStyle name="Normal 12 4 4 2 2 6 7" xfId="40138" xr:uid="{4F165E4F-D5E0-4DAB-B3CC-9D1F1B4A67D5}"/>
    <cellStyle name="Normal 12 4 4 2 2 7" xfId="2201" xr:uid="{644255F3-2A8C-486A-AB09-4B2833A9F01F}"/>
    <cellStyle name="Normal 12 4 4 2 2 7 2" xfId="7691" xr:uid="{1458352C-B913-4A8A-ACE4-30886A7EA281}"/>
    <cellStyle name="Normal 12 4 4 2 2 7 2 2" xfId="20501" xr:uid="{A22968F5-7D80-4F5E-A9CD-F3264070E961}"/>
    <cellStyle name="Normal 12 4 4 2 2 7 2 2 2" xfId="40139" xr:uid="{A557CB3C-E89B-4FCD-B283-D57EAD387C1F}"/>
    <cellStyle name="Normal 12 4 4 2 2 7 2 3" xfId="40140" xr:uid="{B936571E-C208-4C65-A8DB-D31ADAC76442}"/>
    <cellStyle name="Normal 12 4 4 2 2 7 3" xfId="15011" xr:uid="{5A8F0243-FA09-4A15-B644-546CA40F0F58}"/>
    <cellStyle name="Normal 12 4 4 2 2 7 3 2" xfId="40141" xr:uid="{C185966E-8BDB-4D86-908E-C0087FFD39E6}"/>
    <cellStyle name="Normal 12 4 4 2 2 7 4" xfId="40142" xr:uid="{88F1B990-FA9A-4D13-B06A-245E3870148E}"/>
    <cellStyle name="Normal 12 4 4 2 2 8" xfId="4031" xr:uid="{1D5F4685-5C1B-4FF4-B793-0ECD0662E508}"/>
    <cellStyle name="Normal 12 4 4 2 2 8 2" xfId="9521" xr:uid="{ECBE91D5-C501-49E2-A66D-52D50CF2A7E6}"/>
    <cellStyle name="Normal 12 4 4 2 2 8 2 2" xfId="22331" xr:uid="{B8C5E360-2876-40E7-B498-8F55A4B3A852}"/>
    <cellStyle name="Normal 12 4 4 2 2 8 2 2 2" xfId="40143" xr:uid="{5948F284-F4E3-4727-8A2D-8268E0C3C9C6}"/>
    <cellStyle name="Normal 12 4 4 2 2 8 2 3" xfId="40144" xr:uid="{66F5D505-49DE-4707-AF93-3644CA801AFF}"/>
    <cellStyle name="Normal 12 4 4 2 2 8 3" xfId="16841" xr:uid="{2ECA9C17-13CE-4499-8AFC-0674EECD512C}"/>
    <cellStyle name="Normal 12 4 4 2 2 8 3 2" xfId="40145" xr:uid="{A6E8F982-5C2E-4FEA-83C3-70367B885BB6}"/>
    <cellStyle name="Normal 12 4 4 2 2 8 4" xfId="40146" xr:uid="{0FCC0680-919C-4E00-9654-9A2AB1E02098}"/>
    <cellStyle name="Normal 12 4 4 2 2 9" xfId="11351" xr:uid="{E3646E16-9719-407E-A108-431A79F4A880}"/>
    <cellStyle name="Normal 12 4 4 2 2 9 2" xfId="24161" xr:uid="{75F5701E-FB72-4121-9A95-9AC494635829}"/>
    <cellStyle name="Normal 12 4 4 2 2 9 2 2" xfId="40147" xr:uid="{4BE1CE41-5341-4A8B-A4A6-86F5859B5096}"/>
    <cellStyle name="Normal 12 4 4 2 2 9 3" xfId="40148" xr:uid="{DF200F5C-7AAC-4FB4-9975-8A648B9DFFA2}"/>
    <cellStyle name="Normal 12 4 4 2 3" xfId="420" xr:uid="{795B5AC0-D34B-4EBF-8125-4095106D1615}"/>
    <cellStyle name="Normal 12 4 4 2 3 10" xfId="5912" xr:uid="{78410CA7-7F00-48BC-BEBA-8B906D56B3CF}"/>
    <cellStyle name="Normal 12 4 4 2 3 10 2" xfId="18722" xr:uid="{612F7119-A415-42C9-8B29-690587255687}"/>
    <cellStyle name="Normal 12 4 4 2 3 10 2 2" xfId="40149" xr:uid="{B8416CE1-D3E5-48EE-9258-FCAFE3026B97}"/>
    <cellStyle name="Normal 12 4 4 2 3 10 3" xfId="40150" xr:uid="{0B52924E-E990-488C-B298-D4096E20B4A0}"/>
    <cellStyle name="Normal 12 4 4 2 3 11" xfId="13232" xr:uid="{EBCBE4A0-DB85-4F65-A70F-6E5938823C95}"/>
    <cellStyle name="Normal 12 4 4 2 3 11 2" xfId="40151" xr:uid="{AE4ED388-B709-45A6-8BAB-634F07E85FA7}"/>
    <cellStyle name="Normal 12 4 4 2 3 12" xfId="40152" xr:uid="{39A12525-6150-4851-B333-DCC7F14EA7D4}"/>
    <cellStyle name="Normal 12 4 4 2 3 2" xfId="649" xr:uid="{8B659AEC-5D96-4F65-B382-EB63B0734D49}"/>
    <cellStyle name="Normal 12 4 4 2 3 2 2" xfId="1048" xr:uid="{986E591E-7C3E-4501-A14A-A7E7476BA42A}"/>
    <cellStyle name="Normal 12 4 4 2 3 2 2 2" xfId="1943" xr:uid="{57165AB6-1F6B-4618-914B-9327B01A96B8}"/>
    <cellStyle name="Normal 12 4 4 2 3 2 2 2 2" xfId="3773" xr:uid="{7C6CDCAB-66BD-435B-9C76-180FE1F9835A}"/>
    <cellStyle name="Normal 12 4 4 2 3 2 2 2 2 2" xfId="9263" xr:uid="{180B4EE3-8E36-45B1-B1FD-778883CFDFAB}"/>
    <cellStyle name="Normal 12 4 4 2 3 2 2 2 2 2 2" xfId="22073" xr:uid="{6BCE1B01-2A56-4501-B3D0-ABB01FC0EE92}"/>
    <cellStyle name="Normal 12 4 4 2 3 2 2 2 2 2 2 2" xfId="40153" xr:uid="{1AE152E6-1D0C-43B5-8EF2-20E76A8A891D}"/>
    <cellStyle name="Normal 12 4 4 2 3 2 2 2 2 2 3" xfId="40154" xr:uid="{C524D085-EC85-42AE-8BB2-EB939C0E1DC4}"/>
    <cellStyle name="Normal 12 4 4 2 3 2 2 2 2 3" xfId="16583" xr:uid="{D10BF84F-2BD1-40C7-A97A-5E9CE66D63CF}"/>
    <cellStyle name="Normal 12 4 4 2 3 2 2 2 2 3 2" xfId="40155" xr:uid="{CE3702D0-DE63-4E8D-978D-9E935FA4FE4B}"/>
    <cellStyle name="Normal 12 4 4 2 3 2 2 2 2 4" xfId="40156" xr:uid="{2F373102-635A-4163-B83A-BE5338A0110B}"/>
    <cellStyle name="Normal 12 4 4 2 3 2 2 2 3" xfId="5603" xr:uid="{C3A268CD-3BC8-493E-8921-62A713C900BE}"/>
    <cellStyle name="Normal 12 4 4 2 3 2 2 2 3 2" xfId="11093" xr:uid="{391969E2-BFCA-4463-B8F2-6F1C054840DD}"/>
    <cellStyle name="Normal 12 4 4 2 3 2 2 2 3 2 2" xfId="23903" xr:uid="{6808F2FB-49D4-41CF-8E16-3860CFE2F35A}"/>
    <cellStyle name="Normal 12 4 4 2 3 2 2 2 3 2 2 2" xfId="40157" xr:uid="{475F4432-B278-4B9C-9AC4-489112403243}"/>
    <cellStyle name="Normal 12 4 4 2 3 2 2 2 3 2 3" xfId="40158" xr:uid="{63448082-3930-458E-ACA1-A129BC7AEFB9}"/>
    <cellStyle name="Normal 12 4 4 2 3 2 2 2 3 3" xfId="18413" xr:uid="{DBA8C85E-7AD6-4AA8-A2D0-C30953742C15}"/>
    <cellStyle name="Normal 12 4 4 2 3 2 2 2 3 3 2" xfId="40159" xr:uid="{F18192A6-507C-479D-AC4B-688B02D32025}"/>
    <cellStyle name="Normal 12 4 4 2 3 2 2 2 3 4" xfId="40160" xr:uid="{31B5A458-07B0-4B13-8118-5F1D36277B1B}"/>
    <cellStyle name="Normal 12 4 4 2 3 2 2 2 4" xfId="12923" xr:uid="{479417D2-66CE-4253-A6D9-0051F3523D95}"/>
    <cellStyle name="Normal 12 4 4 2 3 2 2 2 4 2" xfId="25733" xr:uid="{38E8BD2A-6932-4B68-A827-A99E5F54D97A}"/>
    <cellStyle name="Normal 12 4 4 2 3 2 2 2 4 2 2" xfId="40161" xr:uid="{35A23EC8-8462-40CA-A704-5792C22122E3}"/>
    <cellStyle name="Normal 12 4 4 2 3 2 2 2 4 3" xfId="40162" xr:uid="{292AF4EE-5571-4A06-BB6E-5E21D2713894}"/>
    <cellStyle name="Normal 12 4 4 2 3 2 2 2 5" xfId="7433" xr:uid="{7C271595-EC71-42B4-8D0A-60AF4BC86689}"/>
    <cellStyle name="Normal 12 4 4 2 3 2 2 2 5 2" xfId="20243" xr:uid="{9A65A78C-2586-48BF-828C-2EEBEE6796BE}"/>
    <cellStyle name="Normal 12 4 4 2 3 2 2 2 5 2 2" xfId="40163" xr:uid="{8C8C0BCB-9593-401F-9EAA-15A707F23B5E}"/>
    <cellStyle name="Normal 12 4 4 2 3 2 2 2 5 3" xfId="40164" xr:uid="{A127CD27-40FE-4D19-9908-056E861F73B6}"/>
    <cellStyle name="Normal 12 4 4 2 3 2 2 2 6" xfId="14753" xr:uid="{48A5DB52-54D1-4E84-A965-03521A09C99A}"/>
    <cellStyle name="Normal 12 4 4 2 3 2 2 2 6 2" xfId="40165" xr:uid="{3E322C7F-0921-4825-B0C0-20FFCC3BAA97}"/>
    <cellStyle name="Normal 12 4 4 2 3 2 2 2 7" xfId="40166" xr:uid="{291879E2-9326-44F4-8D37-23B8096A1173}"/>
    <cellStyle name="Normal 12 4 4 2 3 2 2 3" xfId="2879" xr:uid="{32BDB42A-D50E-4754-BB58-F703219119EA}"/>
    <cellStyle name="Normal 12 4 4 2 3 2 2 3 2" xfId="8369" xr:uid="{B6409BB8-C92D-44BD-A5B1-9CF36DC0ED20}"/>
    <cellStyle name="Normal 12 4 4 2 3 2 2 3 2 2" xfId="21179" xr:uid="{B8988B7F-8B40-4823-919F-DB37806D6BBF}"/>
    <cellStyle name="Normal 12 4 4 2 3 2 2 3 2 2 2" xfId="40167" xr:uid="{DA61BCBB-9343-486F-A8CE-9BA210B5DB64}"/>
    <cellStyle name="Normal 12 4 4 2 3 2 2 3 2 3" xfId="40168" xr:uid="{4F0C5EB5-9A09-4629-A31B-B0D001027A12}"/>
    <cellStyle name="Normal 12 4 4 2 3 2 2 3 3" xfId="15689" xr:uid="{A74A0A5B-636E-462E-96B2-C53A0128C19F}"/>
    <cellStyle name="Normal 12 4 4 2 3 2 2 3 3 2" xfId="40169" xr:uid="{B4DD6B33-886B-42AA-A290-BF14839BA96F}"/>
    <cellStyle name="Normal 12 4 4 2 3 2 2 3 4" xfId="40170" xr:uid="{D8A16F0E-1FEE-4646-B59A-75524211A806}"/>
    <cellStyle name="Normal 12 4 4 2 3 2 2 4" xfId="4709" xr:uid="{A2D19EDC-E74F-40DE-A9E7-29B670C4836F}"/>
    <cellStyle name="Normal 12 4 4 2 3 2 2 4 2" xfId="10199" xr:uid="{36E27C8C-DF6B-4B45-AF92-2F5094FE19D3}"/>
    <cellStyle name="Normal 12 4 4 2 3 2 2 4 2 2" xfId="23009" xr:uid="{23E0BAB5-55C6-417B-AA83-3D854AEABE70}"/>
    <cellStyle name="Normal 12 4 4 2 3 2 2 4 2 2 2" xfId="40171" xr:uid="{0BC1B530-86BD-4388-AE55-7992A8FEBFD7}"/>
    <cellStyle name="Normal 12 4 4 2 3 2 2 4 2 3" xfId="40172" xr:uid="{58445FA9-23A7-416A-8594-1D228EC62C66}"/>
    <cellStyle name="Normal 12 4 4 2 3 2 2 4 3" xfId="17519" xr:uid="{C63EDF40-C549-4A54-B1ED-346D9F37B541}"/>
    <cellStyle name="Normal 12 4 4 2 3 2 2 4 3 2" xfId="40173" xr:uid="{7E0B836F-AE12-4A23-8D3F-2805E6719864}"/>
    <cellStyle name="Normal 12 4 4 2 3 2 2 4 4" xfId="40174" xr:uid="{70C28503-FEAF-465B-8FF0-30DE84809832}"/>
    <cellStyle name="Normal 12 4 4 2 3 2 2 5" xfId="12029" xr:uid="{F0C849C9-EE59-4B8D-9335-8F9CA8E47BAB}"/>
    <cellStyle name="Normal 12 4 4 2 3 2 2 5 2" xfId="24839" xr:uid="{D5807072-2B74-4485-A598-02B7514F5CB4}"/>
    <cellStyle name="Normal 12 4 4 2 3 2 2 5 2 2" xfId="40175" xr:uid="{AC34AA53-6511-409D-834F-6AC515D41E32}"/>
    <cellStyle name="Normal 12 4 4 2 3 2 2 5 3" xfId="40176" xr:uid="{603ED39B-EDA6-4CD0-BB27-2D2419472CC7}"/>
    <cellStyle name="Normal 12 4 4 2 3 2 2 6" xfId="6539" xr:uid="{95480540-AB2F-4235-B9CC-CBBC1A766577}"/>
    <cellStyle name="Normal 12 4 4 2 3 2 2 6 2" xfId="19349" xr:uid="{C68FA093-5E77-4950-8A6F-997A4884DDB1}"/>
    <cellStyle name="Normal 12 4 4 2 3 2 2 6 2 2" xfId="40177" xr:uid="{601EA4E1-1516-4E86-864A-6F37925C9F86}"/>
    <cellStyle name="Normal 12 4 4 2 3 2 2 6 3" xfId="40178" xr:uid="{2562CBDE-C906-444C-8BF6-FD460E679424}"/>
    <cellStyle name="Normal 12 4 4 2 3 2 2 7" xfId="13859" xr:uid="{E59742E9-A5A9-486D-AD5A-E88CC376CACD}"/>
    <cellStyle name="Normal 12 4 4 2 3 2 2 7 2" xfId="40179" xr:uid="{B7AD5383-46A4-447B-83EA-8A29540B0DB3}"/>
    <cellStyle name="Normal 12 4 4 2 3 2 2 8" xfId="40180" xr:uid="{AC05049B-08B9-4280-B686-4C64D7A41946}"/>
    <cellStyle name="Normal 12 4 4 2 3 2 3" xfId="1544" xr:uid="{272DAD40-26EF-43D4-BAE5-A55965B8955C}"/>
    <cellStyle name="Normal 12 4 4 2 3 2 3 2" xfId="3374" xr:uid="{D12B9870-F8B4-4B0D-A981-51A8C44F5243}"/>
    <cellStyle name="Normal 12 4 4 2 3 2 3 2 2" xfId="8864" xr:uid="{1653992A-897B-41C8-AB93-5B617C8905EF}"/>
    <cellStyle name="Normal 12 4 4 2 3 2 3 2 2 2" xfId="21674" xr:uid="{E4F3778D-A122-4519-8B02-FEF84397EB12}"/>
    <cellStyle name="Normal 12 4 4 2 3 2 3 2 2 2 2" xfId="40181" xr:uid="{AA72177E-B38A-4A28-9D47-92825A649951}"/>
    <cellStyle name="Normal 12 4 4 2 3 2 3 2 2 3" xfId="40182" xr:uid="{C54F0F6D-BB0B-42A7-AEC1-DC7E11782995}"/>
    <cellStyle name="Normal 12 4 4 2 3 2 3 2 3" xfId="16184" xr:uid="{D8D42C24-7BCB-4421-A4FA-0CD54C51BC65}"/>
    <cellStyle name="Normal 12 4 4 2 3 2 3 2 3 2" xfId="40183" xr:uid="{05C0DFF7-E6CF-4D87-B733-A264EADC7FF2}"/>
    <cellStyle name="Normal 12 4 4 2 3 2 3 2 4" xfId="40184" xr:uid="{D7A0EF47-4EC1-4E8F-9FBD-09F5D1FED57E}"/>
    <cellStyle name="Normal 12 4 4 2 3 2 3 3" xfId="5204" xr:uid="{7E1257B6-F925-4BEB-8B61-1E9377F9DEA3}"/>
    <cellStyle name="Normal 12 4 4 2 3 2 3 3 2" xfId="10694" xr:uid="{D6130F88-D457-4A53-A0E6-59DDE186DA44}"/>
    <cellStyle name="Normal 12 4 4 2 3 2 3 3 2 2" xfId="23504" xr:uid="{D8A33708-AF37-4708-92BC-A9370CAE7D34}"/>
    <cellStyle name="Normal 12 4 4 2 3 2 3 3 2 2 2" xfId="40185" xr:uid="{60F03FC2-A691-428C-BE48-16ED6C9CED9B}"/>
    <cellStyle name="Normal 12 4 4 2 3 2 3 3 2 3" xfId="40186" xr:uid="{6D059990-4947-489E-ABB9-75B704FA8360}"/>
    <cellStyle name="Normal 12 4 4 2 3 2 3 3 3" xfId="18014" xr:uid="{7762E1DD-D0C4-4105-9256-3E1C105692D4}"/>
    <cellStyle name="Normal 12 4 4 2 3 2 3 3 3 2" xfId="40187" xr:uid="{50E0CA02-FDAD-4936-9B0A-1FE6DD4F1C6F}"/>
    <cellStyle name="Normal 12 4 4 2 3 2 3 3 4" xfId="40188" xr:uid="{C247A40C-9BD4-497E-98F8-B69D9980ECBD}"/>
    <cellStyle name="Normal 12 4 4 2 3 2 3 4" xfId="12524" xr:uid="{6161CAE6-C3FF-4B21-A304-093EB83A281E}"/>
    <cellStyle name="Normal 12 4 4 2 3 2 3 4 2" xfId="25334" xr:uid="{853E2410-EA3E-4EDE-B518-B6A8F0BFEF6F}"/>
    <cellStyle name="Normal 12 4 4 2 3 2 3 4 2 2" xfId="40189" xr:uid="{884F4729-DECE-441B-BC53-551EB3FDFC92}"/>
    <cellStyle name="Normal 12 4 4 2 3 2 3 4 3" xfId="40190" xr:uid="{7CB08557-DF17-40EE-B06D-E1ABD504DB7E}"/>
    <cellStyle name="Normal 12 4 4 2 3 2 3 5" xfId="7034" xr:uid="{93A921CA-537A-4B60-9089-C304E4832025}"/>
    <cellStyle name="Normal 12 4 4 2 3 2 3 5 2" xfId="19844" xr:uid="{00BFD913-C711-463A-BD96-43C969B92367}"/>
    <cellStyle name="Normal 12 4 4 2 3 2 3 5 2 2" xfId="40191" xr:uid="{70F321B1-92FA-4F22-9041-3280D1EB380E}"/>
    <cellStyle name="Normal 12 4 4 2 3 2 3 5 3" xfId="40192" xr:uid="{EA1446BE-1395-467B-B3B0-7A619CD6FF39}"/>
    <cellStyle name="Normal 12 4 4 2 3 2 3 6" xfId="14354" xr:uid="{DF3867E4-DDC0-41DD-95AA-8EBAAE88E394}"/>
    <cellStyle name="Normal 12 4 4 2 3 2 3 6 2" xfId="40193" xr:uid="{E291E43A-5F27-4B73-AB2A-93B1920CDB3A}"/>
    <cellStyle name="Normal 12 4 4 2 3 2 3 7" xfId="40194" xr:uid="{6F0775DD-BA7E-4486-8B37-12437E9F72D0}"/>
    <cellStyle name="Normal 12 4 4 2 3 2 4" xfId="2480" xr:uid="{396E4A9F-767E-4C3F-8B82-CABBBD3FE4CF}"/>
    <cellStyle name="Normal 12 4 4 2 3 2 4 2" xfId="7970" xr:uid="{C995A839-164D-4489-AC51-4D9D14117B01}"/>
    <cellStyle name="Normal 12 4 4 2 3 2 4 2 2" xfId="20780" xr:uid="{B616BD54-319A-43D7-8EDF-C9CCD99BA6C5}"/>
    <cellStyle name="Normal 12 4 4 2 3 2 4 2 2 2" xfId="40195" xr:uid="{FA16823F-5A77-4AB8-94D7-137A2F18B1EE}"/>
    <cellStyle name="Normal 12 4 4 2 3 2 4 2 3" xfId="40196" xr:uid="{3CA385FB-14D4-43B7-B0F2-A4D3D63ED161}"/>
    <cellStyle name="Normal 12 4 4 2 3 2 4 3" xfId="15290" xr:uid="{A523FD86-FB1A-40B2-908E-89F282FEA946}"/>
    <cellStyle name="Normal 12 4 4 2 3 2 4 3 2" xfId="40197" xr:uid="{0692573D-E79F-46AE-BE29-DF0D2F7673AC}"/>
    <cellStyle name="Normal 12 4 4 2 3 2 4 4" xfId="40198" xr:uid="{D9BBFA5B-69F8-46C7-A509-1D7BF8BED583}"/>
    <cellStyle name="Normal 12 4 4 2 3 2 5" xfId="4310" xr:uid="{AD4EB7A1-0BED-424C-9206-DAFEDB577C74}"/>
    <cellStyle name="Normal 12 4 4 2 3 2 5 2" xfId="9800" xr:uid="{D1D65712-23F0-4525-B7A3-F6EE53E5ECA8}"/>
    <cellStyle name="Normal 12 4 4 2 3 2 5 2 2" xfId="22610" xr:uid="{AEE1D8DB-73DB-4AF1-BBE8-32E294648530}"/>
    <cellStyle name="Normal 12 4 4 2 3 2 5 2 2 2" xfId="40199" xr:uid="{899A7242-CBC1-446C-8388-07AE76821064}"/>
    <cellStyle name="Normal 12 4 4 2 3 2 5 2 3" xfId="40200" xr:uid="{35623A9F-83B2-4ABC-AB10-E7D151F3D30D}"/>
    <cellStyle name="Normal 12 4 4 2 3 2 5 3" xfId="17120" xr:uid="{F55C580D-13CA-4131-AE87-9D03901D2876}"/>
    <cellStyle name="Normal 12 4 4 2 3 2 5 3 2" xfId="40201" xr:uid="{4E749587-6730-4AA8-865D-C9396BBBF4B4}"/>
    <cellStyle name="Normal 12 4 4 2 3 2 5 4" xfId="40202" xr:uid="{58D40D14-D9F6-40B6-9766-1DA21A5A9875}"/>
    <cellStyle name="Normal 12 4 4 2 3 2 6" xfId="11630" xr:uid="{A2528D44-BD4B-4736-9457-76AF2C8D1BDE}"/>
    <cellStyle name="Normal 12 4 4 2 3 2 6 2" xfId="24440" xr:uid="{D239DD59-31CF-4FA0-99A9-46C1C0661E44}"/>
    <cellStyle name="Normal 12 4 4 2 3 2 6 2 2" xfId="40203" xr:uid="{2ED0BA93-3D2C-448F-A62E-227E8FAD96C5}"/>
    <cellStyle name="Normal 12 4 4 2 3 2 6 3" xfId="40204" xr:uid="{8AC50AAB-8039-4043-9DC7-ADDDCBAD8888}"/>
    <cellStyle name="Normal 12 4 4 2 3 2 7" xfId="6140" xr:uid="{1FAE22BC-4688-442C-96AC-D1E1C879D9FB}"/>
    <cellStyle name="Normal 12 4 4 2 3 2 7 2" xfId="18950" xr:uid="{4E78E745-FFE0-4BDE-AEF3-0A7E9FB793DA}"/>
    <cellStyle name="Normal 12 4 4 2 3 2 7 2 2" xfId="40205" xr:uid="{6A92C2CC-CEAC-43FE-9D0E-5CD8C8B431CB}"/>
    <cellStyle name="Normal 12 4 4 2 3 2 7 3" xfId="40206" xr:uid="{68FD6595-F661-449F-8AC6-B859A93362E0}"/>
    <cellStyle name="Normal 12 4 4 2 3 2 8" xfId="13460" xr:uid="{36A735B9-5633-465B-8438-7AD392FE8A0F}"/>
    <cellStyle name="Normal 12 4 4 2 3 2 8 2" xfId="40207" xr:uid="{963DE210-2A73-4201-9E71-709CB76C500E}"/>
    <cellStyle name="Normal 12 4 4 2 3 2 9" xfId="40208" xr:uid="{550002DB-0769-4534-ABB7-E429DC2D127D}"/>
    <cellStyle name="Normal 12 4 4 2 3 3" xfId="781" xr:uid="{E9A9408F-DCC3-4AE7-B039-3A9572A91F2C}"/>
    <cellStyle name="Normal 12 4 4 2 3 3 2" xfId="1181" xr:uid="{80716E4D-BEE6-42D0-A906-49E3DDFA6BE5}"/>
    <cellStyle name="Normal 12 4 4 2 3 3 2 2" xfId="2076" xr:uid="{7D2A2770-5BCC-4C9E-B37B-64DECDADCD8A}"/>
    <cellStyle name="Normal 12 4 4 2 3 3 2 2 2" xfId="3906" xr:uid="{12D89F3F-5B91-42DA-9715-2A293C179D38}"/>
    <cellStyle name="Normal 12 4 4 2 3 3 2 2 2 2" xfId="9396" xr:uid="{25BDE7BF-7218-4921-826F-FCA546EF442A}"/>
    <cellStyle name="Normal 12 4 4 2 3 3 2 2 2 2 2" xfId="22206" xr:uid="{422F81F0-BFCA-4048-9000-1FD8A3553B4B}"/>
    <cellStyle name="Normal 12 4 4 2 3 3 2 2 2 2 2 2" xfId="40209" xr:uid="{E3A096EC-20AC-41DA-9A89-5DEA06493B12}"/>
    <cellStyle name="Normal 12 4 4 2 3 3 2 2 2 2 3" xfId="40210" xr:uid="{E057AAA8-0079-4516-833C-91A833417A6B}"/>
    <cellStyle name="Normal 12 4 4 2 3 3 2 2 2 3" xfId="16716" xr:uid="{3490FA46-6523-48BB-B34F-D262E8902CED}"/>
    <cellStyle name="Normal 12 4 4 2 3 3 2 2 2 3 2" xfId="40211" xr:uid="{8645E0D5-DC9F-4FE7-A8ED-F5BBA6DB06DF}"/>
    <cellStyle name="Normal 12 4 4 2 3 3 2 2 2 4" xfId="40212" xr:uid="{3CCEA4C4-9BE4-43B8-A87D-25E32D3E608C}"/>
    <cellStyle name="Normal 12 4 4 2 3 3 2 2 3" xfId="5736" xr:uid="{5D158DC3-618E-410A-8081-92CB54F1BB25}"/>
    <cellStyle name="Normal 12 4 4 2 3 3 2 2 3 2" xfId="11226" xr:uid="{90881A1C-B874-4B38-9209-64C7FE980805}"/>
    <cellStyle name="Normal 12 4 4 2 3 3 2 2 3 2 2" xfId="24036" xr:uid="{286D1322-6FBB-48ED-8FA8-26320DC2FDC2}"/>
    <cellStyle name="Normal 12 4 4 2 3 3 2 2 3 2 2 2" xfId="40213" xr:uid="{D991187F-5443-4502-ACC9-A901843706E5}"/>
    <cellStyle name="Normal 12 4 4 2 3 3 2 2 3 2 3" xfId="40214" xr:uid="{CE8EA0F3-DADC-4E82-BE1D-314504026533}"/>
    <cellStyle name="Normal 12 4 4 2 3 3 2 2 3 3" xfId="18546" xr:uid="{FC051EED-D178-4622-86C0-80908291E9EF}"/>
    <cellStyle name="Normal 12 4 4 2 3 3 2 2 3 3 2" xfId="40215" xr:uid="{D67D925A-830B-4FA0-988D-F243070651A6}"/>
    <cellStyle name="Normal 12 4 4 2 3 3 2 2 3 4" xfId="40216" xr:uid="{CECE5C7A-4394-44EA-A64C-E411DAFE1AEC}"/>
    <cellStyle name="Normal 12 4 4 2 3 3 2 2 4" xfId="13056" xr:uid="{8D88FF7A-6212-4FBC-81D3-3EA7F479987E}"/>
    <cellStyle name="Normal 12 4 4 2 3 3 2 2 4 2" xfId="25866" xr:uid="{A230830B-1A94-456A-A906-F662589ECF0E}"/>
    <cellStyle name="Normal 12 4 4 2 3 3 2 2 4 2 2" xfId="40217" xr:uid="{B1402C31-F0AA-487E-BC8A-7F9784A19C93}"/>
    <cellStyle name="Normal 12 4 4 2 3 3 2 2 4 3" xfId="40218" xr:uid="{01A15429-111F-4D53-A84B-D80E4AF9BD63}"/>
    <cellStyle name="Normal 12 4 4 2 3 3 2 2 5" xfId="7566" xr:uid="{FA353A01-FC99-4A31-898E-E0C4A5219BC5}"/>
    <cellStyle name="Normal 12 4 4 2 3 3 2 2 5 2" xfId="20376" xr:uid="{6BC43AF4-0EDA-4296-884B-E961687B7858}"/>
    <cellStyle name="Normal 12 4 4 2 3 3 2 2 5 2 2" xfId="40219" xr:uid="{CA34004B-07BF-4609-8A3C-6C4D5DB8E62E}"/>
    <cellStyle name="Normal 12 4 4 2 3 3 2 2 5 3" xfId="40220" xr:uid="{E6FB478A-5423-4CF3-9EE6-583981E44C44}"/>
    <cellStyle name="Normal 12 4 4 2 3 3 2 2 6" xfId="14886" xr:uid="{B68A1639-6261-4916-8685-BE567313C09B}"/>
    <cellStyle name="Normal 12 4 4 2 3 3 2 2 6 2" xfId="40221" xr:uid="{D9965F32-F25B-4873-988A-330C5ABC7B66}"/>
    <cellStyle name="Normal 12 4 4 2 3 3 2 2 7" xfId="40222" xr:uid="{9CE0A175-8DFE-4EE5-8324-E57C4E48E197}"/>
    <cellStyle name="Normal 12 4 4 2 3 3 2 3" xfId="3012" xr:uid="{F8783E3C-5B1A-4051-9F92-B42A51698EA1}"/>
    <cellStyle name="Normal 12 4 4 2 3 3 2 3 2" xfId="8502" xr:uid="{E975653D-3EC0-4D89-8108-1B02575A83A6}"/>
    <cellStyle name="Normal 12 4 4 2 3 3 2 3 2 2" xfId="21312" xr:uid="{145B5A30-CAB3-4626-933B-48E45FA002D4}"/>
    <cellStyle name="Normal 12 4 4 2 3 3 2 3 2 2 2" xfId="40223" xr:uid="{84FDD484-9A0A-44D2-B0E2-0591C1F0136A}"/>
    <cellStyle name="Normal 12 4 4 2 3 3 2 3 2 3" xfId="40224" xr:uid="{26476BF0-ACB5-4AD8-8A52-5E2F89B841AB}"/>
    <cellStyle name="Normal 12 4 4 2 3 3 2 3 3" xfId="15822" xr:uid="{5641CF04-A526-46D1-BA1F-E5F503BC9C11}"/>
    <cellStyle name="Normal 12 4 4 2 3 3 2 3 3 2" xfId="40225" xr:uid="{0E1F7E69-A54E-4109-8779-5D4A189D51A0}"/>
    <cellStyle name="Normal 12 4 4 2 3 3 2 3 4" xfId="40226" xr:uid="{95E6DD58-3257-4FDA-9FDD-79B3F522B98E}"/>
    <cellStyle name="Normal 12 4 4 2 3 3 2 4" xfId="4842" xr:uid="{210BD1E2-C71A-4F32-ABD6-EB5E0EC26EAC}"/>
    <cellStyle name="Normal 12 4 4 2 3 3 2 4 2" xfId="10332" xr:uid="{47F0BA5F-2D5A-49D0-84DD-E016F988F9A6}"/>
    <cellStyle name="Normal 12 4 4 2 3 3 2 4 2 2" xfId="23142" xr:uid="{C8770FEA-0041-4863-A20A-64CA5605788F}"/>
    <cellStyle name="Normal 12 4 4 2 3 3 2 4 2 2 2" xfId="40227" xr:uid="{1B79FE43-15E0-4098-8039-CADCD419143B}"/>
    <cellStyle name="Normal 12 4 4 2 3 3 2 4 2 3" xfId="40228" xr:uid="{0BC7E5D6-6AB5-4A8E-BF7E-5E8174258000}"/>
    <cellStyle name="Normal 12 4 4 2 3 3 2 4 3" xfId="17652" xr:uid="{443351A3-8B16-451D-9581-CA74D2BC0AA0}"/>
    <cellStyle name="Normal 12 4 4 2 3 3 2 4 3 2" xfId="40229" xr:uid="{BEAE12D4-58D2-4142-8723-15EF41E171F0}"/>
    <cellStyle name="Normal 12 4 4 2 3 3 2 4 4" xfId="40230" xr:uid="{289ABC89-4F37-4E99-AAE2-FB396B1A23EB}"/>
    <cellStyle name="Normal 12 4 4 2 3 3 2 5" xfId="12162" xr:uid="{ADA4B6C3-E386-48F8-AEA3-6FBE7E2F9CC2}"/>
    <cellStyle name="Normal 12 4 4 2 3 3 2 5 2" xfId="24972" xr:uid="{A87729CB-E317-4A10-8BDF-A293FC4957F9}"/>
    <cellStyle name="Normal 12 4 4 2 3 3 2 5 2 2" xfId="40231" xr:uid="{164243BF-0699-49B0-8A76-56C113ABE503}"/>
    <cellStyle name="Normal 12 4 4 2 3 3 2 5 3" xfId="40232" xr:uid="{4B4C7FAA-9A7C-4F44-8DBB-22B02C67EB8B}"/>
    <cellStyle name="Normal 12 4 4 2 3 3 2 6" xfId="6672" xr:uid="{78A7D72B-BCCC-4D83-89A2-243C9229170A}"/>
    <cellStyle name="Normal 12 4 4 2 3 3 2 6 2" xfId="19482" xr:uid="{5D15EDB5-0D46-4769-BBD0-315D2F298058}"/>
    <cellStyle name="Normal 12 4 4 2 3 3 2 6 2 2" xfId="40233" xr:uid="{672DF1CF-6EEE-48CF-B231-5C282EE6A969}"/>
    <cellStyle name="Normal 12 4 4 2 3 3 2 6 3" xfId="40234" xr:uid="{97C2DD59-9EDA-4046-8070-45F9E0AF94E5}"/>
    <cellStyle name="Normal 12 4 4 2 3 3 2 7" xfId="13992" xr:uid="{DFBD154F-3B41-4CEF-B4AE-166ED3462FF6}"/>
    <cellStyle name="Normal 12 4 4 2 3 3 2 7 2" xfId="40235" xr:uid="{2A864062-155B-4129-A481-44B57459FB32}"/>
    <cellStyle name="Normal 12 4 4 2 3 3 2 8" xfId="40236" xr:uid="{26F6141F-2F3E-4568-AD66-8E604A7D2C52}"/>
    <cellStyle name="Normal 12 4 4 2 3 3 3" xfId="1676" xr:uid="{81F2F559-97FB-4087-8168-9AA83DD5BC92}"/>
    <cellStyle name="Normal 12 4 4 2 3 3 3 2" xfId="3506" xr:uid="{CE24761B-475B-4A9F-A1B0-C420A889E9AC}"/>
    <cellStyle name="Normal 12 4 4 2 3 3 3 2 2" xfId="8996" xr:uid="{5D3440F3-8A53-4D40-BDA2-3CE6F380C697}"/>
    <cellStyle name="Normal 12 4 4 2 3 3 3 2 2 2" xfId="21806" xr:uid="{E26D7E84-D127-475F-B985-2EED9B273E76}"/>
    <cellStyle name="Normal 12 4 4 2 3 3 3 2 2 2 2" xfId="40237" xr:uid="{ADCEA270-D5B6-4E55-9678-52BAABA537DD}"/>
    <cellStyle name="Normal 12 4 4 2 3 3 3 2 2 3" xfId="40238" xr:uid="{99923986-DCCE-4BD1-8D33-9E2D7DB5EBEF}"/>
    <cellStyle name="Normal 12 4 4 2 3 3 3 2 3" xfId="16316" xr:uid="{9DC3D8CA-CB20-4EF2-A371-13597AC2B0F1}"/>
    <cellStyle name="Normal 12 4 4 2 3 3 3 2 3 2" xfId="40239" xr:uid="{000C02DC-F7B1-4640-BCA1-273858DC92AE}"/>
    <cellStyle name="Normal 12 4 4 2 3 3 3 2 4" xfId="40240" xr:uid="{E952D970-2DC5-498C-98C0-41C2E54A0D0D}"/>
    <cellStyle name="Normal 12 4 4 2 3 3 3 3" xfId="5336" xr:uid="{7B5B2C14-DEF3-4FBC-B8A8-92A84131C6B4}"/>
    <cellStyle name="Normal 12 4 4 2 3 3 3 3 2" xfId="10826" xr:uid="{26B1FFBB-E464-459F-AF24-6E9DA4360E9F}"/>
    <cellStyle name="Normal 12 4 4 2 3 3 3 3 2 2" xfId="23636" xr:uid="{CD4F19BF-47E2-40C9-BB32-159F3F9D5874}"/>
    <cellStyle name="Normal 12 4 4 2 3 3 3 3 2 2 2" xfId="40241" xr:uid="{37C47989-FB91-44A5-8312-47FAC08F6710}"/>
    <cellStyle name="Normal 12 4 4 2 3 3 3 3 2 3" xfId="40242" xr:uid="{F64D75D7-04B1-4068-A828-4F03436FF51C}"/>
    <cellStyle name="Normal 12 4 4 2 3 3 3 3 3" xfId="18146" xr:uid="{6D7D3F08-3110-4581-BCDB-1CF96B0D6A92}"/>
    <cellStyle name="Normal 12 4 4 2 3 3 3 3 3 2" xfId="40243" xr:uid="{70ADF872-1E5E-4E2E-96E5-2593F089993A}"/>
    <cellStyle name="Normal 12 4 4 2 3 3 3 3 4" xfId="40244" xr:uid="{A704A12F-B760-457C-BFA2-B3427BEF525B}"/>
    <cellStyle name="Normal 12 4 4 2 3 3 3 4" xfId="12656" xr:uid="{8F8DA9C0-AC45-435E-969E-22799DC7878F}"/>
    <cellStyle name="Normal 12 4 4 2 3 3 3 4 2" xfId="25466" xr:uid="{9FD5678E-EFB6-4EB4-AF3D-4767143ED178}"/>
    <cellStyle name="Normal 12 4 4 2 3 3 3 4 2 2" xfId="40245" xr:uid="{A01FFA4A-72CB-4A7A-8F54-0E8482EF2DAC}"/>
    <cellStyle name="Normal 12 4 4 2 3 3 3 4 3" xfId="40246" xr:uid="{E7A52F39-42F0-4506-B02C-C22190AFE00A}"/>
    <cellStyle name="Normal 12 4 4 2 3 3 3 5" xfId="7166" xr:uid="{4E511514-8213-48AC-B1C2-80AAEA952824}"/>
    <cellStyle name="Normal 12 4 4 2 3 3 3 5 2" xfId="19976" xr:uid="{FAD2BDDB-9412-4643-9496-B5692FF872F3}"/>
    <cellStyle name="Normal 12 4 4 2 3 3 3 5 2 2" xfId="40247" xr:uid="{AC44F6D9-70E4-4C9B-A96E-028B277F34FE}"/>
    <cellStyle name="Normal 12 4 4 2 3 3 3 5 3" xfId="40248" xr:uid="{9D7C7A79-64D3-4566-AD5E-6FAD2B25F9F3}"/>
    <cellStyle name="Normal 12 4 4 2 3 3 3 6" xfId="14486" xr:uid="{B77722A0-EDA1-4FFC-B4B8-6048AAEA0223}"/>
    <cellStyle name="Normal 12 4 4 2 3 3 3 6 2" xfId="40249" xr:uid="{EF0F78E7-798C-4A58-96AA-B9A9E2AE5910}"/>
    <cellStyle name="Normal 12 4 4 2 3 3 3 7" xfId="40250" xr:uid="{6702444E-E66E-47D4-9658-42A29753999A}"/>
    <cellStyle name="Normal 12 4 4 2 3 3 4" xfId="2612" xr:uid="{052833E6-77F1-4A97-BEFC-CF0F906E5718}"/>
    <cellStyle name="Normal 12 4 4 2 3 3 4 2" xfId="8102" xr:uid="{B3AF3CC0-8674-48A5-907C-B4E06D61EAAA}"/>
    <cellStyle name="Normal 12 4 4 2 3 3 4 2 2" xfId="20912" xr:uid="{252FB691-02D1-489A-878B-8DFF64D4E905}"/>
    <cellStyle name="Normal 12 4 4 2 3 3 4 2 2 2" xfId="40251" xr:uid="{2D620497-2229-4FAD-8935-5F59D06C0B0B}"/>
    <cellStyle name="Normal 12 4 4 2 3 3 4 2 3" xfId="40252" xr:uid="{605427E8-B7DB-48E8-8DB9-F0AF38498256}"/>
    <cellStyle name="Normal 12 4 4 2 3 3 4 3" xfId="15422" xr:uid="{5F47B692-B3CE-4E8D-B5EA-0D3A2522E590}"/>
    <cellStyle name="Normal 12 4 4 2 3 3 4 3 2" xfId="40253" xr:uid="{41ED6F70-C760-4D71-ACB0-E2DEFB5FA9DC}"/>
    <cellStyle name="Normal 12 4 4 2 3 3 4 4" xfId="40254" xr:uid="{6E89E049-3FF4-4DE5-8350-9077CF1F7E1D}"/>
    <cellStyle name="Normal 12 4 4 2 3 3 5" xfId="4442" xr:uid="{28B4B699-D357-4E84-8812-A19675505C60}"/>
    <cellStyle name="Normal 12 4 4 2 3 3 5 2" xfId="9932" xr:uid="{F72DA61D-9AE9-40C2-9A8A-87C5A927F4A6}"/>
    <cellStyle name="Normal 12 4 4 2 3 3 5 2 2" xfId="22742" xr:uid="{6306B632-3422-4312-8F64-D2EAC56E42AE}"/>
    <cellStyle name="Normal 12 4 4 2 3 3 5 2 2 2" xfId="40255" xr:uid="{4F3733BF-1635-445D-9F6D-A33CE9441B39}"/>
    <cellStyle name="Normal 12 4 4 2 3 3 5 2 3" xfId="40256" xr:uid="{B9716441-BA63-4B5A-8C79-15B6F1DA3A76}"/>
    <cellStyle name="Normal 12 4 4 2 3 3 5 3" xfId="17252" xr:uid="{688F3DDC-3C71-4327-A25D-E2DB867C963E}"/>
    <cellStyle name="Normal 12 4 4 2 3 3 5 3 2" xfId="40257" xr:uid="{85B87AA3-F3DB-42F8-9713-4DD5851B5212}"/>
    <cellStyle name="Normal 12 4 4 2 3 3 5 4" xfId="40258" xr:uid="{BB635B21-3EF0-4FF1-9FEC-75A8D10DA064}"/>
    <cellStyle name="Normal 12 4 4 2 3 3 6" xfId="11762" xr:uid="{8E7565F6-DADA-4A4C-A25F-BE99A90DFDA8}"/>
    <cellStyle name="Normal 12 4 4 2 3 3 6 2" xfId="24572" xr:uid="{D0E958D4-BDA5-48CB-8F58-CF8554BCCA2C}"/>
    <cellStyle name="Normal 12 4 4 2 3 3 6 2 2" xfId="40259" xr:uid="{879A5297-C31D-4C16-A9D6-DD0EF3AA7B62}"/>
    <cellStyle name="Normal 12 4 4 2 3 3 6 3" xfId="40260" xr:uid="{961C4B0E-F0C6-4C8A-AF8E-DBF490728867}"/>
    <cellStyle name="Normal 12 4 4 2 3 3 7" xfId="6272" xr:uid="{C9F9740A-F6E0-4520-9CF9-64B462E216B0}"/>
    <cellStyle name="Normal 12 4 4 2 3 3 7 2" xfId="19082" xr:uid="{AD811057-67DD-400A-AB0D-14B879C75410}"/>
    <cellStyle name="Normal 12 4 4 2 3 3 7 2 2" xfId="40261" xr:uid="{85AAD92A-E0F4-45F0-B461-25179A736E2C}"/>
    <cellStyle name="Normal 12 4 4 2 3 3 7 3" xfId="40262" xr:uid="{DEDEEF12-6BFB-4033-B62C-87D9CC5B334A}"/>
    <cellStyle name="Normal 12 4 4 2 3 3 8" xfId="13592" xr:uid="{0B3C8F5D-283D-4FDC-B14A-658C7DC3DD66}"/>
    <cellStyle name="Normal 12 4 4 2 3 3 8 2" xfId="40263" xr:uid="{012A3200-47EE-4A0C-9336-192C2C2EF519}"/>
    <cellStyle name="Normal 12 4 4 2 3 3 9" xfId="40264" xr:uid="{5A5CB55F-53AC-4493-9056-033E2AF67CD7}"/>
    <cellStyle name="Normal 12 4 4 2 3 4" xfId="556" xr:uid="{E8AF1155-847A-4070-89F8-228786A4A9A7}"/>
    <cellStyle name="Normal 12 4 4 2 3 4 2" xfId="1451" xr:uid="{5B528947-BCD7-4AB7-9054-70B21DD2BE24}"/>
    <cellStyle name="Normal 12 4 4 2 3 4 2 2" xfId="3281" xr:uid="{4A7AA25A-33EE-4657-B603-9DE4A20634EF}"/>
    <cellStyle name="Normal 12 4 4 2 3 4 2 2 2" xfId="8771" xr:uid="{4B3C132E-3DF6-468B-83E1-2AFA0A3020BF}"/>
    <cellStyle name="Normal 12 4 4 2 3 4 2 2 2 2" xfId="21581" xr:uid="{D1953EF4-46FD-42A2-A47D-D51871BE5539}"/>
    <cellStyle name="Normal 12 4 4 2 3 4 2 2 2 2 2" xfId="40265" xr:uid="{D338CBE8-2B68-49AA-9E93-7B22D9887E3E}"/>
    <cellStyle name="Normal 12 4 4 2 3 4 2 2 2 3" xfId="40266" xr:uid="{3B191362-E1F6-4511-BA09-1339D0DADAB1}"/>
    <cellStyle name="Normal 12 4 4 2 3 4 2 2 3" xfId="16091" xr:uid="{A2061D7F-5E7C-4482-8B87-FE3ACA45BE78}"/>
    <cellStyle name="Normal 12 4 4 2 3 4 2 2 3 2" xfId="40267" xr:uid="{B59C3846-85C0-4D6D-AD9E-2BCA85DAA830}"/>
    <cellStyle name="Normal 12 4 4 2 3 4 2 2 4" xfId="40268" xr:uid="{9EFE1F3A-F921-44EB-844A-9135952C11B4}"/>
    <cellStyle name="Normal 12 4 4 2 3 4 2 3" xfId="5111" xr:uid="{0DB75939-2810-452E-B3FB-F96F87351395}"/>
    <cellStyle name="Normal 12 4 4 2 3 4 2 3 2" xfId="10601" xr:uid="{5BB6490B-96B4-41AC-8C57-F5FD4ACBB578}"/>
    <cellStyle name="Normal 12 4 4 2 3 4 2 3 2 2" xfId="23411" xr:uid="{9BDE80B6-4E41-45C3-949B-93DA37903A8F}"/>
    <cellStyle name="Normal 12 4 4 2 3 4 2 3 2 2 2" xfId="40269" xr:uid="{CA129FFD-820D-4E18-B8F1-330AC816ADA4}"/>
    <cellStyle name="Normal 12 4 4 2 3 4 2 3 2 3" xfId="40270" xr:uid="{3C75B52C-B47C-4344-91E1-033F2F0D8521}"/>
    <cellStyle name="Normal 12 4 4 2 3 4 2 3 3" xfId="17921" xr:uid="{AE79CC11-2DB1-4A38-BD9D-A096F569E302}"/>
    <cellStyle name="Normal 12 4 4 2 3 4 2 3 3 2" xfId="40271" xr:uid="{FE77BCF3-752A-490F-ACC8-1B6BC2D24CF0}"/>
    <cellStyle name="Normal 12 4 4 2 3 4 2 3 4" xfId="40272" xr:uid="{E92DE380-D078-45D6-9F18-07488185613F}"/>
    <cellStyle name="Normal 12 4 4 2 3 4 2 4" xfId="12431" xr:uid="{344F81AF-8425-47CC-B1D9-683E8D397C53}"/>
    <cellStyle name="Normal 12 4 4 2 3 4 2 4 2" xfId="25241" xr:uid="{96DF5600-A929-41D2-9F2A-A23EAC8B5891}"/>
    <cellStyle name="Normal 12 4 4 2 3 4 2 4 2 2" xfId="40273" xr:uid="{61771E03-9906-4748-B464-8DB79621A3A9}"/>
    <cellStyle name="Normal 12 4 4 2 3 4 2 4 3" xfId="40274" xr:uid="{63D178F5-AB6B-47CE-954F-854A6AFBFA5D}"/>
    <cellStyle name="Normal 12 4 4 2 3 4 2 5" xfId="6941" xr:uid="{8BBEA958-00EA-4FA4-A144-2F92C6581CAB}"/>
    <cellStyle name="Normal 12 4 4 2 3 4 2 5 2" xfId="19751" xr:uid="{352E1670-6D6E-43DC-B6A1-953215B52423}"/>
    <cellStyle name="Normal 12 4 4 2 3 4 2 5 2 2" xfId="40275" xr:uid="{B8A01E2D-EFE2-45E4-9494-0EBF307A0104}"/>
    <cellStyle name="Normal 12 4 4 2 3 4 2 5 3" xfId="40276" xr:uid="{F54B1CB9-8950-40BC-90EE-633259C34090}"/>
    <cellStyle name="Normal 12 4 4 2 3 4 2 6" xfId="14261" xr:uid="{9200E9B8-800B-46B8-89D5-142C257AEE50}"/>
    <cellStyle name="Normal 12 4 4 2 3 4 2 6 2" xfId="40277" xr:uid="{1549949C-BF86-4CCF-860E-2B4350A3B3AE}"/>
    <cellStyle name="Normal 12 4 4 2 3 4 2 7" xfId="40278" xr:uid="{3CC79EEC-BD9E-42B4-A165-904F3716FC48}"/>
    <cellStyle name="Normal 12 4 4 2 3 4 3" xfId="2387" xr:uid="{20271B64-0C0C-4F78-AAD2-D53E7073FBBC}"/>
    <cellStyle name="Normal 12 4 4 2 3 4 3 2" xfId="7877" xr:uid="{9CA007CD-1FF6-462A-B6C5-B0BE4DC46D66}"/>
    <cellStyle name="Normal 12 4 4 2 3 4 3 2 2" xfId="20687" xr:uid="{0B9E586A-5576-4405-8C43-8B6210915903}"/>
    <cellStyle name="Normal 12 4 4 2 3 4 3 2 2 2" xfId="40279" xr:uid="{47DD26AC-85F2-49AD-B4AA-9376B84CC18C}"/>
    <cellStyle name="Normal 12 4 4 2 3 4 3 2 3" xfId="40280" xr:uid="{1E1990DC-8385-44CF-8B92-5719D2C95E51}"/>
    <cellStyle name="Normal 12 4 4 2 3 4 3 3" xfId="15197" xr:uid="{FC7F45E0-4BE7-4F4F-94B1-9872B15E10B3}"/>
    <cellStyle name="Normal 12 4 4 2 3 4 3 3 2" xfId="40281" xr:uid="{97271BB5-A1B4-470C-98BD-0FAF1425E7E8}"/>
    <cellStyle name="Normal 12 4 4 2 3 4 3 4" xfId="40282" xr:uid="{7833853C-DBA2-4AE5-A215-6941E1FFA44D}"/>
    <cellStyle name="Normal 12 4 4 2 3 4 4" xfId="4217" xr:uid="{F086AEF9-4599-45BD-AC32-C17A99C69DCD}"/>
    <cellStyle name="Normal 12 4 4 2 3 4 4 2" xfId="9707" xr:uid="{14AB8911-B5CE-4E33-9BD6-68BD4AB06548}"/>
    <cellStyle name="Normal 12 4 4 2 3 4 4 2 2" xfId="22517" xr:uid="{20B17AA3-D9EA-4F73-94DE-2772C7432351}"/>
    <cellStyle name="Normal 12 4 4 2 3 4 4 2 2 2" xfId="40283" xr:uid="{65BD14D6-2FF8-4FA5-81FB-18DD4B8B80F9}"/>
    <cellStyle name="Normal 12 4 4 2 3 4 4 2 3" xfId="40284" xr:uid="{0EC9DA25-37F7-44D3-AEEA-A33822F73941}"/>
    <cellStyle name="Normal 12 4 4 2 3 4 4 3" xfId="17027" xr:uid="{85F6B551-D2FC-40DE-A3AB-CDEFBCE0034D}"/>
    <cellStyle name="Normal 12 4 4 2 3 4 4 3 2" xfId="40285" xr:uid="{ABC16351-3D04-497A-BD8B-8007F02CEF6F}"/>
    <cellStyle name="Normal 12 4 4 2 3 4 4 4" xfId="40286" xr:uid="{2DB93939-4F64-4E5E-AFF0-0F9A3BA2F062}"/>
    <cellStyle name="Normal 12 4 4 2 3 4 5" xfId="11537" xr:uid="{541079D4-B066-4CB5-BE58-76D2A494CC0F}"/>
    <cellStyle name="Normal 12 4 4 2 3 4 5 2" xfId="24347" xr:uid="{61E09BA9-3C34-46A7-83AB-ACB78D46BBC3}"/>
    <cellStyle name="Normal 12 4 4 2 3 4 5 2 2" xfId="40287" xr:uid="{AF25E150-AD1C-4091-811C-6DFB3F68ECEB}"/>
    <cellStyle name="Normal 12 4 4 2 3 4 5 3" xfId="40288" xr:uid="{A175EF50-91CB-4E7B-BEAC-151D938A622A}"/>
    <cellStyle name="Normal 12 4 4 2 3 4 6" xfId="6047" xr:uid="{342E91D9-7961-4B31-BA54-5B0BF0B30D9E}"/>
    <cellStyle name="Normal 12 4 4 2 3 4 6 2" xfId="18857" xr:uid="{C1529FF8-4983-4F72-82B2-91E9283CDF8A}"/>
    <cellStyle name="Normal 12 4 4 2 3 4 6 2 2" xfId="40289" xr:uid="{1C63A116-029E-45D4-BAC7-E41A239D7280}"/>
    <cellStyle name="Normal 12 4 4 2 3 4 6 3" xfId="40290" xr:uid="{C09C27D0-3A96-4391-BCA1-AF5423ECB424}"/>
    <cellStyle name="Normal 12 4 4 2 3 4 7" xfId="13367" xr:uid="{ED9DD840-165D-46F2-8AAF-618DB5E6DE81}"/>
    <cellStyle name="Normal 12 4 4 2 3 4 7 2" xfId="40291" xr:uid="{63DF9285-089E-439A-8D61-067E631227CB}"/>
    <cellStyle name="Normal 12 4 4 2 3 4 8" xfId="40292" xr:uid="{6BC5356C-FEDC-4B42-B4DD-8B15CF3C78ED}"/>
    <cellStyle name="Normal 12 4 4 2 3 5" xfId="915" xr:uid="{036044B4-AAA4-4ECD-ADA2-48B58FE980E0}"/>
    <cellStyle name="Normal 12 4 4 2 3 5 2" xfId="1810" xr:uid="{C458FA43-B124-4715-8879-90D7E262E917}"/>
    <cellStyle name="Normal 12 4 4 2 3 5 2 2" xfId="3640" xr:uid="{DCB27997-4883-4555-A0BF-710B5BC5D4EB}"/>
    <cellStyle name="Normal 12 4 4 2 3 5 2 2 2" xfId="9130" xr:uid="{1F236C23-C9B7-4204-B012-A2FEABC56FBD}"/>
    <cellStyle name="Normal 12 4 4 2 3 5 2 2 2 2" xfId="21940" xr:uid="{6150F457-95A1-4FFD-87F4-1A1F353AD800}"/>
    <cellStyle name="Normal 12 4 4 2 3 5 2 2 2 2 2" xfId="40293" xr:uid="{31E98513-A468-4B19-B9F3-30C40620FEE5}"/>
    <cellStyle name="Normal 12 4 4 2 3 5 2 2 2 3" xfId="40294" xr:uid="{7DF053B1-A3C5-47E0-9FA2-C65A3B90BA35}"/>
    <cellStyle name="Normal 12 4 4 2 3 5 2 2 3" xfId="16450" xr:uid="{130CC536-68BE-4A36-BF6B-99106F41A13C}"/>
    <cellStyle name="Normal 12 4 4 2 3 5 2 2 3 2" xfId="40295" xr:uid="{8A48CCD0-493E-4DA0-98DF-D336D82A570F}"/>
    <cellStyle name="Normal 12 4 4 2 3 5 2 2 4" xfId="40296" xr:uid="{A922373F-B067-4CCF-B416-D622ADA1603F}"/>
    <cellStyle name="Normal 12 4 4 2 3 5 2 3" xfId="5470" xr:uid="{A5464217-ECDA-4EAA-A6A3-08D3506EEF7C}"/>
    <cellStyle name="Normal 12 4 4 2 3 5 2 3 2" xfId="10960" xr:uid="{51AFF171-1E78-4455-8C71-92B7EA55DA45}"/>
    <cellStyle name="Normal 12 4 4 2 3 5 2 3 2 2" xfId="23770" xr:uid="{EB5DDA52-2CF8-4A14-9F62-F47F7867E69C}"/>
    <cellStyle name="Normal 12 4 4 2 3 5 2 3 2 2 2" xfId="40297" xr:uid="{E593AD3F-73A5-4ADF-9AB7-31CFE70C4628}"/>
    <cellStyle name="Normal 12 4 4 2 3 5 2 3 2 3" xfId="40298" xr:uid="{31C3D1F4-D67A-408A-B08F-AC1555340B17}"/>
    <cellStyle name="Normal 12 4 4 2 3 5 2 3 3" xfId="18280" xr:uid="{400B618E-C1C1-4D88-A280-1AA3A8550D21}"/>
    <cellStyle name="Normal 12 4 4 2 3 5 2 3 3 2" xfId="40299" xr:uid="{A059E66E-B3A8-43F6-9C69-BEAC786A6514}"/>
    <cellStyle name="Normal 12 4 4 2 3 5 2 3 4" xfId="40300" xr:uid="{DDC9D0E6-6EDF-4640-A1CF-832CDC974DC0}"/>
    <cellStyle name="Normal 12 4 4 2 3 5 2 4" xfId="12790" xr:uid="{A4D84268-75B5-4858-9144-288EB31185F1}"/>
    <cellStyle name="Normal 12 4 4 2 3 5 2 4 2" xfId="25600" xr:uid="{6FBC1B45-F38B-4960-B1EB-192608D48F03}"/>
    <cellStyle name="Normal 12 4 4 2 3 5 2 4 2 2" xfId="40301" xr:uid="{D19E121C-4898-466C-830B-FF012FE424EE}"/>
    <cellStyle name="Normal 12 4 4 2 3 5 2 4 3" xfId="40302" xr:uid="{69419231-C394-4425-9293-1FFAE7F20E02}"/>
    <cellStyle name="Normal 12 4 4 2 3 5 2 5" xfId="7300" xr:uid="{8BD5CB12-E1AE-49FA-BDF5-6A4F0F71DEE0}"/>
    <cellStyle name="Normal 12 4 4 2 3 5 2 5 2" xfId="20110" xr:uid="{588BF776-2FB5-41B2-AB83-158F4D2FA756}"/>
    <cellStyle name="Normal 12 4 4 2 3 5 2 5 2 2" xfId="40303" xr:uid="{E675975F-F076-4DF9-B823-0879AD2140AC}"/>
    <cellStyle name="Normal 12 4 4 2 3 5 2 5 3" xfId="40304" xr:uid="{D8A1167F-70A8-4EEF-9C0C-29C72E979ED2}"/>
    <cellStyle name="Normal 12 4 4 2 3 5 2 6" xfId="14620" xr:uid="{807E6AAF-4AC0-45D2-AF92-D9BB433A6DAF}"/>
    <cellStyle name="Normal 12 4 4 2 3 5 2 6 2" xfId="40305" xr:uid="{33ACD33A-0FDA-4120-9FA8-5E08605F398A}"/>
    <cellStyle name="Normal 12 4 4 2 3 5 2 7" xfId="40306" xr:uid="{81901C49-0CF1-4126-B889-0F6CBC764BE1}"/>
    <cellStyle name="Normal 12 4 4 2 3 5 3" xfId="2746" xr:uid="{E80AC2E2-51B2-49DC-A7F8-5792E24C9185}"/>
    <cellStyle name="Normal 12 4 4 2 3 5 3 2" xfId="8236" xr:uid="{6669A583-64A1-490B-9AA0-912F7C358C15}"/>
    <cellStyle name="Normal 12 4 4 2 3 5 3 2 2" xfId="21046" xr:uid="{9B7B3569-FFA5-4AE5-8737-AB16075DB0A2}"/>
    <cellStyle name="Normal 12 4 4 2 3 5 3 2 2 2" xfId="40307" xr:uid="{363759DF-13A1-4C4F-8778-D04BC07998D5}"/>
    <cellStyle name="Normal 12 4 4 2 3 5 3 2 3" xfId="40308" xr:uid="{E1A231E1-E132-4676-848D-A9172527BA95}"/>
    <cellStyle name="Normal 12 4 4 2 3 5 3 3" xfId="15556" xr:uid="{64A5B70B-FBFF-4D07-8332-133B681C786F}"/>
    <cellStyle name="Normal 12 4 4 2 3 5 3 3 2" xfId="40309" xr:uid="{6F32EC98-1E59-4CE2-8C42-576B1B3340DA}"/>
    <cellStyle name="Normal 12 4 4 2 3 5 3 4" xfId="40310" xr:uid="{B5AEA025-A3B8-4709-8F37-59AE3215AE5F}"/>
    <cellStyle name="Normal 12 4 4 2 3 5 4" xfId="4576" xr:uid="{E8A9E8B3-8D38-49C9-8ABA-10D5104074E3}"/>
    <cellStyle name="Normal 12 4 4 2 3 5 4 2" xfId="10066" xr:uid="{B1E5B5E6-E77E-4DF4-A8D9-B679D355E178}"/>
    <cellStyle name="Normal 12 4 4 2 3 5 4 2 2" xfId="22876" xr:uid="{C9ED060B-B5AC-49CB-A8AD-FF65ED577751}"/>
    <cellStyle name="Normal 12 4 4 2 3 5 4 2 2 2" xfId="40311" xr:uid="{8A449E38-20CF-417A-8A1E-E6CCDB2889B8}"/>
    <cellStyle name="Normal 12 4 4 2 3 5 4 2 3" xfId="40312" xr:uid="{7BBC6DC8-8E50-4229-981A-6DEE3520858C}"/>
    <cellStyle name="Normal 12 4 4 2 3 5 4 3" xfId="17386" xr:uid="{9F6F2811-8D89-43A1-B791-7EE70A189DD7}"/>
    <cellStyle name="Normal 12 4 4 2 3 5 4 3 2" xfId="40313" xr:uid="{6E363910-F8BA-43FC-9C7A-BB60CA911865}"/>
    <cellStyle name="Normal 12 4 4 2 3 5 4 4" xfId="40314" xr:uid="{E7F98901-A46A-4000-B839-A160D1DF3200}"/>
    <cellStyle name="Normal 12 4 4 2 3 5 5" xfId="11896" xr:uid="{B867477F-593D-4748-852F-95DC49F510D6}"/>
    <cellStyle name="Normal 12 4 4 2 3 5 5 2" xfId="24706" xr:uid="{63FA25DD-8F2F-4878-93F1-5E0A13CC137A}"/>
    <cellStyle name="Normal 12 4 4 2 3 5 5 2 2" xfId="40315" xr:uid="{FB70C303-1B14-4FD6-B855-51F46226D620}"/>
    <cellStyle name="Normal 12 4 4 2 3 5 5 3" xfId="40316" xr:uid="{2F5252BD-BCE1-4AF7-883F-5CE60F59D035}"/>
    <cellStyle name="Normal 12 4 4 2 3 5 6" xfId="6406" xr:uid="{FF763F2D-187B-45B9-AE9B-3592AF25A673}"/>
    <cellStyle name="Normal 12 4 4 2 3 5 6 2" xfId="19216" xr:uid="{4D2A3F42-C742-4344-AA37-90B9456108C0}"/>
    <cellStyle name="Normal 12 4 4 2 3 5 6 2 2" xfId="40317" xr:uid="{0CBADED2-294A-413C-8CD6-8C3938D89E15}"/>
    <cellStyle name="Normal 12 4 4 2 3 5 6 3" xfId="40318" xr:uid="{DE8B31DD-411C-4B7F-B955-4DBF24A2A043}"/>
    <cellStyle name="Normal 12 4 4 2 3 5 7" xfId="13726" xr:uid="{D3BF5513-3375-4BA9-B277-1BBBF61AF2EF}"/>
    <cellStyle name="Normal 12 4 4 2 3 5 7 2" xfId="40319" xr:uid="{B20C56EA-549E-4E10-A50C-591A4848958C}"/>
    <cellStyle name="Normal 12 4 4 2 3 5 8" xfId="40320" xr:uid="{805C52DA-A3F4-4BD7-BBA4-548EA993EE4F}"/>
    <cellStyle name="Normal 12 4 4 2 3 6" xfId="1316" xr:uid="{7A337715-D858-4881-8EE5-A6EA044F689E}"/>
    <cellStyle name="Normal 12 4 4 2 3 6 2" xfId="3146" xr:uid="{6D80E82F-F6D4-4570-8B17-825EE9223F7E}"/>
    <cellStyle name="Normal 12 4 4 2 3 6 2 2" xfId="8636" xr:uid="{4F399C25-29F4-4083-BE54-D2989D1EF754}"/>
    <cellStyle name="Normal 12 4 4 2 3 6 2 2 2" xfId="21446" xr:uid="{3C79A1B8-ECA7-45EC-AE99-276EF5A8D124}"/>
    <cellStyle name="Normal 12 4 4 2 3 6 2 2 2 2" xfId="40321" xr:uid="{381EEF93-A511-426E-9706-05B653FEA71B}"/>
    <cellStyle name="Normal 12 4 4 2 3 6 2 2 3" xfId="40322" xr:uid="{AD72C351-AC07-4B2F-9BD6-93C22051032C}"/>
    <cellStyle name="Normal 12 4 4 2 3 6 2 3" xfId="15956" xr:uid="{683FB1C2-151C-4610-A7B9-E9815F698C67}"/>
    <cellStyle name="Normal 12 4 4 2 3 6 2 3 2" xfId="40323" xr:uid="{F284F5D9-E650-485F-B3FD-F83C21D9A8FE}"/>
    <cellStyle name="Normal 12 4 4 2 3 6 2 4" xfId="40324" xr:uid="{4F15537C-5A2E-490D-B3F8-358CD63B970E}"/>
    <cellStyle name="Normal 12 4 4 2 3 6 3" xfId="4976" xr:uid="{6546DC51-B8A9-499E-861C-EC26B851B6D4}"/>
    <cellStyle name="Normal 12 4 4 2 3 6 3 2" xfId="10466" xr:uid="{85ABC1F4-F996-4A95-8EF7-B9DC8CD7588F}"/>
    <cellStyle name="Normal 12 4 4 2 3 6 3 2 2" xfId="23276" xr:uid="{3A63B3B4-3BD5-474B-A02F-6A7ECA4C0D73}"/>
    <cellStyle name="Normal 12 4 4 2 3 6 3 2 2 2" xfId="40325" xr:uid="{A8856909-9AC2-4AEA-B955-15AF88CBE673}"/>
    <cellStyle name="Normal 12 4 4 2 3 6 3 2 3" xfId="40326" xr:uid="{35271C59-36DA-4DB1-BD01-F5F17388338A}"/>
    <cellStyle name="Normal 12 4 4 2 3 6 3 3" xfId="17786" xr:uid="{537FCE62-EBF2-4BC3-943E-D54D44E8E3B3}"/>
    <cellStyle name="Normal 12 4 4 2 3 6 3 3 2" xfId="40327" xr:uid="{6EA42046-084D-4F1F-BAC6-280A7DE33B5F}"/>
    <cellStyle name="Normal 12 4 4 2 3 6 3 4" xfId="40328" xr:uid="{503E0F6A-C39C-4E37-8FE5-BC2851A94DC5}"/>
    <cellStyle name="Normal 12 4 4 2 3 6 4" xfId="12296" xr:uid="{5753D632-1E5F-4D14-B6E0-CFB7FBEE51D6}"/>
    <cellStyle name="Normal 12 4 4 2 3 6 4 2" xfId="25106" xr:uid="{5A10A982-BCEE-4705-8C09-1D91806D9009}"/>
    <cellStyle name="Normal 12 4 4 2 3 6 4 2 2" xfId="40329" xr:uid="{5F6093D2-854D-4EDF-A4FE-09485FCD3237}"/>
    <cellStyle name="Normal 12 4 4 2 3 6 4 3" xfId="40330" xr:uid="{50CD0B54-92F1-4692-91A3-A9C521BA861E}"/>
    <cellStyle name="Normal 12 4 4 2 3 6 5" xfId="6806" xr:uid="{3B660C18-E0C1-4DF9-8FF8-28788B4454E7}"/>
    <cellStyle name="Normal 12 4 4 2 3 6 5 2" xfId="19616" xr:uid="{B436E8DC-B65C-4C30-8248-9B294BE2B41E}"/>
    <cellStyle name="Normal 12 4 4 2 3 6 5 2 2" xfId="40331" xr:uid="{61A148F9-5150-4D4A-80AA-904918F05731}"/>
    <cellStyle name="Normal 12 4 4 2 3 6 5 3" xfId="40332" xr:uid="{E75FF847-1B24-4CEC-AAA4-F323A0E9EC78}"/>
    <cellStyle name="Normal 12 4 4 2 3 6 6" xfId="14126" xr:uid="{C462CDCC-DAF4-417D-A9AF-B80EB21B46EA}"/>
    <cellStyle name="Normal 12 4 4 2 3 6 6 2" xfId="40333" xr:uid="{CEF18291-6CCF-4F0A-8A17-4255F2FA9647}"/>
    <cellStyle name="Normal 12 4 4 2 3 6 7" xfId="40334" xr:uid="{4283AA5E-F2EA-41F7-88A3-0DFAEFD88A58}"/>
    <cellStyle name="Normal 12 4 4 2 3 7" xfId="2252" xr:uid="{30CF25A3-F09B-4E75-811B-589E5ECFA411}"/>
    <cellStyle name="Normal 12 4 4 2 3 7 2" xfId="7742" xr:uid="{C5DEFBCB-9692-48E8-8863-BF33F157CF46}"/>
    <cellStyle name="Normal 12 4 4 2 3 7 2 2" xfId="20552" xr:uid="{A0435A08-2DF9-4CC5-836C-E33326695BFD}"/>
    <cellStyle name="Normal 12 4 4 2 3 7 2 2 2" xfId="40335" xr:uid="{1CABD031-0F60-47FF-8056-AED4CF22CF63}"/>
    <cellStyle name="Normal 12 4 4 2 3 7 2 3" xfId="40336" xr:uid="{FAEA6FAF-D97A-4E20-A75D-871F3314D714}"/>
    <cellStyle name="Normal 12 4 4 2 3 7 3" xfId="15062" xr:uid="{769924E5-1156-46FE-A675-AE8D324A400C}"/>
    <cellStyle name="Normal 12 4 4 2 3 7 3 2" xfId="40337" xr:uid="{B85D3A4F-271A-415E-8998-54A6FB9ED9B9}"/>
    <cellStyle name="Normal 12 4 4 2 3 7 4" xfId="40338" xr:uid="{092F3D2A-1496-4D1B-A482-C4E30881235F}"/>
    <cellStyle name="Normal 12 4 4 2 3 8" xfId="4082" xr:uid="{0EF2AEBB-C668-4035-81CD-1F1265CF9958}"/>
    <cellStyle name="Normal 12 4 4 2 3 8 2" xfId="9572" xr:uid="{90246ABF-ED5D-4D60-BC72-56594A52BEEB}"/>
    <cellStyle name="Normal 12 4 4 2 3 8 2 2" xfId="22382" xr:uid="{5690F01A-F4DD-478D-B5C7-4FE0DFC567E2}"/>
    <cellStyle name="Normal 12 4 4 2 3 8 2 2 2" xfId="40339" xr:uid="{708266A7-9559-488C-A52E-F65D513AD486}"/>
    <cellStyle name="Normal 12 4 4 2 3 8 2 3" xfId="40340" xr:uid="{6C015F56-E224-4C6B-A532-5E4BD8A1FE99}"/>
    <cellStyle name="Normal 12 4 4 2 3 8 3" xfId="16892" xr:uid="{1EA05E97-9924-4861-BA32-F4F5A5452480}"/>
    <cellStyle name="Normal 12 4 4 2 3 8 3 2" xfId="40341" xr:uid="{A2BDF877-2046-413B-9141-ACDF636D3F2E}"/>
    <cellStyle name="Normal 12 4 4 2 3 8 4" xfId="40342" xr:uid="{10F20609-48A5-4E4B-A007-C276CC780A6D}"/>
    <cellStyle name="Normal 12 4 4 2 3 9" xfId="11402" xr:uid="{70D03F23-FD97-4677-A27D-2A16689D082C}"/>
    <cellStyle name="Normal 12 4 4 2 3 9 2" xfId="24212" xr:uid="{B95411D6-4CE9-4B35-BD4F-8E838BBEEE44}"/>
    <cellStyle name="Normal 12 4 4 2 3 9 2 2" xfId="40343" xr:uid="{0AF8AA40-4FAF-4FD3-ADC2-6036BB4128E8}"/>
    <cellStyle name="Normal 12 4 4 2 3 9 3" xfId="40344" xr:uid="{323C238F-27D3-4C1B-8A43-02662D3B9F5A}"/>
    <cellStyle name="Normal 12 4 4 2 4" xfId="450" xr:uid="{4A767D0F-E695-4440-B76B-76CABFFF2F91}"/>
    <cellStyle name="Normal 12 4 4 2 4 2" xfId="956" xr:uid="{B4859EBB-41D8-46B0-A02B-C21D76189DD1}"/>
    <cellStyle name="Normal 12 4 4 2 4 2 2" xfId="1851" xr:uid="{E264E9CE-227D-41BB-8B58-1450436854D3}"/>
    <cellStyle name="Normal 12 4 4 2 4 2 2 2" xfId="3681" xr:uid="{AF6A25FB-600C-460D-BDB4-DF67D23FA2DE}"/>
    <cellStyle name="Normal 12 4 4 2 4 2 2 2 2" xfId="9171" xr:uid="{27AA332E-87ED-4B5B-8304-99D7BDFDAD06}"/>
    <cellStyle name="Normal 12 4 4 2 4 2 2 2 2 2" xfId="21981" xr:uid="{B2D411E8-F825-4639-9116-21CF96107EE9}"/>
    <cellStyle name="Normal 12 4 4 2 4 2 2 2 2 2 2" xfId="40345" xr:uid="{EDB2C466-819D-45AD-8B32-1421929FEB80}"/>
    <cellStyle name="Normal 12 4 4 2 4 2 2 2 2 3" xfId="40346" xr:uid="{6E0FC8B6-70BB-43DD-8F95-58A69BC291ED}"/>
    <cellStyle name="Normal 12 4 4 2 4 2 2 2 3" xfId="16491" xr:uid="{01D24EAC-AC0F-47C8-91A1-F5AF92921B4E}"/>
    <cellStyle name="Normal 12 4 4 2 4 2 2 2 3 2" xfId="40347" xr:uid="{B2857C80-1B87-4FBA-9455-96D9254A16A6}"/>
    <cellStyle name="Normal 12 4 4 2 4 2 2 2 4" xfId="40348" xr:uid="{E5BEE28C-8063-4596-B78A-C44A8B05DF6B}"/>
    <cellStyle name="Normal 12 4 4 2 4 2 2 3" xfId="5511" xr:uid="{35DAF196-FB18-441D-881A-DBB56C772F84}"/>
    <cellStyle name="Normal 12 4 4 2 4 2 2 3 2" xfId="11001" xr:uid="{1C783484-0AB4-484C-BB41-998AFFC95966}"/>
    <cellStyle name="Normal 12 4 4 2 4 2 2 3 2 2" xfId="23811" xr:uid="{A7980340-75EC-48D6-BA9D-A0BBA863EB34}"/>
    <cellStyle name="Normal 12 4 4 2 4 2 2 3 2 2 2" xfId="40349" xr:uid="{94ED7838-7E2E-4A2A-A47A-B77E64991A29}"/>
    <cellStyle name="Normal 12 4 4 2 4 2 2 3 2 3" xfId="40350" xr:uid="{4A0BDB36-F9AF-4AD5-BF54-82E544050DC9}"/>
    <cellStyle name="Normal 12 4 4 2 4 2 2 3 3" xfId="18321" xr:uid="{4ACBE780-25D3-4BD9-87DE-0E2242C716AB}"/>
    <cellStyle name="Normal 12 4 4 2 4 2 2 3 3 2" xfId="40351" xr:uid="{4915F23D-2E67-4B51-948B-6699C9B3E786}"/>
    <cellStyle name="Normal 12 4 4 2 4 2 2 3 4" xfId="40352" xr:uid="{6DB2B9AB-2707-488F-8585-4E54847CD78B}"/>
    <cellStyle name="Normal 12 4 4 2 4 2 2 4" xfId="12831" xr:uid="{DFF4A6BA-55A6-4723-AF81-E8D6FAC199C6}"/>
    <cellStyle name="Normal 12 4 4 2 4 2 2 4 2" xfId="25641" xr:uid="{B86E5260-05CC-4E6D-B46F-4EAA243EBEBA}"/>
    <cellStyle name="Normal 12 4 4 2 4 2 2 4 2 2" xfId="40353" xr:uid="{D60FE2B8-7079-4F60-BA55-1984073C3B40}"/>
    <cellStyle name="Normal 12 4 4 2 4 2 2 4 3" xfId="40354" xr:uid="{9E135ABF-5B40-47D9-B2E3-CE2A51591FA6}"/>
    <cellStyle name="Normal 12 4 4 2 4 2 2 5" xfId="7341" xr:uid="{5637B35C-678D-4C06-9178-68FDDCB5BA03}"/>
    <cellStyle name="Normal 12 4 4 2 4 2 2 5 2" xfId="20151" xr:uid="{D14B7BB3-2A64-4D7A-92E6-5391B15C7EC7}"/>
    <cellStyle name="Normal 12 4 4 2 4 2 2 5 2 2" xfId="40355" xr:uid="{60CCBB47-9F66-42B6-BEA2-1B565C60E66B}"/>
    <cellStyle name="Normal 12 4 4 2 4 2 2 5 3" xfId="40356" xr:uid="{48FFB8FD-98EE-4557-B788-D29CB36757D9}"/>
    <cellStyle name="Normal 12 4 4 2 4 2 2 6" xfId="14661" xr:uid="{630BDC65-A2BA-4BC1-8D47-128BB80F2CE6}"/>
    <cellStyle name="Normal 12 4 4 2 4 2 2 6 2" xfId="40357" xr:uid="{97C1DE91-00C5-48B7-B51E-BAE814A66D2E}"/>
    <cellStyle name="Normal 12 4 4 2 4 2 2 7" xfId="40358" xr:uid="{65E73BE8-C65C-4D2B-9CF8-FB331B6BA8D6}"/>
    <cellStyle name="Normal 12 4 4 2 4 2 3" xfId="2787" xr:uid="{B3785DBC-AE97-49C8-B7A1-6F3C8696C831}"/>
    <cellStyle name="Normal 12 4 4 2 4 2 3 2" xfId="8277" xr:uid="{978BF7FF-9697-4604-AFF8-C2EE35B35045}"/>
    <cellStyle name="Normal 12 4 4 2 4 2 3 2 2" xfId="21087" xr:uid="{BE74143C-7FA9-43AF-ADD4-98B64A5D73A8}"/>
    <cellStyle name="Normal 12 4 4 2 4 2 3 2 2 2" xfId="40359" xr:uid="{A9C2A6F5-FC50-4919-841D-EFDC044E88B9}"/>
    <cellStyle name="Normal 12 4 4 2 4 2 3 2 3" xfId="40360" xr:uid="{A455843C-D23D-4213-AD58-0ACD93AA3A0A}"/>
    <cellStyle name="Normal 12 4 4 2 4 2 3 3" xfId="15597" xr:uid="{B45EA00F-3F7F-433E-B3BE-3C17205A0C5E}"/>
    <cellStyle name="Normal 12 4 4 2 4 2 3 3 2" xfId="40361" xr:uid="{727B145C-D9B7-410A-8105-B02F6CFA2A5A}"/>
    <cellStyle name="Normal 12 4 4 2 4 2 3 4" xfId="40362" xr:uid="{70F79036-FA0D-4D49-B8A8-9CDA66AD1470}"/>
    <cellStyle name="Normal 12 4 4 2 4 2 4" xfId="4617" xr:uid="{368AFCF2-CEE0-47A9-9DAF-38680A18CE04}"/>
    <cellStyle name="Normal 12 4 4 2 4 2 4 2" xfId="10107" xr:uid="{1CB51F9D-AAC7-45FC-A6F7-0BEDA22D07C4}"/>
    <cellStyle name="Normal 12 4 4 2 4 2 4 2 2" xfId="22917" xr:uid="{F54989CB-4429-4963-BE28-31A756E92323}"/>
    <cellStyle name="Normal 12 4 4 2 4 2 4 2 2 2" xfId="40363" xr:uid="{F4B796AB-A457-4CE4-8F08-0BF0C8ED5A37}"/>
    <cellStyle name="Normal 12 4 4 2 4 2 4 2 3" xfId="40364" xr:uid="{9D0A7A02-75B6-4BA8-89CF-0BFE8B638D68}"/>
    <cellStyle name="Normal 12 4 4 2 4 2 4 3" xfId="17427" xr:uid="{B1D31202-722C-49AD-84BC-30182B694A13}"/>
    <cellStyle name="Normal 12 4 4 2 4 2 4 3 2" xfId="40365" xr:uid="{7175F376-23E7-42D4-9648-FAD58B722C01}"/>
    <cellStyle name="Normal 12 4 4 2 4 2 4 4" xfId="40366" xr:uid="{2230EEE7-CB1F-4503-B4CE-AB0E4BE51ED0}"/>
    <cellStyle name="Normal 12 4 4 2 4 2 5" xfId="11937" xr:uid="{B0555C59-E1D6-47BA-8145-3CE49D1A5F10}"/>
    <cellStyle name="Normal 12 4 4 2 4 2 5 2" xfId="24747" xr:uid="{C1D799D9-7133-4808-8DE3-BCB14BF69774}"/>
    <cellStyle name="Normal 12 4 4 2 4 2 5 2 2" xfId="40367" xr:uid="{C0ED07BD-F57C-4D29-AF4B-2C2E60C47AF7}"/>
    <cellStyle name="Normal 12 4 4 2 4 2 5 3" xfId="40368" xr:uid="{4F9A62C7-AC01-42C4-B244-338F6AE76622}"/>
    <cellStyle name="Normal 12 4 4 2 4 2 6" xfId="6447" xr:uid="{F36CB6AA-6C8D-4BB8-9BD4-BFDF1AF87179}"/>
    <cellStyle name="Normal 12 4 4 2 4 2 6 2" xfId="19257" xr:uid="{59989B63-8E88-4D86-8E52-6DB7F6280C97}"/>
    <cellStyle name="Normal 12 4 4 2 4 2 6 2 2" xfId="40369" xr:uid="{7B1CD37C-74EC-41FE-A597-DEC92665E881}"/>
    <cellStyle name="Normal 12 4 4 2 4 2 6 3" xfId="40370" xr:uid="{B177E5B2-41D1-4ECC-B244-D78D7123F3BC}"/>
    <cellStyle name="Normal 12 4 4 2 4 2 7" xfId="13767" xr:uid="{04CEFD74-6B3E-4538-92F1-9F81078932A3}"/>
    <cellStyle name="Normal 12 4 4 2 4 2 7 2" xfId="40371" xr:uid="{A775792B-3ED2-4848-97E2-C77EF1439CA1}"/>
    <cellStyle name="Normal 12 4 4 2 4 2 8" xfId="40372" xr:uid="{FBD3B6AF-2245-45DF-B971-A57BE8F0BA62}"/>
    <cellStyle name="Normal 12 4 4 2 4 3" xfId="1345" xr:uid="{8CCFCA17-649D-4CC9-84AE-197129C2EAA9}"/>
    <cellStyle name="Normal 12 4 4 2 4 3 2" xfId="3175" xr:uid="{6FCE580A-B2C0-4883-A67A-1A3CA61AB1EE}"/>
    <cellStyle name="Normal 12 4 4 2 4 3 2 2" xfId="8665" xr:uid="{EC262763-9DAA-47EC-AAB0-88E9D2D81C3E}"/>
    <cellStyle name="Normal 12 4 4 2 4 3 2 2 2" xfId="21475" xr:uid="{00677511-3062-4CE2-B54E-A35F14D48860}"/>
    <cellStyle name="Normal 12 4 4 2 4 3 2 2 2 2" xfId="40373" xr:uid="{E1441CA6-7BFB-4171-8957-379D6E549EED}"/>
    <cellStyle name="Normal 12 4 4 2 4 3 2 2 3" xfId="40374" xr:uid="{067546B7-B997-4B7D-94CF-1303B87F8714}"/>
    <cellStyle name="Normal 12 4 4 2 4 3 2 3" xfId="15985" xr:uid="{C6A6BBDE-DE6E-4322-BFB8-1029B00CA201}"/>
    <cellStyle name="Normal 12 4 4 2 4 3 2 3 2" xfId="40375" xr:uid="{03EABC7C-D907-4F78-9687-42CE634DF691}"/>
    <cellStyle name="Normal 12 4 4 2 4 3 2 4" xfId="40376" xr:uid="{401AA19B-A3ED-4CAF-A53B-2C96F5AED974}"/>
    <cellStyle name="Normal 12 4 4 2 4 3 3" xfId="5005" xr:uid="{3C812AA0-59FE-4C6E-82CA-2762681C5192}"/>
    <cellStyle name="Normal 12 4 4 2 4 3 3 2" xfId="10495" xr:uid="{9B977A20-38EA-48F0-B91B-2363F65F61D7}"/>
    <cellStyle name="Normal 12 4 4 2 4 3 3 2 2" xfId="23305" xr:uid="{D8B3D33A-E768-4F96-88DA-9A87AB3BF6A5}"/>
    <cellStyle name="Normal 12 4 4 2 4 3 3 2 2 2" xfId="40377" xr:uid="{8585F8F3-B41A-465F-947B-B02399DEA96C}"/>
    <cellStyle name="Normal 12 4 4 2 4 3 3 2 3" xfId="40378" xr:uid="{4CBE636C-36E3-4434-8CE6-67255A8888AD}"/>
    <cellStyle name="Normal 12 4 4 2 4 3 3 3" xfId="17815" xr:uid="{2CDA677B-F359-4132-97CF-FF448CA84B77}"/>
    <cellStyle name="Normal 12 4 4 2 4 3 3 3 2" xfId="40379" xr:uid="{FDAE139E-4580-41B5-9453-C069822D6939}"/>
    <cellStyle name="Normal 12 4 4 2 4 3 3 4" xfId="40380" xr:uid="{ACD5702A-F4EA-4543-B624-DE1D47C04C76}"/>
    <cellStyle name="Normal 12 4 4 2 4 3 4" xfId="12325" xr:uid="{5C83772D-6957-4D28-B401-B1125D844B0F}"/>
    <cellStyle name="Normal 12 4 4 2 4 3 4 2" xfId="25135" xr:uid="{54A63A2C-470C-4AC1-9C42-9614E33E8AB2}"/>
    <cellStyle name="Normal 12 4 4 2 4 3 4 2 2" xfId="40381" xr:uid="{CDE83B37-7371-45FE-BBCD-4CA1EF0D17E2}"/>
    <cellStyle name="Normal 12 4 4 2 4 3 4 3" xfId="40382" xr:uid="{8C2EA62A-5790-49B0-AA19-64F6D36706F6}"/>
    <cellStyle name="Normal 12 4 4 2 4 3 5" xfId="6835" xr:uid="{5179DD32-E512-4EA1-AE8C-4C87C3461760}"/>
    <cellStyle name="Normal 12 4 4 2 4 3 5 2" xfId="19645" xr:uid="{9F4D5041-57AD-4B06-90CA-CDB997BC6D7B}"/>
    <cellStyle name="Normal 12 4 4 2 4 3 5 2 2" xfId="40383" xr:uid="{E487FE7A-E7FB-4B29-904E-4BC39DD262CA}"/>
    <cellStyle name="Normal 12 4 4 2 4 3 5 3" xfId="40384" xr:uid="{E6D0EF1E-05BF-461B-809F-D2F5B2C14FF2}"/>
    <cellStyle name="Normal 12 4 4 2 4 3 6" xfId="14155" xr:uid="{7500E4FB-EFCC-4EA8-BE87-905432C3900F}"/>
    <cellStyle name="Normal 12 4 4 2 4 3 6 2" xfId="40385" xr:uid="{588C6B2C-DEA0-44CD-AB32-DDA2A7D66001}"/>
    <cellStyle name="Normal 12 4 4 2 4 3 7" xfId="40386" xr:uid="{0B7A2CFB-46C5-46EB-BD70-F89B19E5F212}"/>
    <cellStyle name="Normal 12 4 4 2 4 4" xfId="2281" xr:uid="{F71DD6A1-A9A5-4286-8975-BCE78E1D46DE}"/>
    <cellStyle name="Normal 12 4 4 2 4 4 2" xfId="7771" xr:uid="{2F734F08-44E3-432A-A6D8-7004275BD77C}"/>
    <cellStyle name="Normal 12 4 4 2 4 4 2 2" xfId="20581" xr:uid="{A14539A0-4D32-49CD-B711-585C0272220D}"/>
    <cellStyle name="Normal 12 4 4 2 4 4 2 2 2" xfId="40387" xr:uid="{5C1251A1-4CC2-4D39-B27A-2479AC77C615}"/>
    <cellStyle name="Normal 12 4 4 2 4 4 2 3" xfId="40388" xr:uid="{1DC4336C-5602-461E-994B-7CB94B704096}"/>
    <cellStyle name="Normal 12 4 4 2 4 4 3" xfId="15091" xr:uid="{1A37174D-ED90-49C0-961D-6352FF821E01}"/>
    <cellStyle name="Normal 12 4 4 2 4 4 3 2" xfId="40389" xr:uid="{AF97F5FF-53C1-4956-8FDB-6E1EB1E99A55}"/>
    <cellStyle name="Normal 12 4 4 2 4 4 4" xfId="40390" xr:uid="{8D0C1AFF-9E6A-407C-8CEB-CA42775D9352}"/>
    <cellStyle name="Normal 12 4 4 2 4 5" xfId="4111" xr:uid="{44E61C46-AE11-4EE7-9B38-06F7FEBDD3F4}"/>
    <cellStyle name="Normal 12 4 4 2 4 5 2" xfId="9601" xr:uid="{D647D61F-946F-49DB-948E-ACEF0A4D89DE}"/>
    <cellStyle name="Normal 12 4 4 2 4 5 2 2" xfId="22411" xr:uid="{778C3898-8E20-4816-B81E-672D882B11F6}"/>
    <cellStyle name="Normal 12 4 4 2 4 5 2 2 2" xfId="40391" xr:uid="{1321CA8E-E332-4AED-AF99-DE798A37F702}"/>
    <cellStyle name="Normal 12 4 4 2 4 5 2 3" xfId="40392" xr:uid="{5384E274-6550-47F8-9E5E-48FB7762F2C0}"/>
    <cellStyle name="Normal 12 4 4 2 4 5 3" xfId="16921" xr:uid="{27156EDF-F877-4CF8-A543-C93A84BB7BC0}"/>
    <cellStyle name="Normal 12 4 4 2 4 5 3 2" xfId="40393" xr:uid="{8489D616-0525-4EFA-9617-1950C6A506DD}"/>
    <cellStyle name="Normal 12 4 4 2 4 5 4" xfId="40394" xr:uid="{E760C30D-D8EE-4139-8E8A-19124F831C36}"/>
    <cellStyle name="Normal 12 4 4 2 4 6" xfId="11431" xr:uid="{3FC95800-D219-4427-BC02-F68E8C6CACF7}"/>
    <cellStyle name="Normal 12 4 4 2 4 6 2" xfId="24241" xr:uid="{64EC680C-F354-4D7C-8F2D-0F35D1526600}"/>
    <cellStyle name="Normal 12 4 4 2 4 6 2 2" xfId="40395" xr:uid="{7D099831-9190-4771-85A3-10AE603BD853}"/>
    <cellStyle name="Normal 12 4 4 2 4 6 3" xfId="40396" xr:uid="{AEC3F9B2-C30C-405E-8459-8846B6C56FFE}"/>
    <cellStyle name="Normal 12 4 4 2 4 7" xfId="5941" xr:uid="{96D603A2-6A60-467A-9F86-B709C7D88171}"/>
    <cellStyle name="Normal 12 4 4 2 4 7 2" xfId="18751" xr:uid="{0C27C24D-73EC-4DBB-9D47-756050B572A9}"/>
    <cellStyle name="Normal 12 4 4 2 4 7 2 2" xfId="40397" xr:uid="{9B0F166F-0451-427A-AB3D-87C842CCAF87}"/>
    <cellStyle name="Normal 12 4 4 2 4 7 3" xfId="40398" xr:uid="{A47C8B18-19BF-4FE0-A436-53129C1E242A}"/>
    <cellStyle name="Normal 12 4 4 2 4 8" xfId="13261" xr:uid="{7C8DD424-A512-4C1F-A3C3-EF329907C55C}"/>
    <cellStyle name="Normal 12 4 4 2 4 8 2" xfId="40399" xr:uid="{1C3AED55-2122-4199-809C-E85BDF41FDCE}"/>
    <cellStyle name="Normal 12 4 4 2 4 9" xfId="40400" xr:uid="{DF232031-7B7C-4C3E-9E5F-AD8A7849609E}"/>
    <cellStyle name="Normal 12 4 4 2 5" xfId="689" xr:uid="{897E7CF6-615E-4445-AF5F-209358820FFB}"/>
    <cellStyle name="Normal 12 4 4 2 5 2" xfId="1089" xr:uid="{7CBA933D-0BF5-4ACF-9397-86600E3AC412}"/>
    <cellStyle name="Normal 12 4 4 2 5 2 2" xfId="1984" xr:uid="{433D33CF-0EB1-4E42-AD60-1026AA7AC2AD}"/>
    <cellStyle name="Normal 12 4 4 2 5 2 2 2" xfId="3814" xr:uid="{46626A64-99E7-40DA-9FD7-CDC0B3236BB4}"/>
    <cellStyle name="Normal 12 4 4 2 5 2 2 2 2" xfId="9304" xr:uid="{D74D77C0-5A89-4866-B50F-5D891C7531A0}"/>
    <cellStyle name="Normal 12 4 4 2 5 2 2 2 2 2" xfId="22114" xr:uid="{79374A44-536A-4115-BE39-4D512590A8AF}"/>
    <cellStyle name="Normal 12 4 4 2 5 2 2 2 2 2 2" xfId="40401" xr:uid="{3C4AAA9F-39C4-4E5A-A43C-9E7445F8C1B9}"/>
    <cellStyle name="Normal 12 4 4 2 5 2 2 2 2 3" xfId="40402" xr:uid="{2C1D1313-71E8-4CDA-BEF1-1822939DB5E3}"/>
    <cellStyle name="Normal 12 4 4 2 5 2 2 2 3" xfId="16624" xr:uid="{E560D3C8-6F7A-4F75-A97C-F3B1FF6735B9}"/>
    <cellStyle name="Normal 12 4 4 2 5 2 2 2 3 2" xfId="40403" xr:uid="{61E8985C-3C94-4710-966A-766D5D267C79}"/>
    <cellStyle name="Normal 12 4 4 2 5 2 2 2 4" xfId="40404" xr:uid="{55B85037-0D3D-43E5-9962-3D46CC1193F6}"/>
    <cellStyle name="Normal 12 4 4 2 5 2 2 3" xfId="5644" xr:uid="{22E82CA8-53D5-4B76-AA29-CF9F1C96DDD2}"/>
    <cellStyle name="Normal 12 4 4 2 5 2 2 3 2" xfId="11134" xr:uid="{A55A3054-6D23-44DD-8BDF-77510E066175}"/>
    <cellStyle name="Normal 12 4 4 2 5 2 2 3 2 2" xfId="23944" xr:uid="{408BD001-A628-4D5F-A8D8-AF364337038E}"/>
    <cellStyle name="Normal 12 4 4 2 5 2 2 3 2 2 2" xfId="40405" xr:uid="{D9A2060E-6ECF-4DB0-BA96-055DA5A22D5B}"/>
    <cellStyle name="Normal 12 4 4 2 5 2 2 3 2 3" xfId="40406" xr:uid="{DC1BCFC1-4F8B-42B5-868F-1D0192B9AACB}"/>
    <cellStyle name="Normal 12 4 4 2 5 2 2 3 3" xfId="18454" xr:uid="{C0634093-F3BD-47BB-A9B8-D51C5D666405}"/>
    <cellStyle name="Normal 12 4 4 2 5 2 2 3 3 2" xfId="40407" xr:uid="{87F6F1A8-4162-463C-B1EC-CB721C70174B}"/>
    <cellStyle name="Normal 12 4 4 2 5 2 2 3 4" xfId="40408" xr:uid="{3A8EAD1F-DF86-436B-905D-4D4CEACCA9E9}"/>
    <cellStyle name="Normal 12 4 4 2 5 2 2 4" xfId="12964" xr:uid="{B741351E-F9A3-4C6A-8271-9A1D156F677E}"/>
    <cellStyle name="Normal 12 4 4 2 5 2 2 4 2" xfId="25774" xr:uid="{DE0C3C9E-7D71-446D-82E8-FC719478202B}"/>
    <cellStyle name="Normal 12 4 4 2 5 2 2 4 2 2" xfId="40409" xr:uid="{6EBED9BF-8198-4A2F-8210-E9CF6A13B599}"/>
    <cellStyle name="Normal 12 4 4 2 5 2 2 4 3" xfId="40410" xr:uid="{FF938372-687D-4172-82F9-6D1CCE4227AE}"/>
    <cellStyle name="Normal 12 4 4 2 5 2 2 5" xfId="7474" xr:uid="{C8301EC7-96D2-4EAD-8769-60D3FA98FF7B}"/>
    <cellStyle name="Normal 12 4 4 2 5 2 2 5 2" xfId="20284" xr:uid="{317CBC7C-5123-4061-98A6-7505472E73B3}"/>
    <cellStyle name="Normal 12 4 4 2 5 2 2 5 2 2" xfId="40411" xr:uid="{E828D3AC-A3FA-4EBA-9BE7-BE92891A7EBB}"/>
    <cellStyle name="Normal 12 4 4 2 5 2 2 5 3" xfId="40412" xr:uid="{108FC6EF-FC5A-48C3-A779-F780AF929DB9}"/>
    <cellStyle name="Normal 12 4 4 2 5 2 2 6" xfId="14794" xr:uid="{5F2DDFB5-8185-46FE-B3D1-90805DEAD01F}"/>
    <cellStyle name="Normal 12 4 4 2 5 2 2 6 2" xfId="40413" xr:uid="{5B28C4CF-2B2B-4236-8912-E001AAA0E5C6}"/>
    <cellStyle name="Normal 12 4 4 2 5 2 2 7" xfId="40414" xr:uid="{9D8AF796-C6D3-467D-9BCE-7F3C5FEDB158}"/>
    <cellStyle name="Normal 12 4 4 2 5 2 3" xfId="2920" xr:uid="{FCE3C707-F6BA-4D35-96AE-FCF92D5440E0}"/>
    <cellStyle name="Normal 12 4 4 2 5 2 3 2" xfId="8410" xr:uid="{CF866E4E-6F78-47A3-BF3E-C3AF5F06B9AD}"/>
    <cellStyle name="Normal 12 4 4 2 5 2 3 2 2" xfId="21220" xr:uid="{8A6E55E1-8DE7-4A89-9A7E-388FFDFBBBF0}"/>
    <cellStyle name="Normal 12 4 4 2 5 2 3 2 2 2" xfId="40415" xr:uid="{DD578890-814A-4E21-A91C-DF6909F28D3A}"/>
    <cellStyle name="Normal 12 4 4 2 5 2 3 2 3" xfId="40416" xr:uid="{B3EE6DF4-844D-425F-B541-ADDED4EB87F6}"/>
    <cellStyle name="Normal 12 4 4 2 5 2 3 3" xfId="15730" xr:uid="{CF32420F-1934-43B6-82AE-D70B9FDF5D7F}"/>
    <cellStyle name="Normal 12 4 4 2 5 2 3 3 2" xfId="40417" xr:uid="{7B4BB4E9-C449-48ED-BBD7-1E230EFD3B6B}"/>
    <cellStyle name="Normal 12 4 4 2 5 2 3 4" xfId="40418" xr:uid="{BDE5FBB9-32B3-4D1C-AAA4-EFC2067F02C1}"/>
    <cellStyle name="Normal 12 4 4 2 5 2 4" xfId="4750" xr:uid="{62A56A04-0279-43D6-8494-40446AF0A91B}"/>
    <cellStyle name="Normal 12 4 4 2 5 2 4 2" xfId="10240" xr:uid="{80F6ECB9-4CE8-4B6D-8F92-826E178E67CA}"/>
    <cellStyle name="Normal 12 4 4 2 5 2 4 2 2" xfId="23050" xr:uid="{DBA603E0-4A76-402F-8645-AA89ADEC9213}"/>
    <cellStyle name="Normal 12 4 4 2 5 2 4 2 2 2" xfId="40419" xr:uid="{72B54660-2AA0-410B-98EB-EEC5EAED96E5}"/>
    <cellStyle name="Normal 12 4 4 2 5 2 4 2 3" xfId="40420" xr:uid="{016AE513-77D2-409C-BD3C-7A71D113D9FD}"/>
    <cellStyle name="Normal 12 4 4 2 5 2 4 3" xfId="17560" xr:uid="{7FC4F2FF-EE2C-4957-9041-BE5F024A41C8}"/>
    <cellStyle name="Normal 12 4 4 2 5 2 4 3 2" xfId="40421" xr:uid="{FD7411C9-224B-4C4B-AAF9-BD84670482C6}"/>
    <cellStyle name="Normal 12 4 4 2 5 2 4 4" xfId="40422" xr:uid="{65C3148A-40AA-4444-89A3-0C08823802A2}"/>
    <cellStyle name="Normal 12 4 4 2 5 2 5" xfId="12070" xr:uid="{F473121A-0A10-4652-AEF7-9E330DBCC771}"/>
    <cellStyle name="Normal 12 4 4 2 5 2 5 2" xfId="24880" xr:uid="{1C1C80DE-8103-43C9-B2D5-72CB6CFB4B98}"/>
    <cellStyle name="Normal 12 4 4 2 5 2 5 2 2" xfId="40423" xr:uid="{A51684F8-2C16-4131-8101-6E5FB5D3F523}"/>
    <cellStyle name="Normal 12 4 4 2 5 2 5 3" xfId="40424" xr:uid="{2F7342E0-1D01-473B-ADAD-77F1CA9E8C38}"/>
    <cellStyle name="Normal 12 4 4 2 5 2 6" xfId="6580" xr:uid="{6685C0C7-3B20-440B-832E-E0B19D4EA347}"/>
    <cellStyle name="Normal 12 4 4 2 5 2 6 2" xfId="19390" xr:uid="{D174450D-B3FB-43F8-9F7F-99CF6D91C98F}"/>
    <cellStyle name="Normal 12 4 4 2 5 2 6 2 2" xfId="40425" xr:uid="{6779B89F-F737-4014-BA60-8607BA4988EC}"/>
    <cellStyle name="Normal 12 4 4 2 5 2 6 3" xfId="40426" xr:uid="{B5478218-F4F3-47CD-BFDD-9DD56A2513FE}"/>
    <cellStyle name="Normal 12 4 4 2 5 2 7" xfId="13900" xr:uid="{7477C4F3-36A2-41CC-B8A5-D7FB17BE682E}"/>
    <cellStyle name="Normal 12 4 4 2 5 2 7 2" xfId="40427" xr:uid="{F0D41698-60E3-4F8B-B369-8B8527B8E192}"/>
    <cellStyle name="Normal 12 4 4 2 5 2 8" xfId="40428" xr:uid="{9A80F514-A49F-43B1-900A-C1A5F50DE4B3}"/>
    <cellStyle name="Normal 12 4 4 2 5 3" xfId="1584" xr:uid="{F83FD259-0580-44C8-8E67-3AE36A2126A1}"/>
    <cellStyle name="Normal 12 4 4 2 5 3 2" xfId="3414" xr:uid="{DF11E3D6-64A0-4A1D-9590-63ECF7A808AA}"/>
    <cellStyle name="Normal 12 4 4 2 5 3 2 2" xfId="8904" xr:uid="{6D480F8B-0861-4298-97A9-DCD3489409E6}"/>
    <cellStyle name="Normal 12 4 4 2 5 3 2 2 2" xfId="21714" xr:uid="{7F44BCD3-88FB-4B76-B497-A4F03C6B3103}"/>
    <cellStyle name="Normal 12 4 4 2 5 3 2 2 2 2" xfId="40429" xr:uid="{9B163FEA-4BAA-4515-AD7E-605D7EEA30DD}"/>
    <cellStyle name="Normal 12 4 4 2 5 3 2 2 3" xfId="40430" xr:uid="{F97AAEE8-7883-47EB-BACD-4331FE8B3DF4}"/>
    <cellStyle name="Normal 12 4 4 2 5 3 2 3" xfId="16224" xr:uid="{4F4312D6-FD51-47BA-9BBD-2831B846AB51}"/>
    <cellStyle name="Normal 12 4 4 2 5 3 2 3 2" xfId="40431" xr:uid="{6ECE5368-7C94-4147-9A6E-8514FE1B9663}"/>
    <cellStyle name="Normal 12 4 4 2 5 3 2 4" xfId="40432" xr:uid="{B61BB088-BDB5-4ABE-91AF-1F1C808DA85B}"/>
    <cellStyle name="Normal 12 4 4 2 5 3 3" xfId="5244" xr:uid="{F3D4B6BE-9900-4A77-973D-DCF6F2F236A8}"/>
    <cellStyle name="Normal 12 4 4 2 5 3 3 2" xfId="10734" xr:uid="{84783844-C445-4C53-A216-0FF0BB6AE428}"/>
    <cellStyle name="Normal 12 4 4 2 5 3 3 2 2" xfId="23544" xr:uid="{52C0B30D-3C19-4EEF-9EEC-E2C235B47DE9}"/>
    <cellStyle name="Normal 12 4 4 2 5 3 3 2 2 2" xfId="40433" xr:uid="{A6D226C0-724E-4EB3-BBB4-30C8DFE3413C}"/>
    <cellStyle name="Normal 12 4 4 2 5 3 3 2 3" xfId="40434" xr:uid="{F857CA06-B39A-4FD4-8103-A562DAC520B8}"/>
    <cellStyle name="Normal 12 4 4 2 5 3 3 3" xfId="18054" xr:uid="{1A07FC2E-258E-456E-969C-CFEDA659188B}"/>
    <cellStyle name="Normal 12 4 4 2 5 3 3 3 2" xfId="40435" xr:uid="{32BF0950-C8BC-4F72-9461-54B061B1C34E}"/>
    <cellStyle name="Normal 12 4 4 2 5 3 3 4" xfId="40436" xr:uid="{D5D64188-628F-4239-9394-1193B07CD8C1}"/>
    <cellStyle name="Normal 12 4 4 2 5 3 4" xfId="12564" xr:uid="{9DCEA0D5-B05A-4EC7-A990-55FF17756D91}"/>
    <cellStyle name="Normal 12 4 4 2 5 3 4 2" xfId="25374" xr:uid="{9EF5A5A4-5037-4B6A-9A0C-428990B6EC6A}"/>
    <cellStyle name="Normal 12 4 4 2 5 3 4 2 2" xfId="40437" xr:uid="{536D65F0-29D2-4F9B-8545-2BB4D670D9D5}"/>
    <cellStyle name="Normal 12 4 4 2 5 3 4 3" xfId="40438" xr:uid="{0AADCDAE-A9B1-4DA0-A43A-68EEB3074285}"/>
    <cellStyle name="Normal 12 4 4 2 5 3 5" xfId="7074" xr:uid="{B23AFDC5-C148-41FD-B144-69D35D06041C}"/>
    <cellStyle name="Normal 12 4 4 2 5 3 5 2" xfId="19884" xr:uid="{F92F5D29-7936-4205-BA6E-B6DC89A0B03B}"/>
    <cellStyle name="Normal 12 4 4 2 5 3 5 2 2" xfId="40439" xr:uid="{6DD381C1-3A6B-4F0F-8512-0D7F693181ED}"/>
    <cellStyle name="Normal 12 4 4 2 5 3 5 3" xfId="40440" xr:uid="{D9E4E7A2-42E0-4EB8-84C1-C7A15279ED74}"/>
    <cellStyle name="Normal 12 4 4 2 5 3 6" xfId="14394" xr:uid="{35BF9E66-3EA6-42AD-B5CE-53B190C3C566}"/>
    <cellStyle name="Normal 12 4 4 2 5 3 6 2" xfId="40441" xr:uid="{C0752438-C2CD-41EF-B157-E0934BBCEF88}"/>
    <cellStyle name="Normal 12 4 4 2 5 3 7" xfId="40442" xr:uid="{7F3A338D-4645-4050-B17F-BC2A352FDB91}"/>
    <cellStyle name="Normal 12 4 4 2 5 4" xfId="2520" xr:uid="{CB5ED310-3C36-450E-8E11-F7172A4C7C9E}"/>
    <cellStyle name="Normal 12 4 4 2 5 4 2" xfId="8010" xr:uid="{308D8D03-0D1C-4379-BB34-B62B034F7E85}"/>
    <cellStyle name="Normal 12 4 4 2 5 4 2 2" xfId="20820" xr:uid="{AA6CBB34-A79B-4F40-8090-7D5D5425173C}"/>
    <cellStyle name="Normal 12 4 4 2 5 4 2 2 2" xfId="40443" xr:uid="{3E3079E9-675B-4567-BDC2-20DD9C4D17CA}"/>
    <cellStyle name="Normal 12 4 4 2 5 4 2 3" xfId="40444" xr:uid="{963CF0A9-364B-4984-993B-E1E72CCB008C}"/>
    <cellStyle name="Normal 12 4 4 2 5 4 3" xfId="15330" xr:uid="{3D43DA95-6CDF-4BED-99A6-AA5EE257EC6B}"/>
    <cellStyle name="Normal 12 4 4 2 5 4 3 2" xfId="40445" xr:uid="{5F53ED31-2168-428F-AB0C-4D65E17B29E1}"/>
    <cellStyle name="Normal 12 4 4 2 5 4 4" xfId="40446" xr:uid="{5365421E-C395-4739-A088-734895BFFB95}"/>
    <cellStyle name="Normal 12 4 4 2 5 5" xfId="4350" xr:uid="{248AE49D-FF4B-412E-9001-2B2EF2F01663}"/>
    <cellStyle name="Normal 12 4 4 2 5 5 2" xfId="9840" xr:uid="{8679651D-6BF9-4A29-B652-22B693D92DEB}"/>
    <cellStyle name="Normal 12 4 4 2 5 5 2 2" xfId="22650" xr:uid="{E5579FA0-8C57-4CAF-B281-22EB36E37F99}"/>
    <cellStyle name="Normal 12 4 4 2 5 5 2 2 2" xfId="40447" xr:uid="{25B5353D-5176-4DF0-A993-1DD05B181F9B}"/>
    <cellStyle name="Normal 12 4 4 2 5 5 2 3" xfId="40448" xr:uid="{CADBEDFC-4B73-47FA-8A57-634A40617F8D}"/>
    <cellStyle name="Normal 12 4 4 2 5 5 3" xfId="17160" xr:uid="{A5D9EC78-F8FE-462D-ACE1-AA6DEC000882}"/>
    <cellStyle name="Normal 12 4 4 2 5 5 3 2" xfId="40449" xr:uid="{7876637C-2D59-4596-9E1E-9D0631090FD9}"/>
    <cellStyle name="Normal 12 4 4 2 5 5 4" xfId="40450" xr:uid="{F51E23D7-56EC-46EA-A542-61AE2EE1E42B}"/>
    <cellStyle name="Normal 12 4 4 2 5 6" xfId="11670" xr:uid="{61384673-AD0D-4FB8-8ACD-1382428019CF}"/>
    <cellStyle name="Normal 12 4 4 2 5 6 2" xfId="24480" xr:uid="{CF792E11-C23F-4FFD-B5EF-74708A6B1860}"/>
    <cellStyle name="Normal 12 4 4 2 5 6 2 2" xfId="40451" xr:uid="{7ED0EB0B-673B-4EB2-A80B-3B54577A7B1F}"/>
    <cellStyle name="Normal 12 4 4 2 5 6 3" xfId="40452" xr:uid="{BA3FB983-0567-4165-93FE-40D4260D2C70}"/>
    <cellStyle name="Normal 12 4 4 2 5 7" xfId="6180" xr:uid="{641F9B79-1F73-4FCA-A0A3-C52C78B9190E}"/>
    <cellStyle name="Normal 12 4 4 2 5 7 2" xfId="18990" xr:uid="{2BC68D18-8A0D-4EC7-9401-F9DC66D79F16}"/>
    <cellStyle name="Normal 12 4 4 2 5 7 2 2" xfId="40453" xr:uid="{45860E12-8AF3-459D-AC8C-1C4E6BAFFA83}"/>
    <cellStyle name="Normal 12 4 4 2 5 7 3" xfId="40454" xr:uid="{C006CBD7-9555-4C58-847B-B1ADD537B2F1}"/>
    <cellStyle name="Normal 12 4 4 2 5 8" xfId="13500" xr:uid="{A150758E-5E31-4456-9EF6-D17B54FFA045}"/>
    <cellStyle name="Normal 12 4 4 2 5 8 2" xfId="40455" xr:uid="{6E2C05EF-FD7A-40CF-8642-710D8C9D7510}"/>
    <cellStyle name="Normal 12 4 4 2 5 9" xfId="40456" xr:uid="{A17DD03A-C94A-4D6B-A1C1-F6494657C241}"/>
    <cellStyle name="Normal 12 4 4 2 6" xfId="823" xr:uid="{29CED3DE-393B-404C-89B0-D848F9B0E533}"/>
    <cellStyle name="Normal 12 4 4 2 6 2" xfId="1718" xr:uid="{F94A6C7C-A0CA-44C4-BBA1-94EF19F8FED7}"/>
    <cellStyle name="Normal 12 4 4 2 6 2 2" xfId="3548" xr:uid="{26429937-E8A0-4DF5-8463-F5B8BDC0FDE5}"/>
    <cellStyle name="Normal 12 4 4 2 6 2 2 2" xfId="9038" xr:uid="{105A1F24-D96A-4173-9B88-3F9D29180487}"/>
    <cellStyle name="Normal 12 4 4 2 6 2 2 2 2" xfId="21848" xr:uid="{DCD46047-A419-4FAF-B027-DA2B28C01948}"/>
    <cellStyle name="Normal 12 4 4 2 6 2 2 2 2 2" xfId="40457" xr:uid="{EFF04E51-49D2-46C2-AC9A-92669E025163}"/>
    <cellStyle name="Normal 12 4 4 2 6 2 2 2 3" xfId="40458" xr:uid="{7B24A5B7-4BC9-4737-B861-17C0658BF970}"/>
    <cellStyle name="Normal 12 4 4 2 6 2 2 3" xfId="16358" xr:uid="{648F1659-276B-4901-A236-469B0E2D1201}"/>
    <cellStyle name="Normal 12 4 4 2 6 2 2 3 2" xfId="40459" xr:uid="{557D07C2-CAF1-4E99-A791-619D52205950}"/>
    <cellStyle name="Normal 12 4 4 2 6 2 2 4" xfId="40460" xr:uid="{29371860-76DC-4017-8B57-459F5AB265E8}"/>
    <cellStyle name="Normal 12 4 4 2 6 2 3" xfId="5378" xr:uid="{5C82AF4A-5094-4754-8A70-0B6ECF7A2C2F}"/>
    <cellStyle name="Normal 12 4 4 2 6 2 3 2" xfId="10868" xr:uid="{7F9128AE-ECC3-4268-AB6F-792A344A2958}"/>
    <cellStyle name="Normal 12 4 4 2 6 2 3 2 2" xfId="23678" xr:uid="{675F0635-F08A-4FAE-849C-4A3789628FDF}"/>
    <cellStyle name="Normal 12 4 4 2 6 2 3 2 2 2" xfId="40461" xr:uid="{1009D79B-E8EF-47AE-BE9A-E61BF306B1E9}"/>
    <cellStyle name="Normal 12 4 4 2 6 2 3 2 3" xfId="40462" xr:uid="{A5E4058A-4259-47D1-8802-0C6CAB37F0A0}"/>
    <cellStyle name="Normal 12 4 4 2 6 2 3 3" xfId="18188" xr:uid="{448B22E6-F007-4B8E-9104-18C2AACFA9C6}"/>
    <cellStyle name="Normal 12 4 4 2 6 2 3 3 2" xfId="40463" xr:uid="{BE111B5C-DB8E-4734-9CD4-A35435E5CDAA}"/>
    <cellStyle name="Normal 12 4 4 2 6 2 3 4" xfId="40464" xr:uid="{A3DBC3F9-D052-45AE-A643-78622EAB8B84}"/>
    <cellStyle name="Normal 12 4 4 2 6 2 4" xfId="12698" xr:uid="{E5AD3238-EA6B-45C8-A6B8-FAD2AAED0F46}"/>
    <cellStyle name="Normal 12 4 4 2 6 2 4 2" xfId="25508" xr:uid="{DCBED88F-5F8A-48FF-A68C-F50FDA0B554E}"/>
    <cellStyle name="Normal 12 4 4 2 6 2 4 2 2" xfId="40465" xr:uid="{79030E1E-631D-48BE-9ECE-E5BB7A2B94E3}"/>
    <cellStyle name="Normal 12 4 4 2 6 2 4 3" xfId="40466" xr:uid="{0E5833A1-BCBC-4D4F-BF61-FFF586A5C0C2}"/>
    <cellStyle name="Normal 12 4 4 2 6 2 5" xfId="7208" xr:uid="{261AD782-23AD-4FC9-B19D-6EDB940ECAAC}"/>
    <cellStyle name="Normal 12 4 4 2 6 2 5 2" xfId="20018" xr:uid="{318705D0-BB40-429B-92FB-39B68E7B0AFB}"/>
    <cellStyle name="Normal 12 4 4 2 6 2 5 2 2" xfId="40467" xr:uid="{5531B443-977A-40CB-A1CC-1587FC9490F4}"/>
    <cellStyle name="Normal 12 4 4 2 6 2 5 3" xfId="40468" xr:uid="{FC96318A-7933-43AE-B6D8-38EFD2AE6EE1}"/>
    <cellStyle name="Normal 12 4 4 2 6 2 6" xfId="14528" xr:uid="{E4C29945-A069-4205-B855-1FB4DC7A5142}"/>
    <cellStyle name="Normal 12 4 4 2 6 2 6 2" xfId="40469" xr:uid="{372063C8-FC2E-4BF4-A832-2ED14392E696}"/>
    <cellStyle name="Normal 12 4 4 2 6 2 7" xfId="40470" xr:uid="{FA287F98-D126-49A7-8BDB-FD1232EE4F28}"/>
    <cellStyle name="Normal 12 4 4 2 6 3" xfId="2654" xr:uid="{A1789F7E-5B1C-4482-B529-392B19B40CBE}"/>
    <cellStyle name="Normal 12 4 4 2 6 3 2" xfId="8144" xr:uid="{BB227E7D-A231-4619-9864-A320FBD4761F}"/>
    <cellStyle name="Normal 12 4 4 2 6 3 2 2" xfId="20954" xr:uid="{9CF14EDF-1A8A-4CDC-BFCC-16A6511D8B37}"/>
    <cellStyle name="Normal 12 4 4 2 6 3 2 2 2" xfId="40471" xr:uid="{129DE3FE-C75D-443E-9AF5-10521F614DDB}"/>
    <cellStyle name="Normal 12 4 4 2 6 3 2 3" xfId="40472" xr:uid="{658E4730-669F-4876-92F3-123710187C16}"/>
    <cellStyle name="Normal 12 4 4 2 6 3 3" xfId="15464" xr:uid="{1A401B6F-B719-4B14-8A1E-7549A9ACF698}"/>
    <cellStyle name="Normal 12 4 4 2 6 3 3 2" xfId="40473" xr:uid="{79A0EF98-06CD-4EB4-B948-8F3D5ECABBDB}"/>
    <cellStyle name="Normal 12 4 4 2 6 3 4" xfId="40474" xr:uid="{CD2A8B5A-ABEF-4702-95E6-69F58E2BFD7C}"/>
    <cellStyle name="Normal 12 4 4 2 6 4" xfId="4484" xr:uid="{725127BC-9641-4988-A3C5-8031F92335FB}"/>
    <cellStyle name="Normal 12 4 4 2 6 4 2" xfId="9974" xr:uid="{5201B8FD-8087-4B18-B639-2AE089B6DD15}"/>
    <cellStyle name="Normal 12 4 4 2 6 4 2 2" xfId="22784" xr:uid="{643EFA5C-C34A-469A-9933-A8859E6290E8}"/>
    <cellStyle name="Normal 12 4 4 2 6 4 2 2 2" xfId="40475" xr:uid="{FEB5FDDC-AC25-4573-B8AA-D608007B1613}"/>
    <cellStyle name="Normal 12 4 4 2 6 4 2 3" xfId="40476" xr:uid="{F541C5E6-4FE3-455A-BF08-42321D2EB545}"/>
    <cellStyle name="Normal 12 4 4 2 6 4 3" xfId="17294" xr:uid="{31055A91-689C-4F3A-90EB-AC235DC96734}"/>
    <cellStyle name="Normal 12 4 4 2 6 4 3 2" xfId="40477" xr:uid="{1A864140-348E-468E-A162-D2C9EECFD79C}"/>
    <cellStyle name="Normal 12 4 4 2 6 4 4" xfId="40478" xr:uid="{175983A2-9C1F-4877-A2A1-B040B7851FD3}"/>
    <cellStyle name="Normal 12 4 4 2 6 5" xfId="11804" xr:uid="{318F6F59-5BDE-405C-8432-6E9A0FD4A420}"/>
    <cellStyle name="Normal 12 4 4 2 6 5 2" xfId="24614" xr:uid="{09E1D0AA-07F0-4CE3-847A-2E974F0A03E2}"/>
    <cellStyle name="Normal 12 4 4 2 6 5 2 2" xfId="40479" xr:uid="{93F1584F-DBD6-41E3-BFDA-CFA164D015A6}"/>
    <cellStyle name="Normal 12 4 4 2 6 5 3" xfId="40480" xr:uid="{4C06E586-F052-4F73-B10A-3EE3FA6DB224}"/>
    <cellStyle name="Normal 12 4 4 2 6 6" xfId="6314" xr:uid="{B8C84CFF-0D43-4234-88F5-E68E6D3453C5}"/>
    <cellStyle name="Normal 12 4 4 2 6 6 2" xfId="19124" xr:uid="{9CF962B1-BEB3-4485-B010-CBA15F042B63}"/>
    <cellStyle name="Normal 12 4 4 2 6 6 2 2" xfId="40481" xr:uid="{F2543D0D-93AA-4144-BDD8-1E9E8BFE1B4B}"/>
    <cellStyle name="Normal 12 4 4 2 6 6 3" xfId="40482" xr:uid="{10DDEF49-223D-416C-B176-21FCC5671F73}"/>
    <cellStyle name="Normal 12 4 4 2 6 7" xfId="13634" xr:uid="{288B2164-DC41-47FE-8497-1848B59A11BC}"/>
    <cellStyle name="Normal 12 4 4 2 6 7 2" xfId="40483" xr:uid="{0025EE3D-150E-4321-ABEC-8B581BF96F3D}"/>
    <cellStyle name="Normal 12 4 4 2 6 8" xfId="40484" xr:uid="{B56BC49C-D25D-4D02-9155-4813F617673D}"/>
    <cellStyle name="Normal 12 4 4 2 7" xfId="1224" xr:uid="{4C43A77B-70C6-4C1B-AF27-588B057A8EB9}"/>
    <cellStyle name="Normal 12 4 4 2 7 2" xfId="3054" xr:uid="{F1D402B2-A585-40B3-8FA1-AEB1C96FFBD5}"/>
    <cellStyle name="Normal 12 4 4 2 7 2 2" xfId="8544" xr:uid="{1938A17E-357D-4E5D-99A2-7D2553BCB8A5}"/>
    <cellStyle name="Normal 12 4 4 2 7 2 2 2" xfId="21354" xr:uid="{15FF1C21-51A0-4C96-AEF4-F872A2258547}"/>
    <cellStyle name="Normal 12 4 4 2 7 2 2 2 2" xfId="40485" xr:uid="{14E07805-9365-4630-9263-F7D420E72468}"/>
    <cellStyle name="Normal 12 4 4 2 7 2 2 3" xfId="40486" xr:uid="{FE724FDB-7531-4318-91B7-B909CADB25A0}"/>
    <cellStyle name="Normal 12 4 4 2 7 2 3" xfId="15864" xr:uid="{D3DFD054-98AD-4950-8766-662A9D7D1BBB}"/>
    <cellStyle name="Normal 12 4 4 2 7 2 3 2" xfId="40487" xr:uid="{5B66D12F-2035-4413-8D7D-B08195573DD3}"/>
    <cellStyle name="Normal 12 4 4 2 7 2 4" xfId="40488" xr:uid="{8C660E8D-6346-4236-9F83-F718FB9BEE12}"/>
    <cellStyle name="Normal 12 4 4 2 7 3" xfId="4884" xr:uid="{598BDEA6-9E48-4719-BCE5-C1E108A99E79}"/>
    <cellStyle name="Normal 12 4 4 2 7 3 2" xfId="10374" xr:uid="{C6D0E940-880B-46F9-8580-9431A6716B39}"/>
    <cellStyle name="Normal 12 4 4 2 7 3 2 2" xfId="23184" xr:uid="{AA29C5EC-B285-473E-A82E-31DC52B7FD9F}"/>
    <cellStyle name="Normal 12 4 4 2 7 3 2 2 2" xfId="40489" xr:uid="{2D46A1F8-8D0B-488C-A124-24C23F0C7424}"/>
    <cellStyle name="Normal 12 4 4 2 7 3 2 3" xfId="40490" xr:uid="{3714397E-4A31-45ED-A330-EEC24CC17AF6}"/>
    <cellStyle name="Normal 12 4 4 2 7 3 3" xfId="17694" xr:uid="{9EA03D9B-10CE-4970-8F08-AA508696F105}"/>
    <cellStyle name="Normal 12 4 4 2 7 3 3 2" xfId="40491" xr:uid="{F19B3CD9-A6C2-47D1-864F-504305996CFA}"/>
    <cellStyle name="Normal 12 4 4 2 7 3 4" xfId="40492" xr:uid="{340642A3-4E48-4830-AF1F-2C9537078458}"/>
    <cellStyle name="Normal 12 4 4 2 7 4" xfId="12204" xr:uid="{109339D5-E917-4B47-9B6C-3F722F0F2E51}"/>
    <cellStyle name="Normal 12 4 4 2 7 4 2" xfId="25014" xr:uid="{DAA716FF-B23E-4D41-BF71-326478BC89D1}"/>
    <cellStyle name="Normal 12 4 4 2 7 4 2 2" xfId="40493" xr:uid="{C9EA96B9-2736-4EF2-A2AB-8D81C9C4500E}"/>
    <cellStyle name="Normal 12 4 4 2 7 4 3" xfId="40494" xr:uid="{E2957BDC-10BB-4615-BAE2-FD9898F7CE4C}"/>
    <cellStyle name="Normal 12 4 4 2 7 5" xfId="6714" xr:uid="{1110FB57-0FB2-4CBB-9C17-DB7BDD79A1FD}"/>
    <cellStyle name="Normal 12 4 4 2 7 5 2" xfId="19524" xr:uid="{B604B262-A987-49E7-9A83-561569E6C8A6}"/>
    <cellStyle name="Normal 12 4 4 2 7 5 2 2" xfId="40495" xr:uid="{EC13511A-C094-4B7F-8CAA-7E032F1C2366}"/>
    <cellStyle name="Normal 12 4 4 2 7 5 3" xfId="40496" xr:uid="{F1453679-2B5E-44C0-B8A8-7693D7289194}"/>
    <cellStyle name="Normal 12 4 4 2 7 6" xfId="14034" xr:uid="{39900549-3CE9-4D5A-A217-55302DF4E03A}"/>
    <cellStyle name="Normal 12 4 4 2 7 6 2" xfId="40497" xr:uid="{983B9C17-4110-47A7-B706-3565C5E2ECE6}"/>
    <cellStyle name="Normal 12 4 4 2 7 7" xfId="40498" xr:uid="{D8AD7FD9-A417-4DDA-93F2-D5E5599C5D76}"/>
    <cellStyle name="Normal 12 4 4 2 8" xfId="2119" xr:uid="{F336EB35-0483-4BAE-B82A-A84F7DDE4230}"/>
    <cellStyle name="Normal 12 4 4 2 8 2" xfId="3949" xr:uid="{3CCCA02A-0305-4472-A6B3-E412C00EFD0D}"/>
    <cellStyle name="Normal 12 4 4 2 8 2 2" xfId="9439" xr:uid="{94728B92-FCE9-4294-8E67-C9303F6E7E37}"/>
    <cellStyle name="Normal 12 4 4 2 8 2 2 2" xfId="22249" xr:uid="{4055000E-3713-4E57-B006-4DD8DD77EBC9}"/>
    <cellStyle name="Normal 12 4 4 2 8 2 2 2 2" xfId="40499" xr:uid="{93CE47A3-47A1-4659-9D39-509A0005BB1C}"/>
    <cellStyle name="Normal 12 4 4 2 8 2 2 3" xfId="40500" xr:uid="{C24371AF-6089-42CE-9194-819062ACD87F}"/>
    <cellStyle name="Normal 12 4 4 2 8 2 3" xfId="16759" xr:uid="{0CBC33ED-04F5-4E58-A8CF-7F2BFD6EAAC2}"/>
    <cellStyle name="Normal 12 4 4 2 8 2 3 2" xfId="40501" xr:uid="{0B51797B-864A-4FA2-9CCF-1B5C6E9E8040}"/>
    <cellStyle name="Normal 12 4 4 2 8 2 4" xfId="40502" xr:uid="{35D851E0-EE85-4D5B-9050-1A14CC4B8D4F}"/>
    <cellStyle name="Normal 12 4 4 2 8 3" xfId="5779" xr:uid="{FB2E1922-1295-4A7C-97A9-67F33C288BA7}"/>
    <cellStyle name="Normal 12 4 4 2 8 3 2" xfId="11269" xr:uid="{8B2DC2A9-DD49-4FE5-9EEE-96E3F4123D8D}"/>
    <cellStyle name="Normal 12 4 4 2 8 3 2 2" xfId="24079" xr:uid="{9BDB0033-5496-49CB-8E7D-411CD7B5DFE9}"/>
    <cellStyle name="Normal 12 4 4 2 8 3 2 2 2" xfId="40503" xr:uid="{237F4DB2-E4E5-44E1-98AD-0C54BDF1DAEC}"/>
    <cellStyle name="Normal 12 4 4 2 8 3 2 3" xfId="40504" xr:uid="{75429CF3-616E-404B-8810-FF5DBE221841}"/>
    <cellStyle name="Normal 12 4 4 2 8 3 3" xfId="18589" xr:uid="{0CDCFE7D-8207-4949-B64F-089F44ED6231}"/>
    <cellStyle name="Normal 12 4 4 2 8 3 3 2" xfId="40505" xr:uid="{8D25BEE3-3AE1-4E31-B836-DBA1EF5CCD68}"/>
    <cellStyle name="Normal 12 4 4 2 8 3 4" xfId="40506" xr:uid="{0EF4E472-F8F4-4A01-A2EC-2DA2EF1B9826}"/>
    <cellStyle name="Normal 12 4 4 2 8 4" xfId="13099" xr:uid="{60E53244-986B-4448-8BC3-1B9CF5B79546}"/>
    <cellStyle name="Normal 12 4 4 2 8 4 2" xfId="25909" xr:uid="{6BDE3EB9-E33D-41E6-98CB-A2DF53ACDAEF}"/>
    <cellStyle name="Normal 12 4 4 2 8 4 2 2" xfId="40507" xr:uid="{87494CFA-0905-461E-81F4-E2E2A3D7CC0C}"/>
    <cellStyle name="Normal 12 4 4 2 8 4 3" xfId="40508" xr:uid="{E3DD8B71-E1F0-4BB3-8F6D-924CDE3C9379}"/>
    <cellStyle name="Normal 12 4 4 2 8 5" xfId="7609" xr:uid="{75FFD585-A8D6-48CB-BD8F-596AD2A5D09D}"/>
    <cellStyle name="Normal 12 4 4 2 8 5 2" xfId="20419" xr:uid="{85DF006B-B2F5-4A19-B726-9018B08CDF0A}"/>
    <cellStyle name="Normal 12 4 4 2 8 5 2 2" xfId="40509" xr:uid="{7608A803-7B5D-407F-81D4-BAE8997CF147}"/>
    <cellStyle name="Normal 12 4 4 2 8 5 3" xfId="40510" xr:uid="{2FEA4A27-DDC0-4B4A-8404-D5551D3AED48}"/>
    <cellStyle name="Normal 12 4 4 2 8 6" xfId="14929" xr:uid="{442F4F1B-316A-473C-8029-CF27D1096E8E}"/>
    <cellStyle name="Normal 12 4 4 2 8 6 2" xfId="40511" xr:uid="{451B1195-5438-43F6-B27E-75B441AC2E8D}"/>
    <cellStyle name="Normal 12 4 4 2 8 7" xfId="40512" xr:uid="{F10BACD2-C948-49B0-84AC-0A72D5EFFC31}"/>
    <cellStyle name="Normal 12 4 4 2 9" xfId="2160" xr:uid="{C5FB72F5-33D4-4555-A0C5-D0ACCF3AC1B9}"/>
    <cellStyle name="Normal 12 4 4 2 9 2" xfId="7650" xr:uid="{C620F220-D0C9-4ADB-9E9D-72E288546832}"/>
    <cellStyle name="Normal 12 4 4 2 9 2 2" xfId="20460" xr:uid="{B0FEE570-B1D1-4BFA-91F0-1BE6907BE321}"/>
    <cellStyle name="Normal 12 4 4 2 9 2 2 2" xfId="40513" xr:uid="{79CF6BBD-AF88-414B-B73F-BFA9F13CFC1C}"/>
    <cellStyle name="Normal 12 4 4 2 9 2 3" xfId="40514" xr:uid="{BE14339A-B030-43C1-B343-E52F5B3F24C4}"/>
    <cellStyle name="Normal 12 4 4 2 9 3" xfId="14970" xr:uid="{91CE41D7-A970-4609-9C5A-ED0891734442}"/>
    <cellStyle name="Normal 12 4 4 2 9 3 2" xfId="40515" xr:uid="{75EC5116-596A-4CF6-AC8B-8F61A1A4A86E}"/>
    <cellStyle name="Normal 12 4 4 2 9 4" xfId="40516" xr:uid="{8754B9C6-53FD-4A6C-BB0E-D8926AAE28FD}"/>
    <cellStyle name="Normal 12 4 4 3" xfId="349" xr:uid="{3F8F9051-1C87-4E2F-8F50-34B63AB988B8}"/>
    <cellStyle name="Normal 12 4 4 3 10" xfId="5841" xr:uid="{E26FF378-AF79-4663-B33D-BE9532629905}"/>
    <cellStyle name="Normal 12 4 4 3 10 2" xfId="18651" xr:uid="{FC44BCA4-3DA5-4401-A1F6-B7865263A09C}"/>
    <cellStyle name="Normal 12 4 4 3 10 2 2" xfId="40517" xr:uid="{5627E384-74CF-4F82-8F68-001225BC98C9}"/>
    <cellStyle name="Normal 12 4 4 3 10 3" xfId="40518" xr:uid="{EC24126D-9503-473D-9255-578FDCF24E3C}"/>
    <cellStyle name="Normal 12 4 4 3 11" xfId="13161" xr:uid="{D90A3AAB-0C8E-40DD-B9B7-9CE2187D93C2}"/>
    <cellStyle name="Normal 12 4 4 3 11 2" xfId="40519" xr:uid="{85CAD730-408B-4BC2-B48F-EF2D740F49D0}"/>
    <cellStyle name="Normal 12 4 4 3 12" xfId="40520" xr:uid="{D6C3BF54-4153-4D13-8661-4521EC95EB1C}"/>
    <cellStyle name="Normal 12 4 4 3 2" xfId="578" xr:uid="{8883B796-5E7B-416C-8292-C6BB822BEAD9}"/>
    <cellStyle name="Normal 12 4 4 3 2 2" xfId="977" xr:uid="{01B06632-629C-4F3A-9FC1-132A8BD1268D}"/>
    <cellStyle name="Normal 12 4 4 3 2 2 2" xfId="1872" xr:uid="{D6B548E9-4F4F-4FDF-81F9-4F46CB5E19E5}"/>
    <cellStyle name="Normal 12 4 4 3 2 2 2 2" xfId="3702" xr:uid="{0F1EF113-AB0A-4719-A201-F35D72927B34}"/>
    <cellStyle name="Normal 12 4 4 3 2 2 2 2 2" xfId="9192" xr:uid="{AAF5AC37-E84A-4D56-8AE5-2CCD825C4D35}"/>
    <cellStyle name="Normal 12 4 4 3 2 2 2 2 2 2" xfId="22002" xr:uid="{282BA228-ED52-42A5-81D2-DA266EF5FD07}"/>
    <cellStyle name="Normal 12 4 4 3 2 2 2 2 2 2 2" xfId="40521" xr:uid="{1B66DF8E-1F47-46FD-BBAF-17325914734A}"/>
    <cellStyle name="Normal 12 4 4 3 2 2 2 2 2 3" xfId="40522" xr:uid="{E63FA178-F470-438C-8540-5F5B7A8D7748}"/>
    <cellStyle name="Normal 12 4 4 3 2 2 2 2 3" xfId="16512" xr:uid="{A6EA7A3C-945A-4333-A2A3-CE9480563B12}"/>
    <cellStyle name="Normal 12 4 4 3 2 2 2 2 3 2" xfId="40523" xr:uid="{E119C402-E427-46DA-9CBF-0B9C2FDD1D6E}"/>
    <cellStyle name="Normal 12 4 4 3 2 2 2 2 4" xfId="40524" xr:uid="{36EB216C-DD51-4CEF-A916-499472617D83}"/>
    <cellStyle name="Normal 12 4 4 3 2 2 2 3" xfId="5532" xr:uid="{245F2C06-3281-4070-AFC5-53EB8323F01A}"/>
    <cellStyle name="Normal 12 4 4 3 2 2 2 3 2" xfId="11022" xr:uid="{B6CDB518-3593-4883-9524-4A969354CC18}"/>
    <cellStyle name="Normal 12 4 4 3 2 2 2 3 2 2" xfId="23832" xr:uid="{DC8A92DC-40D5-4C45-8F8F-E5F9AEAA2829}"/>
    <cellStyle name="Normal 12 4 4 3 2 2 2 3 2 2 2" xfId="40525" xr:uid="{CEFF7858-F049-4F2B-AC95-13794B0D93CF}"/>
    <cellStyle name="Normal 12 4 4 3 2 2 2 3 2 3" xfId="40526" xr:uid="{25D0A281-5C50-40FC-933C-2B71321185DA}"/>
    <cellStyle name="Normal 12 4 4 3 2 2 2 3 3" xfId="18342" xr:uid="{26C7DD3B-83FF-4FD1-A5DF-E9E5BEC867C4}"/>
    <cellStyle name="Normal 12 4 4 3 2 2 2 3 3 2" xfId="40527" xr:uid="{6111EFF4-1455-4CC0-A73D-B53AADC268EC}"/>
    <cellStyle name="Normal 12 4 4 3 2 2 2 3 4" xfId="40528" xr:uid="{97C4619F-968E-4BB1-A3CD-C74568EE0B13}"/>
    <cellStyle name="Normal 12 4 4 3 2 2 2 4" xfId="12852" xr:uid="{653DD0FB-88BE-4B5D-BC79-9FC0377B479F}"/>
    <cellStyle name="Normal 12 4 4 3 2 2 2 4 2" xfId="25662" xr:uid="{6A01F669-6995-40D9-A3B7-272BFF4A13C2}"/>
    <cellStyle name="Normal 12 4 4 3 2 2 2 4 2 2" xfId="40529" xr:uid="{E8B6CA08-6709-443C-8ED0-DD147FF973F8}"/>
    <cellStyle name="Normal 12 4 4 3 2 2 2 4 3" xfId="40530" xr:uid="{D80327CE-DCA0-4EEB-BD26-CF77FBA9365C}"/>
    <cellStyle name="Normal 12 4 4 3 2 2 2 5" xfId="7362" xr:uid="{195B3A68-7580-4B0D-BE58-1B0127B207AB}"/>
    <cellStyle name="Normal 12 4 4 3 2 2 2 5 2" xfId="20172" xr:uid="{23FF9770-5C8F-4E4D-ADE5-E48489CFD1D1}"/>
    <cellStyle name="Normal 12 4 4 3 2 2 2 5 2 2" xfId="40531" xr:uid="{C47CEB12-6BA2-4D0F-B1F8-960026CA32DE}"/>
    <cellStyle name="Normal 12 4 4 3 2 2 2 5 3" xfId="40532" xr:uid="{F12ABA33-499E-407F-9E0C-72B3F0C87744}"/>
    <cellStyle name="Normal 12 4 4 3 2 2 2 6" xfId="14682" xr:uid="{3A738C3D-67C7-4BB0-8DFB-C11F04DDBF9D}"/>
    <cellStyle name="Normal 12 4 4 3 2 2 2 6 2" xfId="40533" xr:uid="{1256A8D7-6BE1-44BE-AE24-CA8A0D30A446}"/>
    <cellStyle name="Normal 12 4 4 3 2 2 2 7" xfId="40534" xr:uid="{0D46BF94-F2C8-4184-8F68-537060915561}"/>
    <cellStyle name="Normal 12 4 4 3 2 2 3" xfId="2808" xr:uid="{980D40FB-0D40-46F1-8393-5DA98E873BFA}"/>
    <cellStyle name="Normal 12 4 4 3 2 2 3 2" xfId="8298" xr:uid="{F8D0D2A6-B8A4-47F2-BE72-CA5F3B27D892}"/>
    <cellStyle name="Normal 12 4 4 3 2 2 3 2 2" xfId="21108" xr:uid="{D70D0B87-963B-4B66-892F-C7D0044853B5}"/>
    <cellStyle name="Normal 12 4 4 3 2 2 3 2 2 2" xfId="40535" xr:uid="{1B2C2282-478F-4262-AEE1-430FCCC8FCAE}"/>
    <cellStyle name="Normal 12 4 4 3 2 2 3 2 3" xfId="40536" xr:uid="{8AEDA87C-FDE8-4C13-8EBF-BD3C5BD6EC35}"/>
    <cellStyle name="Normal 12 4 4 3 2 2 3 3" xfId="15618" xr:uid="{2AF6D578-3D24-4342-914D-0135BB248179}"/>
    <cellStyle name="Normal 12 4 4 3 2 2 3 3 2" xfId="40537" xr:uid="{69377315-F139-45A1-8058-2E28AE636EEC}"/>
    <cellStyle name="Normal 12 4 4 3 2 2 3 4" xfId="40538" xr:uid="{F3910F87-6BBC-4B1A-B5F4-8949928BDA28}"/>
    <cellStyle name="Normal 12 4 4 3 2 2 4" xfId="4638" xr:uid="{84790D1F-F9D4-4DCC-B957-D64C320D6461}"/>
    <cellStyle name="Normal 12 4 4 3 2 2 4 2" xfId="10128" xr:uid="{49991076-A960-4AC2-BAFF-1D31898ED14E}"/>
    <cellStyle name="Normal 12 4 4 3 2 2 4 2 2" xfId="22938" xr:uid="{EAF9BE3D-F6FA-4C5D-8FDA-99BDC2D92A74}"/>
    <cellStyle name="Normal 12 4 4 3 2 2 4 2 2 2" xfId="40539" xr:uid="{1D190596-5228-45C9-9128-D5DB3E0771B2}"/>
    <cellStyle name="Normal 12 4 4 3 2 2 4 2 3" xfId="40540" xr:uid="{4FE40660-86BF-47D7-976F-86AF59E48C1D}"/>
    <cellStyle name="Normal 12 4 4 3 2 2 4 3" xfId="17448" xr:uid="{89039C14-13C7-4B15-9605-6052191ACF57}"/>
    <cellStyle name="Normal 12 4 4 3 2 2 4 3 2" xfId="40541" xr:uid="{4D71C66C-4E90-4830-BF08-2954E73A6B94}"/>
    <cellStyle name="Normal 12 4 4 3 2 2 4 4" xfId="40542" xr:uid="{BFBF3A5B-09A5-4952-A872-49A21349696E}"/>
    <cellStyle name="Normal 12 4 4 3 2 2 5" xfId="11958" xr:uid="{C345BBE9-D1F8-4268-BA8B-3584F0536A79}"/>
    <cellStyle name="Normal 12 4 4 3 2 2 5 2" xfId="24768" xr:uid="{5B5F6B4C-3709-4863-8006-87A0501774FC}"/>
    <cellStyle name="Normal 12 4 4 3 2 2 5 2 2" xfId="40543" xr:uid="{21783245-A1E9-4E87-BE66-4A5126A30B20}"/>
    <cellStyle name="Normal 12 4 4 3 2 2 5 3" xfId="40544" xr:uid="{77E52AC7-A26C-42B0-939E-51A28D0691FF}"/>
    <cellStyle name="Normal 12 4 4 3 2 2 6" xfId="6468" xr:uid="{0A663158-7265-4E8F-8BF3-DAD5176FC0A1}"/>
    <cellStyle name="Normal 12 4 4 3 2 2 6 2" xfId="19278" xr:uid="{0093FB8F-F510-401F-AF23-243A286C5B87}"/>
    <cellStyle name="Normal 12 4 4 3 2 2 6 2 2" xfId="40545" xr:uid="{46A72560-B1BB-45C7-BC13-50C61A52691B}"/>
    <cellStyle name="Normal 12 4 4 3 2 2 6 3" xfId="40546" xr:uid="{4C606C6E-2DA2-486A-8CF1-4420873E3325}"/>
    <cellStyle name="Normal 12 4 4 3 2 2 7" xfId="13788" xr:uid="{4C5F6D6D-28CF-4C85-8454-C3D466B36F66}"/>
    <cellStyle name="Normal 12 4 4 3 2 2 7 2" xfId="40547" xr:uid="{C4C5E522-0A74-441D-A790-7FC16A12C3A3}"/>
    <cellStyle name="Normal 12 4 4 3 2 2 8" xfId="40548" xr:uid="{625B8AA2-8120-494D-8A41-2325989777FA}"/>
    <cellStyle name="Normal 12 4 4 3 2 3" xfId="1473" xr:uid="{F5725628-71F2-4BDB-A0B7-25D59E363580}"/>
    <cellStyle name="Normal 12 4 4 3 2 3 2" xfId="3303" xr:uid="{AAA57C3C-E2B8-459B-93CD-D4E5B09B2D45}"/>
    <cellStyle name="Normal 12 4 4 3 2 3 2 2" xfId="8793" xr:uid="{EAD265D7-8305-4552-8777-435C53A9ADFE}"/>
    <cellStyle name="Normal 12 4 4 3 2 3 2 2 2" xfId="21603" xr:uid="{59E2DAD6-E130-44DB-B126-8DBC57F2166C}"/>
    <cellStyle name="Normal 12 4 4 3 2 3 2 2 2 2" xfId="40549" xr:uid="{E6461546-3327-498C-9AC7-B2E24E20EC75}"/>
    <cellStyle name="Normal 12 4 4 3 2 3 2 2 3" xfId="40550" xr:uid="{A286096F-8E73-4427-ABC8-97BBA93110CB}"/>
    <cellStyle name="Normal 12 4 4 3 2 3 2 3" xfId="16113" xr:uid="{27B3322B-B6F4-4E4C-A7ED-FD273AD5B4F1}"/>
    <cellStyle name="Normal 12 4 4 3 2 3 2 3 2" xfId="40551" xr:uid="{330EC9E4-0A12-4166-999D-F5EA3322FCAB}"/>
    <cellStyle name="Normal 12 4 4 3 2 3 2 4" xfId="40552" xr:uid="{86A421C3-F7E5-416C-8C13-0CE0754E7D55}"/>
    <cellStyle name="Normal 12 4 4 3 2 3 3" xfId="5133" xr:uid="{477B2E83-45C0-446F-A0A0-195A02A03901}"/>
    <cellStyle name="Normal 12 4 4 3 2 3 3 2" xfId="10623" xr:uid="{1FCF4E0F-B2E3-4784-9816-1E6F3F6091A9}"/>
    <cellStyle name="Normal 12 4 4 3 2 3 3 2 2" xfId="23433" xr:uid="{4E3B9F80-53E2-4FC8-82F6-FD7AB164B69B}"/>
    <cellStyle name="Normal 12 4 4 3 2 3 3 2 2 2" xfId="40553" xr:uid="{70E52A5F-AF90-47E3-9228-7AB94354BCD9}"/>
    <cellStyle name="Normal 12 4 4 3 2 3 3 2 3" xfId="40554" xr:uid="{5ECAE996-85F2-4F1F-B690-688F4E7AE5D1}"/>
    <cellStyle name="Normal 12 4 4 3 2 3 3 3" xfId="17943" xr:uid="{D3A2ED12-056B-49D0-8FBF-E4B0EE9F55EE}"/>
    <cellStyle name="Normal 12 4 4 3 2 3 3 3 2" xfId="40555" xr:uid="{3B09E07D-7477-48FA-87F2-91D8701BDF53}"/>
    <cellStyle name="Normal 12 4 4 3 2 3 3 4" xfId="40556" xr:uid="{95D13F5D-0445-4FA3-8AD5-9157C0B339DF}"/>
    <cellStyle name="Normal 12 4 4 3 2 3 4" xfId="12453" xr:uid="{ABDF229B-6F5A-44F7-91C8-EFB26A44A33A}"/>
    <cellStyle name="Normal 12 4 4 3 2 3 4 2" xfId="25263" xr:uid="{ED78A3C4-9612-41EB-98B4-7F887928654A}"/>
    <cellStyle name="Normal 12 4 4 3 2 3 4 2 2" xfId="40557" xr:uid="{6DCE0FD6-D9EE-4C42-8E4C-58933757D4F6}"/>
    <cellStyle name="Normal 12 4 4 3 2 3 4 3" xfId="40558" xr:uid="{BD3EF3C4-2F94-4E5F-9402-3005846554D9}"/>
    <cellStyle name="Normal 12 4 4 3 2 3 5" xfId="6963" xr:uid="{CA26D7D5-BB6F-49F4-8791-E04D0684DE58}"/>
    <cellStyle name="Normal 12 4 4 3 2 3 5 2" xfId="19773" xr:uid="{42B8037C-2428-4044-B783-E378CC61C99D}"/>
    <cellStyle name="Normal 12 4 4 3 2 3 5 2 2" xfId="40559" xr:uid="{986CA7F4-B2F9-4ABA-B41C-A5DE5094F733}"/>
    <cellStyle name="Normal 12 4 4 3 2 3 5 3" xfId="40560" xr:uid="{9A57E5B1-5646-46A6-ACF1-23DA793C54DA}"/>
    <cellStyle name="Normal 12 4 4 3 2 3 6" xfId="14283" xr:uid="{E51240EB-133F-4B33-9377-4A9BC4F5EEA3}"/>
    <cellStyle name="Normal 12 4 4 3 2 3 6 2" xfId="40561" xr:uid="{89DC9E4C-26FB-4622-87D0-1F8A3F7E3E74}"/>
    <cellStyle name="Normal 12 4 4 3 2 3 7" xfId="40562" xr:uid="{94A0D8C0-7009-470F-B6BE-3939C728D49F}"/>
    <cellStyle name="Normal 12 4 4 3 2 4" xfId="2409" xr:uid="{F5ED984F-5E58-4116-B585-DC5DA807A1F6}"/>
    <cellStyle name="Normal 12 4 4 3 2 4 2" xfId="7899" xr:uid="{E5DA798E-1537-48AB-A118-E63E410E29B5}"/>
    <cellStyle name="Normal 12 4 4 3 2 4 2 2" xfId="20709" xr:uid="{A8E4DE57-C186-4CEB-A294-88903DF29566}"/>
    <cellStyle name="Normal 12 4 4 3 2 4 2 2 2" xfId="40563" xr:uid="{2DBF31E6-A87F-4525-ACBA-B880CB0401E5}"/>
    <cellStyle name="Normal 12 4 4 3 2 4 2 3" xfId="40564" xr:uid="{384244CE-16D6-4095-844A-E7BC5138D57E}"/>
    <cellStyle name="Normal 12 4 4 3 2 4 3" xfId="15219" xr:uid="{4B421779-C73F-4B53-B8C1-63BE07E69288}"/>
    <cellStyle name="Normal 12 4 4 3 2 4 3 2" xfId="40565" xr:uid="{66DF518B-4D3D-4536-945F-AECC3F9849CB}"/>
    <cellStyle name="Normal 12 4 4 3 2 4 4" xfId="40566" xr:uid="{1442F197-6B19-404F-8CB2-B18FD371B968}"/>
    <cellStyle name="Normal 12 4 4 3 2 5" xfId="4239" xr:uid="{B36923D1-0E1B-4C0E-A527-15ADBD29F44B}"/>
    <cellStyle name="Normal 12 4 4 3 2 5 2" xfId="9729" xr:uid="{CC74ED8A-BF84-418A-BFDF-2C7137C7ABEA}"/>
    <cellStyle name="Normal 12 4 4 3 2 5 2 2" xfId="22539" xr:uid="{33D4D379-6563-4F76-94E8-6565312D9044}"/>
    <cellStyle name="Normal 12 4 4 3 2 5 2 2 2" xfId="40567" xr:uid="{61344B62-38B8-44BF-93D2-A2518B2E2749}"/>
    <cellStyle name="Normal 12 4 4 3 2 5 2 3" xfId="40568" xr:uid="{B0A04AB9-521D-4D50-A0B5-60B2B7303858}"/>
    <cellStyle name="Normal 12 4 4 3 2 5 3" xfId="17049" xr:uid="{776C2751-C9E7-456F-86FF-6656641080D3}"/>
    <cellStyle name="Normal 12 4 4 3 2 5 3 2" xfId="40569" xr:uid="{24F3C306-2E76-4373-871D-79C7E5A00975}"/>
    <cellStyle name="Normal 12 4 4 3 2 5 4" xfId="40570" xr:uid="{167D0841-54AE-4F3B-8A27-B315D0E93F37}"/>
    <cellStyle name="Normal 12 4 4 3 2 6" xfId="11559" xr:uid="{76FEE4B4-8D91-4CAD-8681-B1F02EA1F901}"/>
    <cellStyle name="Normal 12 4 4 3 2 6 2" xfId="24369" xr:uid="{36D19997-8A8D-433D-A399-3D912FD3F381}"/>
    <cellStyle name="Normal 12 4 4 3 2 6 2 2" xfId="40571" xr:uid="{7A17E6A4-D7DE-41C6-BD1E-DFBF50CA7CA3}"/>
    <cellStyle name="Normal 12 4 4 3 2 6 3" xfId="40572" xr:uid="{A38C470A-4976-483A-96FA-7EF3B6DB8BE7}"/>
    <cellStyle name="Normal 12 4 4 3 2 7" xfId="6069" xr:uid="{73FEE507-490B-4982-BFEA-976C57049040}"/>
    <cellStyle name="Normal 12 4 4 3 2 7 2" xfId="18879" xr:uid="{B7611D11-C88B-4B1C-8F8A-52F34ACCCF12}"/>
    <cellStyle name="Normal 12 4 4 3 2 7 2 2" xfId="40573" xr:uid="{BDA34AA1-2162-4112-9D9E-991274C2EDEC}"/>
    <cellStyle name="Normal 12 4 4 3 2 7 3" xfId="40574" xr:uid="{F814187F-18EF-481B-9662-DD769B7A19DE}"/>
    <cellStyle name="Normal 12 4 4 3 2 8" xfId="13389" xr:uid="{B5EC7CDE-9945-4F70-BD87-5643EA54F2BC}"/>
    <cellStyle name="Normal 12 4 4 3 2 8 2" xfId="40575" xr:uid="{AC8B450D-A840-4A3C-B8CE-E62B23404C84}"/>
    <cellStyle name="Normal 12 4 4 3 2 9" xfId="40576" xr:uid="{62A401BB-8861-4024-AD9C-22F53D7A48A8}"/>
    <cellStyle name="Normal 12 4 4 3 3" xfId="710" xr:uid="{2B830419-4491-492E-B2A8-BDC2863410A6}"/>
    <cellStyle name="Normal 12 4 4 3 3 2" xfId="1110" xr:uid="{94E04825-FCED-41CD-B267-495802A9C52E}"/>
    <cellStyle name="Normal 12 4 4 3 3 2 2" xfId="2005" xr:uid="{4360118F-953E-4694-AE4D-B8C9557162D9}"/>
    <cellStyle name="Normal 12 4 4 3 3 2 2 2" xfId="3835" xr:uid="{9A1DD49C-2ECE-4A0A-AC4C-D17FB41007EC}"/>
    <cellStyle name="Normal 12 4 4 3 3 2 2 2 2" xfId="9325" xr:uid="{4BC2DEA7-3A07-44D7-987A-03F5F66A5982}"/>
    <cellStyle name="Normal 12 4 4 3 3 2 2 2 2 2" xfId="22135" xr:uid="{E3FF4A4A-B0DA-4819-A71D-5CB391E2F587}"/>
    <cellStyle name="Normal 12 4 4 3 3 2 2 2 2 2 2" xfId="40577" xr:uid="{5EAE8719-80A2-48AD-9473-5B4C6098BC2B}"/>
    <cellStyle name="Normal 12 4 4 3 3 2 2 2 2 3" xfId="40578" xr:uid="{94B53DD1-4123-49D0-BEEB-B27AB7655782}"/>
    <cellStyle name="Normal 12 4 4 3 3 2 2 2 3" xfId="16645" xr:uid="{5EDA121D-CB6F-49E8-998E-21FA40550B5D}"/>
    <cellStyle name="Normal 12 4 4 3 3 2 2 2 3 2" xfId="40579" xr:uid="{9AC621DD-4E54-4AD8-ABCE-525F6518482D}"/>
    <cellStyle name="Normal 12 4 4 3 3 2 2 2 4" xfId="40580" xr:uid="{2EE04185-1E1A-4DD3-B788-7223064B4E70}"/>
    <cellStyle name="Normal 12 4 4 3 3 2 2 3" xfId="5665" xr:uid="{5B73B7DA-3156-41B3-ADDF-7B7C0BCB5B6F}"/>
    <cellStyle name="Normal 12 4 4 3 3 2 2 3 2" xfId="11155" xr:uid="{01215A28-A2E0-46F7-8E14-79D18A66CE88}"/>
    <cellStyle name="Normal 12 4 4 3 3 2 2 3 2 2" xfId="23965" xr:uid="{14E12A51-409F-4B3A-B2CD-686315532101}"/>
    <cellStyle name="Normal 12 4 4 3 3 2 2 3 2 2 2" xfId="40581" xr:uid="{39F37219-61A2-444C-9448-89ED9E34E3AA}"/>
    <cellStyle name="Normal 12 4 4 3 3 2 2 3 2 3" xfId="40582" xr:uid="{D541F894-0B9E-4576-BD2C-A2AF51FB9CA7}"/>
    <cellStyle name="Normal 12 4 4 3 3 2 2 3 3" xfId="18475" xr:uid="{795311C9-8031-4BCF-AE03-28C796F2A886}"/>
    <cellStyle name="Normal 12 4 4 3 3 2 2 3 3 2" xfId="40583" xr:uid="{04E1A474-2F2C-4167-A57C-54B0677DD2BD}"/>
    <cellStyle name="Normal 12 4 4 3 3 2 2 3 4" xfId="40584" xr:uid="{FF549E8E-4A27-4258-8ED6-1C3665C7FA5E}"/>
    <cellStyle name="Normal 12 4 4 3 3 2 2 4" xfId="12985" xr:uid="{0840CBC9-6183-4493-85DF-0C310D302787}"/>
    <cellStyle name="Normal 12 4 4 3 3 2 2 4 2" xfId="25795" xr:uid="{0B118695-1F78-40B1-B52B-B1627387F442}"/>
    <cellStyle name="Normal 12 4 4 3 3 2 2 4 2 2" xfId="40585" xr:uid="{CEC8D93D-29CE-4285-859A-2E33535C1597}"/>
    <cellStyle name="Normal 12 4 4 3 3 2 2 4 3" xfId="40586" xr:uid="{E05C8828-5FF6-4D9E-A241-515F1A58FF16}"/>
    <cellStyle name="Normal 12 4 4 3 3 2 2 5" xfId="7495" xr:uid="{9656EE7E-4B0E-4A5C-8EC4-CE3E8B58477A}"/>
    <cellStyle name="Normal 12 4 4 3 3 2 2 5 2" xfId="20305" xr:uid="{94258E57-C43D-41D8-8733-13D79DEE9A9A}"/>
    <cellStyle name="Normal 12 4 4 3 3 2 2 5 2 2" xfId="40587" xr:uid="{2EB48437-DF07-4488-918E-91742FE92838}"/>
    <cellStyle name="Normal 12 4 4 3 3 2 2 5 3" xfId="40588" xr:uid="{F08DD68D-F709-4CD5-83D7-913F81D117E4}"/>
    <cellStyle name="Normal 12 4 4 3 3 2 2 6" xfId="14815" xr:uid="{B2BA5AD8-BD0F-40AC-A05F-027658589710}"/>
    <cellStyle name="Normal 12 4 4 3 3 2 2 6 2" xfId="40589" xr:uid="{7BE2BFB6-33B7-42A7-A8D9-FBEC921F1B06}"/>
    <cellStyle name="Normal 12 4 4 3 3 2 2 7" xfId="40590" xr:uid="{861E86AC-FF74-4625-BE39-6BE58832D65B}"/>
    <cellStyle name="Normal 12 4 4 3 3 2 3" xfId="2941" xr:uid="{40ABBB8E-2107-4AEE-9626-295D8E1B57B3}"/>
    <cellStyle name="Normal 12 4 4 3 3 2 3 2" xfId="8431" xr:uid="{F64E8FBF-CF24-4458-A92C-14AA0F27EE92}"/>
    <cellStyle name="Normal 12 4 4 3 3 2 3 2 2" xfId="21241" xr:uid="{50D13123-4B02-4A4F-87C9-15CF5DC2ACAD}"/>
    <cellStyle name="Normal 12 4 4 3 3 2 3 2 2 2" xfId="40591" xr:uid="{6CCF7750-8BDF-497F-A7FF-5738672D1961}"/>
    <cellStyle name="Normal 12 4 4 3 3 2 3 2 3" xfId="40592" xr:uid="{DEF71AA2-A5CA-461E-AE20-0FABFCD7142E}"/>
    <cellStyle name="Normal 12 4 4 3 3 2 3 3" xfId="15751" xr:uid="{0B7D4F62-0AEE-418F-BC2E-7594F5AFFA12}"/>
    <cellStyle name="Normal 12 4 4 3 3 2 3 3 2" xfId="40593" xr:uid="{0D86D382-8678-41E6-8B47-09B73DD387C3}"/>
    <cellStyle name="Normal 12 4 4 3 3 2 3 4" xfId="40594" xr:uid="{201F37EE-8592-47B5-A6D0-4465A690F18C}"/>
    <cellStyle name="Normal 12 4 4 3 3 2 4" xfId="4771" xr:uid="{39C1B4F5-B8DF-4B17-8E2A-7037E36C0866}"/>
    <cellStyle name="Normal 12 4 4 3 3 2 4 2" xfId="10261" xr:uid="{9E48019B-0A5B-442F-BB24-A395099412F3}"/>
    <cellStyle name="Normal 12 4 4 3 3 2 4 2 2" xfId="23071" xr:uid="{8FAE658E-B44C-4D58-98B0-3EC95E46ECFC}"/>
    <cellStyle name="Normal 12 4 4 3 3 2 4 2 2 2" xfId="40595" xr:uid="{CA8D5E6E-9981-4127-BB97-0269AA98303C}"/>
    <cellStyle name="Normal 12 4 4 3 3 2 4 2 3" xfId="40596" xr:uid="{EB0E51ED-C700-43C4-B3D5-B89786F22037}"/>
    <cellStyle name="Normal 12 4 4 3 3 2 4 3" xfId="17581" xr:uid="{519EFFED-E9B2-43F2-924C-4F09C76B5AFF}"/>
    <cellStyle name="Normal 12 4 4 3 3 2 4 3 2" xfId="40597" xr:uid="{8F36494A-E248-4BCB-9ACE-6489213084D5}"/>
    <cellStyle name="Normal 12 4 4 3 3 2 4 4" xfId="40598" xr:uid="{339168BD-9B5A-4B30-BCDB-F1464F51CDBA}"/>
    <cellStyle name="Normal 12 4 4 3 3 2 5" xfId="12091" xr:uid="{4666D8B7-7867-4F8C-9F24-54BE94C126E5}"/>
    <cellStyle name="Normal 12 4 4 3 3 2 5 2" xfId="24901" xr:uid="{0C8EDE2C-A561-4DFC-BEA9-6CF4BF6D98AE}"/>
    <cellStyle name="Normal 12 4 4 3 3 2 5 2 2" xfId="40599" xr:uid="{DEFCD6A0-D6E8-4597-8946-0BEE45584091}"/>
    <cellStyle name="Normal 12 4 4 3 3 2 5 3" xfId="40600" xr:uid="{A630C183-D1BB-4636-AC93-4FDBD653B794}"/>
    <cellStyle name="Normal 12 4 4 3 3 2 6" xfId="6601" xr:uid="{7A96724F-5231-4A96-BDD1-981A44786611}"/>
    <cellStyle name="Normal 12 4 4 3 3 2 6 2" xfId="19411" xr:uid="{FC352AA5-DDC9-4921-A875-BC6027855449}"/>
    <cellStyle name="Normal 12 4 4 3 3 2 6 2 2" xfId="40601" xr:uid="{61832599-4D1D-4E90-933D-6BBCBDA9943B}"/>
    <cellStyle name="Normal 12 4 4 3 3 2 6 3" xfId="40602" xr:uid="{6F806C91-8419-4BC0-AF9F-B469F3808F5A}"/>
    <cellStyle name="Normal 12 4 4 3 3 2 7" xfId="13921" xr:uid="{092C6798-36AC-4608-BA73-9CC66CFE14BB}"/>
    <cellStyle name="Normal 12 4 4 3 3 2 7 2" xfId="40603" xr:uid="{22448457-D004-472E-AFB7-7EA286E5B59D}"/>
    <cellStyle name="Normal 12 4 4 3 3 2 8" xfId="40604" xr:uid="{2E5678FE-3E52-4EE4-AA49-58C56D9D6BF0}"/>
    <cellStyle name="Normal 12 4 4 3 3 3" xfId="1605" xr:uid="{F04E2D0C-1A7B-4B3A-BD99-BC5D4BF6EB4E}"/>
    <cellStyle name="Normal 12 4 4 3 3 3 2" xfId="3435" xr:uid="{6BC341A2-F86A-4785-9379-533BA6CB6F95}"/>
    <cellStyle name="Normal 12 4 4 3 3 3 2 2" xfId="8925" xr:uid="{DA7C155D-87F6-446A-8B3B-1EE87EB08122}"/>
    <cellStyle name="Normal 12 4 4 3 3 3 2 2 2" xfId="21735" xr:uid="{38635078-9F47-4ADE-A258-4318A6716792}"/>
    <cellStyle name="Normal 12 4 4 3 3 3 2 2 2 2" xfId="40605" xr:uid="{8430F083-DC2E-49A8-9F43-F9F2C329BDA5}"/>
    <cellStyle name="Normal 12 4 4 3 3 3 2 2 3" xfId="40606" xr:uid="{C10A0165-A2EC-4900-A89E-4FA9F569BEB3}"/>
    <cellStyle name="Normal 12 4 4 3 3 3 2 3" xfId="16245" xr:uid="{2D3D79C8-6084-446E-89B3-1D9CC123A984}"/>
    <cellStyle name="Normal 12 4 4 3 3 3 2 3 2" xfId="40607" xr:uid="{C3C318D0-628E-45E0-8438-EAB40031E80A}"/>
    <cellStyle name="Normal 12 4 4 3 3 3 2 4" xfId="40608" xr:uid="{2D1D824A-1FD7-47AD-9956-0D5F6DE136B3}"/>
    <cellStyle name="Normal 12 4 4 3 3 3 3" xfId="5265" xr:uid="{1F0F7A23-F7EC-47DF-96EC-3C644AB5B0DB}"/>
    <cellStyle name="Normal 12 4 4 3 3 3 3 2" xfId="10755" xr:uid="{BBBC8635-1EE9-4350-9D57-4473D5EE8697}"/>
    <cellStyle name="Normal 12 4 4 3 3 3 3 2 2" xfId="23565" xr:uid="{FD77A478-2643-4732-8994-7D3341D68970}"/>
    <cellStyle name="Normal 12 4 4 3 3 3 3 2 2 2" xfId="40609" xr:uid="{D599F36D-C25A-40F8-A837-8F36D4F591A1}"/>
    <cellStyle name="Normal 12 4 4 3 3 3 3 2 3" xfId="40610" xr:uid="{5D0AF7D2-51D8-454F-B384-97D5602828A4}"/>
    <cellStyle name="Normal 12 4 4 3 3 3 3 3" xfId="18075" xr:uid="{F355667E-8E91-42EF-89AF-71D1786A298A}"/>
    <cellStyle name="Normal 12 4 4 3 3 3 3 3 2" xfId="40611" xr:uid="{602565BD-BB6C-43B8-B8DD-82932CBED7D1}"/>
    <cellStyle name="Normal 12 4 4 3 3 3 3 4" xfId="40612" xr:uid="{E478778E-6605-4733-9034-1621CCB8AEBF}"/>
    <cellStyle name="Normal 12 4 4 3 3 3 4" xfId="12585" xr:uid="{26E41F1D-983E-4A6D-877E-FC25C967A3B6}"/>
    <cellStyle name="Normal 12 4 4 3 3 3 4 2" xfId="25395" xr:uid="{DD1CD820-59E0-468C-B9FC-EBB71200EFD1}"/>
    <cellStyle name="Normal 12 4 4 3 3 3 4 2 2" xfId="40613" xr:uid="{C081D102-AC36-4117-8BED-C29A81D80D9A}"/>
    <cellStyle name="Normal 12 4 4 3 3 3 4 3" xfId="40614" xr:uid="{1443607B-516A-43DE-8B46-FA1F9B179AAA}"/>
    <cellStyle name="Normal 12 4 4 3 3 3 5" xfId="7095" xr:uid="{EAE7A77E-1D04-46C9-87F6-740175C83A41}"/>
    <cellStyle name="Normal 12 4 4 3 3 3 5 2" xfId="19905" xr:uid="{7144C1E2-3985-4BD2-B47B-C83C5205ED52}"/>
    <cellStyle name="Normal 12 4 4 3 3 3 5 2 2" xfId="40615" xr:uid="{0F998D4D-63B8-44D4-BED3-59F317140CFB}"/>
    <cellStyle name="Normal 12 4 4 3 3 3 5 3" xfId="40616" xr:uid="{8409CFB7-DF8C-48E9-AE09-55F7966575BF}"/>
    <cellStyle name="Normal 12 4 4 3 3 3 6" xfId="14415" xr:uid="{6584FC14-E84B-4749-BDCD-3C33A86B59B1}"/>
    <cellStyle name="Normal 12 4 4 3 3 3 6 2" xfId="40617" xr:uid="{8C50650A-7E5C-4C24-9C98-A9883B64F57B}"/>
    <cellStyle name="Normal 12 4 4 3 3 3 7" xfId="40618" xr:uid="{3B7B43F2-6793-40D2-AA8B-622036202C9D}"/>
    <cellStyle name="Normal 12 4 4 3 3 4" xfId="2541" xr:uid="{0AC5B0F0-6A07-499D-ACD3-8D43EC18886B}"/>
    <cellStyle name="Normal 12 4 4 3 3 4 2" xfId="8031" xr:uid="{1993BA32-FB04-43BC-A472-4C7F97D29AA0}"/>
    <cellStyle name="Normal 12 4 4 3 3 4 2 2" xfId="20841" xr:uid="{E34AA89B-C547-4759-8DB3-ECD11F8F7F48}"/>
    <cellStyle name="Normal 12 4 4 3 3 4 2 2 2" xfId="40619" xr:uid="{CB8A7835-4F06-4BBD-BA17-46D0D43B7104}"/>
    <cellStyle name="Normal 12 4 4 3 3 4 2 3" xfId="40620" xr:uid="{7FCA9F47-CACD-4F83-8E98-82602F667337}"/>
    <cellStyle name="Normal 12 4 4 3 3 4 3" xfId="15351" xr:uid="{4FE22A05-899D-4DA2-B588-5636C5D0A730}"/>
    <cellStyle name="Normal 12 4 4 3 3 4 3 2" xfId="40621" xr:uid="{2F00F9D5-D1CB-42DA-9045-A7ED86CB85A8}"/>
    <cellStyle name="Normal 12 4 4 3 3 4 4" xfId="40622" xr:uid="{028E1C33-2A1A-4AE5-947A-7599F4F75C98}"/>
    <cellStyle name="Normal 12 4 4 3 3 5" xfId="4371" xr:uid="{448E6721-BAAC-4902-86CA-11C12BF5C968}"/>
    <cellStyle name="Normal 12 4 4 3 3 5 2" xfId="9861" xr:uid="{428191C5-D130-4B2F-9DB4-78B802BD2800}"/>
    <cellStyle name="Normal 12 4 4 3 3 5 2 2" xfId="22671" xr:uid="{F75AAC0D-52E4-4327-891F-81473B044D8C}"/>
    <cellStyle name="Normal 12 4 4 3 3 5 2 2 2" xfId="40623" xr:uid="{9F8F7298-7E59-41B9-B24D-A36D8DA01E3A}"/>
    <cellStyle name="Normal 12 4 4 3 3 5 2 3" xfId="40624" xr:uid="{CAEA08B4-55FD-4EF8-B1FE-CC13C5756805}"/>
    <cellStyle name="Normal 12 4 4 3 3 5 3" xfId="17181" xr:uid="{FB92F37E-D385-405D-AFB6-0494EC535AF3}"/>
    <cellStyle name="Normal 12 4 4 3 3 5 3 2" xfId="40625" xr:uid="{9050A592-B3DD-461C-BFB4-02C85FD2E52B}"/>
    <cellStyle name="Normal 12 4 4 3 3 5 4" xfId="40626" xr:uid="{C3D4045C-3223-4E45-B71E-2B410A41DF66}"/>
    <cellStyle name="Normal 12 4 4 3 3 6" xfId="11691" xr:uid="{2055DF47-EFCD-40E2-AFA1-EF4B42E0D793}"/>
    <cellStyle name="Normal 12 4 4 3 3 6 2" xfId="24501" xr:uid="{A93D256C-2092-49B0-806E-9803E3788993}"/>
    <cellStyle name="Normal 12 4 4 3 3 6 2 2" xfId="40627" xr:uid="{202468D4-3492-4554-88DB-7111DAEE83CA}"/>
    <cellStyle name="Normal 12 4 4 3 3 6 3" xfId="40628" xr:uid="{B9EC0971-695F-41CD-98FB-9010F55BD6A2}"/>
    <cellStyle name="Normal 12 4 4 3 3 7" xfId="6201" xr:uid="{7C97F7AA-7DA8-4769-B331-276CEA8B6A40}"/>
    <cellStyle name="Normal 12 4 4 3 3 7 2" xfId="19011" xr:uid="{CB92506A-2851-496D-A585-B932CC766583}"/>
    <cellStyle name="Normal 12 4 4 3 3 7 2 2" xfId="40629" xr:uid="{3478ECE1-6747-4FFE-9DED-7B20B82081F7}"/>
    <cellStyle name="Normal 12 4 4 3 3 7 3" xfId="40630" xr:uid="{FE37FB32-0DB3-43C2-8B52-E3006F26EE6D}"/>
    <cellStyle name="Normal 12 4 4 3 3 8" xfId="13521" xr:uid="{3A2A19B5-88E5-4F70-9547-82B52738CCE9}"/>
    <cellStyle name="Normal 12 4 4 3 3 8 2" xfId="40631" xr:uid="{F5F60EFD-3790-45B1-BAFE-082A1C4F2F38}"/>
    <cellStyle name="Normal 12 4 4 3 3 9" xfId="40632" xr:uid="{1D8847B6-628A-4FAB-A352-346C76F96EFB}"/>
    <cellStyle name="Normal 12 4 4 3 4" xfId="485" xr:uid="{5A12197E-54C8-453D-ABC8-BBC34A5786CF}"/>
    <cellStyle name="Normal 12 4 4 3 4 2" xfId="1380" xr:uid="{00EE0882-7C36-434B-AF65-1178C41F3927}"/>
    <cellStyle name="Normal 12 4 4 3 4 2 2" xfId="3210" xr:uid="{62235A7E-9B77-4F35-8E6A-CC872626C55F}"/>
    <cellStyle name="Normal 12 4 4 3 4 2 2 2" xfId="8700" xr:uid="{0FE89AED-2EDE-43D5-A026-6F6E1697E335}"/>
    <cellStyle name="Normal 12 4 4 3 4 2 2 2 2" xfId="21510" xr:uid="{609AF295-779E-4E6A-BB3E-EC0562DC7A2E}"/>
    <cellStyle name="Normal 12 4 4 3 4 2 2 2 2 2" xfId="40633" xr:uid="{C90C48A1-5C3B-4706-846F-2F748F9425C7}"/>
    <cellStyle name="Normal 12 4 4 3 4 2 2 2 3" xfId="40634" xr:uid="{B23E1562-E5B6-41CF-B328-B2990DF16D13}"/>
    <cellStyle name="Normal 12 4 4 3 4 2 2 3" xfId="16020" xr:uid="{2574CD33-DE68-4909-99C3-0D5D198F66A3}"/>
    <cellStyle name="Normal 12 4 4 3 4 2 2 3 2" xfId="40635" xr:uid="{F4581C48-FCE6-4B63-B51D-AAFC8C2245E8}"/>
    <cellStyle name="Normal 12 4 4 3 4 2 2 4" xfId="40636" xr:uid="{7CAF9EE0-1845-4BF8-9D23-BD019091C487}"/>
    <cellStyle name="Normal 12 4 4 3 4 2 3" xfId="5040" xr:uid="{246AE2FF-14EF-43BD-AA2B-C2A25B9C3AC6}"/>
    <cellStyle name="Normal 12 4 4 3 4 2 3 2" xfId="10530" xr:uid="{BB82B7D2-241E-4511-8FCE-7DFF065A9D38}"/>
    <cellStyle name="Normal 12 4 4 3 4 2 3 2 2" xfId="23340" xr:uid="{F8B5620D-DC8B-4197-BAEE-6F183E06E17D}"/>
    <cellStyle name="Normal 12 4 4 3 4 2 3 2 2 2" xfId="40637" xr:uid="{C1416392-CF0A-4C13-92F6-3C617C7613A5}"/>
    <cellStyle name="Normal 12 4 4 3 4 2 3 2 3" xfId="40638" xr:uid="{D52C4104-881E-4546-8499-78F1EE05C2A1}"/>
    <cellStyle name="Normal 12 4 4 3 4 2 3 3" xfId="17850" xr:uid="{8D0A1B3E-AB41-4B16-9386-87883C8FD898}"/>
    <cellStyle name="Normal 12 4 4 3 4 2 3 3 2" xfId="40639" xr:uid="{44EB3700-AD45-44EF-ABB6-96FA6500E020}"/>
    <cellStyle name="Normal 12 4 4 3 4 2 3 4" xfId="40640" xr:uid="{448005F6-7333-428D-BD9A-340325749C44}"/>
    <cellStyle name="Normal 12 4 4 3 4 2 4" xfId="12360" xr:uid="{86E0608B-C2C7-4080-A9DD-8BFDF9D67D25}"/>
    <cellStyle name="Normal 12 4 4 3 4 2 4 2" xfId="25170" xr:uid="{AB790DE8-02DB-4F87-9C49-C4A9E2A09B56}"/>
    <cellStyle name="Normal 12 4 4 3 4 2 4 2 2" xfId="40641" xr:uid="{B7603A63-5F65-49A5-99D7-33CD32EE725A}"/>
    <cellStyle name="Normal 12 4 4 3 4 2 4 3" xfId="40642" xr:uid="{A1FCA47E-3F12-48D2-889B-C8E71BEC343A}"/>
    <cellStyle name="Normal 12 4 4 3 4 2 5" xfId="6870" xr:uid="{C96868D2-3E7C-4F44-835D-239A3D70045F}"/>
    <cellStyle name="Normal 12 4 4 3 4 2 5 2" xfId="19680" xr:uid="{E700075F-2E69-4300-8044-AFEA213981AD}"/>
    <cellStyle name="Normal 12 4 4 3 4 2 5 2 2" xfId="40643" xr:uid="{305A5576-F4A2-4B33-9B04-E4277EB80EC3}"/>
    <cellStyle name="Normal 12 4 4 3 4 2 5 3" xfId="40644" xr:uid="{0F505FA9-B083-4BF7-A0CE-C6D1FB6625D7}"/>
    <cellStyle name="Normal 12 4 4 3 4 2 6" xfId="14190" xr:uid="{9712B1F5-1729-42F3-8937-D6D5C5ACE426}"/>
    <cellStyle name="Normal 12 4 4 3 4 2 6 2" xfId="40645" xr:uid="{018761CA-2065-40B7-A1F5-77655C3AE174}"/>
    <cellStyle name="Normal 12 4 4 3 4 2 7" xfId="40646" xr:uid="{031462FF-022C-44EC-A035-7D08D706345A}"/>
    <cellStyle name="Normal 12 4 4 3 4 3" xfId="2316" xr:uid="{0AA472D1-AE10-4711-98F4-4F63B380EE58}"/>
    <cellStyle name="Normal 12 4 4 3 4 3 2" xfId="7806" xr:uid="{964CA161-46B6-4BBB-A37B-FB7A6AE36133}"/>
    <cellStyle name="Normal 12 4 4 3 4 3 2 2" xfId="20616" xr:uid="{F68F7055-15D8-45EA-BE1E-4C23B850239B}"/>
    <cellStyle name="Normal 12 4 4 3 4 3 2 2 2" xfId="40647" xr:uid="{7792FC34-1C57-403B-820B-FAF7B22393D0}"/>
    <cellStyle name="Normal 12 4 4 3 4 3 2 3" xfId="40648" xr:uid="{E4DEAED6-C6CD-425F-936C-EDE0A4274828}"/>
    <cellStyle name="Normal 12 4 4 3 4 3 3" xfId="15126" xr:uid="{94638AA1-D6F9-4146-8F56-03D748721196}"/>
    <cellStyle name="Normal 12 4 4 3 4 3 3 2" xfId="40649" xr:uid="{CD99BD18-161B-46C8-815B-BDE506C6F1B4}"/>
    <cellStyle name="Normal 12 4 4 3 4 3 4" xfId="40650" xr:uid="{04AD203C-B00D-4358-85B2-AEFDE1C50837}"/>
    <cellStyle name="Normal 12 4 4 3 4 4" xfId="4146" xr:uid="{76BCD458-2EE5-463E-B387-0DCF27507F16}"/>
    <cellStyle name="Normal 12 4 4 3 4 4 2" xfId="9636" xr:uid="{26D617F4-67C8-46DB-9A20-B169D77F728A}"/>
    <cellStyle name="Normal 12 4 4 3 4 4 2 2" xfId="22446" xr:uid="{3C6E6134-5D37-4CF1-B898-711BA6F1C780}"/>
    <cellStyle name="Normal 12 4 4 3 4 4 2 2 2" xfId="40651" xr:uid="{07EC7D35-BE8F-4B9B-A70D-686EB1E53DD3}"/>
    <cellStyle name="Normal 12 4 4 3 4 4 2 3" xfId="40652" xr:uid="{E6F73210-6D1A-4A53-B8F8-536E27019A2A}"/>
    <cellStyle name="Normal 12 4 4 3 4 4 3" xfId="16956" xr:uid="{D0F38B45-06A5-41A1-936B-D46F945289E4}"/>
    <cellStyle name="Normal 12 4 4 3 4 4 3 2" xfId="40653" xr:uid="{E210EEFE-EB91-4EA4-80E1-FC1D8CF3F123}"/>
    <cellStyle name="Normal 12 4 4 3 4 4 4" xfId="40654" xr:uid="{69194AAF-523E-4264-857B-569C06844140}"/>
    <cellStyle name="Normal 12 4 4 3 4 5" xfId="11466" xr:uid="{C82FF035-580F-4AA0-A69C-FDC479560366}"/>
    <cellStyle name="Normal 12 4 4 3 4 5 2" xfId="24276" xr:uid="{7BC5AC59-5A6B-458F-B120-062DC8C9349A}"/>
    <cellStyle name="Normal 12 4 4 3 4 5 2 2" xfId="40655" xr:uid="{7F45F8BB-9A7E-4FE6-B017-1EAF9F699D84}"/>
    <cellStyle name="Normal 12 4 4 3 4 5 3" xfId="40656" xr:uid="{3D0778D9-DEE4-4E39-B736-70350A0841A4}"/>
    <cellStyle name="Normal 12 4 4 3 4 6" xfId="5976" xr:uid="{860DFC3E-E254-467F-BA04-8E6C44603111}"/>
    <cellStyle name="Normal 12 4 4 3 4 6 2" xfId="18786" xr:uid="{D3641E18-661D-46EC-823C-3E2CF2770CE7}"/>
    <cellStyle name="Normal 12 4 4 3 4 6 2 2" xfId="40657" xr:uid="{E403F164-49C3-4F8F-8C0D-DAE99C318957}"/>
    <cellStyle name="Normal 12 4 4 3 4 6 3" xfId="40658" xr:uid="{ECB9BA4C-03D3-4FA1-A463-274DEBC62174}"/>
    <cellStyle name="Normal 12 4 4 3 4 7" xfId="13296" xr:uid="{82C2B8E7-2003-4375-8137-B89620241CFE}"/>
    <cellStyle name="Normal 12 4 4 3 4 7 2" xfId="40659" xr:uid="{4D71C0E8-18A5-45A9-A497-9B2556ED9B46}"/>
    <cellStyle name="Normal 12 4 4 3 4 8" xfId="40660" xr:uid="{4D30849B-2197-4910-B7D1-6E68F8E5BC2C}"/>
    <cellStyle name="Normal 12 4 4 3 5" xfId="844" xr:uid="{47F56BBC-C379-411F-90D7-AEC6D243C44F}"/>
    <cellStyle name="Normal 12 4 4 3 5 2" xfId="1739" xr:uid="{5D1EE051-73D3-45F8-A0E3-A73EAD21A881}"/>
    <cellStyle name="Normal 12 4 4 3 5 2 2" xfId="3569" xr:uid="{8DD9FB1F-B28B-4672-A898-92EC59E70502}"/>
    <cellStyle name="Normal 12 4 4 3 5 2 2 2" xfId="9059" xr:uid="{03F090C0-B5D9-4F0C-A391-D541D6F2370C}"/>
    <cellStyle name="Normal 12 4 4 3 5 2 2 2 2" xfId="21869" xr:uid="{F0C960BE-F996-48CD-8FA2-28A8E2FFD7EC}"/>
    <cellStyle name="Normal 12 4 4 3 5 2 2 2 2 2" xfId="40661" xr:uid="{E27C33D2-ED08-449D-9D4A-5B4241FC2414}"/>
    <cellStyle name="Normal 12 4 4 3 5 2 2 2 3" xfId="40662" xr:uid="{9BC25631-E176-441A-9C4D-2EE3FBD8F8BD}"/>
    <cellStyle name="Normal 12 4 4 3 5 2 2 3" xfId="16379" xr:uid="{A0A3F547-ED75-41C1-8F21-7D452E6931CD}"/>
    <cellStyle name="Normal 12 4 4 3 5 2 2 3 2" xfId="40663" xr:uid="{F085C2D9-19A5-4C05-A041-77826174B8F4}"/>
    <cellStyle name="Normal 12 4 4 3 5 2 2 4" xfId="40664" xr:uid="{3CFEC5B3-6476-47DE-AF8E-4E37D7CAE9B6}"/>
    <cellStyle name="Normal 12 4 4 3 5 2 3" xfId="5399" xr:uid="{1C520665-C610-4D0C-A393-7C6FC881DE7C}"/>
    <cellStyle name="Normal 12 4 4 3 5 2 3 2" xfId="10889" xr:uid="{D9E0106B-9E3B-4CAD-9F2A-F04037735514}"/>
    <cellStyle name="Normal 12 4 4 3 5 2 3 2 2" xfId="23699" xr:uid="{07BFA382-6FAF-466F-A832-4E3E84AC883C}"/>
    <cellStyle name="Normal 12 4 4 3 5 2 3 2 2 2" xfId="40665" xr:uid="{A3CBF3A5-D039-4D6E-9306-AE9A7CC93400}"/>
    <cellStyle name="Normal 12 4 4 3 5 2 3 2 3" xfId="40666" xr:uid="{66D4077C-0CE8-457E-A323-201832DECD38}"/>
    <cellStyle name="Normal 12 4 4 3 5 2 3 3" xfId="18209" xr:uid="{385F35EB-5680-469E-86A2-643C4AD14B6C}"/>
    <cellStyle name="Normal 12 4 4 3 5 2 3 3 2" xfId="40667" xr:uid="{9105D020-FFC6-46F0-A085-13F6C2EB18AA}"/>
    <cellStyle name="Normal 12 4 4 3 5 2 3 4" xfId="40668" xr:uid="{D5F3590A-8146-4412-836F-302B54EF6C86}"/>
    <cellStyle name="Normal 12 4 4 3 5 2 4" xfId="12719" xr:uid="{973702E5-7D90-4EEC-B9A7-7832B844D8BE}"/>
    <cellStyle name="Normal 12 4 4 3 5 2 4 2" xfId="25529" xr:uid="{25348008-A111-4A8C-A917-3A83C0DB00AA}"/>
    <cellStyle name="Normal 12 4 4 3 5 2 4 2 2" xfId="40669" xr:uid="{F94D994C-BCB9-42AD-8535-45BF28701ED5}"/>
    <cellStyle name="Normal 12 4 4 3 5 2 4 3" xfId="40670" xr:uid="{8E4A860B-8106-4053-92BF-72D191A7365E}"/>
    <cellStyle name="Normal 12 4 4 3 5 2 5" xfId="7229" xr:uid="{EF4AF3D3-EB29-4EC0-8E81-E0B079E96875}"/>
    <cellStyle name="Normal 12 4 4 3 5 2 5 2" xfId="20039" xr:uid="{4CD2E4AD-D5BA-4F43-9B77-5DB9B7A081B5}"/>
    <cellStyle name="Normal 12 4 4 3 5 2 5 2 2" xfId="40671" xr:uid="{E1A398B0-9971-463E-9D8E-0A356A47F126}"/>
    <cellStyle name="Normal 12 4 4 3 5 2 5 3" xfId="40672" xr:uid="{FE0E5B36-F7BA-4785-ABDD-412F2EE690C3}"/>
    <cellStyle name="Normal 12 4 4 3 5 2 6" xfId="14549" xr:uid="{22C33ED1-D582-489F-940D-C7950E9E2502}"/>
    <cellStyle name="Normal 12 4 4 3 5 2 6 2" xfId="40673" xr:uid="{AC93D852-E77B-4F48-BBC6-50B676A0FC19}"/>
    <cellStyle name="Normal 12 4 4 3 5 2 7" xfId="40674" xr:uid="{375289D4-023D-449F-B2DB-724373C0EB0E}"/>
    <cellStyle name="Normal 12 4 4 3 5 3" xfId="2675" xr:uid="{B5C99CFF-8070-4A29-9A74-7AABAFE6CB23}"/>
    <cellStyle name="Normal 12 4 4 3 5 3 2" xfId="8165" xr:uid="{1C33FC48-3150-47FE-8BF6-BE7A93700B8D}"/>
    <cellStyle name="Normal 12 4 4 3 5 3 2 2" xfId="20975" xr:uid="{D4DCB1B9-2DC0-4D3B-8666-EDC3AF6004A6}"/>
    <cellStyle name="Normal 12 4 4 3 5 3 2 2 2" xfId="40675" xr:uid="{F70243A0-4A9A-46F0-81C2-AA7661AF313A}"/>
    <cellStyle name="Normal 12 4 4 3 5 3 2 3" xfId="40676" xr:uid="{A86CFD2F-8B46-4A6D-B809-39FFEDF0BD4E}"/>
    <cellStyle name="Normal 12 4 4 3 5 3 3" xfId="15485" xr:uid="{1B26E337-F1F4-4131-A124-CDE5227AF8FD}"/>
    <cellStyle name="Normal 12 4 4 3 5 3 3 2" xfId="40677" xr:uid="{F53FE80E-D3F5-43AC-AC5A-EF63DC5908C2}"/>
    <cellStyle name="Normal 12 4 4 3 5 3 4" xfId="40678" xr:uid="{11161775-AE2E-4194-9B8D-9A17612CED77}"/>
    <cellStyle name="Normal 12 4 4 3 5 4" xfId="4505" xr:uid="{5181E411-9150-443F-84FF-D116566A1380}"/>
    <cellStyle name="Normal 12 4 4 3 5 4 2" xfId="9995" xr:uid="{929868AA-5CD2-4981-B2CA-D23B73CADCA7}"/>
    <cellStyle name="Normal 12 4 4 3 5 4 2 2" xfId="22805" xr:uid="{B12779B7-4E74-49F5-A6B9-270D1D24A3D0}"/>
    <cellStyle name="Normal 12 4 4 3 5 4 2 2 2" xfId="40679" xr:uid="{AC39688B-607A-41BD-800D-A0E2862C0795}"/>
    <cellStyle name="Normal 12 4 4 3 5 4 2 3" xfId="40680" xr:uid="{185B33C1-9E99-415D-BD53-13E02BAE7AEC}"/>
    <cellStyle name="Normal 12 4 4 3 5 4 3" xfId="17315" xr:uid="{81BD0EAA-68BF-4048-B404-853D47AA6C50}"/>
    <cellStyle name="Normal 12 4 4 3 5 4 3 2" xfId="40681" xr:uid="{4A7D9527-573D-4A50-B2D9-E5B1F056B77B}"/>
    <cellStyle name="Normal 12 4 4 3 5 4 4" xfId="40682" xr:uid="{B6D06A91-9374-4F71-BA5B-E9FC24446719}"/>
    <cellStyle name="Normal 12 4 4 3 5 5" xfId="11825" xr:uid="{F8ECDEB4-5F80-494C-BCC2-1EE1573C16F0}"/>
    <cellStyle name="Normal 12 4 4 3 5 5 2" xfId="24635" xr:uid="{BA102E7D-6211-41BB-B8C1-7D7463467AAA}"/>
    <cellStyle name="Normal 12 4 4 3 5 5 2 2" xfId="40683" xr:uid="{BF124E8E-CDB1-4033-9BE9-F5FA8BD77759}"/>
    <cellStyle name="Normal 12 4 4 3 5 5 3" xfId="40684" xr:uid="{013545A0-EBCC-493C-8CD7-4A0F2FC1D6F9}"/>
    <cellStyle name="Normal 12 4 4 3 5 6" xfId="6335" xr:uid="{76ACF245-58CA-4DA3-8A43-BBF132BFBC3C}"/>
    <cellStyle name="Normal 12 4 4 3 5 6 2" xfId="19145" xr:uid="{196DBDC1-62B2-4560-8717-0898E54996A5}"/>
    <cellStyle name="Normal 12 4 4 3 5 6 2 2" xfId="40685" xr:uid="{5476E58D-283E-4383-8ECB-E1B5896101F4}"/>
    <cellStyle name="Normal 12 4 4 3 5 6 3" xfId="40686" xr:uid="{DD1DC68F-AC81-4419-9ADC-55A84A65B53E}"/>
    <cellStyle name="Normal 12 4 4 3 5 7" xfId="13655" xr:uid="{302E1A55-E64A-4483-9EA5-44FF8E9EE12B}"/>
    <cellStyle name="Normal 12 4 4 3 5 7 2" xfId="40687" xr:uid="{B1D19736-CD64-42A4-A882-3A868527E234}"/>
    <cellStyle name="Normal 12 4 4 3 5 8" xfId="40688" xr:uid="{BC1DAB60-BF24-467E-96EB-89EF5EE48D65}"/>
    <cellStyle name="Normal 12 4 4 3 6" xfId="1245" xr:uid="{1B8E630D-64A0-46DB-9D91-BF432FCFC257}"/>
    <cellStyle name="Normal 12 4 4 3 6 2" xfId="3075" xr:uid="{C1CCEDCC-470F-43E6-A11B-A0EB849A2FEF}"/>
    <cellStyle name="Normal 12 4 4 3 6 2 2" xfId="8565" xr:uid="{97EAA8D4-2237-463C-970A-949007A71DBA}"/>
    <cellStyle name="Normal 12 4 4 3 6 2 2 2" xfId="21375" xr:uid="{7791C70F-71C2-4DCD-9AF2-DB8FF9BCD153}"/>
    <cellStyle name="Normal 12 4 4 3 6 2 2 2 2" xfId="40689" xr:uid="{41586DC0-8CAE-4757-838E-DBD08BA017B3}"/>
    <cellStyle name="Normal 12 4 4 3 6 2 2 3" xfId="40690" xr:uid="{875AFD5C-C7BF-4F14-899D-13F515977376}"/>
    <cellStyle name="Normal 12 4 4 3 6 2 3" xfId="15885" xr:uid="{91E64DFA-2A12-4A51-9005-CEF3B2968FE6}"/>
    <cellStyle name="Normal 12 4 4 3 6 2 3 2" xfId="40691" xr:uid="{23478EFA-F42B-495E-9B2B-BD3A484FF837}"/>
    <cellStyle name="Normal 12 4 4 3 6 2 4" xfId="40692" xr:uid="{EC7F31BF-83DF-4560-95AB-CC37FFD8435E}"/>
    <cellStyle name="Normal 12 4 4 3 6 3" xfId="4905" xr:uid="{D7002411-6720-4F08-AD6B-82273F19403D}"/>
    <cellStyle name="Normal 12 4 4 3 6 3 2" xfId="10395" xr:uid="{E10BECB1-BAE2-4CB0-B625-B8DA479A744F}"/>
    <cellStyle name="Normal 12 4 4 3 6 3 2 2" xfId="23205" xr:uid="{DF64DE3B-4566-4781-9302-7BC7D3889189}"/>
    <cellStyle name="Normal 12 4 4 3 6 3 2 2 2" xfId="40693" xr:uid="{D08BC180-2307-4984-B1D9-9F4D316CE7EB}"/>
    <cellStyle name="Normal 12 4 4 3 6 3 2 3" xfId="40694" xr:uid="{EB421AD2-FABC-461B-B8BD-9A3C4365A59D}"/>
    <cellStyle name="Normal 12 4 4 3 6 3 3" xfId="17715" xr:uid="{8DA1FE8C-703C-400A-8599-6420F8B178F9}"/>
    <cellStyle name="Normal 12 4 4 3 6 3 3 2" xfId="40695" xr:uid="{980DF302-EF46-480E-8B4C-C203082A5239}"/>
    <cellStyle name="Normal 12 4 4 3 6 3 4" xfId="40696" xr:uid="{94BC2167-C921-4B9F-84F1-616A9DFD144D}"/>
    <cellStyle name="Normal 12 4 4 3 6 4" xfId="12225" xr:uid="{79A11B67-0B63-4E23-869E-2BE92902E80E}"/>
    <cellStyle name="Normal 12 4 4 3 6 4 2" xfId="25035" xr:uid="{1FF9D522-893A-4780-8504-90E176F3982B}"/>
    <cellStyle name="Normal 12 4 4 3 6 4 2 2" xfId="40697" xr:uid="{DBE45093-0CE1-47AB-81C9-161AE46E0863}"/>
    <cellStyle name="Normal 12 4 4 3 6 4 3" xfId="40698" xr:uid="{FB9FB78A-FB24-44FC-ACE7-06395127AE21}"/>
    <cellStyle name="Normal 12 4 4 3 6 5" xfId="6735" xr:uid="{59252C16-E124-4F33-A860-A7BCA61352FB}"/>
    <cellStyle name="Normal 12 4 4 3 6 5 2" xfId="19545" xr:uid="{C5567316-DCD1-4568-8725-A251AA76468A}"/>
    <cellStyle name="Normal 12 4 4 3 6 5 2 2" xfId="40699" xr:uid="{68EEDDF0-5271-4E90-9255-4369EE90CBBB}"/>
    <cellStyle name="Normal 12 4 4 3 6 5 3" xfId="40700" xr:uid="{195E565D-34ED-495F-BEAC-3F13EB0C34B7}"/>
    <cellStyle name="Normal 12 4 4 3 6 6" xfId="14055" xr:uid="{7515C6DF-D29B-495B-9441-A68F81BC1BAE}"/>
    <cellStyle name="Normal 12 4 4 3 6 6 2" xfId="40701" xr:uid="{ED63ECD0-88AF-4EA0-88F8-FE59BE04F2E4}"/>
    <cellStyle name="Normal 12 4 4 3 6 7" xfId="40702" xr:uid="{0477AA98-9EBC-46CF-AAC9-D0C4CF693EA9}"/>
    <cellStyle name="Normal 12 4 4 3 7" xfId="2181" xr:uid="{36217E28-62D8-440A-99A0-766F9A9B35E3}"/>
    <cellStyle name="Normal 12 4 4 3 7 2" xfId="7671" xr:uid="{6DE35122-8B9C-4F09-B182-9E9EF88709DF}"/>
    <cellStyle name="Normal 12 4 4 3 7 2 2" xfId="20481" xr:uid="{9215D371-0F43-4686-AE15-CC3824930970}"/>
    <cellStyle name="Normal 12 4 4 3 7 2 2 2" xfId="40703" xr:uid="{4196AFF8-9541-4036-9DAE-F4B2E8E68233}"/>
    <cellStyle name="Normal 12 4 4 3 7 2 3" xfId="40704" xr:uid="{7CB7B53C-1E13-4361-AB4D-35F9F2856D8A}"/>
    <cellStyle name="Normal 12 4 4 3 7 3" xfId="14991" xr:uid="{11FD5111-4E7B-41F7-8A82-022315BFD9F2}"/>
    <cellStyle name="Normal 12 4 4 3 7 3 2" xfId="40705" xr:uid="{E5CFA6AB-6CA4-4428-A8FB-386C446C8BA4}"/>
    <cellStyle name="Normal 12 4 4 3 7 4" xfId="40706" xr:uid="{E48EA072-5AEE-46FB-9E9F-83B437CCE2F5}"/>
    <cellStyle name="Normal 12 4 4 3 8" xfId="4011" xr:uid="{95D6FC56-4D0C-4C9E-84B1-0A5D13D81C24}"/>
    <cellStyle name="Normal 12 4 4 3 8 2" xfId="9501" xr:uid="{493440A2-A262-4871-A166-3ED17871D22A}"/>
    <cellStyle name="Normal 12 4 4 3 8 2 2" xfId="22311" xr:uid="{FC64F2BE-A3C6-48C4-B16A-BFF7FFC4B050}"/>
    <cellStyle name="Normal 12 4 4 3 8 2 2 2" xfId="40707" xr:uid="{1BC62442-FB17-4241-A7C4-A207CB0060B0}"/>
    <cellStyle name="Normal 12 4 4 3 8 2 3" xfId="40708" xr:uid="{0A9E5D5E-5DF3-46DB-B34F-A6962E599215}"/>
    <cellStyle name="Normal 12 4 4 3 8 3" xfId="16821" xr:uid="{404F7977-AD3F-409E-A398-C6A22CFF5AEB}"/>
    <cellStyle name="Normal 12 4 4 3 8 3 2" xfId="40709" xr:uid="{1CC702D4-1A18-4B37-BC08-88A7A7D02D1A}"/>
    <cellStyle name="Normal 12 4 4 3 8 4" xfId="40710" xr:uid="{8C968ACA-B503-4CBA-A936-1FDA785E2235}"/>
    <cellStyle name="Normal 12 4 4 3 9" xfId="11331" xr:uid="{CA644C3D-F1B3-4A37-9EA0-74267BA7899A}"/>
    <cellStyle name="Normal 12 4 4 3 9 2" xfId="24141" xr:uid="{E3F36C97-C6CD-4A23-B6FC-BF64A9DFA917}"/>
    <cellStyle name="Normal 12 4 4 3 9 2 2" xfId="40711" xr:uid="{8F4791FA-7105-4E9D-BDB0-F4C0DB84A296}"/>
    <cellStyle name="Normal 12 4 4 3 9 3" xfId="40712" xr:uid="{3757F1FF-5495-4233-9A96-08F3CF1A3DD6}"/>
    <cellStyle name="Normal 12 4 4 4" xfId="400" xr:uid="{820AECC8-E398-4B98-8E65-87B14675770D}"/>
    <cellStyle name="Normal 12 4 4 4 10" xfId="5892" xr:uid="{8C7B6A4B-4A7B-4A8C-939A-4F0868BEC959}"/>
    <cellStyle name="Normal 12 4 4 4 10 2" xfId="18702" xr:uid="{37C746A6-BD3F-489C-875C-FE8586667482}"/>
    <cellStyle name="Normal 12 4 4 4 10 2 2" xfId="40713" xr:uid="{2642A892-7444-4D5C-9535-E8524A4D50EF}"/>
    <cellStyle name="Normal 12 4 4 4 10 3" xfId="40714" xr:uid="{CF625D35-8F92-4E22-A459-E6B2F1F5C833}"/>
    <cellStyle name="Normal 12 4 4 4 11" xfId="13212" xr:uid="{90E20D9B-5FEB-4BB0-B597-B431A8F51AFA}"/>
    <cellStyle name="Normal 12 4 4 4 11 2" xfId="40715" xr:uid="{05A54118-DA6C-41C2-BF08-43E706A93D4C}"/>
    <cellStyle name="Normal 12 4 4 4 12" xfId="40716" xr:uid="{1F484E91-F08F-4C01-97E9-9D1084E27A09}"/>
    <cellStyle name="Normal 12 4 4 4 2" xfId="629" xr:uid="{D0C77077-E290-4B97-9747-50D9B6690852}"/>
    <cellStyle name="Normal 12 4 4 4 2 2" xfId="1028" xr:uid="{C9E3ECD5-0ABB-4FD0-847F-5A26BE771AA7}"/>
    <cellStyle name="Normal 12 4 4 4 2 2 2" xfId="1923" xr:uid="{022FDC01-6B2A-4DD6-82AC-6A4FD0697BF6}"/>
    <cellStyle name="Normal 12 4 4 4 2 2 2 2" xfId="3753" xr:uid="{D38EA001-8204-4E3A-9021-45A8312A92BE}"/>
    <cellStyle name="Normal 12 4 4 4 2 2 2 2 2" xfId="9243" xr:uid="{2F491D91-12AD-4DBF-9C0F-2052CF477CB0}"/>
    <cellStyle name="Normal 12 4 4 4 2 2 2 2 2 2" xfId="22053" xr:uid="{82029E15-063C-40C3-980A-9DE6CE856575}"/>
    <cellStyle name="Normal 12 4 4 4 2 2 2 2 2 2 2" xfId="40717" xr:uid="{6E335B45-D563-4ED3-9780-005621D281C5}"/>
    <cellStyle name="Normal 12 4 4 4 2 2 2 2 2 3" xfId="40718" xr:uid="{D13FC28F-4215-4A35-8ECB-79F8F9252CF1}"/>
    <cellStyle name="Normal 12 4 4 4 2 2 2 2 3" xfId="16563" xr:uid="{406319C0-DA64-4B9C-8701-80651FC97F41}"/>
    <cellStyle name="Normal 12 4 4 4 2 2 2 2 3 2" xfId="40719" xr:uid="{B2F78584-7A60-4C59-BC89-D5ABD1A59F92}"/>
    <cellStyle name="Normal 12 4 4 4 2 2 2 2 4" xfId="40720" xr:uid="{1FEA8790-6433-4AE2-97E6-890BA58E4DEF}"/>
    <cellStyle name="Normal 12 4 4 4 2 2 2 3" xfId="5583" xr:uid="{9830BE2B-9874-423A-9E12-268DACF7EBBB}"/>
    <cellStyle name="Normal 12 4 4 4 2 2 2 3 2" xfId="11073" xr:uid="{8D58BF3F-BBA4-457E-A5BE-823EC94131EE}"/>
    <cellStyle name="Normal 12 4 4 4 2 2 2 3 2 2" xfId="23883" xr:uid="{F923B1F3-09F0-444C-BCD7-5ADA58E8AA3D}"/>
    <cellStyle name="Normal 12 4 4 4 2 2 2 3 2 2 2" xfId="40721" xr:uid="{778B7845-07CF-44F9-B83C-76FB156B9C3B}"/>
    <cellStyle name="Normal 12 4 4 4 2 2 2 3 2 3" xfId="40722" xr:uid="{E69D7F1A-7AD5-4DED-9F82-459FF6F8E9A6}"/>
    <cellStyle name="Normal 12 4 4 4 2 2 2 3 3" xfId="18393" xr:uid="{A7AB8692-2B4C-44EA-8ACD-04F57F2AD687}"/>
    <cellStyle name="Normal 12 4 4 4 2 2 2 3 3 2" xfId="40723" xr:uid="{966BD7E8-317C-4E46-9C92-65ED68174C24}"/>
    <cellStyle name="Normal 12 4 4 4 2 2 2 3 4" xfId="40724" xr:uid="{2E7C87C1-95B5-44B7-8791-BCD19D17287C}"/>
    <cellStyle name="Normal 12 4 4 4 2 2 2 4" xfId="12903" xr:uid="{06872DC7-5DD0-4F88-AC82-26896856ADB8}"/>
    <cellStyle name="Normal 12 4 4 4 2 2 2 4 2" xfId="25713" xr:uid="{8E496CA2-BECF-476E-A20B-BF641706E818}"/>
    <cellStyle name="Normal 12 4 4 4 2 2 2 4 2 2" xfId="40725" xr:uid="{457F1F78-0B2A-457F-A918-7B1BAB79ADC5}"/>
    <cellStyle name="Normal 12 4 4 4 2 2 2 4 3" xfId="40726" xr:uid="{A4756E7F-F7DA-4314-B597-BB7340D3DB37}"/>
    <cellStyle name="Normal 12 4 4 4 2 2 2 5" xfId="7413" xr:uid="{5234A058-023B-4469-B59B-EFA2C50D6AE3}"/>
    <cellStyle name="Normal 12 4 4 4 2 2 2 5 2" xfId="20223" xr:uid="{8F3B0B98-E2FA-429B-9371-4249E7431AE5}"/>
    <cellStyle name="Normal 12 4 4 4 2 2 2 5 2 2" xfId="40727" xr:uid="{6EB7E42C-5C5E-43BE-9FE2-EA67F654325A}"/>
    <cellStyle name="Normal 12 4 4 4 2 2 2 5 3" xfId="40728" xr:uid="{0C5E6EEB-A2C2-4AF4-AA80-91271CF8F7A9}"/>
    <cellStyle name="Normal 12 4 4 4 2 2 2 6" xfId="14733" xr:uid="{DDF97851-CAAC-4B1C-8A2E-98D545EE8F64}"/>
    <cellStyle name="Normal 12 4 4 4 2 2 2 6 2" xfId="40729" xr:uid="{B4036A54-3E34-4F7D-98B4-5C245D51DCC4}"/>
    <cellStyle name="Normal 12 4 4 4 2 2 2 7" xfId="40730" xr:uid="{2086941F-D7E6-4167-AC5C-908D43DC32F0}"/>
    <cellStyle name="Normal 12 4 4 4 2 2 3" xfId="2859" xr:uid="{6563AB2C-059C-4278-98D1-3FB5ED140586}"/>
    <cellStyle name="Normal 12 4 4 4 2 2 3 2" xfId="8349" xr:uid="{ACECE183-C298-4F73-B464-E36995EB3BE2}"/>
    <cellStyle name="Normal 12 4 4 4 2 2 3 2 2" xfId="21159" xr:uid="{C00E715C-5A08-44D2-98F8-27702DB77E97}"/>
    <cellStyle name="Normal 12 4 4 4 2 2 3 2 2 2" xfId="40731" xr:uid="{74684CED-838E-417E-BBC4-B596D5A6B273}"/>
    <cellStyle name="Normal 12 4 4 4 2 2 3 2 3" xfId="40732" xr:uid="{A19B802B-F58F-4F86-BDF9-10F0199572A3}"/>
    <cellStyle name="Normal 12 4 4 4 2 2 3 3" xfId="15669" xr:uid="{72DBD70B-F471-4A2C-98E5-2E6BB7B552C3}"/>
    <cellStyle name="Normal 12 4 4 4 2 2 3 3 2" xfId="40733" xr:uid="{E9ECFF54-11BD-4191-B83E-B51A802AD8AC}"/>
    <cellStyle name="Normal 12 4 4 4 2 2 3 4" xfId="40734" xr:uid="{9ACB593E-5689-41B7-A1FD-494A8DEB6537}"/>
    <cellStyle name="Normal 12 4 4 4 2 2 4" xfId="4689" xr:uid="{F5CA17DB-A954-4341-A416-00ED71E20CE0}"/>
    <cellStyle name="Normal 12 4 4 4 2 2 4 2" xfId="10179" xr:uid="{1FD7FF08-C09F-4268-B827-FF34A24566D2}"/>
    <cellStyle name="Normal 12 4 4 4 2 2 4 2 2" xfId="22989" xr:uid="{71EFFED6-D8F5-4904-8F8C-D26DE84F57CF}"/>
    <cellStyle name="Normal 12 4 4 4 2 2 4 2 2 2" xfId="40735" xr:uid="{32C2FA6C-23DC-44D8-A7E0-84E83324D366}"/>
    <cellStyle name="Normal 12 4 4 4 2 2 4 2 3" xfId="40736" xr:uid="{379CEBC0-14BC-4AA4-8BC5-0EBEB6E74F47}"/>
    <cellStyle name="Normal 12 4 4 4 2 2 4 3" xfId="17499" xr:uid="{CBAF67BA-EDA1-4BA5-AE36-B7B9B2EFE236}"/>
    <cellStyle name="Normal 12 4 4 4 2 2 4 3 2" xfId="40737" xr:uid="{723639B5-2740-4FB1-BC48-A805A4EB606E}"/>
    <cellStyle name="Normal 12 4 4 4 2 2 4 4" xfId="40738" xr:uid="{1C6D6AF3-38B0-4A8D-9E14-111CF904DBCE}"/>
    <cellStyle name="Normal 12 4 4 4 2 2 5" xfId="12009" xr:uid="{E3340B93-ABD9-4599-B402-73421E9D0D76}"/>
    <cellStyle name="Normal 12 4 4 4 2 2 5 2" xfId="24819" xr:uid="{9606529A-4739-4B8B-8524-B6BD0835076C}"/>
    <cellStyle name="Normal 12 4 4 4 2 2 5 2 2" xfId="40739" xr:uid="{D98CAC67-80AE-4272-83EC-B2C11BA69413}"/>
    <cellStyle name="Normal 12 4 4 4 2 2 5 3" xfId="40740" xr:uid="{9709D3BB-62D8-42B3-A72C-9C35AF987E95}"/>
    <cellStyle name="Normal 12 4 4 4 2 2 6" xfId="6519" xr:uid="{0C0DDD32-719B-4F4E-8196-DA7173CB7945}"/>
    <cellStyle name="Normal 12 4 4 4 2 2 6 2" xfId="19329" xr:uid="{6DE0AF7D-5B94-4212-B3E6-2BE6057A1C05}"/>
    <cellStyle name="Normal 12 4 4 4 2 2 6 2 2" xfId="40741" xr:uid="{118BBF33-6CC1-4258-9BA4-ECD68340310D}"/>
    <cellStyle name="Normal 12 4 4 4 2 2 6 3" xfId="40742" xr:uid="{1CF9780E-DF62-4497-BF9C-7503E3B73BEF}"/>
    <cellStyle name="Normal 12 4 4 4 2 2 7" xfId="13839" xr:uid="{3ECABDAF-C5F9-4D81-9AC2-9050810B0D89}"/>
    <cellStyle name="Normal 12 4 4 4 2 2 7 2" xfId="40743" xr:uid="{CFBD4DB9-92FF-4099-B385-821480445F00}"/>
    <cellStyle name="Normal 12 4 4 4 2 2 8" xfId="40744" xr:uid="{D6742304-6603-442D-AD4A-BE8824B7ECB1}"/>
    <cellStyle name="Normal 12 4 4 4 2 3" xfId="1524" xr:uid="{3579F1AC-1E1F-4707-A09F-6BFD934FA92A}"/>
    <cellStyle name="Normal 12 4 4 4 2 3 2" xfId="3354" xr:uid="{30AC2CF9-D3C2-460D-BE2B-D9F1AC834A75}"/>
    <cellStyle name="Normal 12 4 4 4 2 3 2 2" xfId="8844" xr:uid="{567EBEC7-6CFD-4FA8-92E8-A0F15187FC45}"/>
    <cellStyle name="Normal 12 4 4 4 2 3 2 2 2" xfId="21654" xr:uid="{0BC6E493-A6C3-4314-9852-E7F366C2DBE1}"/>
    <cellStyle name="Normal 12 4 4 4 2 3 2 2 2 2" xfId="40745" xr:uid="{6FC02957-5882-400E-83F5-81AC7A5165F6}"/>
    <cellStyle name="Normal 12 4 4 4 2 3 2 2 3" xfId="40746" xr:uid="{989B8989-6C4F-4AFA-8734-F355D84B8E56}"/>
    <cellStyle name="Normal 12 4 4 4 2 3 2 3" xfId="16164" xr:uid="{B32BFA15-93A7-4E65-A36D-F68A25FE640E}"/>
    <cellStyle name="Normal 12 4 4 4 2 3 2 3 2" xfId="40747" xr:uid="{8600BE10-6BD0-4B44-9F48-E388C446C5EA}"/>
    <cellStyle name="Normal 12 4 4 4 2 3 2 4" xfId="40748" xr:uid="{665EA621-BE4E-4F50-AA18-CC984F264EEE}"/>
    <cellStyle name="Normal 12 4 4 4 2 3 3" xfId="5184" xr:uid="{A2DDD8A0-635C-44FB-845A-5E017734F423}"/>
    <cellStyle name="Normal 12 4 4 4 2 3 3 2" xfId="10674" xr:uid="{71A7120E-0F30-4B89-9793-3D13B2F306A6}"/>
    <cellStyle name="Normal 12 4 4 4 2 3 3 2 2" xfId="23484" xr:uid="{6A88CF3B-B5B6-4BF3-8195-CD5C8E947122}"/>
    <cellStyle name="Normal 12 4 4 4 2 3 3 2 2 2" xfId="40749" xr:uid="{18C475AF-14AF-4994-A30C-31335E6045F1}"/>
    <cellStyle name="Normal 12 4 4 4 2 3 3 2 3" xfId="40750" xr:uid="{1172B90D-878D-45E7-9FEF-341E49CBF00B}"/>
    <cellStyle name="Normal 12 4 4 4 2 3 3 3" xfId="17994" xr:uid="{6A244816-4C04-4E9E-B23C-E86A4303535F}"/>
    <cellStyle name="Normal 12 4 4 4 2 3 3 3 2" xfId="40751" xr:uid="{F58D5562-7B3C-417E-AA5F-5DEAE12D6F56}"/>
    <cellStyle name="Normal 12 4 4 4 2 3 3 4" xfId="40752" xr:uid="{CA8CCCE3-7586-4A00-A577-982308FFDD00}"/>
    <cellStyle name="Normal 12 4 4 4 2 3 4" xfId="12504" xr:uid="{E4B3F6E2-BF52-4063-B415-98C8AC48A117}"/>
    <cellStyle name="Normal 12 4 4 4 2 3 4 2" xfId="25314" xr:uid="{2414BA44-D53E-43F2-8539-2C74ECD909AD}"/>
    <cellStyle name="Normal 12 4 4 4 2 3 4 2 2" xfId="40753" xr:uid="{5768E66F-BBBB-4FFE-B28D-305CF24F5788}"/>
    <cellStyle name="Normal 12 4 4 4 2 3 4 3" xfId="40754" xr:uid="{707C308B-9B04-4D49-B15E-87378AE84F37}"/>
    <cellStyle name="Normal 12 4 4 4 2 3 5" xfId="7014" xr:uid="{85293B4D-490E-40AD-A64B-0E9072854FEA}"/>
    <cellStyle name="Normal 12 4 4 4 2 3 5 2" xfId="19824" xr:uid="{7D171B12-D68A-4098-8F84-D4EDB9E3F985}"/>
    <cellStyle name="Normal 12 4 4 4 2 3 5 2 2" xfId="40755" xr:uid="{8EE27090-9CB9-477D-9381-20F67C7AE590}"/>
    <cellStyle name="Normal 12 4 4 4 2 3 5 3" xfId="40756" xr:uid="{36DB643B-C04D-4612-9C01-8A47BE98C3E9}"/>
    <cellStyle name="Normal 12 4 4 4 2 3 6" xfId="14334" xr:uid="{FA3A2F58-AA2D-478B-9BD8-0DFBC07B512E}"/>
    <cellStyle name="Normal 12 4 4 4 2 3 6 2" xfId="40757" xr:uid="{EDF7AC98-0702-463A-BB2F-CD6ED750B51C}"/>
    <cellStyle name="Normal 12 4 4 4 2 3 7" xfId="40758" xr:uid="{D31367A8-5844-464F-B9B7-075A674D512A}"/>
    <cellStyle name="Normal 12 4 4 4 2 4" xfId="2460" xr:uid="{634C1AC4-29BE-4468-86DE-3C2E2E412247}"/>
    <cellStyle name="Normal 12 4 4 4 2 4 2" xfId="7950" xr:uid="{A1EA3735-700B-471B-944D-62C1936AF1F3}"/>
    <cellStyle name="Normal 12 4 4 4 2 4 2 2" xfId="20760" xr:uid="{D3BD2860-EAA2-4DBC-BF00-ECF480734D14}"/>
    <cellStyle name="Normal 12 4 4 4 2 4 2 2 2" xfId="40759" xr:uid="{1EA8D2F5-120B-4E8E-A074-C023838B5646}"/>
    <cellStyle name="Normal 12 4 4 4 2 4 2 3" xfId="40760" xr:uid="{D92DA6CE-9791-4F7A-A7A3-870FBE88E543}"/>
    <cellStyle name="Normal 12 4 4 4 2 4 3" xfId="15270" xr:uid="{72D421BE-150F-4F34-936C-9EAFF6D1CBD2}"/>
    <cellStyle name="Normal 12 4 4 4 2 4 3 2" xfId="40761" xr:uid="{A6641F33-55FE-4CAE-9DC5-0CD438FF7EA5}"/>
    <cellStyle name="Normal 12 4 4 4 2 4 4" xfId="40762" xr:uid="{54868E47-1686-48F0-B8B6-7E97DFF1A4E0}"/>
    <cellStyle name="Normal 12 4 4 4 2 5" xfId="4290" xr:uid="{E394C340-DB1B-434D-87A6-201362F3EC39}"/>
    <cellStyle name="Normal 12 4 4 4 2 5 2" xfId="9780" xr:uid="{79786A1E-38B5-4702-A217-4E6E7BCE413C}"/>
    <cellStyle name="Normal 12 4 4 4 2 5 2 2" xfId="22590" xr:uid="{8710339F-62DC-4B12-87CF-F587875DF82E}"/>
    <cellStyle name="Normal 12 4 4 4 2 5 2 2 2" xfId="40763" xr:uid="{668DD4CF-F53A-48E3-A255-C97C15AF77A2}"/>
    <cellStyle name="Normal 12 4 4 4 2 5 2 3" xfId="40764" xr:uid="{7EA1DD5D-DB62-4250-A1BA-93B5CE9942A9}"/>
    <cellStyle name="Normal 12 4 4 4 2 5 3" xfId="17100" xr:uid="{BD195DBA-6628-49F4-834B-EAACC75EA2DA}"/>
    <cellStyle name="Normal 12 4 4 4 2 5 3 2" xfId="40765" xr:uid="{1E57B77D-ECF4-4B0D-9C46-495E947E4914}"/>
    <cellStyle name="Normal 12 4 4 4 2 5 4" xfId="40766" xr:uid="{BA6932A2-B649-41AC-B6AB-29CDC0FF9B41}"/>
    <cellStyle name="Normal 12 4 4 4 2 6" xfId="11610" xr:uid="{F839D4A4-BEE2-44E3-858B-E85C74F0F550}"/>
    <cellStyle name="Normal 12 4 4 4 2 6 2" xfId="24420" xr:uid="{87D6AA50-191E-42B7-B12B-1C8649D4AA5E}"/>
    <cellStyle name="Normal 12 4 4 4 2 6 2 2" xfId="40767" xr:uid="{E8B2D3CF-33D1-481B-AACE-65E15E3CE501}"/>
    <cellStyle name="Normal 12 4 4 4 2 6 3" xfId="40768" xr:uid="{AEC911D1-5E00-4FB0-89F2-4D12ABC578A9}"/>
    <cellStyle name="Normal 12 4 4 4 2 7" xfId="6120" xr:uid="{2860CA4C-B31C-46D1-B20D-F4A084D67B9A}"/>
    <cellStyle name="Normal 12 4 4 4 2 7 2" xfId="18930" xr:uid="{09DC485A-69A9-44B3-A1BF-86E5F647922E}"/>
    <cellStyle name="Normal 12 4 4 4 2 7 2 2" xfId="40769" xr:uid="{AC2F2272-B026-4182-ACB0-E850B7094E82}"/>
    <cellStyle name="Normal 12 4 4 4 2 7 3" xfId="40770" xr:uid="{ABFFD3C0-1C9F-46A4-9FAE-0A00778B8936}"/>
    <cellStyle name="Normal 12 4 4 4 2 8" xfId="13440" xr:uid="{2B0368B2-C601-43A0-A3F1-A852C4C327B1}"/>
    <cellStyle name="Normal 12 4 4 4 2 8 2" xfId="40771" xr:uid="{C9E3F04D-ADFF-4339-BF70-899239F64BA2}"/>
    <cellStyle name="Normal 12 4 4 4 2 9" xfId="40772" xr:uid="{BA768BCA-F05B-4929-9575-451B1F0756B8}"/>
    <cellStyle name="Normal 12 4 4 4 3" xfId="761" xr:uid="{E23D577F-2BAE-47C3-A3F7-DB0E966685F5}"/>
    <cellStyle name="Normal 12 4 4 4 3 2" xfId="1161" xr:uid="{0F316C67-EBB3-4D01-916B-3BF01BA2536D}"/>
    <cellStyle name="Normal 12 4 4 4 3 2 2" xfId="2056" xr:uid="{A557EA2A-200D-4F3F-B2D8-26FBFAA8D362}"/>
    <cellStyle name="Normal 12 4 4 4 3 2 2 2" xfId="3886" xr:uid="{77836A66-6575-4843-BC7B-8BD64DE095F1}"/>
    <cellStyle name="Normal 12 4 4 4 3 2 2 2 2" xfId="9376" xr:uid="{82CC8557-E248-4108-AB56-A6F48B55AA08}"/>
    <cellStyle name="Normal 12 4 4 4 3 2 2 2 2 2" xfId="22186" xr:uid="{F3338F2C-5988-4619-B1F7-B13E277BE458}"/>
    <cellStyle name="Normal 12 4 4 4 3 2 2 2 2 2 2" xfId="40773" xr:uid="{B60FAC76-D494-431F-A45F-BC5472AB278A}"/>
    <cellStyle name="Normal 12 4 4 4 3 2 2 2 2 3" xfId="40774" xr:uid="{D75813B1-931B-443C-9651-45E07DD3FEA2}"/>
    <cellStyle name="Normal 12 4 4 4 3 2 2 2 3" xfId="16696" xr:uid="{6CC183EF-6432-4047-BB41-54D17F4B86FB}"/>
    <cellStyle name="Normal 12 4 4 4 3 2 2 2 3 2" xfId="40775" xr:uid="{3ABBE76A-45A3-4D97-9299-575BBE11AC80}"/>
    <cellStyle name="Normal 12 4 4 4 3 2 2 2 4" xfId="40776" xr:uid="{A7531C91-9DE7-4AA5-8ADB-C8BEA700DAF4}"/>
    <cellStyle name="Normal 12 4 4 4 3 2 2 3" xfId="5716" xr:uid="{30AB8C21-98DF-4400-BCDB-661403033ED8}"/>
    <cellStyle name="Normal 12 4 4 4 3 2 2 3 2" xfId="11206" xr:uid="{71811379-77FD-49C3-9C9F-24E3475734FE}"/>
    <cellStyle name="Normal 12 4 4 4 3 2 2 3 2 2" xfId="24016" xr:uid="{779651D2-EF48-44A2-A7A7-5F159F4F5E85}"/>
    <cellStyle name="Normal 12 4 4 4 3 2 2 3 2 2 2" xfId="40777" xr:uid="{A6137B5E-DAF8-4661-88C4-1826BD5CED38}"/>
    <cellStyle name="Normal 12 4 4 4 3 2 2 3 2 3" xfId="40778" xr:uid="{FF731E58-5090-4640-A7DA-B147BB087A24}"/>
    <cellStyle name="Normal 12 4 4 4 3 2 2 3 3" xfId="18526" xr:uid="{ACEF4FEF-79F2-48B3-9E1D-BAE31244D5E7}"/>
    <cellStyle name="Normal 12 4 4 4 3 2 2 3 3 2" xfId="40779" xr:uid="{B129C923-6ECF-4E1C-A615-7C786B299CFF}"/>
    <cellStyle name="Normal 12 4 4 4 3 2 2 3 4" xfId="40780" xr:uid="{1809F1B9-908D-4CB7-BB97-31DDF79B0228}"/>
    <cellStyle name="Normal 12 4 4 4 3 2 2 4" xfId="13036" xr:uid="{149D88C5-81ED-48EE-B600-FD8A67F03450}"/>
    <cellStyle name="Normal 12 4 4 4 3 2 2 4 2" xfId="25846" xr:uid="{C2B2C7A4-5649-4882-8F6F-1F061F928F23}"/>
    <cellStyle name="Normal 12 4 4 4 3 2 2 4 2 2" xfId="40781" xr:uid="{79BFCA0A-E854-4C74-9A61-1FCB7F4B75C1}"/>
    <cellStyle name="Normal 12 4 4 4 3 2 2 4 3" xfId="40782" xr:uid="{E9508321-F3EB-442D-97E3-B4017419CC3E}"/>
    <cellStyle name="Normal 12 4 4 4 3 2 2 5" xfId="7546" xr:uid="{3EB124FF-A899-4B44-8D6F-D021F749378E}"/>
    <cellStyle name="Normal 12 4 4 4 3 2 2 5 2" xfId="20356" xr:uid="{47E84692-5F1B-471E-8743-0E6954DC2A9D}"/>
    <cellStyle name="Normal 12 4 4 4 3 2 2 5 2 2" xfId="40783" xr:uid="{189EF03F-5D16-4927-B8F6-A418AB4AEC3E}"/>
    <cellStyle name="Normal 12 4 4 4 3 2 2 5 3" xfId="40784" xr:uid="{15A631F5-DCFE-4A64-8EC7-5DCAE28487CC}"/>
    <cellStyle name="Normal 12 4 4 4 3 2 2 6" xfId="14866" xr:uid="{48BF8727-B418-4B89-A758-C667F32632E7}"/>
    <cellStyle name="Normal 12 4 4 4 3 2 2 6 2" xfId="40785" xr:uid="{F7A0BEC2-FB25-4D28-9639-E4D8EDEB52B4}"/>
    <cellStyle name="Normal 12 4 4 4 3 2 2 7" xfId="40786" xr:uid="{E29850EC-40B0-41C4-9A46-340F51B1E646}"/>
    <cellStyle name="Normal 12 4 4 4 3 2 3" xfId="2992" xr:uid="{6D80D015-AF6A-45A3-8EF8-859CBD1A1254}"/>
    <cellStyle name="Normal 12 4 4 4 3 2 3 2" xfId="8482" xr:uid="{6F773894-F9FE-4B34-8E9A-003BB243DD4D}"/>
    <cellStyle name="Normal 12 4 4 4 3 2 3 2 2" xfId="21292" xr:uid="{A63E8477-B237-40EB-BBCB-01221AE3D0DB}"/>
    <cellStyle name="Normal 12 4 4 4 3 2 3 2 2 2" xfId="40787" xr:uid="{CC53045F-5988-4C57-A956-B028CE7FBEE9}"/>
    <cellStyle name="Normal 12 4 4 4 3 2 3 2 3" xfId="40788" xr:uid="{8116FB74-05E0-4B37-BD8D-A5341A64BD88}"/>
    <cellStyle name="Normal 12 4 4 4 3 2 3 3" xfId="15802" xr:uid="{CDDE3CA1-6D7F-4FDA-AFA9-7689DFFDD705}"/>
    <cellStyle name="Normal 12 4 4 4 3 2 3 3 2" xfId="40789" xr:uid="{3958733F-5FD9-47C0-A34C-889039234CD4}"/>
    <cellStyle name="Normal 12 4 4 4 3 2 3 4" xfId="40790" xr:uid="{C5B67E63-E58B-446A-AA0E-EE991B9A1E7C}"/>
    <cellStyle name="Normal 12 4 4 4 3 2 4" xfId="4822" xr:uid="{5B52CF45-E843-4AC3-9110-EBBEA815B47F}"/>
    <cellStyle name="Normal 12 4 4 4 3 2 4 2" xfId="10312" xr:uid="{0999B17E-C77B-43A7-B8C5-CC77D057E703}"/>
    <cellStyle name="Normal 12 4 4 4 3 2 4 2 2" xfId="23122" xr:uid="{6647D784-ED3E-4C6F-9139-E171B4EFA9B1}"/>
    <cellStyle name="Normal 12 4 4 4 3 2 4 2 2 2" xfId="40791" xr:uid="{B7921257-8B1D-4828-AFFE-A0A7F86FACFF}"/>
    <cellStyle name="Normal 12 4 4 4 3 2 4 2 3" xfId="40792" xr:uid="{735B9EF8-E6FF-4D1B-BA97-052C0127C949}"/>
    <cellStyle name="Normal 12 4 4 4 3 2 4 3" xfId="17632" xr:uid="{19C75B7F-4931-4CC8-814C-9D69FD471F2B}"/>
    <cellStyle name="Normal 12 4 4 4 3 2 4 3 2" xfId="40793" xr:uid="{46255A89-EF87-4818-B0CA-C25CEB59A757}"/>
    <cellStyle name="Normal 12 4 4 4 3 2 4 4" xfId="40794" xr:uid="{95E9759B-04F3-4581-A0AC-D5F534867106}"/>
    <cellStyle name="Normal 12 4 4 4 3 2 5" xfId="12142" xr:uid="{BAD6474E-3891-4DE0-AA51-2EE8764B7731}"/>
    <cellStyle name="Normal 12 4 4 4 3 2 5 2" xfId="24952" xr:uid="{AA80B63F-0FBC-4502-BB23-34096AE275C4}"/>
    <cellStyle name="Normal 12 4 4 4 3 2 5 2 2" xfId="40795" xr:uid="{F7E9ACBF-002A-4266-B335-D79F4CB0A3E3}"/>
    <cellStyle name="Normal 12 4 4 4 3 2 5 3" xfId="40796" xr:uid="{1C77362F-254C-4CF0-B029-1BF70A678FDE}"/>
    <cellStyle name="Normal 12 4 4 4 3 2 6" xfId="6652" xr:uid="{DF7945A8-7890-4A83-8E29-A1EABE942CEF}"/>
    <cellStyle name="Normal 12 4 4 4 3 2 6 2" xfId="19462" xr:uid="{8EAF66D8-47CB-4564-BB39-9E9486D8B396}"/>
    <cellStyle name="Normal 12 4 4 4 3 2 6 2 2" xfId="40797" xr:uid="{B331764B-DA21-4811-8E49-C2D01F701DB8}"/>
    <cellStyle name="Normal 12 4 4 4 3 2 6 3" xfId="40798" xr:uid="{C0D36E0F-00CF-4C36-B65D-81CD970F90A8}"/>
    <cellStyle name="Normal 12 4 4 4 3 2 7" xfId="13972" xr:uid="{AF8E8735-A476-485D-9416-76BFB98CE84F}"/>
    <cellStyle name="Normal 12 4 4 4 3 2 7 2" xfId="40799" xr:uid="{B5099AC1-849E-41E6-86DC-9634E48559F2}"/>
    <cellStyle name="Normal 12 4 4 4 3 2 8" xfId="40800" xr:uid="{783803BD-E6F1-40BD-BF2A-94B6B2B12D4E}"/>
    <cellStyle name="Normal 12 4 4 4 3 3" xfId="1656" xr:uid="{F6C83D81-DF99-4D9E-BCAF-D9AAC9FF506E}"/>
    <cellStyle name="Normal 12 4 4 4 3 3 2" xfId="3486" xr:uid="{A1DD3CA7-4EB8-4A38-A1D0-026C47441C4B}"/>
    <cellStyle name="Normal 12 4 4 4 3 3 2 2" xfId="8976" xr:uid="{C17C5275-CA7A-4C10-8423-381495AE4A74}"/>
    <cellStyle name="Normal 12 4 4 4 3 3 2 2 2" xfId="21786" xr:uid="{30AB319A-43B6-4F38-83B6-0A7D24DC3E38}"/>
    <cellStyle name="Normal 12 4 4 4 3 3 2 2 2 2" xfId="40801" xr:uid="{BCE21635-F603-431A-8495-46C51E3CBBC9}"/>
    <cellStyle name="Normal 12 4 4 4 3 3 2 2 3" xfId="40802" xr:uid="{2C845962-1D53-49D0-8CD1-7FF8039EFECA}"/>
    <cellStyle name="Normal 12 4 4 4 3 3 2 3" xfId="16296" xr:uid="{DE4A9A34-59E0-4AE1-9CCB-214D48E3EC1A}"/>
    <cellStyle name="Normal 12 4 4 4 3 3 2 3 2" xfId="40803" xr:uid="{B1727866-8C5E-4EDD-88B7-64DBBA507375}"/>
    <cellStyle name="Normal 12 4 4 4 3 3 2 4" xfId="40804" xr:uid="{D507A38A-EE4B-40EE-8DFF-0629BC554782}"/>
    <cellStyle name="Normal 12 4 4 4 3 3 3" xfId="5316" xr:uid="{BCAE4482-463F-4029-8983-D7CA2E3C99A1}"/>
    <cellStyle name="Normal 12 4 4 4 3 3 3 2" xfId="10806" xr:uid="{216E6CCF-4096-4AAA-90C1-0146A513ABCF}"/>
    <cellStyle name="Normal 12 4 4 4 3 3 3 2 2" xfId="23616" xr:uid="{855E3D34-F761-4C8A-AE19-EA1ED8B0274C}"/>
    <cellStyle name="Normal 12 4 4 4 3 3 3 2 2 2" xfId="40805" xr:uid="{60E434C9-38CA-4A71-9CD8-5A33C3938D9A}"/>
    <cellStyle name="Normal 12 4 4 4 3 3 3 2 3" xfId="40806" xr:uid="{5DE6851B-7F29-4C42-90CF-E22DBB4F95F7}"/>
    <cellStyle name="Normal 12 4 4 4 3 3 3 3" xfId="18126" xr:uid="{09D420A3-FC22-482A-873E-D2169CD70C0F}"/>
    <cellStyle name="Normal 12 4 4 4 3 3 3 3 2" xfId="40807" xr:uid="{ED0F8851-8ED2-4E6E-B500-23561517B904}"/>
    <cellStyle name="Normal 12 4 4 4 3 3 3 4" xfId="40808" xr:uid="{A92E29A1-5E4B-4CC9-8C8A-5AEA5052181B}"/>
    <cellStyle name="Normal 12 4 4 4 3 3 4" xfId="12636" xr:uid="{5B1C7413-2D6D-49B9-9479-3586E55B4003}"/>
    <cellStyle name="Normal 12 4 4 4 3 3 4 2" xfId="25446" xr:uid="{B9FF26C8-83E1-45BA-A5ED-F3DE851553A6}"/>
    <cellStyle name="Normal 12 4 4 4 3 3 4 2 2" xfId="40809" xr:uid="{D7F6EA43-74BF-4347-98CF-14C8752804E6}"/>
    <cellStyle name="Normal 12 4 4 4 3 3 4 3" xfId="40810" xr:uid="{A55F8430-A8C9-455C-B859-40B87C122A2D}"/>
    <cellStyle name="Normal 12 4 4 4 3 3 5" xfId="7146" xr:uid="{B0DAE3CD-0A6E-4C87-9A22-3206DCD261B8}"/>
    <cellStyle name="Normal 12 4 4 4 3 3 5 2" xfId="19956" xr:uid="{9D7861ED-0B08-48D5-97D5-926F9E7A2703}"/>
    <cellStyle name="Normal 12 4 4 4 3 3 5 2 2" xfId="40811" xr:uid="{E08FA4AF-ABD9-4C5E-AC25-46C6637105B1}"/>
    <cellStyle name="Normal 12 4 4 4 3 3 5 3" xfId="40812" xr:uid="{E81A959F-A076-4947-B51A-AC0CBBB09A42}"/>
    <cellStyle name="Normal 12 4 4 4 3 3 6" xfId="14466" xr:uid="{44FD4A2F-4722-4E5B-A497-A77445AFDCDE}"/>
    <cellStyle name="Normal 12 4 4 4 3 3 6 2" xfId="40813" xr:uid="{0E63FBC9-01F9-40D6-8457-03E83CF3EB8D}"/>
    <cellStyle name="Normal 12 4 4 4 3 3 7" xfId="40814" xr:uid="{F56214D5-F818-4AD0-9427-0F210E170897}"/>
    <cellStyle name="Normal 12 4 4 4 3 4" xfId="2592" xr:uid="{3C6F0E83-6F61-44A9-A0A1-9FAEBED71E08}"/>
    <cellStyle name="Normal 12 4 4 4 3 4 2" xfId="8082" xr:uid="{D39C72E4-2814-4D1F-B188-3DC088CCCE24}"/>
    <cellStyle name="Normal 12 4 4 4 3 4 2 2" xfId="20892" xr:uid="{5F11F64E-626E-47C4-A3DF-FFA3D6ADEA55}"/>
    <cellStyle name="Normal 12 4 4 4 3 4 2 2 2" xfId="40815" xr:uid="{AF8B974D-4953-4CFE-B380-4ED224F0F8C5}"/>
    <cellStyle name="Normal 12 4 4 4 3 4 2 3" xfId="40816" xr:uid="{BD5EA182-7BF1-42CF-A518-CA1088A4AAB3}"/>
    <cellStyle name="Normal 12 4 4 4 3 4 3" xfId="15402" xr:uid="{2E2CEB66-9280-4ED6-B4C6-0995EFBCFD88}"/>
    <cellStyle name="Normal 12 4 4 4 3 4 3 2" xfId="40817" xr:uid="{929894CD-44CC-4E06-BFAD-1ADB9D5AEA15}"/>
    <cellStyle name="Normal 12 4 4 4 3 4 4" xfId="40818" xr:uid="{AB18B45A-E6E2-48BF-9E67-4571B017CFEA}"/>
    <cellStyle name="Normal 12 4 4 4 3 5" xfId="4422" xr:uid="{B117A22B-D48C-407F-973B-518E3427BEF7}"/>
    <cellStyle name="Normal 12 4 4 4 3 5 2" xfId="9912" xr:uid="{0C993CEC-ABC4-4EFE-BCF8-E6A15ADFA06C}"/>
    <cellStyle name="Normal 12 4 4 4 3 5 2 2" xfId="22722" xr:uid="{3AFBFCF7-3913-4721-8732-00CE7BF9EDE3}"/>
    <cellStyle name="Normal 12 4 4 4 3 5 2 2 2" xfId="40819" xr:uid="{C14B9B8C-0A90-4EA9-9B74-CF3DD184D5FD}"/>
    <cellStyle name="Normal 12 4 4 4 3 5 2 3" xfId="40820" xr:uid="{5CF64A33-A1E4-410F-A6DA-F6A69076AC8C}"/>
    <cellStyle name="Normal 12 4 4 4 3 5 3" xfId="17232" xr:uid="{623CAEDA-3539-4D8B-9854-2097A4D9AE21}"/>
    <cellStyle name="Normal 12 4 4 4 3 5 3 2" xfId="40821" xr:uid="{AEA4E0B4-3CD6-419E-98F9-78D99E34D7C9}"/>
    <cellStyle name="Normal 12 4 4 4 3 5 4" xfId="40822" xr:uid="{25A45BBF-0B49-4F90-9F8C-EF05061412C5}"/>
    <cellStyle name="Normal 12 4 4 4 3 6" xfId="11742" xr:uid="{62BFBE71-9C51-42EB-A04B-B9F2C5D853D9}"/>
    <cellStyle name="Normal 12 4 4 4 3 6 2" xfId="24552" xr:uid="{17DD0186-67DD-47E5-897E-63449C87BF8F}"/>
    <cellStyle name="Normal 12 4 4 4 3 6 2 2" xfId="40823" xr:uid="{203AF315-1A31-41A8-A9AB-F8EB0BCF788F}"/>
    <cellStyle name="Normal 12 4 4 4 3 6 3" xfId="40824" xr:uid="{AB795809-BA86-4F4E-8769-5144EFDBA8B1}"/>
    <cellStyle name="Normal 12 4 4 4 3 7" xfId="6252" xr:uid="{8FF02627-2C72-44BC-9A3B-469F3B38EA6B}"/>
    <cellStyle name="Normal 12 4 4 4 3 7 2" xfId="19062" xr:uid="{8D58B78C-EFED-47D3-8AA9-1D8C3DB6D270}"/>
    <cellStyle name="Normal 12 4 4 4 3 7 2 2" xfId="40825" xr:uid="{47548FFA-82E9-401F-BED1-4487226507B4}"/>
    <cellStyle name="Normal 12 4 4 4 3 7 3" xfId="40826" xr:uid="{B90E5C45-5218-4779-817B-EED70A466778}"/>
    <cellStyle name="Normal 12 4 4 4 3 8" xfId="13572" xr:uid="{A5F2F090-0AB8-4DE4-B655-349A28AEB8A9}"/>
    <cellStyle name="Normal 12 4 4 4 3 8 2" xfId="40827" xr:uid="{A705DB4D-3E77-48A0-8CC6-E7533EC261E3}"/>
    <cellStyle name="Normal 12 4 4 4 3 9" xfId="40828" xr:uid="{B613D774-E9ED-4FE3-94A7-D6295E0944DF}"/>
    <cellStyle name="Normal 12 4 4 4 4" xfId="536" xr:uid="{7188D07B-F87E-41D9-8D0C-21E073589E00}"/>
    <cellStyle name="Normal 12 4 4 4 4 2" xfId="1431" xr:uid="{D35C39D2-D134-4961-91BE-041F12FC15D0}"/>
    <cellStyle name="Normal 12 4 4 4 4 2 2" xfId="3261" xr:uid="{E6D4FF7E-9696-4BD0-B9B6-7B8F25BC137E}"/>
    <cellStyle name="Normal 12 4 4 4 4 2 2 2" xfId="8751" xr:uid="{B5867F73-AB84-4D1F-8048-D1ECA5DE6F73}"/>
    <cellStyle name="Normal 12 4 4 4 4 2 2 2 2" xfId="21561" xr:uid="{7895B603-832C-4D64-AD5B-25C7103D6E48}"/>
    <cellStyle name="Normal 12 4 4 4 4 2 2 2 2 2" xfId="40829" xr:uid="{055D337B-FCEA-4DCC-B199-61E288CB7A5D}"/>
    <cellStyle name="Normal 12 4 4 4 4 2 2 2 3" xfId="40830" xr:uid="{5789AB5F-08B3-4127-BB83-81D356D3A31F}"/>
    <cellStyle name="Normal 12 4 4 4 4 2 2 3" xfId="16071" xr:uid="{63D033F0-3E9C-4F9C-B52B-1D04FC0AD329}"/>
    <cellStyle name="Normal 12 4 4 4 4 2 2 3 2" xfId="40831" xr:uid="{FB19049A-D562-4433-86B6-1DB2E840A1E4}"/>
    <cellStyle name="Normal 12 4 4 4 4 2 2 4" xfId="40832" xr:uid="{1C9C1752-DE70-4FFA-BC25-A4FF9DE536F5}"/>
    <cellStyle name="Normal 12 4 4 4 4 2 3" xfId="5091" xr:uid="{63D803E6-7C2A-453F-8161-C8654DF31563}"/>
    <cellStyle name="Normal 12 4 4 4 4 2 3 2" xfId="10581" xr:uid="{1131347F-C9A7-4E46-AED8-89255428BEE7}"/>
    <cellStyle name="Normal 12 4 4 4 4 2 3 2 2" xfId="23391" xr:uid="{F9F45F80-A4B0-4CFE-8118-1B7086835876}"/>
    <cellStyle name="Normal 12 4 4 4 4 2 3 2 2 2" xfId="40833" xr:uid="{9CC13D7A-C876-4AED-90B0-ED53A7FFC1CE}"/>
    <cellStyle name="Normal 12 4 4 4 4 2 3 2 3" xfId="40834" xr:uid="{08BF7D93-4959-4C41-9293-0DFAABE3D4D9}"/>
    <cellStyle name="Normal 12 4 4 4 4 2 3 3" xfId="17901" xr:uid="{F84ADCD8-5D3C-48A0-B7F3-DA179066EE14}"/>
    <cellStyle name="Normal 12 4 4 4 4 2 3 3 2" xfId="40835" xr:uid="{C2525A02-7A9F-45B5-B336-DB273F4727B4}"/>
    <cellStyle name="Normal 12 4 4 4 4 2 3 4" xfId="40836" xr:uid="{5FC475C7-A9AD-4B4A-A228-44D11F66BC55}"/>
    <cellStyle name="Normal 12 4 4 4 4 2 4" xfId="12411" xr:uid="{16C393A7-D80A-4613-AD23-312647B528AF}"/>
    <cellStyle name="Normal 12 4 4 4 4 2 4 2" xfId="25221" xr:uid="{CA2C37D2-1128-4EC7-A6EB-5A52B767D4E2}"/>
    <cellStyle name="Normal 12 4 4 4 4 2 4 2 2" xfId="40837" xr:uid="{C9BA6DDA-0BED-40B0-BC73-8A44E224CAE1}"/>
    <cellStyle name="Normal 12 4 4 4 4 2 4 3" xfId="40838" xr:uid="{C604492B-3421-4F65-9013-22E96CB5B647}"/>
    <cellStyle name="Normal 12 4 4 4 4 2 5" xfId="6921" xr:uid="{ADEDAF91-AB2E-418A-842D-9E4EC009CFE9}"/>
    <cellStyle name="Normal 12 4 4 4 4 2 5 2" xfId="19731" xr:uid="{BCAB411D-F8F6-4288-8C38-597601CA3E55}"/>
    <cellStyle name="Normal 12 4 4 4 4 2 5 2 2" xfId="40839" xr:uid="{17ADF8D3-8783-4C7D-BEF3-2196991CC9F1}"/>
    <cellStyle name="Normal 12 4 4 4 4 2 5 3" xfId="40840" xr:uid="{07CA46CE-DF2C-44BF-98BE-C14F208E2937}"/>
    <cellStyle name="Normal 12 4 4 4 4 2 6" xfId="14241" xr:uid="{AE70702C-6F15-414F-BA83-9EE1C95BE93B}"/>
    <cellStyle name="Normal 12 4 4 4 4 2 6 2" xfId="40841" xr:uid="{B32C7242-EBEA-413D-A98A-E951694FFB51}"/>
    <cellStyle name="Normal 12 4 4 4 4 2 7" xfId="40842" xr:uid="{2CCDDF12-EB60-4996-9434-80D6F412FD51}"/>
    <cellStyle name="Normal 12 4 4 4 4 3" xfId="2367" xr:uid="{2F901F8C-F36D-4A6D-B1E1-79942737C87D}"/>
    <cellStyle name="Normal 12 4 4 4 4 3 2" xfId="7857" xr:uid="{DD0D4C7F-8E82-4F08-AB8A-F7C078DEE4DC}"/>
    <cellStyle name="Normal 12 4 4 4 4 3 2 2" xfId="20667" xr:uid="{5F301F59-521A-4E74-B856-63580D832A40}"/>
    <cellStyle name="Normal 12 4 4 4 4 3 2 2 2" xfId="40843" xr:uid="{AC54FEA9-5EBF-42E8-9E16-B9DD2692F769}"/>
    <cellStyle name="Normal 12 4 4 4 4 3 2 3" xfId="40844" xr:uid="{E54E2DF5-119C-4FD8-99AE-9A3CE8D2EBC4}"/>
    <cellStyle name="Normal 12 4 4 4 4 3 3" xfId="15177" xr:uid="{032EF5F0-3259-47E1-AC19-AB016AA37BF5}"/>
    <cellStyle name="Normal 12 4 4 4 4 3 3 2" xfId="40845" xr:uid="{E9D5E32E-EA27-4CA2-8903-B5BD623E4CC0}"/>
    <cellStyle name="Normal 12 4 4 4 4 3 4" xfId="40846" xr:uid="{B1AB3107-CED0-4564-839E-352922C97BD2}"/>
    <cellStyle name="Normal 12 4 4 4 4 4" xfId="4197" xr:uid="{D283BFFD-744C-4128-A983-97E4C373F140}"/>
    <cellStyle name="Normal 12 4 4 4 4 4 2" xfId="9687" xr:uid="{F548A040-CE93-40A4-8FEA-4D6318C937F3}"/>
    <cellStyle name="Normal 12 4 4 4 4 4 2 2" xfId="22497" xr:uid="{9A55DF13-4CB4-4E8A-92CA-1A613F4371D7}"/>
    <cellStyle name="Normal 12 4 4 4 4 4 2 2 2" xfId="40847" xr:uid="{1DD3B019-5750-467F-9C5D-EF82A9EE8C3E}"/>
    <cellStyle name="Normal 12 4 4 4 4 4 2 3" xfId="40848" xr:uid="{08639217-72B7-4E49-B76D-C6F53D8C8C1A}"/>
    <cellStyle name="Normal 12 4 4 4 4 4 3" xfId="17007" xr:uid="{72AC7FDF-B845-4089-974D-D640BECFC54D}"/>
    <cellStyle name="Normal 12 4 4 4 4 4 3 2" xfId="40849" xr:uid="{14A406DB-E2ED-4846-ADAB-D87646D9997B}"/>
    <cellStyle name="Normal 12 4 4 4 4 4 4" xfId="40850" xr:uid="{E8D7C531-668C-4BF7-BEF0-E729C5BA8E7A}"/>
    <cellStyle name="Normal 12 4 4 4 4 5" xfId="11517" xr:uid="{3C44F8B1-39CB-47B9-BD6B-5AD8F9720C19}"/>
    <cellStyle name="Normal 12 4 4 4 4 5 2" xfId="24327" xr:uid="{A752E423-C681-4CF4-9BF3-2358EA3FB595}"/>
    <cellStyle name="Normal 12 4 4 4 4 5 2 2" xfId="40851" xr:uid="{10D77CD1-E628-42D5-B806-F4D65D1BAA8C}"/>
    <cellStyle name="Normal 12 4 4 4 4 5 3" xfId="40852" xr:uid="{67663F3B-72B5-465B-BB5D-487A5F68E2BB}"/>
    <cellStyle name="Normal 12 4 4 4 4 6" xfId="6027" xr:uid="{1CC838FE-F032-4801-B091-119331E1C4CA}"/>
    <cellStyle name="Normal 12 4 4 4 4 6 2" xfId="18837" xr:uid="{E807D183-8E29-47EF-9B0C-709335C696B1}"/>
    <cellStyle name="Normal 12 4 4 4 4 6 2 2" xfId="40853" xr:uid="{CB46D95A-511E-4FD4-8DA8-EC5C0EE5D24E}"/>
    <cellStyle name="Normal 12 4 4 4 4 6 3" xfId="40854" xr:uid="{95050EE8-879F-417A-A20C-D34B8B786332}"/>
    <cellStyle name="Normal 12 4 4 4 4 7" xfId="13347" xr:uid="{D3457B6A-D054-4717-8019-539AE7B0C3B1}"/>
    <cellStyle name="Normal 12 4 4 4 4 7 2" xfId="40855" xr:uid="{62DD4041-169B-4883-9CFE-FDA575E58D74}"/>
    <cellStyle name="Normal 12 4 4 4 4 8" xfId="40856" xr:uid="{CEFF6A44-CA60-4AC7-954F-77DD3DEECBB6}"/>
    <cellStyle name="Normal 12 4 4 4 5" xfId="895" xr:uid="{18AF3C6B-3284-43C2-8B1E-842FC966C7CB}"/>
    <cellStyle name="Normal 12 4 4 4 5 2" xfId="1790" xr:uid="{FD6EA372-8F42-48EF-AD64-38700C8A0CC0}"/>
    <cellStyle name="Normal 12 4 4 4 5 2 2" xfId="3620" xr:uid="{F763C5CA-9734-457E-89F3-6AC58DB50EC2}"/>
    <cellStyle name="Normal 12 4 4 4 5 2 2 2" xfId="9110" xr:uid="{4EB5F3E9-25CB-4523-9642-824FED45BD98}"/>
    <cellStyle name="Normal 12 4 4 4 5 2 2 2 2" xfId="21920" xr:uid="{E832B8B1-72BE-4468-BEA1-6CA17086370D}"/>
    <cellStyle name="Normal 12 4 4 4 5 2 2 2 2 2" xfId="40857" xr:uid="{D6A7910E-9C78-41FA-B609-C05268C24632}"/>
    <cellStyle name="Normal 12 4 4 4 5 2 2 2 3" xfId="40858" xr:uid="{28A5C0FA-2815-47F8-84F3-4B23ED78E702}"/>
    <cellStyle name="Normal 12 4 4 4 5 2 2 3" xfId="16430" xr:uid="{895AF155-59DF-41CD-BF7F-51A9DA77B991}"/>
    <cellStyle name="Normal 12 4 4 4 5 2 2 3 2" xfId="40859" xr:uid="{5FD6C831-9A2B-4D57-B522-064843A93032}"/>
    <cellStyle name="Normal 12 4 4 4 5 2 2 4" xfId="40860" xr:uid="{FDA2BBC9-B07B-4E4B-A67A-174086436ED7}"/>
    <cellStyle name="Normal 12 4 4 4 5 2 3" xfId="5450" xr:uid="{6C127378-BC60-47E5-A688-B47F8AFFAEB0}"/>
    <cellStyle name="Normal 12 4 4 4 5 2 3 2" xfId="10940" xr:uid="{61E6474B-EC13-497B-8129-F2B2AC35F205}"/>
    <cellStyle name="Normal 12 4 4 4 5 2 3 2 2" xfId="23750" xr:uid="{6260BE07-9B65-4C58-BF16-F7FB69D522C0}"/>
    <cellStyle name="Normal 12 4 4 4 5 2 3 2 2 2" xfId="40861" xr:uid="{09BA7137-7514-4B79-9AF4-7EF7F0B8B29F}"/>
    <cellStyle name="Normal 12 4 4 4 5 2 3 2 3" xfId="40862" xr:uid="{2A9CF90C-6EDF-483C-B757-DEAEB4CA47AC}"/>
    <cellStyle name="Normal 12 4 4 4 5 2 3 3" xfId="18260" xr:uid="{43ECFB2A-F969-4969-8244-0F6070A3F96E}"/>
    <cellStyle name="Normal 12 4 4 4 5 2 3 3 2" xfId="40863" xr:uid="{4158DB74-3132-4048-BFCC-C5E40E7611D8}"/>
    <cellStyle name="Normal 12 4 4 4 5 2 3 4" xfId="40864" xr:uid="{7977CAC7-F23F-471D-9ED8-346D50B755E6}"/>
    <cellStyle name="Normal 12 4 4 4 5 2 4" xfId="12770" xr:uid="{7FED6DBF-EF77-4631-931E-03CFE77109B3}"/>
    <cellStyle name="Normal 12 4 4 4 5 2 4 2" xfId="25580" xr:uid="{3F1DE97D-5EBA-47CB-932B-EC607F6C9ED6}"/>
    <cellStyle name="Normal 12 4 4 4 5 2 4 2 2" xfId="40865" xr:uid="{AFD18564-DE97-4A03-91C2-D1699CBABB5C}"/>
    <cellStyle name="Normal 12 4 4 4 5 2 4 3" xfId="40866" xr:uid="{7A66B896-7105-4E78-BE36-0F5FEDDA3790}"/>
    <cellStyle name="Normal 12 4 4 4 5 2 5" xfId="7280" xr:uid="{86174D2F-7B55-4E3A-B9F5-7D7A84D5A95C}"/>
    <cellStyle name="Normal 12 4 4 4 5 2 5 2" xfId="20090" xr:uid="{1965288E-5B17-413C-ADEF-520608659337}"/>
    <cellStyle name="Normal 12 4 4 4 5 2 5 2 2" xfId="40867" xr:uid="{8D4A7592-A749-4D46-B4DE-ACA6F5D98959}"/>
    <cellStyle name="Normal 12 4 4 4 5 2 5 3" xfId="40868" xr:uid="{CB703162-F876-47B0-8B77-C503FE9ECC0A}"/>
    <cellStyle name="Normal 12 4 4 4 5 2 6" xfId="14600" xr:uid="{53DD73D7-BBA1-4ECF-A69C-2CA747800494}"/>
    <cellStyle name="Normal 12 4 4 4 5 2 6 2" xfId="40869" xr:uid="{7E40910B-F4D8-4614-9AAC-CAE87F06337C}"/>
    <cellStyle name="Normal 12 4 4 4 5 2 7" xfId="40870" xr:uid="{BAE4DF84-78A4-4005-969E-5447B7C97212}"/>
    <cellStyle name="Normal 12 4 4 4 5 3" xfId="2726" xr:uid="{B46D5BDE-93CE-43B8-956D-A9149F2B7365}"/>
    <cellStyle name="Normal 12 4 4 4 5 3 2" xfId="8216" xr:uid="{25D19C50-987D-4812-B9FA-033E427BAF73}"/>
    <cellStyle name="Normal 12 4 4 4 5 3 2 2" xfId="21026" xr:uid="{CCFC5208-4C80-493A-92DF-6C11C607605C}"/>
    <cellStyle name="Normal 12 4 4 4 5 3 2 2 2" xfId="40871" xr:uid="{E964461F-BF95-4A01-8F21-9333D3C01070}"/>
    <cellStyle name="Normal 12 4 4 4 5 3 2 3" xfId="40872" xr:uid="{256B9141-EB4F-4083-B02F-0503D870C84F}"/>
    <cellStyle name="Normal 12 4 4 4 5 3 3" xfId="15536" xr:uid="{FF9841DB-E2FE-4902-B5E2-E601048B9F6D}"/>
    <cellStyle name="Normal 12 4 4 4 5 3 3 2" xfId="40873" xr:uid="{41BD938E-DED3-4E7F-9C92-84C9ACBEDF3F}"/>
    <cellStyle name="Normal 12 4 4 4 5 3 4" xfId="40874" xr:uid="{84BF2CA1-0913-42AD-9FD3-8E8B0B6331A7}"/>
    <cellStyle name="Normal 12 4 4 4 5 4" xfId="4556" xr:uid="{02C703C2-61F7-4DE6-858A-31099B9BAAFD}"/>
    <cellStyle name="Normal 12 4 4 4 5 4 2" xfId="10046" xr:uid="{F33FB558-E5FD-4B44-927D-71332D1158A9}"/>
    <cellStyle name="Normal 12 4 4 4 5 4 2 2" xfId="22856" xr:uid="{8B5C83FF-A5D1-4425-9733-69A28A7D53C2}"/>
    <cellStyle name="Normal 12 4 4 4 5 4 2 2 2" xfId="40875" xr:uid="{0F5ECC70-EAB2-4266-92FC-3E8ABD958967}"/>
    <cellStyle name="Normal 12 4 4 4 5 4 2 3" xfId="40876" xr:uid="{0673FD8B-31FE-4597-AD1F-7A96882B9D85}"/>
    <cellStyle name="Normal 12 4 4 4 5 4 3" xfId="17366" xr:uid="{492CC977-F9C7-4E52-8A19-AC784D059CA1}"/>
    <cellStyle name="Normal 12 4 4 4 5 4 3 2" xfId="40877" xr:uid="{7375BE50-E931-47D2-B8E3-44BFB0E410F7}"/>
    <cellStyle name="Normal 12 4 4 4 5 4 4" xfId="40878" xr:uid="{DDFA21EC-7C3B-4CBC-A15A-C379816A1A41}"/>
    <cellStyle name="Normal 12 4 4 4 5 5" xfId="11876" xr:uid="{845CC91D-E97E-4EB6-B19C-59EF946CF223}"/>
    <cellStyle name="Normal 12 4 4 4 5 5 2" xfId="24686" xr:uid="{2BF42AE5-991F-43AC-9C27-45BDB37813A8}"/>
    <cellStyle name="Normal 12 4 4 4 5 5 2 2" xfId="40879" xr:uid="{3B7BEC4A-381F-46D4-9958-A8B4E082E7DE}"/>
    <cellStyle name="Normal 12 4 4 4 5 5 3" xfId="40880" xr:uid="{38E4AF52-0DB8-4523-897D-D563A816CE34}"/>
    <cellStyle name="Normal 12 4 4 4 5 6" xfId="6386" xr:uid="{6B7FFDF3-F5AD-428A-8DB4-F2C98A567D4D}"/>
    <cellStyle name="Normal 12 4 4 4 5 6 2" xfId="19196" xr:uid="{B11CEF10-0176-40E6-BB12-5C61375BD5EA}"/>
    <cellStyle name="Normal 12 4 4 4 5 6 2 2" xfId="40881" xr:uid="{E288AEE8-7E87-4B6C-920C-E8A0273D4DF4}"/>
    <cellStyle name="Normal 12 4 4 4 5 6 3" xfId="40882" xr:uid="{DAC74B20-3C84-43A5-BA30-C6E71ABDC105}"/>
    <cellStyle name="Normal 12 4 4 4 5 7" xfId="13706" xr:uid="{FCBBE268-3B08-47F1-88DA-6FA54319FF97}"/>
    <cellStyle name="Normal 12 4 4 4 5 7 2" xfId="40883" xr:uid="{4D48C9CE-A51D-421A-95C9-2787F6E41904}"/>
    <cellStyle name="Normal 12 4 4 4 5 8" xfId="40884" xr:uid="{78130D45-F5CC-4656-B769-41CF184B7E81}"/>
    <cellStyle name="Normal 12 4 4 4 6" xfId="1296" xr:uid="{4413583D-0EB2-43A3-9B07-7ED8D2907B56}"/>
    <cellStyle name="Normal 12 4 4 4 6 2" xfId="3126" xr:uid="{672400F5-C3AB-4088-A6ED-E915E6AD80E7}"/>
    <cellStyle name="Normal 12 4 4 4 6 2 2" xfId="8616" xr:uid="{5F89A489-80BC-4A89-ADCA-D5A337E424C9}"/>
    <cellStyle name="Normal 12 4 4 4 6 2 2 2" xfId="21426" xr:uid="{7FC16413-0384-4740-8D11-684B2255804B}"/>
    <cellStyle name="Normal 12 4 4 4 6 2 2 2 2" xfId="40885" xr:uid="{D1289D2C-07EC-4617-BEC4-AD9D6A39B90D}"/>
    <cellStyle name="Normal 12 4 4 4 6 2 2 3" xfId="40886" xr:uid="{1F7A5FCE-C906-4CEF-A754-72815FC8B2DF}"/>
    <cellStyle name="Normal 12 4 4 4 6 2 3" xfId="15936" xr:uid="{09BA00E8-AA42-405C-8BD7-B4342006CBEB}"/>
    <cellStyle name="Normal 12 4 4 4 6 2 3 2" xfId="40887" xr:uid="{210F7E7C-3EF6-4922-BD61-A3D524526AA1}"/>
    <cellStyle name="Normal 12 4 4 4 6 2 4" xfId="40888" xr:uid="{E066908B-718B-40E2-98B0-CD85AC214355}"/>
    <cellStyle name="Normal 12 4 4 4 6 3" xfId="4956" xr:uid="{3E122652-DB9B-4EC3-9E44-E8A2B77EEA18}"/>
    <cellStyle name="Normal 12 4 4 4 6 3 2" xfId="10446" xr:uid="{897F48A6-5CDB-4FBB-A4B6-66A3FFB2FEC1}"/>
    <cellStyle name="Normal 12 4 4 4 6 3 2 2" xfId="23256" xr:uid="{472194E9-4B41-419E-9124-F91662B3C0F1}"/>
    <cellStyle name="Normal 12 4 4 4 6 3 2 2 2" xfId="40889" xr:uid="{4CADF396-F82D-446C-8255-A0C3D6319A28}"/>
    <cellStyle name="Normal 12 4 4 4 6 3 2 3" xfId="40890" xr:uid="{5C75626C-5849-4DE1-9E14-F3F724F37666}"/>
    <cellStyle name="Normal 12 4 4 4 6 3 3" xfId="17766" xr:uid="{50264A09-31EC-41C0-8883-F94E78A3D769}"/>
    <cellStyle name="Normal 12 4 4 4 6 3 3 2" xfId="40891" xr:uid="{2DD4DAE3-8695-4875-A3B0-3338E7BF9712}"/>
    <cellStyle name="Normal 12 4 4 4 6 3 4" xfId="40892" xr:uid="{8AB24D8C-A505-433D-B761-0A4748A021F0}"/>
    <cellStyle name="Normal 12 4 4 4 6 4" xfId="12276" xr:uid="{C1AFE8D2-9A5D-4613-A667-8389471A8ED3}"/>
    <cellStyle name="Normal 12 4 4 4 6 4 2" xfId="25086" xr:uid="{392CD65F-D596-4D2F-B75F-5E61B81F3B30}"/>
    <cellStyle name="Normal 12 4 4 4 6 4 2 2" xfId="40893" xr:uid="{3175A39D-273B-433A-AE10-C271E85F8F2B}"/>
    <cellStyle name="Normal 12 4 4 4 6 4 3" xfId="40894" xr:uid="{947CEDAD-CA31-4AB3-BE38-54FCDD199A8C}"/>
    <cellStyle name="Normal 12 4 4 4 6 5" xfId="6786" xr:uid="{49627FF0-BC4C-4EEF-9AB4-F42A71C97D0F}"/>
    <cellStyle name="Normal 12 4 4 4 6 5 2" xfId="19596" xr:uid="{49735A99-179B-497D-BB75-DB0377744A1D}"/>
    <cellStyle name="Normal 12 4 4 4 6 5 2 2" xfId="40895" xr:uid="{F1637427-2C78-43CF-9D61-9EBBFA6EC8F3}"/>
    <cellStyle name="Normal 12 4 4 4 6 5 3" xfId="40896" xr:uid="{20A745ED-EE1B-42E1-89E2-FD987303BA2F}"/>
    <cellStyle name="Normal 12 4 4 4 6 6" xfId="14106" xr:uid="{7FC91A40-5E02-4299-80B4-88184266995F}"/>
    <cellStyle name="Normal 12 4 4 4 6 6 2" xfId="40897" xr:uid="{66410B81-6019-4A46-B19B-5DD44EA75542}"/>
    <cellStyle name="Normal 12 4 4 4 6 7" xfId="40898" xr:uid="{3CC82315-3328-49CD-BD36-6013855D75DB}"/>
    <cellStyle name="Normal 12 4 4 4 7" xfId="2232" xr:uid="{67C4E6C9-0F24-4205-959A-AB84E1F4A707}"/>
    <cellStyle name="Normal 12 4 4 4 7 2" xfId="7722" xr:uid="{4BE90799-8BF5-4CE9-AF59-E59B0FBFCF26}"/>
    <cellStyle name="Normal 12 4 4 4 7 2 2" xfId="20532" xr:uid="{ACDD187E-0571-4CC8-91DD-E5E4A352B84E}"/>
    <cellStyle name="Normal 12 4 4 4 7 2 2 2" xfId="40899" xr:uid="{4EE2D8FF-5F5E-40FB-8509-990FA22EB56A}"/>
    <cellStyle name="Normal 12 4 4 4 7 2 3" xfId="40900" xr:uid="{A652E99D-C03E-4DEF-A2D1-156BFED7B6B2}"/>
    <cellStyle name="Normal 12 4 4 4 7 3" xfId="15042" xr:uid="{560BD31D-D543-4F49-B8F7-59D0A9191044}"/>
    <cellStyle name="Normal 12 4 4 4 7 3 2" xfId="40901" xr:uid="{A4150AE9-7584-45F2-A63D-C8454091EB9E}"/>
    <cellStyle name="Normal 12 4 4 4 7 4" xfId="40902" xr:uid="{3F07EAC8-4C97-4AAF-866D-1A11AD3A8997}"/>
    <cellStyle name="Normal 12 4 4 4 8" xfId="4062" xr:uid="{C49F560D-B564-45D4-AB1C-880BB02DBA5E}"/>
    <cellStyle name="Normal 12 4 4 4 8 2" xfId="9552" xr:uid="{072A9308-BC38-4DB6-85FF-A66AEA35C1EB}"/>
    <cellStyle name="Normal 12 4 4 4 8 2 2" xfId="22362" xr:uid="{202086B0-9BCA-4A8E-81F1-EF8512FFC541}"/>
    <cellStyle name="Normal 12 4 4 4 8 2 2 2" xfId="40903" xr:uid="{CFF5742C-4C50-45FD-A906-3A15D2B75505}"/>
    <cellStyle name="Normal 12 4 4 4 8 2 3" xfId="40904" xr:uid="{99B04A62-1320-4943-9CCA-0138BEBF0D16}"/>
    <cellStyle name="Normal 12 4 4 4 8 3" xfId="16872" xr:uid="{99CA9CD4-B245-4459-902D-C2C89F6B34DB}"/>
    <cellStyle name="Normal 12 4 4 4 8 3 2" xfId="40905" xr:uid="{BF2ABC64-666D-4698-93B6-8E54D3B8E4FA}"/>
    <cellStyle name="Normal 12 4 4 4 8 4" xfId="40906" xr:uid="{A2DFBA71-ED94-4923-BAB1-1F57623197B4}"/>
    <cellStyle name="Normal 12 4 4 4 9" xfId="11382" xr:uid="{0E4A4D85-53F4-4D47-894F-0426997F41A4}"/>
    <cellStyle name="Normal 12 4 4 4 9 2" xfId="24192" xr:uid="{8636C52B-78DF-469F-B4A4-C16627F5FC1F}"/>
    <cellStyle name="Normal 12 4 4 4 9 2 2" xfId="40907" xr:uid="{FC1C0D7C-5B49-4750-BEC2-4D32DDF40317}"/>
    <cellStyle name="Normal 12 4 4 4 9 3" xfId="40908" xr:uid="{A839589B-A5E1-4CA2-B0A5-CD05D90547AC}"/>
    <cellStyle name="Normal 12 4 4 5" xfId="449" xr:uid="{8C44BE5B-206E-403A-B436-9A139A4BF3E3}"/>
    <cellStyle name="Normal 12 4 4 5 2" xfId="936" xr:uid="{087ADE46-D736-4FA1-84BB-8AAB5E8E1527}"/>
    <cellStyle name="Normal 12 4 4 5 2 2" xfId="1831" xr:uid="{B6C5F8A8-459A-4421-97A3-4597BA317579}"/>
    <cellStyle name="Normal 12 4 4 5 2 2 2" xfId="3661" xr:uid="{F3E83610-EE84-4B75-931A-3E7D50FBC5FC}"/>
    <cellStyle name="Normal 12 4 4 5 2 2 2 2" xfId="9151" xr:uid="{1C65C00D-3945-459C-89D2-1E76CA4E3B5B}"/>
    <cellStyle name="Normal 12 4 4 5 2 2 2 2 2" xfId="21961" xr:uid="{8DBE8C14-A415-428F-87B8-793D1304ADD3}"/>
    <cellStyle name="Normal 12 4 4 5 2 2 2 2 2 2" xfId="40909" xr:uid="{D2EC6BCC-2B2D-4186-9056-62531B47EE8E}"/>
    <cellStyle name="Normal 12 4 4 5 2 2 2 2 3" xfId="40910" xr:uid="{08185597-1DA2-4B0B-8CD4-139A80303604}"/>
    <cellStyle name="Normal 12 4 4 5 2 2 2 3" xfId="16471" xr:uid="{0E5D9D53-4053-4A56-9486-90BAAEA61742}"/>
    <cellStyle name="Normal 12 4 4 5 2 2 2 3 2" xfId="40911" xr:uid="{E40EFB71-74B5-4588-B8B5-30211EC64C44}"/>
    <cellStyle name="Normal 12 4 4 5 2 2 2 4" xfId="40912" xr:uid="{943988BE-6E6F-4803-970D-35D4CBF6D574}"/>
    <cellStyle name="Normal 12 4 4 5 2 2 3" xfId="5491" xr:uid="{582210EA-1A9C-41FA-9ABB-770746C03627}"/>
    <cellStyle name="Normal 12 4 4 5 2 2 3 2" xfId="10981" xr:uid="{7E8F784E-C7B6-4D6C-96FC-87DD4FC5F6C9}"/>
    <cellStyle name="Normal 12 4 4 5 2 2 3 2 2" xfId="23791" xr:uid="{8A3EB0BD-D435-40B1-B2BF-DE6F98EB6454}"/>
    <cellStyle name="Normal 12 4 4 5 2 2 3 2 2 2" xfId="40913" xr:uid="{E4A07F92-FBAE-46D7-A429-65644CE4E9B4}"/>
    <cellStyle name="Normal 12 4 4 5 2 2 3 2 3" xfId="40914" xr:uid="{9D59A5B6-2365-424E-8DE7-F4A4BCC5155D}"/>
    <cellStyle name="Normal 12 4 4 5 2 2 3 3" xfId="18301" xr:uid="{19369E46-1E0C-4220-AF9D-36D65C1D5310}"/>
    <cellStyle name="Normal 12 4 4 5 2 2 3 3 2" xfId="40915" xr:uid="{6AB06BFC-8C49-46DE-92DF-7137B1C57CBE}"/>
    <cellStyle name="Normal 12 4 4 5 2 2 3 4" xfId="40916" xr:uid="{3BE76CCA-DEB2-4D7B-8CBD-9121DA00F7C8}"/>
    <cellStyle name="Normal 12 4 4 5 2 2 4" xfId="12811" xr:uid="{DE950C25-4F36-420F-B689-D56F5C3A3E6F}"/>
    <cellStyle name="Normal 12 4 4 5 2 2 4 2" xfId="25621" xr:uid="{38A5B2EF-3A13-4779-83A2-9EF190F2162A}"/>
    <cellStyle name="Normal 12 4 4 5 2 2 4 2 2" xfId="40917" xr:uid="{AF69ECE2-C8FB-4872-9DFF-CE3E4B7BA2FC}"/>
    <cellStyle name="Normal 12 4 4 5 2 2 4 3" xfId="40918" xr:uid="{12305C5D-884A-4762-A5BC-66B40C8B98AC}"/>
    <cellStyle name="Normal 12 4 4 5 2 2 5" xfId="7321" xr:uid="{70A8555B-374C-4B9C-8C6F-BFDC2750438A}"/>
    <cellStyle name="Normal 12 4 4 5 2 2 5 2" xfId="20131" xr:uid="{33368172-0384-4FCB-8DE0-D4F84117F269}"/>
    <cellStyle name="Normal 12 4 4 5 2 2 5 2 2" xfId="40919" xr:uid="{C6B3BBE8-687C-47E0-86CD-4BEEED5DD508}"/>
    <cellStyle name="Normal 12 4 4 5 2 2 5 3" xfId="40920" xr:uid="{49635342-83D3-46C4-9C49-7A9E3925CA06}"/>
    <cellStyle name="Normal 12 4 4 5 2 2 6" xfId="14641" xr:uid="{648E269D-6ED9-4EC6-82D8-F976FE102B28}"/>
    <cellStyle name="Normal 12 4 4 5 2 2 6 2" xfId="40921" xr:uid="{DFEE9F6B-79E6-4315-9C17-01799F147B40}"/>
    <cellStyle name="Normal 12 4 4 5 2 2 7" xfId="40922" xr:uid="{8D7FB656-E7A3-45D0-82E7-A9B4876F5B52}"/>
    <cellStyle name="Normal 12 4 4 5 2 3" xfId="2767" xr:uid="{AEE66BD1-6421-4645-BFD5-BF9230B98F93}"/>
    <cellStyle name="Normal 12 4 4 5 2 3 2" xfId="8257" xr:uid="{5A5E1D27-E78F-42DE-882E-7E37B5DCAA9A}"/>
    <cellStyle name="Normal 12 4 4 5 2 3 2 2" xfId="21067" xr:uid="{E19132C4-FF78-4691-800F-49DEF2E74C1B}"/>
    <cellStyle name="Normal 12 4 4 5 2 3 2 2 2" xfId="40923" xr:uid="{18470070-AD83-4321-A55B-A63B3A4FA7AA}"/>
    <cellStyle name="Normal 12 4 4 5 2 3 2 3" xfId="40924" xr:uid="{A2C86341-FB7A-4574-B043-A8B2131D2C3F}"/>
    <cellStyle name="Normal 12 4 4 5 2 3 3" xfId="15577" xr:uid="{4CFA6E87-5D4A-45F5-8991-1F6048B50033}"/>
    <cellStyle name="Normal 12 4 4 5 2 3 3 2" xfId="40925" xr:uid="{C7DCEC40-AA7C-408E-A719-644A668D121B}"/>
    <cellStyle name="Normal 12 4 4 5 2 3 4" xfId="40926" xr:uid="{058654B9-B730-4688-BF2E-FC029885696A}"/>
    <cellStyle name="Normal 12 4 4 5 2 4" xfId="4597" xr:uid="{EFE19FF3-B68B-41EC-A952-0442A8EBCD82}"/>
    <cellStyle name="Normal 12 4 4 5 2 4 2" xfId="10087" xr:uid="{3DB4724B-6F67-452D-9A07-FA557A00F058}"/>
    <cellStyle name="Normal 12 4 4 5 2 4 2 2" xfId="22897" xr:uid="{7750BDF2-A850-4027-B2B9-19149A5FDBD6}"/>
    <cellStyle name="Normal 12 4 4 5 2 4 2 2 2" xfId="40927" xr:uid="{CF58826D-16B7-46A3-8C29-65671309712E}"/>
    <cellStyle name="Normal 12 4 4 5 2 4 2 3" xfId="40928" xr:uid="{0ED37E5A-D90B-4282-80E2-E00D0DEC00B5}"/>
    <cellStyle name="Normal 12 4 4 5 2 4 3" xfId="17407" xr:uid="{0918974B-5E94-40DE-A242-EF0DBDA59292}"/>
    <cellStyle name="Normal 12 4 4 5 2 4 3 2" xfId="40929" xr:uid="{293A9B1F-A258-4EF1-93A8-A2F1A98A155E}"/>
    <cellStyle name="Normal 12 4 4 5 2 4 4" xfId="40930" xr:uid="{D1A4E669-F05D-4945-9D50-08FCC970A71C}"/>
    <cellStyle name="Normal 12 4 4 5 2 5" xfId="11917" xr:uid="{21F22FF8-D38E-43C6-9B12-FDC2ED89E15E}"/>
    <cellStyle name="Normal 12 4 4 5 2 5 2" xfId="24727" xr:uid="{9B7AE153-6507-4916-AD5B-E5234FA300EA}"/>
    <cellStyle name="Normal 12 4 4 5 2 5 2 2" xfId="40931" xr:uid="{30B753DD-7D7C-416C-AFD0-74179E7C261C}"/>
    <cellStyle name="Normal 12 4 4 5 2 5 3" xfId="40932" xr:uid="{6925924E-98D8-425E-B7C5-FEF36A029D81}"/>
    <cellStyle name="Normal 12 4 4 5 2 6" xfId="6427" xr:uid="{4E3C7DBD-ACFE-4D49-9107-AD2BE5F38063}"/>
    <cellStyle name="Normal 12 4 4 5 2 6 2" xfId="19237" xr:uid="{0B0A730D-D5F5-4080-A9BC-DB6E83C2025A}"/>
    <cellStyle name="Normal 12 4 4 5 2 6 2 2" xfId="40933" xr:uid="{7E355ECC-46D2-406E-B806-C9E32C271DA6}"/>
    <cellStyle name="Normal 12 4 4 5 2 6 3" xfId="40934" xr:uid="{59EE8E0E-5A19-454C-8C2A-45814F32F92B}"/>
    <cellStyle name="Normal 12 4 4 5 2 7" xfId="13747" xr:uid="{C87533CA-FE10-4CF8-92EA-4E3D10B37E06}"/>
    <cellStyle name="Normal 12 4 4 5 2 7 2" xfId="40935" xr:uid="{4BF5B654-1D16-459F-A7B7-1EDD682321FD}"/>
    <cellStyle name="Normal 12 4 4 5 2 8" xfId="40936" xr:uid="{C85D5E20-88C6-4B98-A7DC-B1B84B0FB8DA}"/>
    <cellStyle name="Normal 12 4 4 5 3" xfId="1344" xr:uid="{0F3DD492-8D23-4023-B1A0-8161A286F2B2}"/>
    <cellStyle name="Normal 12 4 4 5 3 2" xfId="3174" xr:uid="{CAFD96CC-712C-4552-8BF8-43B22D374440}"/>
    <cellStyle name="Normal 12 4 4 5 3 2 2" xfId="8664" xr:uid="{1FCFB8C4-9155-436C-A00D-E7E7203089B6}"/>
    <cellStyle name="Normal 12 4 4 5 3 2 2 2" xfId="21474" xr:uid="{A6141F9B-F166-4FAF-A7B0-4DC9D75D2D47}"/>
    <cellStyle name="Normal 12 4 4 5 3 2 2 2 2" xfId="40937" xr:uid="{2D36D0AE-3532-4C9A-981E-D940DFF6C7F5}"/>
    <cellStyle name="Normal 12 4 4 5 3 2 2 3" xfId="40938" xr:uid="{B22FBA6D-68F6-4F58-BE6D-720404D2F8E4}"/>
    <cellStyle name="Normal 12 4 4 5 3 2 3" xfId="15984" xr:uid="{100FA94E-639E-482B-BB75-38C0B56D565E}"/>
    <cellStyle name="Normal 12 4 4 5 3 2 3 2" xfId="40939" xr:uid="{6F2AFE2A-6410-44E4-BE5F-D86C968513C8}"/>
    <cellStyle name="Normal 12 4 4 5 3 2 4" xfId="40940" xr:uid="{B20A36ED-B659-43E6-854C-9D92963177C5}"/>
    <cellStyle name="Normal 12 4 4 5 3 3" xfId="5004" xr:uid="{AEBE2FD2-1E6E-4816-AE03-8EABC46AB45A}"/>
    <cellStyle name="Normal 12 4 4 5 3 3 2" xfId="10494" xr:uid="{407E7B9A-B524-4F4E-866A-5DD449ADA0CF}"/>
    <cellStyle name="Normal 12 4 4 5 3 3 2 2" xfId="23304" xr:uid="{C6EA8C04-2DB2-4690-BAAF-B18B00FBF726}"/>
    <cellStyle name="Normal 12 4 4 5 3 3 2 2 2" xfId="40941" xr:uid="{3AD8F82C-46B6-46F4-A572-D30D343D8F78}"/>
    <cellStyle name="Normal 12 4 4 5 3 3 2 3" xfId="40942" xr:uid="{AF37DFF2-A574-4F8D-9735-D7659AE97528}"/>
    <cellStyle name="Normal 12 4 4 5 3 3 3" xfId="17814" xr:uid="{3B49E59F-87B4-45CF-B4D9-5FB899DFC17F}"/>
    <cellStyle name="Normal 12 4 4 5 3 3 3 2" xfId="40943" xr:uid="{F2036818-8A46-4F64-8C3E-7DC475921239}"/>
    <cellStyle name="Normal 12 4 4 5 3 3 4" xfId="40944" xr:uid="{DCA1DAF5-F7C3-43E3-9CF6-163C80C7F1F7}"/>
    <cellStyle name="Normal 12 4 4 5 3 4" xfId="12324" xr:uid="{46A44091-78D4-44B7-862E-AC7065697834}"/>
    <cellStyle name="Normal 12 4 4 5 3 4 2" xfId="25134" xr:uid="{D64C3814-5526-488C-AE46-5882CE585BDE}"/>
    <cellStyle name="Normal 12 4 4 5 3 4 2 2" xfId="40945" xr:uid="{87F1BB23-AD15-43B3-9120-21E5C227D303}"/>
    <cellStyle name="Normal 12 4 4 5 3 4 3" xfId="40946" xr:uid="{E3BA3167-1569-49F7-9AAA-54D7EDCC7DB1}"/>
    <cellStyle name="Normal 12 4 4 5 3 5" xfId="6834" xr:uid="{74C59DC0-F706-4011-BF33-5D0F1D8F1F0E}"/>
    <cellStyle name="Normal 12 4 4 5 3 5 2" xfId="19644" xr:uid="{6F6C024F-161B-43AA-8056-BB1064CD099C}"/>
    <cellStyle name="Normal 12 4 4 5 3 5 2 2" xfId="40947" xr:uid="{23AFDB89-3FC1-46FD-BD79-2D6D5C8000D6}"/>
    <cellStyle name="Normal 12 4 4 5 3 5 3" xfId="40948" xr:uid="{D5EF13A9-E672-429E-BB16-A0B53CA37B04}"/>
    <cellStyle name="Normal 12 4 4 5 3 6" xfId="14154" xr:uid="{F789A24F-FA54-4AF2-B7CE-EABE2E84EBE3}"/>
    <cellStyle name="Normal 12 4 4 5 3 6 2" xfId="40949" xr:uid="{FA9073F9-A12B-42E6-9D09-414157AA9DC9}"/>
    <cellStyle name="Normal 12 4 4 5 3 7" xfId="40950" xr:uid="{8A6B95FB-4612-4BA6-8093-64E155963AC2}"/>
    <cellStyle name="Normal 12 4 4 5 4" xfId="2280" xr:uid="{A5C05CA2-7A85-4288-B63E-0EB227241954}"/>
    <cellStyle name="Normal 12 4 4 5 4 2" xfId="7770" xr:uid="{76AC1C23-D28F-4D8F-8265-F2777AF5E1A6}"/>
    <cellStyle name="Normal 12 4 4 5 4 2 2" xfId="20580" xr:uid="{4313DF80-2778-4319-8CB2-A5F8180E9204}"/>
    <cellStyle name="Normal 12 4 4 5 4 2 2 2" xfId="40951" xr:uid="{19B0E4A4-301D-478C-8746-C48F8029EBB5}"/>
    <cellStyle name="Normal 12 4 4 5 4 2 3" xfId="40952" xr:uid="{D5E4BCD4-E1B8-48BC-AD51-6FCE523E1315}"/>
    <cellStyle name="Normal 12 4 4 5 4 3" xfId="15090" xr:uid="{9DD012D9-3390-4095-AB60-E1DCD8905184}"/>
    <cellStyle name="Normal 12 4 4 5 4 3 2" xfId="40953" xr:uid="{E13A8D0B-98F4-4F27-8D85-15FCF49345A5}"/>
    <cellStyle name="Normal 12 4 4 5 4 4" xfId="40954" xr:uid="{DF8EA736-B3CE-4162-876E-E936F5D0B62F}"/>
    <cellStyle name="Normal 12 4 4 5 5" xfId="4110" xr:uid="{BEBC5685-8AB4-4493-A5D6-1EF6F5F7BE72}"/>
    <cellStyle name="Normal 12 4 4 5 5 2" xfId="9600" xr:uid="{288F4865-3718-4B8E-96EA-A64D191F2339}"/>
    <cellStyle name="Normal 12 4 4 5 5 2 2" xfId="22410" xr:uid="{808E6EAF-1DFB-4296-9463-B991DE33A5D7}"/>
    <cellStyle name="Normal 12 4 4 5 5 2 2 2" xfId="40955" xr:uid="{E70DD938-7682-4400-B17E-6515CC078D73}"/>
    <cellStyle name="Normal 12 4 4 5 5 2 3" xfId="40956" xr:uid="{9B7F1608-57CB-474E-9E52-315D8EBA38C2}"/>
    <cellStyle name="Normal 12 4 4 5 5 3" xfId="16920" xr:uid="{F97E9F4C-5B6E-415C-9970-9CBD1EA7996D}"/>
    <cellStyle name="Normal 12 4 4 5 5 3 2" xfId="40957" xr:uid="{E573522A-AF0B-4D8B-893E-ECEEBDF651C9}"/>
    <cellStyle name="Normal 12 4 4 5 5 4" xfId="40958" xr:uid="{95CC919D-FE73-4EC7-AE4D-453956B1EDC1}"/>
    <cellStyle name="Normal 12 4 4 5 6" xfId="11430" xr:uid="{765D16D7-93B0-496A-878C-5C9095B15C25}"/>
    <cellStyle name="Normal 12 4 4 5 6 2" xfId="24240" xr:uid="{B65281C9-50AF-4688-9ECD-B23E3832CF33}"/>
    <cellStyle name="Normal 12 4 4 5 6 2 2" xfId="40959" xr:uid="{1075D599-DC71-440A-A5CA-05674FE09B5D}"/>
    <cellStyle name="Normal 12 4 4 5 6 3" xfId="40960" xr:uid="{4646800B-850F-459A-9829-2B75B8A566EB}"/>
    <cellStyle name="Normal 12 4 4 5 7" xfId="5940" xr:uid="{5DDC722D-0172-4280-A596-65E6072AB07B}"/>
    <cellStyle name="Normal 12 4 4 5 7 2" xfId="18750" xr:uid="{80E2D587-08B2-43BF-9AE9-DA5DD789641C}"/>
    <cellStyle name="Normal 12 4 4 5 7 2 2" xfId="40961" xr:uid="{3C02D9B5-0FCA-4232-8F81-B7A1C71015C6}"/>
    <cellStyle name="Normal 12 4 4 5 7 3" xfId="40962" xr:uid="{FFBAFAE8-3C4F-422C-861F-87806CABCF91}"/>
    <cellStyle name="Normal 12 4 4 5 8" xfId="13260" xr:uid="{849E1660-5D61-4017-B5BC-EFD7A8609E9A}"/>
    <cellStyle name="Normal 12 4 4 5 8 2" xfId="40963" xr:uid="{FE13078F-E8A1-4999-ADE6-D1646DC5ADCF}"/>
    <cellStyle name="Normal 12 4 4 5 9" xfId="40964" xr:uid="{BBB26E6F-7688-423A-BBCF-C974113D6219}"/>
    <cellStyle name="Normal 12 4 4 6" xfId="669" xr:uid="{16D31005-4849-423F-A951-D5653BF3E4A6}"/>
    <cellStyle name="Normal 12 4 4 6 2" xfId="1069" xr:uid="{6EC8BDB3-3F17-47C8-AF4F-24FF8FD6E527}"/>
    <cellStyle name="Normal 12 4 4 6 2 2" xfId="1964" xr:uid="{990B18CE-026D-4A9B-A2A8-09896AE52031}"/>
    <cellStyle name="Normal 12 4 4 6 2 2 2" xfId="3794" xr:uid="{F21DFB58-6DDF-450A-BFBC-4375F9F0558B}"/>
    <cellStyle name="Normal 12 4 4 6 2 2 2 2" xfId="9284" xr:uid="{36EA5A7A-F5B7-494D-B081-5368A6CE81D7}"/>
    <cellStyle name="Normal 12 4 4 6 2 2 2 2 2" xfId="22094" xr:uid="{B9216344-3AE7-47C8-B5DC-BA45EE3B98E4}"/>
    <cellStyle name="Normal 12 4 4 6 2 2 2 2 2 2" xfId="40965" xr:uid="{0685D256-451A-4979-B109-6ADD7DB95B50}"/>
    <cellStyle name="Normal 12 4 4 6 2 2 2 2 3" xfId="40966" xr:uid="{909B04B2-ACB7-4992-B25A-3A5A55BFE674}"/>
    <cellStyle name="Normal 12 4 4 6 2 2 2 3" xfId="16604" xr:uid="{1052FE0B-CFA6-4D30-B865-27D9CC5DF4B7}"/>
    <cellStyle name="Normal 12 4 4 6 2 2 2 3 2" xfId="40967" xr:uid="{7BFCF6B4-518D-4EA7-B320-4729D737F1E8}"/>
    <cellStyle name="Normal 12 4 4 6 2 2 2 4" xfId="40968" xr:uid="{A8DB2A49-B93A-4A9F-803F-FF98C12E1A73}"/>
    <cellStyle name="Normal 12 4 4 6 2 2 3" xfId="5624" xr:uid="{797B7266-6DD4-4063-A6B8-A176129BC529}"/>
    <cellStyle name="Normal 12 4 4 6 2 2 3 2" xfId="11114" xr:uid="{8FBBFBD6-9857-4D91-ACC1-1FAD25E78C5D}"/>
    <cellStyle name="Normal 12 4 4 6 2 2 3 2 2" xfId="23924" xr:uid="{8D3CC7A4-B8C3-4073-8484-1BBA320E495F}"/>
    <cellStyle name="Normal 12 4 4 6 2 2 3 2 2 2" xfId="40969" xr:uid="{B3C8D123-08C1-4CE4-B955-C4B35EEE9052}"/>
    <cellStyle name="Normal 12 4 4 6 2 2 3 2 3" xfId="40970" xr:uid="{ABF4FA78-A29E-427E-A537-5F3B36E5D8B1}"/>
    <cellStyle name="Normal 12 4 4 6 2 2 3 3" xfId="18434" xr:uid="{DF8CCCE4-3EF6-44FD-8326-025EA0C65236}"/>
    <cellStyle name="Normal 12 4 4 6 2 2 3 3 2" xfId="40971" xr:uid="{33E678E8-B708-4E0A-9D67-264C8F767E1B}"/>
    <cellStyle name="Normal 12 4 4 6 2 2 3 4" xfId="40972" xr:uid="{97023D04-6C8A-4294-9813-CE3BD2A03ACD}"/>
    <cellStyle name="Normal 12 4 4 6 2 2 4" xfId="12944" xr:uid="{C2822FD3-ED29-4556-A241-802ECB6E3AE3}"/>
    <cellStyle name="Normal 12 4 4 6 2 2 4 2" xfId="25754" xr:uid="{AB423BF1-014E-4A81-9446-D73A6A067F42}"/>
    <cellStyle name="Normal 12 4 4 6 2 2 4 2 2" xfId="40973" xr:uid="{6C928413-E5D9-499D-8BD9-D9FB9D743F8B}"/>
    <cellStyle name="Normal 12 4 4 6 2 2 4 3" xfId="40974" xr:uid="{D69508A7-E778-44B1-B381-960553CAEE59}"/>
    <cellStyle name="Normal 12 4 4 6 2 2 5" xfId="7454" xr:uid="{189F00A4-312E-4E29-959F-04234C69628B}"/>
    <cellStyle name="Normal 12 4 4 6 2 2 5 2" xfId="20264" xr:uid="{E47A2F96-DD8A-46F9-B304-AD3E6B208042}"/>
    <cellStyle name="Normal 12 4 4 6 2 2 5 2 2" xfId="40975" xr:uid="{E5B25DF6-8D3A-4057-9EE6-FE5888733E7F}"/>
    <cellStyle name="Normal 12 4 4 6 2 2 5 3" xfId="40976" xr:uid="{8E6C65D6-DE74-4BA0-8AF2-9FC3A2FAE4FE}"/>
    <cellStyle name="Normal 12 4 4 6 2 2 6" xfId="14774" xr:uid="{F899652C-3FF3-4496-9D62-A559E441631B}"/>
    <cellStyle name="Normal 12 4 4 6 2 2 6 2" xfId="40977" xr:uid="{42EC8DB3-91AA-4A53-AF53-653AF41C55F7}"/>
    <cellStyle name="Normal 12 4 4 6 2 2 7" xfId="40978" xr:uid="{19B2B6B2-6233-4295-9584-6683640BEECF}"/>
    <cellStyle name="Normal 12 4 4 6 2 3" xfId="2900" xr:uid="{D755C721-3C48-48B6-BC9A-124A110FF52A}"/>
    <cellStyle name="Normal 12 4 4 6 2 3 2" xfId="8390" xr:uid="{040CB714-18C3-4B90-A1E8-2A7258283B81}"/>
    <cellStyle name="Normal 12 4 4 6 2 3 2 2" xfId="21200" xr:uid="{6E48F0AD-8E92-4FB5-BAA8-1D3698383BEF}"/>
    <cellStyle name="Normal 12 4 4 6 2 3 2 2 2" xfId="40979" xr:uid="{780E6D26-5DC5-4FE1-AD69-92FE7F0F82A6}"/>
    <cellStyle name="Normal 12 4 4 6 2 3 2 3" xfId="40980" xr:uid="{5FD47EFE-A03B-42FD-B4DF-878D31FEDF28}"/>
    <cellStyle name="Normal 12 4 4 6 2 3 3" xfId="15710" xr:uid="{9659BC2B-5C63-4730-91E9-EA7D92952758}"/>
    <cellStyle name="Normal 12 4 4 6 2 3 3 2" xfId="40981" xr:uid="{A4B5B510-44F6-49B5-A4B6-3B6985282475}"/>
    <cellStyle name="Normal 12 4 4 6 2 3 4" xfId="40982" xr:uid="{C91EE47A-8EA3-4304-B234-E8E57F767453}"/>
    <cellStyle name="Normal 12 4 4 6 2 4" xfId="4730" xr:uid="{95070765-4832-4E08-A251-90BE9340F3FA}"/>
    <cellStyle name="Normal 12 4 4 6 2 4 2" xfId="10220" xr:uid="{91C44BCD-91D1-4F41-A4BC-4CF0CD8CDD7A}"/>
    <cellStyle name="Normal 12 4 4 6 2 4 2 2" xfId="23030" xr:uid="{FB232D2F-D743-4FF4-BB9F-F597D353A4BC}"/>
    <cellStyle name="Normal 12 4 4 6 2 4 2 2 2" xfId="40983" xr:uid="{187F38EE-403F-4636-928D-93EC0B6C84B2}"/>
    <cellStyle name="Normal 12 4 4 6 2 4 2 3" xfId="40984" xr:uid="{FD4400B0-01C3-467A-80E5-619EA2DA134B}"/>
    <cellStyle name="Normal 12 4 4 6 2 4 3" xfId="17540" xr:uid="{5FDF7289-8B0E-4AB2-98F7-7FF7B440CBC8}"/>
    <cellStyle name="Normal 12 4 4 6 2 4 3 2" xfId="40985" xr:uid="{1AC93914-9EEF-472D-BEA9-1DE603B9AF02}"/>
    <cellStyle name="Normal 12 4 4 6 2 4 4" xfId="40986" xr:uid="{B1D05161-E7DF-4215-A265-0AB2B8F02893}"/>
    <cellStyle name="Normal 12 4 4 6 2 5" xfId="12050" xr:uid="{85237438-0551-4B8B-890D-F01C46A87A19}"/>
    <cellStyle name="Normal 12 4 4 6 2 5 2" xfId="24860" xr:uid="{128E6549-63DE-4CBD-97F7-C845E026EEFB}"/>
    <cellStyle name="Normal 12 4 4 6 2 5 2 2" xfId="40987" xr:uid="{3A0E5942-1481-4627-ABE3-F97E782E9217}"/>
    <cellStyle name="Normal 12 4 4 6 2 5 3" xfId="40988" xr:uid="{EB26F5F3-67B1-4D60-B924-529468F91F73}"/>
    <cellStyle name="Normal 12 4 4 6 2 6" xfId="6560" xr:uid="{3C5ED613-EF67-4FCB-83B0-4B9B63E3B382}"/>
    <cellStyle name="Normal 12 4 4 6 2 6 2" xfId="19370" xr:uid="{8FDF2A9A-26CD-4D83-AD67-68B8F892A94B}"/>
    <cellStyle name="Normal 12 4 4 6 2 6 2 2" xfId="40989" xr:uid="{9A62AC9D-F06D-4724-8634-7EB153E8066E}"/>
    <cellStyle name="Normal 12 4 4 6 2 6 3" xfId="40990" xr:uid="{E66A54BE-51C2-4FAC-A0BA-0CE539869927}"/>
    <cellStyle name="Normal 12 4 4 6 2 7" xfId="13880" xr:uid="{7C663F59-6711-4297-9D2C-357B5427341B}"/>
    <cellStyle name="Normal 12 4 4 6 2 7 2" xfId="40991" xr:uid="{78FDED8E-0037-49BA-8005-28AA51747D2A}"/>
    <cellStyle name="Normal 12 4 4 6 2 8" xfId="40992" xr:uid="{FCB17733-8EE9-4567-A070-3BBEEC23C098}"/>
    <cellStyle name="Normal 12 4 4 6 3" xfId="1564" xr:uid="{1B526E84-9D66-4A38-88BC-EE0E96B9E271}"/>
    <cellStyle name="Normal 12 4 4 6 3 2" xfId="3394" xr:uid="{78921C3A-14CA-4DF7-871E-E67A02604FCD}"/>
    <cellStyle name="Normal 12 4 4 6 3 2 2" xfId="8884" xr:uid="{16B06ADB-1974-4284-84B9-152B0A9D18D5}"/>
    <cellStyle name="Normal 12 4 4 6 3 2 2 2" xfId="21694" xr:uid="{43E55CD9-E07A-434D-9892-74606CA35A4A}"/>
    <cellStyle name="Normal 12 4 4 6 3 2 2 2 2" xfId="40993" xr:uid="{ACACE9B4-F2E7-49B1-8C3A-3E617E774F1A}"/>
    <cellStyle name="Normal 12 4 4 6 3 2 2 3" xfId="40994" xr:uid="{7B925098-75AE-4F15-88D5-C46FBF62570F}"/>
    <cellStyle name="Normal 12 4 4 6 3 2 3" xfId="16204" xr:uid="{C8D50CE4-05C9-4A14-A2AD-B34D8859BCE4}"/>
    <cellStyle name="Normal 12 4 4 6 3 2 3 2" xfId="40995" xr:uid="{95D8245A-2200-4648-8B7B-5E6D69F5BEF3}"/>
    <cellStyle name="Normal 12 4 4 6 3 2 4" xfId="40996" xr:uid="{DA4195CF-517E-4237-9CE9-646DED96E708}"/>
    <cellStyle name="Normal 12 4 4 6 3 3" xfId="5224" xr:uid="{D89FD2F4-D19A-439B-A382-D881482C9A43}"/>
    <cellStyle name="Normal 12 4 4 6 3 3 2" xfId="10714" xr:uid="{02E824D4-E5AA-4A9A-A184-6F5F5CCDE0CB}"/>
    <cellStyle name="Normal 12 4 4 6 3 3 2 2" xfId="23524" xr:uid="{2B46915E-464F-464B-BB22-7DF4DEE1DF55}"/>
    <cellStyle name="Normal 12 4 4 6 3 3 2 2 2" xfId="40997" xr:uid="{EBF91920-4E47-42B5-8305-BE7B423D118C}"/>
    <cellStyle name="Normal 12 4 4 6 3 3 2 3" xfId="40998" xr:uid="{97D9494D-A8EA-4591-BFCD-A2DBEB87DF67}"/>
    <cellStyle name="Normal 12 4 4 6 3 3 3" xfId="18034" xr:uid="{69690C33-B7A8-45E1-A370-4EC4189E704F}"/>
    <cellStyle name="Normal 12 4 4 6 3 3 3 2" xfId="40999" xr:uid="{3C795892-4454-475B-8EA2-393617E5BF17}"/>
    <cellStyle name="Normal 12 4 4 6 3 3 4" xfId="41000" xr:uid="{26048939-3912-4F26-AB24-0E942818FF9F}"/>
    <cellStyle name="Normal 12 4 4 6 3 4" xfId="12544" xr:uid="{27BDACAF-DFBF-481B-A754-67E8718B457F}"/>
    <cellStyle name="Normal 12 4 4 6 3 4 2" xfId="25354" xr:uid="{1EC9C50A-5583-4ADC-B5FA-CF70889A5704}"/>
    <cellStyle name="Normal 12 4 4 6 3 4 2 2" xfId="41001" xr:uid="{AD2B1F35-5CD8-4C16-9DD4-681CECC8821C}"/>
    <cellStyle name="Normal 12 4 4 6 3 4 3" xfId="41002" xr:uid="{71937948-3F4E-4423-9F8E-CD171C63FF58}"/>
    <cellStyle name="Normal 12 4 4 6 3 5" xfId="7054" xr:uid="{8E9B6E98-307C-44D4-B9FA-0ABB85075406}"/>
    <cellStyle name="Normal 12 4 4 6 3 5 2" xfId="19864" xr:uid="{0E36503A-C5E7-4259-AE64-BDB196A9F1B6}"/>
    <cellStyle name="Normal 12 4 4 6 3 5 2 2" xfId="41003" xr:uid="{DEABDA2A-3ED4-41EC-852C-2E6D50611884}"/>
    <cellStyle name="Normal 12 4 4 6 3 5 3" xfId="41004" xr:uid="{2346E877-1E67-4BA4-A2D0-8740D609F01F}"/>
    <cellStyle name="Normal 12 4 4 6 3 6" xfId="14374" xr:uid="{3EC59E2C-5EC3-4A3A-97C2-DE5060AD7908}"/>
    <cellStyle name="Normal 12 4 4 6 3 6 2" xfId="41005" xr:uid="{E3755B5B-1D50-4E59-A2E3-F3C2478DA83E}"/>
    <cellStyle name="Normal 12 4 4 6 3 7" xfId="41006" xr:uid="{3ECC2B6F-2F03-4346-9B6E-36A464BD3D86}"/>
    <cellStyle name="Normal 12 4 4 6 4" xfId="2500" xr:uid="{25484DEF-5AEC-4862-830B-9F7620BC293B}"/>
    <cellStyle name="Normal 12 4 4 6 4 2" xfId="7990" xr:uid="{9324255E-22A4-4923-B9FF-FC980F6562A6}"/>
    <cellStyle name="Normal 12 4 4 6 4 2 2" xfId="20800" xr:uid="{0AA0DC19-3014-44C1-817A-655EBA033798}"/>
    <cellStyle name="Normal 12 4 4 6 4 2 2 2" xfId="41007" xr:uid="{CA0C1749-2D8B-441F-9179-F129715427A3}"/>
    <cellStyle name="Normal 12 4 4 6 4 2 3" xfId="41008" xr:uid="{35E2A260-A9DB-474B-9D46-A12CA4249079}"/>
    <cellStyle name="Normal 12 4 4 6 4 3" xfId="15310" xr:uid="{8FD66F5F-3F79-406F-A4BC-FD537B77593D}"/>
    <cellStyle name="Normal 12 4 4 6 4 3 2" xfId="41009" xr:uid="{44B8DF8F-0B77-4C4E-AE43-4FB8AD771F7F}"/>
    <cellStyle name="Normal 12 4 4 6 4 4" xfId="41010" xr:uid="{2E86A0F9-35FF-4C4C-9CD2-7FA6A0E223F9}"/>
    <cellStyle name="Normal 12 4 4 6 5" xfId="4330" xr:uid="{B61AD534-F921-457D-8857-4182D4BB96A4}"/>
    <cellStyle name="Normal 12 4 4 6 5 2" xfId="9820" xr:uid="{05753FBB-C88A-4F7D-BDC2-9C96D30915AB}"/>
    <cellStyle name="Normal 12 4 4 6 5 2 2" xfId="22630" xr:uid="{EE4E1154-1E94-484F-B84F-033E9A7FD5E7}"/>
    <cellStyle name="Normal 12 4 4 6 5 2 2 2" xfId="41011" xr:uid="{1F859C57-76C9-4291-B3A3-ED1444C7EC8A}"/>
    <cellStyle name="Normal 12 4 4 6 5 2 3" xfId="41012" xr:uid="{E7CE3556-04BC-4E4B-8B7F-FCD77997ED7F}"/>
    <cellStyle name="Normal 12 4 4 6 5 3" xfId="17140" xr:uid="{816D6E03-CE52-4EE2-AF6F-B1BF94823FF6}"/>
    <cellStyle name="Normal 12 4 4 6 5 3 2" xfId="41013" xr:uid="{860239B2-DF20-4058-9650-3394B763F1CE}"/>
    <cellStyle name="Normal 12 4 4 6 5 4" xfId="41014" xr:uid="{0AAF997E-CC11-4009-8D2C-233F17384610}"/>
    <cellStyle name="Normal 12 4 4 6 6" xfId="11650" xr:uid="{CEE481E2-9752-43B4-9F75-6380D8D7BA54}"/>
    <cellStyle name="Normal 12 4 4 6 6 2" xfId="24460" xr:uid="{4411D41A-841C-4612-A3D6-8495F15935CA}"/>
    <cellStyle name="Normal 12 4 4 6 6 2 2" xfId="41015" xr:uid="{1AA3BE8A-7B7C-4FAE-8959-2434CFF9CFF4}"/>
    <cellStyle name="Normal 12 4 4 6 6 3" xfId="41016" xr:uid="{0AEA9F9A-7BCE-41F3-B07D-EA9200195E1B}"/>
    <cellStyle name="Normal 12 4 4 6 7" xfId="6160" xr:uid="{B15AE357-AC6F-43AC-97BD-8753F017C58E}"/>
    <cellStyle name="Normal 12 4 4 6 7 2" xfId="18970" xr:uid="{64D6B19C-7C6A-4452-896F-C6E74152D124}"/>
    <cellStyle name="Normal 12 4 4 6 7 2 2" xfId="41017" xr:uid="{2EBE3DFC-9478-4DD3-AF35-3FF56B1C205B}"/>
    <cellStyle name="Normal 12 4 4 6 7 3" xfId="41018" xr:uid="{CD120E30-0199-49B3-B317-E8FC20B36CE2}"/>
    <cellStyle name="Normal 12 4 4 6 8" xfId="13480" xr:uid="{842CE7F3-4331-4930-AB52-BA3EB67A823D}"/>
    <cellStyle name="Normal 12 4 4 6 8 2" xfId="41019" xr:uid="{DDF8AA82-A79A-4A06-84BE-8C0FFA86E9BB}"/>
    <cellStyle name="Normal 12 4 4 6 9" xfId="41020" xr:uid="{0F80BF38-7E38-4FB3-A0E7-EEDFF771808F}"/>
    <cellStyle name="Normal 12 4 4 7" xfId="803" xr:uid="{9B5BD784-4213-4905-85CE-FEEFA16CB928}"/>
    <cellStyle name="Normal 12 4 4 7 2" xfId="1698" xr:uid="{52070111-77F1-44CA-BECE-F689246BAD52}"/>
    <cellStyle name="Normal 12 4 4 7 2 2" xfId="3528" xr:uid="{57D4A80A-3B81-4AAD-BB55-84D59D0D55EA}"/>
    <cellStyle name="Normal 12 4 4 7 2 2 2" xfId="9018" xr:uid="{134DD6DC-4FA9-40ED-8D0A-369B0FE702C1}"/>
    <cellStyle name="Normal 12 4 4 7 2 2 2 2" xfId="21828" xr:uid="{C30C3807-AC2F-4D1A-8FD2-DC4985BC1CD1}"/>
    <cellStyle name="Normal 12 4 4 7 2 2 2 2 2" xfId="41021" xr:uid="{49B88417-7F59-4579-8045-59152E874FE8}"/>
    <cellStyle name="Normal 12 4 4 7 2 2 2 3" xfId="41022" xr:uid="{C8749801-0571-4945-AE64-248BA940BAA5}"/>
    <cellStyle name="Normal 12 4 4 7 2 2 3" xfId="16338" xr:uid="{DB702797-8383-4566-A5DA-97316654E837}"/>
    <cellStyle name="Normal 12 4 4 7 2 2 3 2" xfId="41023" xr:uid="{1109F8B0-69FA-4A65-BF34-B3351729253E}"/>
    <cellStyle name="Normal 12 4 4 7 2 2 4" xfId="41024" xr:uid="{C1533994-073A-4E4C-8150-7A3BB7452747}"/>
    <cellStyle name="Normal 12 4 4 7 2 3" xfId="5358" xr:uid="{C48F3F93-28BC-4488-BFBB-4D78EDD7262C}"/>
    <cellStyle name="Normal 12 4 4 7 2 3 2" xfId="10848" xr:uid="{B8BA1488-5CBB-47A7-9BA3-63DAD7465482}"/>
    <cellStyle name="Normal 12 4 4 7 2 3 2 2" xfId="23658" xr:uid="{060051A1-2661-4F0B-A974-C661C62DEA27}"/>
    <cellStyle name="Normal 12 4 4 7 2 3 2 2 2" xfId="41025" xr:uid="{ED502215-13B7-43C7-AA9B-7C0EB551DC2E}"/>
    <cellStyle name="Normal 12 4 4 7 2 3 2 3" xfId="41026" xr:uid="{20EB0794-5530-47FC-BE0B-E8F7F83EB6C0}"/>
    <cellStyle name="Normal 12 4 4 7 2 3 3" xfId="18168" xr:uid="{111672A9-2FB2-4D63-B4F4-749363BCFA6E}"/>
    <cellStyle name="Normal 12 4 4 7 2 3 3 2" xfId="41027" xr:uid="{8C9C2360-9383-4443-A6D3-8DD85CF4F697}"/>
    <cellStyle name="Normal 12 4 4 7 2 3 4" xfId="41028" xr:uid="{0FFD102D-9C73-41B0-B1E9-7BAC45801C20}"/>
    <cellStyle name="Normal 12 4 4 7 2 4" xfId="12678" xr:uid="{6AB76828-9C3D-44C2-95F2-D13D382E24F9}"/>
    <cellStyle name="Normal 12 4 4 7 2 4 2" xfId="25488" xr:uid="{BA51F108-6ED8-4220-8085-FF5A7E7911CA}"/>
    <cellStyle name="Normal 12 4 4 7 2 4 2 2" xfId="41029" xr:uid="{6FF59223-B5DA-4EBA-B1D0-C601B8BB363B}"/>
    <cellStyle name="Normal 12 4 4 7 2 4 3" xfId="41030" xr:uid="{8759EC9E-CF12-4621-8EA2-A94979CBDAF1}"/>
    <cellStyle name="Normal 12 4 4 7 2 5" xfId="7188" xr:uid="{BDE876BB-DBF8-4BE8-97B7-BBA2FC0244C3}"/>
    <cellStyle name="Normal 12 4 4 7 2 5 2" xfId="19998" xr:uid="{08DD89A6-7C0E-497D-A2DE-6896BA212262}"/>
    <cellStyle name="Normal 12 4 4 7 2 5 2 2" xfId="41031" xr:uid="{F53F7CC4-A550-49DF-8F95-B01F519B596E}"/>
    <cellStyle name="Normal 12 4 4 7 2 5 3" xfId="41032" xr:uid="{8998A11F-4CD0-4B49-8E48-BD9B82C89517}"/>
    <cellStyle name="Normal 12 4 4 7 2 6" xfId="14508" xr:uid="{0240917A-AB8B-4194-A5A3-DE68834E2613}"/>
    <cellStyle name="Normal 12 4 4 7 2 6 2" xfId="41033" xr:uid="{B9B1B26A-DDB1-4B07-91DC-9DF7E649B89E}"/>
    <cellStyle name="Normal 12 4 4 7 2 7" xfId="41034" xr:uid="{AA05D2BA-6819-4FE7-80DC-945952BA8A86}"/>
    <cellStyle name="Normal 12 4 4 7 3" xfId="2634" xr:uid="{A9943C9F-7083-49DD-A8ED-28347A5D6344}"/>
    <cellStyle name="Normal 12 4 4 7 3 2" xfId="8124" xr:uid="{8954D442-44A6-4896-8CD2-2BF71AFF0498}"/>
    <cellStyle name="Normal 12 4 4 7 3 2 2" xfId="20934" xr:uid="{A63C2958-88DC-417B-801F-3C7C1980523E}"/>
    <cellStyle name="Normal 12 4 4 7 3 2 2 2" xfId="41035" xr:uid="{B076E501-7A37-453F-B00A-30BC0D2F94D6}"/>
    <cellStyle name="Normal 12 4 4 7 3 2 3" xfId="41036" xr:uid="{F270340C-0141-4818-A6DE-41952B56E590}"/>
    <cellStyle name="Normal 12 4 4 7 3 3" xfId="15444" xr:uid="{00F3081B-734A-44CD-80FE-DC2D2C2BBEC5}"/>
    <cellStyle name="Normal 12 4 4 7 3 3 2" xfId="41037" xr:uid="{DFE1E729-C6AC-4C07-87C5-E414B7789003}"/>
    <cellStyle name="Normal 12 4 4 7 3 4" xfId="41038" xr:uid="{800435D5-1375-4612-81CA-0F2E7D88F4CE}"/>
    <cellStyle name="Normal 12 4 4 7 4" xfId="4464" xr:uid="{B3D45301-D731-4411-A034-F8EE426DE1DF}"/>
    <cellStyle name="Normal 12 4 4 7 4 2" xfId="9954" xr:uid="{4116D3C1-5884-491D-854E-B3CCD19C42A6}"/>
    <cellStyle name="Normal 12 4 4 7 4 2 2" xfId="22764" xr:uid="{1CC43E36-81A4-47D7-9142-0C548A828C15}"/>
    <cellStyle name="Normal 12 4 4 7 4 2 2 2" xfId="41039" xr:uid="{871E19A9-DD25-42D4-A8C8-05EA7EA8E747}"/>
    <cellStyle name="Normal 12 4 4 7 4 2 3" xfId="41040" xr:uid="{664E44DB-B485-494F-B43D-C92A10282547}"/>
    <cellStyle name="Normal 12 4 4 7 4 3" xfId="17274" xr:uid="{60AB030A-6C8A-4158-9537-FD0B4AFCB2E7}"/>
    <cellStyle name="Normal 12 4 4 7 4 3 2" xfId="41041" xr:uid="{D945CF1D-F313-4435-8769-BF6F69EB8486}"/>
    <cellStyle name="Normal 12 4 4 7 4 4" xfId="41042" xr:uid="{E280E898-24FA-4CA7-908D-07B52E6B30E4}"/>
    <cellStyle name="Normal 12 4 4 7 5" xfId="11784" xr:uid="{28549C43-D49E-4497-941F-CF4DF92FB49D}"/>
    <cellStyle name="Normal 12 4 4 7 5 2" xfId="24594" xr:uid="{3F39B1D2-8286-48D7-89D8-C5535FB49DB7}"/>
    <cellStyle name="Normal 12 4 4 7 5 2 2" xfId="41043" xr:uid="{D5A439D8-CD4F-4C07-BA6E-600A649FEBA9}"/>
    <cellStyle name="Normal 12 4 4 7 5 3" xfId="41044" xr:uid="{BA2C71B7-B5C5-413E-9FC0-877724CD0FA1}"/>
    <cellStyle name="Normal 12 4 4 7 6" xfId="6294" xr:uid="{D972512C-84FA-43EF-A8A3-14429548C110}"/>
    <cellStyle name="Normal 12 4 4 7 6 2" xfId="19104" xr:uid="{1A5BFAE7-2A86-42C3-A104-22B108903B69}"/>
    <cellStyle name="Normal 12 4 4 7 6 2 2" xfId="41045" xr:uid="{446ACECC-B764-4000-844A-8FDF43119333}"/>
    <cellStyle name="Normal 12 4 4 7 6 3" xfId="41046" xr:uid="{FF6E8D0B-9857-469C-9FAB-7693AFBD24A6}"/>
    <cellStyle name="Normal 12 4 4 7 7" xfId="13614" xr:uid="{B65F314E-EE91-4EE7-A01C-C705B7CA2B02}"/>
    <cellStyle name="Normal 12 4 4 7 7 2" xfId="41047" xr:uid="{0F99534D-4A00-4EED-895C-BEB6CF8A0222}"/>
    <cellStyle name="Normal 12 4 4 7 8" xfId="41048" xr:uid="{67E036F9-F0CD-4168-9F57-1D7C95F22774}"/>
    <cellStyle name="Normal 12 4 4 8" xfId="1204" xr:uid="{BE81DD7A-E8C9-413A-8717-45892F4A7FE2}"/>
    <cellStyle name="Normal 12 4 4 8 2" xfId="3034" xr:uid="{5A243F3E-1A0B-47FD-9B7F-29D6720DC232}"/>
    <cellStyle name="Normal 12 4 4 8 2 2" xfId="8524" xr:uid="{19EDF365-D075-476C-A4E4-B504874C1039}"/>
    <cellStyle name="Normal 12 4 4 8 2 2 2" xfId="21334" xr:uid="{78333F0C-5C1D-4C0B-856E-7D1F6798CD85}"/>
    <cellStyle name="Normal 12 4 4 8 2 2 2 2" xfId="41049" xr:uid="{9BDE6585-8AAF-4F62-A678-CD433C4759D0}"/>
    <cellStyle name="Normal 12 4 4 8 2 2 3" xfId="41050" xr:uid="{83028DF1-D50E-4DA2-B009-D3818E3CF93C}"/>
    <cellStyle name="Normal 12 4 4 8 2 3" xfId="15844" xr:uid="{025744BD-0182-4DAF-AA2C-4D845EB51BA6}"/>
    <cellStyle name="Normal 12 4 4 8 2 3 2" xfId="41051" xr:uid="{66564FF8-C1EE-4BBE-BBED-818666D60947}"/>
    <cellStyle name="Normal 12 4 4 8 2 4" xfId="41052" xr:uid="{9CB512AC-3261-4E60-B4BA-60F3A67C258F}"/>
    <cellStyle name="Normal 12 4 4 8 3" xfId="4864" xr:uid="{8F8555C4-CBA8-4EAC-9197-0CFDC68524B4}"/>
    <cellStyle name="Normal 12 4 4 8 3 2" xfId="10354" xr:uid="{FA9E8B6D-FC2C-42FA-B290-B701AE9B451F}"/>
    <cellStyle name="Normal 12 4 4 8 3 2 2" xfId="23164" xr:uid="{580C1A5C-3FE7-4115-B2F3-3A0BF346FBB2}"/>
    <cellStyle name="Normal 12 4 4 8 3 2 2 2" xfId="41053" xr:uid="{DF4EF265-47E9-4AE6-B2DD-00AA736C1EE2}"/>
    <cellStyle name="Normal 12 4 4 8 3 2 3" xfId="41054" xr:uid="{8BA7E793-A977-4AF6-9166-991C6F699282}"/>
    <cellStyle name="Normal 12 4 4 8 3 3" xfId="17674" xr:uid="{EED9C2BA-DA20-441B-9EBC-DAC899001648}"/>
    <cellStyle name="Normal 12 4 4 8 3 3 2" xfId="41055" xr:uid="{5993E986-D125-4D08-82E8-B298C2C5D7FB}"/>
    <cellStyle name="Normal 12 4 4 8 3 4" xfId="41056" xr:uid="{F05D1518-A82F-484F-9A5E-A6E7CAB0E5F0}"/>
    <cellStyle name="Normal 12 4 4 8 4" xfId="12184" xr:uid="{F6B5742F-57EA-4FA2-A218-FCD78FE0398B}"/>
    <cellStyle name="Normal 12 4 4 8 4 2" xfId="24994" xr:uid="{7CA7C6E9-4A9C-458C-890A-7064921DE860}"/>
    <cellStyle name="Normal 12 4 4 8 4 2 2" xfId="41057" xr:uid="{F49BE6CD-657D-4AB7-A146-79B501EB7043}"/>
    <cellStyle name="Normal 12 4 4 8 4 3" xfId="41058" xr:uid="{63F3091C-89B8-430A-9FC0-FFACF4325E70}"/>
    <cellStyle name="Normal 12 4 4 8 5" xfId="6694" xr:uid="{F22C0CCE-7119-4D6B-8C3E-3AF626743153}"/>
    <cellStyle name="Normal 12 4 4 8 5 2" xfId="19504" xr:uid="{06D7519E-E43A-4A43-A9FF-1A8AB63E66C1}"/>
    <cellStyle name="Normal 12 4 4 8 5 2 2" xfId="41059" xr:uid="{64E50E82-147A-40EE-A3BA-1417E0D454D8}"/>
    <cellStyle name="Normal 12 4 4 8 5 3" xfId="41060" xr:uid="{3F7973A0-DBF6-4ABD-9342-20F364B7D93D}"/>
    <cellStyle name="Normal 12 4 4 8 6" xfId="14014" xr:uid="{63D27E8B-5631-4918-A870-B4E93CC24673}"/>
    <cellStyle name="Normal 12 4 4 8 6 2" xfId="41061" xr:uid="{27F4FB00-633B-4151-B098-37638F421B3C}"/>
    <cellStyle name="Normal 12 4 4 8 7" xfId="41062" xr:uid="{D127DD0D-B0B5-44A1-B551-DC657AB08FF8}"/>
    <cellStyle name="Normal 12 4 4 9" xfId="2099" xr:uid="{6DC449E6-D79A-455D-97A7-53B5443FAC5F}"/>
    <cellStyle name="Normal 12 4 4 9 2" xfId="3929" xr:uid="{EC32177C-8766-4951-8F7F-D24A6B7742C5}"/>
    <cellStyle name="Normal 12 4 4 9 2 2" xfId="9419" xr:uid="{38A37DE9-10D6-4242-ADC0-769B306B6F09}"/>
    <cellStyle name="Normal 12 4 4 9 2 2 2" xfId="22229" xr:uid="{225CE606-F30E-4B97-923E-8955B6370289}"/>
    <cellStyle name="Normal 12 4 4 9 2 2 2 2" xfId="41063" xr:uid="{36309AFF-DEDA-438C-8681-399D7087D54F}"/>
    <cellStyle name="Normal 12 4 4 9 2 2 3" xfId="41064" xr:uid="{A9E4C5ED-E963-4F6D-890F-8037EF256204}"/>
    <cellStyle name="Normal 12 4 4 9 2 3" xfId="16739" xr:uid="{AC5ED6EF-A0DB-49FF-ACB9-A567F148A88F}"/>
    <cellStyle name="Normal 12 4 4 9 2 3 2" xfId="41065" xr:uid="{F6C6B4A8-A40A-479F-B598-10CA6CBB0A62}"/>
    <cellStyle name="Normal 12 4 4 9 2 4" xfId="41066" xr:uid="{E33BC549-A1B8-4572-8396-19038D36538A}"/>
    <cellStyle name="Normal 12 4 4 9 3" xfId="5759" xr:uid="{25AA6C78-19C9-4557-9AB4-3821A94CF3CE}"/>
    <cellStyle name="Normal 12 4 4 9 3 2" xfId="11249" xr:uid="{7F17C78E-4D89-4E3D-A01E-9FDF3D7B0BC6}"/>
    <cellStyle name="Normal 12 4 4 9 3 2 2" xfId="24059" xr:uid="{55A9CE82-AF0A-448A-A893-F534D4943C86}"/>
    <cellStyle name="Normal 12 4 4 9 3 2 2 2" xfId="41067" xr:uid="{B4BAE108-056B-4236-82D6-EE3ACDA8395D}"/>
    <cellStyle name="Normal 12 4 4 9 3 2 3" xfId="41068" xr:uid="{8801D8D4-EC4E-4B53-819E-23B5170F8933}"/>
    <cellStyle name="Normal 12 4 4 9 3 3" xfId="18569" xr:uid="{54042F5D-78D2-49E2-9D37-17473CBF47E6}"/>
    <cellStyle name="Normal 12 4 4 9 3 3 2" xfId="41069" xr:uid="{AF434726-63B1-47C4-A111-29E4B25E9082}"/>
    <cellStyle name="Normal 12 4 4 9 3 4" xfId="41070" xr:uid="{1D9B07AB-119A-4F6F-893D-176BBCB0A4CC}"/>
    <cellStyle name="Normal 12 4 4 9 4" xfId="13079" xr:uid="{4B19B2CC-E29F-4B09-81A0-8CD7EB0A92EE}"/>
    <cellStyle name="Normal 12 4 4 9 4 2" xfId="25889" xr:uid="{C88D4F48-FF3C-4B9E-969F-1D1BCBDF9B31}"/>
    <cellStyle name="Normal 12 4 4 9 4 2 2" xfId="41071" xr:uid="{E9EC3CC8-5820-4005-A8AA-67D81427521F}"/>
    <cellStyle name="Normal 12 4 4 9 4 3" xfId="41072" xr:uid="{9403424B-A812-43CB-8D45-83064F35E4BE}"/>
    <cellStyle name="Normal 12 4 4 9 5" xfId="7589" xr:uid="{D5217C90-4E2F-4884-BCC5-D1E73F63FED1}"/>
    <cellStyle name="Normal 12 4 4 9 5 2" xfId="20399" xr:uid="{51C1CA91-7927-4B27-89D5-C447B1332907}"/>
    <cellStyle name="Normal 12 4 4 9 5 2 2" xfId="41073" xr:uid="{71DD09CD-3452-443C-8E34-B64EB62ABED1}"/>
    <cellStyle name="Normal 12 4 4 9 5 3" xfId="41074" xr:uid="{B1CD918A-AAC5-4B61-95AD-0411BE0CEB93}"/>
    <cellStyle name="Normal 12 4 4 9 6" xfId="14909" xr:uid="{2AB3F392-EFF4-43B7-94EC-3163E334F688}"/>
    <cellStyle name="Normal 12 4 4 9 6 2" xfId="41075" xr:uid="{2EE76D96-F33A-4427-BC32-0675FDC8DC1C}"/>
    <cellStyle name="Normal 12 4 4 9 7" xfId="41076" xr:uid="{8E704DF6-AA33-445C-BBAE-EDDE37AF86E0}"/>
    <cellStyle name="Normal 12 4 5" xfId="267" xr:uid="{D171B7B1-A18B-4FFE-915E-150C7BBF7B03}"/>
    <cellStyle name="Normal 12 4 5 10" xfId="3975" xr:uid="{BAA49646-F635-4CC6-8656-39695C99C9A8}"/>
    <cellStyle name="Normal 12 4 5 10 2" xfId="9465" xr:uid="{767E8818-E795-4A7E-BD6A-197B59E04C22}"/>
    <cellStyle name="Normal 12 4 5 10 2 2" xfId="22275" xr:uid="{D6FF54FB-B199-4DEC-8C87-20FB6643F70F}"/>
    <cellStyle name="Normal 12 4 5 10 2 2 2" xfId="41077" xr:uid="{4454476A-AA48-41D2-9BD7-723F0137E738}"/>
    <cellStyle name="Normal 12 4 5 10 2 3" xfId="41078" xr:uid="{EC6A00AF-0006-4CAD-8E2C-9039160F5867}"/>
    <cellStyle name="Normal 12 4 5 10 3" xfId="16785" xr:uid="{BEB794D8-3D8F-4466-AAA1-B5D66D676E39}"/>
    <cellStyle name="Normal 12 4 5 10 3 2" xfId="41079" xr:uid="{29017593-9E44-4D98-B3E3-4279DC608A7D}"/>
    <cellStyle name="Normal 12 4 5 10 4" xfId="41080" xr:uid="{43013CCA-B0F1-47C8-84C7-E3D870EDFBA8}"/>
    <cellStyle name="Normal 12 4 5 11" xfId="11295" xr:uid="{940B2926-6DE6-4DD7-9DAB-85DC508BB970}"/>
    <cellStyle name="Normal 12 4 5 11 2" xfId="24105" xr:uid="{C564CF07-E470-4BA7-82EC-34D1751EE199}"/>
    <cellStyle name="Normal 12 4 5 11 2 2" xfId="41081" xr:uid="{04712FC8-B1FB-4D31-82D8-99B414A974EE}"/>
    <cellStyle name="Normal 12 4 5 11 3" xfId="41082" xr:uid="{9A77A54C-E7B2-4D70-A8E9-9C52439D43A5}"/>
    <cellStyle name="Normal 12 4 5 12" xfId="5805" xr:uid="{BC50EDDE-72BD-47B9-A6F0-81A82F606A9B}"/>
    <cellStyle name="Normal 12 4 5 12 2" xfId="18615" xr:uid="{D9C712EE-9288-4598-8751-930B62513BF4}"/>
    <cellStyle name="Normal 12 4 5 12 2 2" xfId="41083" xr:uid="{C86CC727-4F77-4264-8E84-4BD197C8A405}"/>
    <cellStyle name="Normal 12 4 5 12 3" xfId="41084" xr:uid="{627C152D-DB38-44E4-9E7D-3EE78F7D5411}"/>
    <cellStyle name="Normal 12 4 5 13" xfId="13125" xr:uid="{DCF837DB-31E4-4E30-BC1D-E5C6A573076E}"/>
    <cellStyle name="Normal 12 4 5 13 2" xfId="41085" xr:uid="{B870D58A-57FA-4EF9-A77B-CABE34317574}"/>
    <cellStyle name="Normal 12 4 5 14" xfId="41086" xr:uid="{CD2862B9-F31A-4AD7-A927-C4961A5C6134}"/>
    <cellStyle name="Normal 12 4 5 2" xfId="354" xr:uid="{FBC50893-200C-4557-AE8F-1AF2A13AE2CD}"/>
    <cellStyle name="Normal 12 4 5 2 10" xfId="5846" xr:uid="{8BA2681C-57D3-45A7-8796-5A0964336D80}"/>
    <cellStyle name="Normal 12 4 5 2 10 2" xfId="18656" xr:uid="{B34FFED0-553F-4942-B1A3-CEEAECCC22AD}"/>
    <cellStyle name="Normal 12 4 5 2 10 2 2" xfId="41087" xr:uid="{5492172E-5B53-48A8-A948-3FBF7F5BB5B5}"/>
    <cellStyle name="Normal 12 4 5 2 10 3" xfId="41088" xr:uid="{09C8E57D-EDB9-4DA8-8FF4-60EA2BE3EBC5}"/>
    <cellStyle name="Normal 12 4 5 2 11" xfId="13166" xr:uid="{2C5D668B-8D2E-4B13-9AE3-EA82734DBDAB}"/>
    <cellStyle name="Normal 12 4 5 2 11 2" xfId="41089" xr:uid="{3D8BEFEE-4B01-4ED6-A2A3-7E05B6CFB278}"/>
    <cellStyle name="Normal 12 4 5 2 12" xfId="41090" xr:uid="{8749B3B2-94D3-4D2B-B3B9-72CA942CCFFD}"/>
    <cellStyle name="Normal 12 4 5 2 2" xfId="583" xr:uid="{794A7CF9-FE79-4324-80F1-865FA5E448FF}"/>
    <cellStyle name="Normal 12 4 5 2 2 2" xfId="982" xr:uid="{5DD24177-1BDA-4C20-9930-1179ADAF97A2}"/>
    <cellStyle name="Normal 12 4 5 2 2 2 2" xfId="1877" xr:uid="{BB6E1C6D-6DFA-454B-B728-064E828E9B27}"/>
    <cellStyle name="Normal 12 4 5 2 2 2 2 2" xfId="3707" xr:uid="{C5BAD2AC-0F98-4433-AA1F-93162DE2302C}"/>
    <cellStyle name="Normal 12 4 5 2 2 2 2 2 2" xfId="9197" xr:uid="{38A367C9-B775-4C8F-AF06-766E51552C52}"/>
    <cellStyle name="Normal 12 4 5 2 2 2 2 2 2 2" xfId="22007" xr:uid="{05FAC851-4990-4DAF-92DF-BA5AE8E00AD9}"/>
    <cellStyle name="Normal 12 4 5 2 2 2 2 2 2 2 2" xfId="41091" xr:uid="{F6F3F014-708C-4C96-BACC-E266156CB8E8}"/>
    <cellStyle name="Normal 12 4 5 2 2 2 2 2 2 3" xfId="41092" xr:uid="{94B9B28C-2AE0-402C-B583-7F9337E793D8}"/>
    <cellStyle name="Normal 12 4 5 2 2 2 2 2 3" xfId="16517" xr:uid="{E748F9B0-B64C-4054-8381-8AE5AC252009}"/>
    <cellStyle name="Normal 12 4 5 2 2 2 2 2 3 2" xfId="41093" xr:uid="{44F1C506-DA47-402E-85CA-BBF70D4D8B3E}"/>
    <cellStyle name="Normal 12 4 5 2 2 2 2 2 4" xfId="41094" xr:uid="{AC9896D7-27DA-4E65-9F65-3FF3E9984909}"/>
    <cellStyle name="Normal 12 4 5 2 2 2 2 3" xfId="5537" xr:uid="{EDB3FC83-153B-4D7A-A754-03ED320AF733}"/>
    <cellStyle name="Normal 12 4 5 2 2 2 2 3 2" xfId="11027" xr:uid="{8AFFE750-917E-4792-9ADE-AFABA09F41FC}"/>
    <cellStyle name="Normal 12 4 5 2 2 2 2 3 2 2" xfId="23837" xr:uid="{7981D5D3-F0C7-481C-AB40-A0CDB36A5DC8}"/>
    <cellStyle name="Normal 12 4 5 2 2 2 2 3 2 2 2" xfId="41095" xr:uid="{A577EA27-70BB-412D-99D2-42274A5965D9}"/>
    <cellStyle name="Normal 12 4 5 2 2 2 2 3 2 3" xfId="41096" xr:uid="{A7889E01-D9AB-49AF-8418-9BD85EBEDF72}"/>
    <cellStyle name="Normal 12 4 5 2 2 2 2 3 3" xfId="18347" xr:uid="{2DAF2226-D6DE-495D-A18B-08FCFF81E87F}"/>
    <cellStyle name="Normal 12 4 5 2 2 2 2 3 3 2" xfId="41097" xr:uid="{96D382FF-4AB8-44ED-B50B-8549D09225FE}"/>
    <cellStyle name="Normal 12 4 5 2 2 2 2 3 4" xfId="41098" xr:uid="{15245A85-8A9B-4A92-8950-5E0FB4E97B6B}"/>
    <cellStyle name="Normal 12 4 5 2 2 2 2 4" xfId="12857" xr:uid="{E7280506-A1D2-4A90-9102-BE87FCC8C5FA}"/>
    <cellStyle name="Normal 12 4 5 2 2 2 2 4 2" xfId="25667" xr:uid="{8ABD3802-97C8-4EBA-8D58-430B7A1817FA}"/>
    <cellStyle name="Normal 12 4 5 2 2 2 2 4 2 2" xfId="41099" xr:uid="{654807F7-70C8-4DB7-980F-B9644C1B9BEC}"/>
    <cellStyle name="Normal 12 4 5 2 2 2 2 4 3" xfId="41100" xr:uid="{72A37ECF-4151-46FC-B0A6-6F6F2D06DBC0}"/>
    <cellStyle name="Normal 12 4 5 2 2 2 2 5" xfId="7367" xr:uid="{DAC04164-7856-48EF-9BD8-40604E52EE82}"/>
    <cellStyle name="Normal 12 4 5 2 2 2 2 5 2" xfId="20177" xr:uid="{B0F34999-EF39-4900-AB2C-E865445FCE0F}"/>
    <cellStyle name="Normal 12 4 5 2 2 2 2 5 2 2" xfId="41101" xr:uid="{67A63838-722B-4CB9-8EE2-569F3B14AC18}"/>
    <cellStyle name="Normal 12 4 5 2 2 2 2 5 3" xfId="41102" xr:uid="{21BF51AF-F56B-4C72-8E65-0B845636AAAC}"/>
    <cellStyle name="Normal 12 4 5 2 2 2 2 6" xfId="14687" xr:uid="{CBB83C33-A8F5-4386-A1F1-A477209FFDB9}"/>
    <cellStyle name="Normal 12 4 5 2 2 2 2 6 2" xfId="41103" xr:uid="{2D6D9668-0FC2-43AF-8DE9-BF73C757524D}"/>
    <cellStyle name="Normal 12 4 5 2 2 2 2 7" xfId="41104" xr:uid="{ED0C8063-0765-40FD-A843-277DD95B7B83}"/>
    <cellStyle name="Normal 12 4 5 2 2 2 3" xfId="2813" xr:uid="{68C46AF2-4C02-42BD-B8C1-C8F59252B1BB}"/>
    <cellStyle name="Normal 12 4 5 2 2 2 3 2" xfId="8303" xr:uid="{6CB6A77E-0FBC-4F41-AF6F-F70C4D592DBB}"/>
    <cellStyle name="Normal 12 4 5 2 2 2 3 2 2" xfId="21113" xr:uid="{28662805-FBE5-494F-A730-82A2E56AE55C}"/>
    <cellStyle name="Normal 12 4 5 2 2 2 3 2 2 2" xfId="41105" xr:uid="{E1C991E7-51B0-4BB2-B5EB-DE229E4BAD66}"/>
    <cellStyle name="Normal 12 4 5 2 2 2 3 2 3" xfId="41106" xr:uid="{C4F8E433-5D8D-4295-8150-1E964B585084}"/>
    <cellStyle name="Normal 12 4 5 2 2 2 3 3" xfId="15623" xr:uid="{B69DA777-C5C4-406B-8D08-AE9A49A3C166}"/>
    <cellStyle name="Normal 12 4 5 2 2 2 3 3 2" xfId="41107" xr:uid="{0640E55D-605E-4CCC-B2EE-95CE741611C8}"/>
    <cellStyle name="Normal 12 4 5 2 2 2 3 4" xfId="41108" xr:uid="{E0A75A99-340E-4931-9544-EC9F365E9110}"/>
    <cellStyle name="Normal 12 4 5 2 2 2 4" xfId="4643" xr:uid="{EBBB1A6C-6818-4223-8559-52B417EE295C}"/>
    <cellStyle name="Normal 12 4 5 2 2 2 4 2" xfId="10133" xr:uid="{40F6A47E-682C-48C7-9555-9A3727BCFD1D}"/>
    <cellStyle name="Normal 12 4 5 2 2 2 4 2 2" xfId="22943" xr:uid="{05035A94-A7B3-4A25-BCE9-2B972BEDFF4D}"/>
    <cellStyle name="Normal 12 4 5 2 2 2 4 2 2 2" xfId="41109" xr:uid="{33C40FED-6E20-4207-98E4-00DF175A379E}"/>
    <cellStyle name="Normal 12 4 5 2 2 2 4 2 3" xfId="41110" xr:uid="{2AA034AD-2F3F-4B8C-AC49-D07D69FBF91E}"/>
    <cellStyle name="Normal 12 4 5 2 2 2 4 3" xfId="17453" xr:uid="{C29E7D24-F42A-4DA2-9662-57EFA467D7A6}"/>
    <cellStyle name="Normal 12 4 5 2 2 2 4 3 2" xfId="41111" xr:uid="{A45D2FBE-53D4-443F-9DDC-E43D855057B0}"/>
    <cellStyle name="Normal 12 4 5 2 2 2 4 4" xfId="41112" xr:uid="{777B3D2D-0A4C-415D-BBB7-2C148ECCBAC1}"/>
    <cellStyle name="Normal 12 4 5 2 2 2 5" xfId="11963" xr:uid="{B24FE700-A123-4979-AD7A-8705DB1220A0}"/>
    <cellStyle name="Normal 12 4 5 2 2 2 5 2" xfId="24773" xr:uid="{8673BFCC-1973-4803-8671-4FE52C02C185}"/>
    <cellStyle name="Normal 12 4 5 2 2 2 5 2 2" xfId="41113" xr:uid="{93C76A5E-E34D-4F94-BA07-526FEF3BE3C5}"/>
    <cellStyle name="Normal 12 4 5 2 2 2 5 3" xfId="41114" xr:uid="{62AFCCA1-B530-40D5-BC63-E3593373E159}"/>
    <cellStyle name="Normal 12 4 5 2 2 2 6" xfId="6473" xr:uid="{F3C7EADB-7134-4E2C-AFDF-B7ADF24271F9}"/>
    <cellStyle name="Normal 12 4 5 2 2 2 6 2" xfId="19283" xr:uid="{2F1A1655-C1DC-48BC-96BF-C252EE348B99}"/>
    <cellStyle name="Normal 12 4 5 2 2 2 6 2 2" xfId="41115" xr:uid="{9A8180F7-ED84-4413-BE27-FCA0ACDDF363}"/>
    <cellStyle name="Normal 12 4 5 2 2 2 6 3" xfId="41116" xr:uid="{E75EB0CB-F9F2-4D6C-9F0A-3E12286AEA7E}"/>
    <cellStyle name="Normal 12 4 5 2 2 2 7" xfId="13793" xr:uid="{490C600B-02BA-4AD9-AE85-E6434B522518}"/>
    <cellStyle name="Normal 12 4 5 2 2 2 7 2" xfId="41117" xr:uid="{7A68F10D-B7E2-4D35-B8DA-8AF587A6BF94}"/>
    <cellStyle name="Normal 12 4 5 2 2 2 8" xfId="41118" xr:uid="{245DD93F-23FC-4247-BB29-6DED346F9408}"/>
    <cellStyle name="Normal 12 4 5 2 2 3" xfId="1478" xr:uid="{E60FF62C-7143-4DDC-80E5-0FF3CD7298FF}"/>
    <cellStyle name="Normal 12 4 5 2 2 3 2" xfId="3308" xr:uid="{73BC5BD9-61F8-455C-8652-475CBE8465D9}"/>
    <cellStyle name="Normal 12 4 5 2 2 3 2 2" xfId="8798" xr:uid="{0904F519-A883-4E72-B218-0174E10FFB45}"/>
    <cellStyle name="Normal 12 4 5 2 2 3 2 2 2" xfId="21608" xr:uid="{6CAECADD-7909-4B0D-A362-E02AA7205756}"/>
    <cellStyle name="Normal 12 4 5 2 2 3 2 2 2 2" xfId="41119" xr:uid="{37901490-EA85-4253-9342-51874CFF0841}"/>
    <cellStyle name="Normal 12 4 5 2 2 3 2 2 3" xfId="41120" xr:uid="{C1FC7446-CA03-4BE6-86C2-73648AAC5640}"/>
    <cellStyle name="Normal 12 4 5 2 2 3 2 3" xfId="16118" xr:uid="{9A1E163A-93E8-482E-B5C1-522E419C3016}"/>
    <cellStyle name="Normal 12 4 5 2 2 3 2 3 2" xfId="41121" xr:uid="{67284F75-ED07-4262-8124-BF531D2DC5E8}"/>
    <cellStyle name="Normal 12 4 5 2 2 3 2 4" xfId="41122" xr:uid="{D054F0B2-97C0-458D-A6C2-E5773F4C94CF}"/>
    <cellStyle name="Normal 12 4 5 2 2 3 3" xfId="5138" xr:uid="{4DFAC6C8-3200-49B6-8DE5-072C46D1BD82}"/>
    <cellStyle name="Normal 12 4 5 2 2 3 3 2" xfId="10628" xr:uid="{E89768CE-CFE7-425F-96EB-AAEFBEA20252}"/>
    <cellStyle name="Normal 12 4 5 2 2 3 3 2 2" xfId="23438" xr:uid="{6E721D4B-E858-46DE-9A1C-7A3885329478}"/>
    <cellStyle name="Normal 12 4 5 2 2 3 3 2 2 2" xfId="41123" xr:uid="{FE1FF832-93F0-4EF6-AFF3-06775C36D4B5}"/>
    <cellStyle name="Normal 12 4 5 2 2 3 3 2 3" xfId="41124" xr:uid="{7906E1EA-B2AC-4612-8213-3D619D86547B}"/>
    <cellStyle name="Normal 12 4 5 2 2 3 3 3" xfId="17948" xr:uid="{39D65FA7-B057-491D-B9BD-751E0F6DDC5E}"/>
    <cellStyle name="Normal 12 4 5 2 2 3 3 3 2" xfId="41125" xr:uid="{FB7CAF84-C329-4D15-A09A-6B56275A58B8}"/>
    <cellStyle name="Normal 12 4 5 2 2 3 3 4" xfId="41126" xr:uid="{AEF93B1E-0B38-4AF7-85ED-DA34ED96411A}"/>
    <cellStyle name="Normal 12 4 5 2 2 3 4" xfId="12458" xr:uid="{C4E70045-17EA-4717-A3D7-1CE492F6E3F3}"/>
    <cellStyle name="Normal 12 4 5 2 2 3 4 2" xfId="25268" xr:uid="{35E72474-727C-4F92-807B-D512DF938994}"/>
    <cellStyle name="Normal 12 4 5 2 2 3 4 2 2" xfId="41127" xr:uid="{3A1523BE-810F-4E49-A34E-26D5E00D9B5D}"/>
    <cellStyle name="Normal 12 4 5 2 2 3 4 3" xfId="41128" xr:uid="{05D2EB2F-AB87-4651-9DD4-F227722665A6}"/>
    <cellStyle name="Normal 12 4 5 2 2 3 5" xfId="6968" xr:uid="{3C20E8F0-8B13-491D-9E79-307AEA2E175D}"/>
    <cellStyle name="Normal 12 4 5 2 2 3 5 2" xfId="19778" xr:uid="{5994F1FB-1CA0-440D-A325-ACEEE8E686EC}"/>
    <cellStyle name="Normal 12 4 5 2 2 3 5 2 2" xfId="41129" xr:uid="{15EF6943-BBD7-42D8-A906-83AF15874AD2}"/>
    <cellStyle name="Normal 12 4 5 2 2 3 5 3" xfId="41130" xr:uid="{8BEB971E-554D-4934-B3FD-4FFFCAEF1BFF}"/>
    <cellStyle name="Normal 12 4 5 2 2 3 6" xfId="14288" xr:uid="{D88B6E7E-E2AE-4836-91EB-028C7B2A762B}"/>
    <cellStyle name="Normal 12 4 5 2 2 3 6 2" xfId="41131" xr:uid="{CC93F29D-D1CF-43D1-AF25-C3CDFE4E6D1F}"/>
    <cellStyle name="Normal 12 4 5 2 2 3 7" xfId="41132" xr:uid="{2903C4D2-57DB-4B53-83F8-9DA6E5581B68}"/>
    <cellStyle name="Normal 12 4 5 2 2 4" xfId="2414" xr:uid="{486D18FA-7FE7-49E3-8991-A5231BA892F3}"/>
    <cellStyle name="Normal 12 4 5 2 2 4 2" xfId="7904" xr:uid="{4C433C52-2061-42B5-AA1A-E410240309AB}"/>
    <cellStyle name="Normal 12 4 5 2 2 4 2 2" xfId="20714" xr:uid="{F321A58F-045D-43A4-9833-DA031CB81771}"/>
    <cellStyle name="Normal 12 4 5 2 2 4 2 2 2" xfId="41133" xr:uid="{87465EF4-60BB-4405-89E3-5DE84F8D7FB1}"/>
    <cellStyle name="Normal 12 4 5 2 2 4 2 3" xfId="41134" xr:uid="{0729586F-03B4-444B-A080-A73572D43E2A}"/>
    <cellStyle name="Normal 12 4 5 2 2 4 3" xfId="15224" xr:uid="{41F86F02-DC6E-4E78-B77E-49BF56E3BEAD}"/>
    <cellStyle name="Normal 12 4 5 2 2 4 3 2" xfId="41135" xr:uid="{08FF64ED-D583-4CC6-B6A9-F1CB100EEA18}"/>
    <cellStyle name="Normal 12 4 5 2 2 4 4" xfId="41136" xr:uid="{80D283CE-1B9B-446D-B693-23203896CA88}"/>
    <cellStyle name="Normal 12 4 5 2 2 5" xfId="4244" xr:uid="{3A179227-B62C-4592-BC97-4077F1F00514}"/>
    <cellStyle name="Normal 12 4 5 2 2 5 2" xfId="9734" xr:uid="{14D6DFD2-E768-4C74-8F10-C0DC5F5895DA}"/>
    <cellStyle name="Normal 12 4 5 2 2 5 2 2" xfId="22544" xr:uid="{D75F7494-32DB-49B5-AF5E-2A447BACCDEE}"/>
    <cellStyle name="Normal 12 4 5 2 2 5 2 2 2" xfId="41137" xr:uid="{17F68A36-6E9A-4E68-8E95-8F261BC00CB0}"/>
    <cellStyle name="Normal 12 4 5 2 2 5 2 3" xfId="41138" xr:uid="{69A8B48B-9DCC-42DA-AE69-3F2F3533B7E3}"/>
    <cellStyle name="Normal 12 4 5 2 2 5 3" xfId="17054" xr:uid="{0F010CEF-5EA2-402C-A240-24B7ED5F0FAF}"/>
    <cellStyle name="Normal 12 4 5 2 2 5 3 2" xfId="41139" xr:uid="{A7236F34-010A-4872-A181-8CE41077F59F}"/>
    <cellStyle name="Normal 12 4 5 2 2 5 4" xfId="41140" xr:uid="{4013FAEA-E93F-430B-943A-F85846398E61}"/>
    <cellStyle name="Normal 12 4 5 2 2 6" xfId="11564" xr:uid="{B7AE55E2-815E-450E-8185-460EB938CF3F}"/>
    <cellStyle name="Normal 12 4 5 2 2 6 2" xfId="24374" xr:uid="{1A2C1E7B-1EEC-4DFC-A421-B4141791F98C}"/>
    <cellStyle name="Normal 12 4 5 2 2 6 2 2" xfId="41141" xr:uid="{5E6B8FE7-5367-4A28-9374-AEE30957C416}"/>
    <cellStyle name="Normal 12 4 5 2 2 6 3" xfId="41142" xr:uid="{8DB09CB2-527A-4068-B8D6-3D1032DEA27D}"/>
    <cellStyle name="Normal 12 4 5 2 2 7" xfId="6074" xr:uid="{00CD5923-4E9C-4769-B1FC-DA4E9A42DFB3}"/>
    <cellStyle name="Normal 12 4 5 2 2 7 2" xfId="18884" xr:uid="{7D4BE95D-4BA6-4491-AA54-15F03EEAEC12}"/>
    <cellStyle name="Normal 12 4 5 2 2 7 2 2" xfId="41143" xr:uid="{109E043F-0007-4063-9A32-162FEF72BFC7}"/>
    <cellStyle name="Normal 12 4 5 2 2 7 3" xfId="41144" xr:uid="{485D2893-877A-44FE-A66F-2BB698456525}"/>
    <cellStyle name="Normal 12 4 5 2 2 8" xfId="13394" xr:uid="{BFA81A7F-7BC9-46C5-A64E-76EE39AAE571}"/>
    <cellStyle name="Normal 12 4 5 2 2 8 2" xfId="41145" xr:uid="{259A7ECC-E5A1-46E6-AA68-05F7AB5CCDE1}"/>
    <cellStyle name="Normal 12 4 5 2 2 9" xfId="41146" xr:uid="{59E99515-EF8A-479B-BD7C-0E85A2A94287}"/>
    <cellStyle name="Normal 12 4 5 2 3" xfId="715" xr:uid="{98AD0273-65C6-4A37-B8AB-D9E4801ACE62}"/>
    <cellStyle name="Normal 12 4 5 2 3 2" xfId="1115" xr:uid="{B99A60EC-3AE5-4D7A-9CFA-8975F4BC9739}"/>
    <cellStyle name="Normal 12 4 5 2 3 2 2" xfId="2010" xr:uid="{1C675BDB-4DDF-45B6-A684-189442E0A70D}"/>
    <cellStyle name="Normal 12 4 5 2 3 2 2 2" xfId="3840" xr:uid="{06CC08CE-E2A3-4F5F-851D-ABFE890F37EB}"/>
    <cellStyle name="Normal 12 4 5 2 3 2 2 2 2" xfId="9330" xr:uid="{2FBDED98-0FEF-4D55-A0DD-5712152369EE}"/>
    <cellStyle name="Normal 12 4 5 2 3 2 2 2 2 2" xfId="22140" xr:uid="{7B87A1DD-EEC3-48D9-9F0F-31AEEEC20452}"/>
    <cellStyle name="Normal 12 4 5 2 3 2 2 2 2 2 2" xfId="41147" xr:uid="{87A5D5DC-B766-4D11-8457-6F9E1AC7EB41}"/>
    <cellStyle name="Normal 12 4 5 2 3 2 2 2 2 3" xfId="41148" xr:uid="{A4CED21F-A975-4BDB-93F5-1B673155E64F}"/>
    <cellStyle name="Normal 12 4 5 2 3 2 2 2 3" xfId="16650" xr:uid="{CE15A892-55CF-40D4-9589-97808B744061}"/>
    <cellStyle name="Normal 12 4 5 2 3 2 2 2 3 2" xfId="41149" xr:uid="{84F02D93-8A6E-4A09-B594-824E8A0C2EE0}"/>
    <cellStyle name="Normal 12 4 5 2 3 2 2 2 4" xfId="41150" xr:uid="{61743439-EB31-424D-B9AC-8E854D737064}"/>
    <cellStyle name="Normal 12 4 5 2 3 2 2 3" xfId="5670" xr:uid="{EDBF8F6D-E17A-4894-BDAA-E0DB6268175A}"/>
    <cellStyle name="Normal 12 4 5 2 3 2 2 3 2" xfId="11160" xr:uid="{218B21A7-4685-4B0B-8DB6-46E4F7C1304F}"/>
    <cellStyle name="Normal 12 4 5 2 3 2 2 3 2 2" xfId="23970" xr:uid="{D0EFD1C3-722E-4BFF-93E9-86AB3190FCCB}"/>
    <cellStyle name="Normal 12 4 5 2 3 2 2 3 2 2 2" xfId="41151" xr:uid="{71BD8A0C-33BD-4F06-AC68-345A979A8761}"/>
    <cellStyle name="Normal 12 4 5 2 3 2 2 3 2 3" xfId="41152" xr:uid="{ED651109-AC85-4E5E-88D0-2292E62BD281}"/>
    <cellStyle name="Normal 12 4 5 2 3 2 2 3 3" xfId="18480" xr:uid="{13BCA707-4DC3-46F8-8F37-4541A68CCBAB}"/>
    <cellStyle name="Normal 12 4 5 2 3 2 2 3 3 2" xfId="41153" xr:uid="{E5BA1461-9382-40B7-9784-37FD739569BC}"/>
    <cellStyle name="Normal 12 4 5 2 3 2 2 3 4" xfId="41154" xr:uid="{07F79066-A3A9-45E0-AB6B-3B19422C52BF}"/>
    <cellStyle name="Normal 12 4 5 2 3 2 2 4" xfId="12990" xr:uid="{983A6863-141A-421A-9A4A-210A16F5BFF2}"/>
    <cellStyle name="Normal 12 4 5 2 3 2 2 4 2" xfId="25800" xr:uid="{8D8C8474-29B6-4B26-B160-C42C558FBE62}"/>
    <cellStyle name="Normal 12 4 5 2 3 2 2 4 2 2" xfId="41155" xr:uid="{E47A7D05-725F-43C2-9550-624F78BCB784}"/>
    <cellStyle name="Normal 12 4 5 2 3 2 2 4 3" xfId="41156" xr:uid="{7273BB34-7079-42FA-85DC-9A9BF932FE64}"/>
    <cellStyle name="Normal 12 4 5 2 3 2 2 5" xfId="7500" xr:uid="{993132D8-F06B-4175-BF46-6C6B71E00A52}"/>
    <cellStyle name="Normal 12 4 5 2 3 2 2 5 2" xfId="20310" xr:uid="{32AE6631-7407-4ABD-A8B8-5852070C2E23}"/>
    <cellStyle name="Normal 12 4 5 2 3 2 2 5 2 2" xfId="41157" xr:uid="{08564A88-FEB8-4238-885B-7C1704A4A4C4}"/>
    <cellStyle name="Normal 12 4 5 2 3 2 2 5 3" xfId="41158" xr:uid="{1E388574-0B80-4D30-AEEF-A65ABA17C780}"/>
    <cellStyle name="Normal 12 4 5 2 3 2 2 6" xfId="14820" xr:uid="{3247E5CD-75E7-47B7-AA46-A71641AFF9F6}"/>
    <cellStyle name="Normal 12 4 5 2 3 2 2 6 2" xfId="41159" xr:uid="{4D8A97BF-2358-4E4C-8A58-7B61BD9EA98D}"/>
    <cellStyle name="Normal 12 4 5 2 3 2 2 7" xfId="41160" xr:uid="{AD690AED-7D5A-4CA8-A21E-2FF855A79E0D}"/>
    <cellStyle name="Normal 12 4 5 2 3 2 3" xfId="2946" xr:uid="{0B89755F-7673-4558-B68D-98ECC58A4C0A}"/>
    <cellStyle name="Normal 12 4 5 2 3 2 3 2" xfId="8436" xr:uid="{20B9FDB8-FC54-45DA-9BF4-975874AD012F}"/>
    <cellStyle name="Normal 12 4 5 2 3 2 3 2 2" xfId="21246" xr:uid="{483E865A-8F4E-41A8-B2D8-EE83A502F328}"/>
    <cellStyle name="Normal 12 4 5 2 3 2 3 2 2 2" xfId="41161" xr:uid="{754A36B7-645E-4436-8E1E-5E0EFFAF9520}"/>
    <cellStyle name="Normal 12 4 5 2 3 2 3 2 3" xfId="41162" xr:uid="{D98D0F4A-D051-4072-B9E2-177C19431529}"/>
    <cellStyle name="Normal 12 4 5 2 3 2 3 3" xfId="15756" xr:uid="{9655D2DE-06DF-41EB-9EEA-95A4361A90F5}"/>
    <cellStyle name="Normal 12 4 5 2 3 2 3 3 2" xfId="41163" xr:uid="{206984B3-F85A-4FD4-A4BA-5C31728705A2}"/>
    <cellStyle name="Normal 12 4 5 2 3 2 3 4" xfId="41164" xr:uid="{09C96455-D019-4DB8-BA10-2153B997E1FD}"/>
    <cellStyle name="Normal 12 4 5 2 3 2 4" xfId="4776" xr:uid="{30088BEF-E7D1-4ABB-AE71-0224AC15C522}"/>
    <cellStyle name="Normal 12 4 5 2 3 2 4 2" xfId="10266" xr:uid="{4045EF8D-46DD-42FA-BB62-B3D812264B5B}"/>
    <cellStyle name="Normal 12 4 5 2 3 2 4 2 2" xfId="23076" xr:uid="{E088FD5C-1CC5-43B4-B6D4-54332381C08C}"/>
    <cellStyle name="Normal 12 4 5 2 3 2 4 2 2 2" xfId="41165" xr:uid="{F2C64212-BBC1-48DE-845A-63136CAC52C2}"/>
    <cellStyle name="Normal 12 4 5 2 3 2 4 2 3" xfId="41166" xr:uid="{05E64338-3592-4FEC-925B-4F41FDC268C8}"/>
    <cellStyle name="Normal 12 4 5 2 3 2 4 3" xfId="17586" xr:uid="{E2D0CC7C-01DC-4DC4-A5E7-674E016AE5E5}"/>
    <cellStyle name="Normal 12 4 5 2 3 2 4 3 2" xfId="41167" xr:uid="{9CCB07D1-ECC3-4E4F-9A2F-9C0F304F96F3}"/>
    <cellStyle name="Normal 12 4 5 2 3 2 4 4" xfId="41168" xr:uid="{2644C944-F84B-4E0B-AF78-3164D5D6BBE6}"/>
    <cellStyle name="Normal 12 4 5 2 3 2 5" xfId="12096" xr:uid="{C646032C-2E9B-47AD-BDCB-2942D348F68C}"/>
    <cellStyle name="Normal 12 4 5 2 3 2 5 2" xfId="24906" xr:uid="{2B290A46-D7D8-4D24-9D8F-80A36069656F}"/>
    <cellStyle name="Normal 12 4 5 2 3 2 5 2 2" xfId="41169" xr:uid="{2C461C9C-E333-406C-960A-DCA4713EC9E0}"/>
    <cellStyle name="Normal 12 4 5 2 3 2 5 3" xfId="41170" xr:uid="{BEA26F29-A39D-4349-B9F6-BDBE4FB72BAE}"/>
    <cellStyle name="Normal 12 4 5 2 3 2 6" xfId="6606" xr:uid="{7D306926-FAD6-422D-8673-5943125259FC}"/>
    <cellStyle name="Normal 12 4 5 2 3 2 6 2" xfId="19416" xr:uid="{95865770-C380-44CF-93A3-4F9A2D822ED0}"/>
    <cellStyle name="Normal 12 4 5 2 3 2 6 2 2" xfId="41171" xr:uid="{D8D3D1CE-7290-4531-8362-84E3CF51A651}"/>
    <cellStyle name="Normal 12 4 5 2 3 2 6 3" xfId="41172" xr:uid="{90A9B6C4-EB72-4A94-B491-51C50F6BE3B9}"/>
    <cellStyle name="Normal 12 4 5 2 3 2 7" xfId="13926" xr:uid="{1F26AD2F-3A0C-46B3-8AD5-5F14D636CA2D}"/>
    <cellStyle name="Normal 12 4 5 2 3 2 7 2" xfId="41173" xr:uid="{ED50DEB8-A0B9-4F0C-B880-08ABA952A748}"/>
    <cellStyle name="Normal 12 4 5 2 3 2 8" xfId="41174" xr:uid="{4E389C5C-787B-4C09-96D1-A150760CBF9E}"/>
    <cellStyle name="Normal 12 4 5 2 3 3" xfId="1610" xr:uid="{3A3BF8FE-4A2F-4A7E-9AE9-0AC188F8BB4A}"/>
    <cellStyle name="Normal 12 4 5 2 3 3 2" xfId="3440" xr:uid="{32D93348-95FE-441D-A8BA-8A8E5681493E}"/>
    <cellStyle name="Normal 12 4 5 2 3 3 2 2" xfId="8930" xr:uid="{5427F9ED-5599-4446-B607-1802EEA7BDC3}"/>
    <cellStyle name="Normal 12 4 5 2 3 3 2 2 2" xfId="21740" xr:uid="{982A99C8-4586-4322-AFAE-A862B6EBAEA5}"/>
    <cellStyle name="Normal 12 4 5 2 3 3 2 2 2 2" xfId="41175" xr:uid="{7C68D223-A94E-4C7E-B3EC-F9F4C146A02D}"/>
    <cellStyle name="Normal 12 4 5 2 3 3 2 2 3" xfId="41176" xr:uid="{ADA6DC02-0E76-475D-AB3F-1A73F88942B3}"/>
    <cellStyle name="Normal 12 4 5 2 3 3 2 3" xfId="16250" xr:uid="{CB5DEB24-C7B8-4CC2-B79D-8A80FAE2DE26}"/>
    <cellStyle name="Normal 12 4 5 2 3 3 2 3 2" xfId="41177" xr:uid="{4290D45D-92C0-40FF-93C9-43A73727577F}"/>
    <cellStyle name="Normal 12 4 5 2 3 3 2 4" xfId="41178" xr:uid="{D3F0FD5E-C611-4FF4-AC7A-485E6F4AA7F1}"/>
    <cellStyle name="Normal 12 4 5 2 3 3 3" xfId="5270" xr:uid="{561CEC74-62F5-4694-90DB-63B719E2BF3A}"/>
    <cellStyle name="Normal 12 4 5 2 3 3 3 2" xfId="10760" xr:uid="{E2B681FA-F49B-43E4-96BC-20AF0A153436}"/>
    <cellStyle name="Normal 12 4 5 2 3 3 3 2 2" xfId="23570" xr:uid="{A4B5CC6C-C30B-4C86-9291-D0A97705DB20}"/>
    <cellStyle name="Normal 12 4 5 2 3 3 3 2 2 2" xfId="41179" xr:uid="{A9E3536A-1721-4CCF-A088-CB40EE86C0C0}"/>
    <cellStyle name="Normal 12 4 5 2 3 3 3 2 3" xfId="41180" xr:uid="{665E64A2-DB63-4DF9-8C2A-CF5C072F6C72}"/>
    <cellStyle name="Normal 12 4 5 2 3 3 3 3" xfId="18080" xr:uid="{94B7A709-743A-40AA-B2F4-13F881C5FC75}"/>
    <cellStyle name="Normal 12 4 5 2 3 3 3 3 2" xfId="41181" xr:uid="{2DC7C9E5-CC2E-4FEC-B925-352ADC142FEF}"/>
    <cellStyle name="Normal 12 4 5 2 3 3 3 4" xfId="41182" xr:uid="{0623B310-E64D-4A1A-B205-02D80D0151EE}"/>
    <cellStyle name="Normal 12 4 5 2 3 3 4" xfId="12590" xr:uid="{5CE4B8E3-89A5-4A1B-A5C9-43B991FE84F8}"/>
    <cellStyle name="Normal 12 4 5 2 3 3 4 2" xfId="25400" xr:uid="{CD2D912D-5A8B-469A-B4EE-FA877F286A06}"/>
    <cellStyle name="Normal 12 4 5 2 3 3 4 2 2" xfId="41183" xr:uid="{F70FB5D8-F7FB-45D0-A5F8-020FD6252A9E}"/>
    <cellStyle name="Normal 12 4 5 2 3 3 4 3" xfId="41184" xr:uid="{3E25A41D-4843-4C98-879D-A332B74802A3}"/>
    <cellStyle name="Normal 12 4 5 2 3 3 5" xfId="7100" xr:uid="{CCA35884-E86C-414F-8CA8-ACBB574AD2EE}"/>
    <cellStyle name="Normal 12 4 5 2 3 3 5 2" xfId="19910" xr:uid="{B546406A-474B-452E-8A8F-C96729F39B21}"/>
    <cellStyle name="Normal 12 4 5 2 3 3 5 2 2" xfId="41185" xr:uid="{50640F0E-8FF9-458E-AADE-1B482544C8B7}"/>
    <cellStyle name="Normal 12 4 5 2 3 3 5 3" xfId="41186" xr:uid="{D7341B49-D5C7-4BFD-96A5-E8AFF0BC595F}"/>
    <cellStyle name="Normal 12 4 5 2 3 3 6" xfId="14420" xr:uid="{A0048B09-1BBB-43BC-86CE-F53AD6CCDE4D}"/>
    <cellStyle name="Normal 12 4 5 2 3 3 6 2" xfId="41187" xr:uid="{40AA2EFD-72F6-42C0-ACD3-210C7451EBC0}"/>
    <cellStyle name="Normal 12 4 5 2 3 3 7" xfId="41188" xr:uid="{4F902D26-7EC0-4E5D-B08E-61089B4F59D2}"/>
    <cellStyle name="Normal 12 4 5 2 3 4" xfId="2546" xr:uid="{0B7D4197-239A-48A3-9756-A1351245F518}"/>
    <cellStyle name="Normal 12 4 5 2 3 4 2" xfId="8036" xr:uid="{F92D2DD5-8398-4357-9098-9773A6D4FCD2}"/>
    <cellStyle name="Normal 12 4 5 2 3 4 2 2" xfId="20846" xr:uid="{54FB09E2-3673-4CEB-9E83-E7F516A82264}"/>
    <cellStyle name="Normal 12 4 5 2 3 4 2 2 2" xfId="41189" xr:uid="{5C44AB7D-EB36-4A83-B22D-C611A4562630}"/>
    <cellStyle name="Normal 12 4 5 2 3 4 2 3" xfId="41190" xr:uid="{E80D52B7-9E45-4368-B0B5-9A873B32FC08}"/>
    <cellStyle name="Normal 12 4 5 2 3 4 3" xfId="15356" xr:uid="{65417E03-E7E3-4756-B0B0-EAA8FB7F2F0E}"/>
    <cellStyle name="Normal 12 4 5 2 3 4 3 2" xfId="41191" xr:uid="{98A99B67-D12C-4BD6-ABDF-19A50D85A95D}"/>
    <cellStyle name="Normal 12 4 5 2 3 4 4" xfId="41192" xr:uid="{4871BE51-6021-4984-8C25-8B53C96B583F}"/>
    <cellStyle name="Normal 12 4 5 2 3 5" xfId="4376" xr:uid="{74F7FA57-C109-4854-BED2-362350B9214C}"/>
    <cellStyle name="Normal 12 4 5 2 3 5 2" xfId="9866" xr:uid="{D8D67B30-DD58-4109-9E24-E181E0EF3BA5}"/>
    <cellStyle name="Normal 12 4 5 2 3 5 2 2" xfId="22676" xr:uid="{6A29CA44-4B44-4667-A14A-41A2D6B3652C}"/>
    <cellStyle name="Normal 12 4 5 2 3 5 2 2 2" xfId="41193" xr:uid="{FEB14A39-3179-4788-BC9D-CCA16261EE4B}"/>
    <cellStyle name="Normal 12 4 5 2 3 5 2 3" xfId="41194" xr:uid="{8D2F8469-577A-4C9D-B3DD-10A544F36B29}"/>
    <cellStyle name="Normal 12 4 5 2 3 5 3" xfId="17186" xr:uid="{F5CE9A91-4D02-46DE-960E-2EA1AE65E9A1}"/>
    <cellStyle name="Normal 12 4 5 2 3 5 3 2" xfId="41195" xr:uid="{AD00A117-4AAE-41E5-9425-8F2480516A3E}"/>
    <cellStyle name="Normal 12 4 5 2 3 5 4" xfId="41196" xr:uid="{8CDA557A-B7F7-4232-BCC5-EEFEC4ACE380}"/>
    <cellStyle name="Normal 12 4 5 2 3 6" xfId="11696" xr:uid="{97BE3C04-784D-4CF8-A68E-0074B5712078}"/>
    <cellStyle name="Normal 12 4 5 2 3 6 2" xfId="24506" xr:uid="{8A20FEC1-AACB-4443-A746-AC211F07AFC8}"/>
    <cellStyle name="Normal 12 4 5 2 3 6 2 2" xfId="41197" xr:uid="{BA781C78-0D2B-461E-8677-485CCE8E816A}"/>
    <cellStyle name="Normal 12 4 5 2 3 6 3" xfId="41198" xr:uid="{38D899E9-A583-469A-8FD2-5034DF15B790}"/>
    <cellStyle name="Normal 12 4 5 2 3 7" xfId="6206" xr:uid="{2F5FA55C-D9D2-4956-8AC8-F4784943D4A3}"/>
    <cellStyle name="Normal 12 4 5 2 3 7 2" xfId="19016" xr:uid="{9AEC5425-2189-4B70-9AFD-5DD2798412BB}"/>
    <cellStyle name="Normal 12 4 5 2 3 7 2 2" xfId="41199" xr:uid="{E86F3B70-2DB0-4748-AD91-41E93BA3A902}"/>
    <cellStyle name="Normal 12 4 5 2 3 7 3" xfId="41200" xr:uid="{9F10B6D5-68C6-4A08-A939-F6EFB7EC85A8}"/>
    <cellStyle name="Normal 12 4 5 2 3 8" xfId="13526" xr:uid="{799A89FB-FA2E-4352-942D-D96691246C38}"/>
    <cellStyle name="Normal 12 4 5 2 3 8 2" xfId="41201" xr:uid="{40EEEB75-8327-40EA-85D3-7F8EB0C8E731}"/>
    <cellStyle name="Normal 12 4 5 2 3 9" xfId="41202" xr:uid="{9720A8D5-0642-4974-B1C0-17D0691E5031}"/>
    <cellStyle name="Normal 12 4 5 2 4" xfId="490" xr:uid="{6D8B5351-2F06-4C13-8FE9-0CDE9CE1E17E}"/>
    <cellStyle name="Normal 12 4 5 2 4 2" xfId="1385" xr:uid="{7C965410-9159-48FD-B714-D0A52F70F8D8}"/>
    <cellStyle name="Normal 12 4 5 2 4 2 2" xfId="3215" xr:uid="{E9EF6440-2696-43AE-84C7-29746858515D}"/>
    <cellStyle name="Normal 12 4 5 2 4 2 2 2" xfId="8705" xr:uid="{4EF14805-A7B8-4FA4-A254-CC2FA2EDB980}"/>
    <cellStyle name="Normal 12 4 5 2 4 2 2 2 2" xfId="21515" xr:uid="{0B592779-C3C1-427F-B4D2-6568F07273AE}"/>
    <cellStyle name="Normal 12 4 5 2 4 2 2 2 2 2" xfId="41203" xr:uid="{68A8D958-2213-47E8-97D1-5720BA5FBC3C}"/>
    <cellStyle name="Normal 12 4 5 2 4 2 2 2 3" xfId="41204" xr:uid="{51E70444-A642-405C-A728-BA4DA8A00225}"/>
    <cellStyle name="Normal 12 4 5 2 4 2 2 3" xfId="16025" xr:uid="{1D11CCF4-AABD-41D3-862B-09F41536D344}"/>
    <cellStyle name="Normal 12 4 5 2 4 2 2 3 2" xfId="41205" xr:uid="{BCED5FCA-B4F7-4821-B38D-03305879703D}"/>
    <cellStyle name="Normal 12 4 5 2 4 2 2 4" xfId="41206" xr:uid="{8964E32B-3D17-4B4F-AD83-7F30D8D55C13}"/>
    <cellStyle name="Normal 12 4 5 2 4 2 3" xfId="5045" xr:uid="{7D9FC4FC-630E-4FA5-A893-128E922D7BD3}"/>
    <cellStyle name="Normal 12 4 5 2 4 2 3 2" xfId="10535" xr:uid="{099C7FE4-7B88-4338-AA62-B2C48CA81A9F}"/>
    <cellStyle name="Normal 12 4 5 2 4 2 3 2 2" xfId="23345" xr:uid="{34AF124E-A140-4F9C-97BD-429BD5CEF125}"/>
    <cellStyle name="Normal 12 4 5 2 4 2 3 2 2 2" xfId="41207" xr:uid="{7E5FD400-7CBD-4D93-B91C-19B90F02AAA3}"/>
    <cellStyle name="Normal 12 4 5 2 4 2 3 2 3" xfId="41208" xr:uid="{3B1BB208-756D-45B8-BF45-542B4D3F94BA}"/>
    <cellStyle name="Normal 12 4 5 2 4 2 3 3" xfId="17855" xr:uid="{ADFFB4C0-1D02-4B1D-832D-94CB23F85D5D}"/>
    <cellStyle name="Normal 12 4 5 2 4 2 3 3 2" xfId="41209" xr:uid="{785AA964-E061-4F53-9205-03F1FA86E210}"/>
    <cellStyle name="Normal 12 4 5 2 4 2 3 4" xfId="41210" xr:uid="{53494C26-45E0-42AF-8FBD-DF4A9948ED21}"/>
    <cellStyle name="Normal 12 4 5 2 4 2 4" xfId="12365" xr:uid="{71388E98-E270-4021-B7D0-F2981EE97620}"/>
    <cellStyle name="Normal 12 4 5 2 4 2 4 2" xfId="25175" xr:uid="{CF047FA9-BF83-4B0A-8A7F-64679B5C8856}"/>
    <cellStyle name="Normal 12 4 5 2 4 2 4 2 2" xfId="41211" xr:uid="{44E64CE6-093B-4011-88EB-4131605FC519}"/>
    <cellStyle name="Normal 12 4 5 2 4 2 4 3" xfId="41212" xr:uid="{A647AA2B-703C-49CB-948E-B0BCD4968AB5}"/>
    <cellStyle name="Normal 12 4 5 2 4 2 5" xfId="6875" xr:uid="{732B78C4-C97E-4C07-B320-3E837635895A}"/>
    <cellStyle name="Normal 12 4 5 2 4 2 5 2" xfId="19685" xr:uid="{C016D638-6DBC-4D30-8208-ACCE22A82398}"/>
    <cellStyle name="Normal 12 4 5 2 4 2 5 2 2" xfId="41213" xr:uid="{36E0988E-28B6-4213-A589-0F36D7A5867C}"/>
    <cellStyle name="Normal 12 4 5 2 4 2 5 3" xfId="41214" xr:uid="{044406CF-2E43-4170-83AC-5512ABBC1317}"/>
    <cellStyle name="Normal 12 4 5 2 4 2 6" xfId="14195" xr:uid="{39F6A768-2E16-427A-848B-4AD6B637347C}"/>
    <cellStyle name="Normal 12 4 5 2 4 2 6 2" xfId="41215" xr:uid="{DA176882-D1C6-43C8-A9AD-A2C7CD487B0C}"/>
    <cellStyle name="Normal 12 4 5 2 4 2 7" xfId="41216" xr:uid="{FA06DDB1-1634-458C-A8D2-B918F1BF845B}"/>
    <cellStyle name="Normal 12 4 5 2 4 3" xfId="2321" xr:uid="{876AAA0B-837F-4E60-A005-480579C56545}"/>
    <cellStyle name="Normal 12 4 5 2 4 3 2" xfId="7811" xr:uid="{2682CC31-F4CD-41C8-8387-409DDEA0824A}"/>
    <cellStyle name="Normal 12 4 5 2 4 3 2 2" xfId="20621" xr:uid="{2FDD2C31-438E-42A5-BBC3-70A1F749EA43}"/>
    <cellStyle name="Normal 12 4 5 2 4 3 2 2 2" xfId="41217" xr:uid="{615B2F20-DA72-4002-BEC6-22E14DDF6B58}"/>
    <cellStyle name="Normal 12 4 5 2 4 3 2 3" xfId="41218" xr:uid="{7D5CD39B-616C-4C65-B73D-7D7DA95E4974}"/>
    <cellStyle name="Normal 12 4 5 2 4 3 3" xfId="15131" xr:uid="{D7421491-05D2-4CEE-A4BF-01231936A76F}"/>
    <cellStyle name="Normal 12 4 5 2 4 3 3 2" xfId="41219" xr:uid="{B8D0D9E7-1DBE-4A72-9C2B-4618E734234E}"/>
    <cellStyle name="Normal 12 4 5 2 4 3 4" xfId="41220" xr:uid="{7CD743EA-46F6-4F46-AC8B-B28063AF3B2A}"/>
    <cellStyle name="Normal 12 4 5 2 4 4" xfId="4151" xr:uid="{DBD906A2-FC64-47A0-9A75-E4F127EA7F9B}"/>
    <cellStyle name="Normal 12 4 5 2 4 4 2" xfId="9641" xr:uid="{A324A402-4390-4D1E-8DD1-0247554F4393}"/>
    <cellStyle name="Normal 12 4 5 2 4 4 2 2" xfId="22451" xr:uid="{E670D21D-7D51-4336-87D8-5D634E0B7AE1}"/>
    <cellStyle name="Normal 12 4 5 2 4 4 2 2 2" xfId="41221" xr:uid="{FB4952BF-BED5-4E33-9A4C-795C87D9F0AC}"/>
    <cellStyle name="Normal 12 4 5 2 4 4 2 3" xfId="41222" xr:uid="{3814977C-D75D-4571-92DE-F7368DBE1D2F}"/>
    <cellStyle name="Normal 12 4 5 2 4 4 3" xfId="16961" xr:uid="{874FA37B-F01C-453A-9AB3-1114954AAB55}"/>
    <cellStyle name="Normal 12 4 5 2 4 4 3 2" xfId="41223" xr:uid="{AF05B7D0-A4D1-4E2A-A2F2-242ACBF8C360}"/>
    <cellStyle name="Normal 12 4 5 2 4 4 4" xfId="41224" xr:uid="{7E21C5E2-B491-40D6-8762-682073EBF024}"/>
    <cellStyle name="Normal 12 4 5 2 4 5" xfId="11471" xr:uid="{287C5572-FDC5-4CF0-BB3D-29381FB670FF}"/>
    <cellStyle name="Normal 12 4 5 2 4 5 2" xfId="24281" xr:uid="{F438C192-38CB-4CA9-82D3-C11236F310A7}"/>
    <cellStyle name="Normal 12 4 5 2 4 5 2 2" xfId="41225" xr:uid="{C4B4EC61-B458-43A9-B14B-09F6FE27C3EA}"/>
    <cellStyle name="Normal 12 4 5 2 4 5 3" xfId="41226" xr:uid="{EC5F7591-7ACE-4A3A-A73F-5C515287F481}"/>
    <cellStyle name="Normal 12 4 5 2 4 6" xfId="5981" xr:uid="{E5E2B4ED-DC08-4857-A463-BC56B4EA1441}"/>
    <cellStyle name="Normal 12 4 5 2 4 6 2" xfId="18791" xr:uid="{FA9EB80C-D7BC-49E9-BB93-D53B305898C6}"/>
    <cellStyle name="Normal 12 4 5 2 4 6 2 2" xfId="41227" xr:uid="{7F119CC6-BEAE-406B-A76D-8706607B1255}"/>
    <cellStyle name="Normal 12 4 5 2 4 6 3" xfId="41228" xr:uid="{BEC03757-CB1D-4BDD-8FD0-C31B34D42D9C}"/>
    <cellStyle name="Normal 12 4 5 2 4 7" xfId="13301" xr:uid="{C73AE829-F251-4B6F-93C8-BA0EABC9ADF1}"/>
    <cellStyle name="Normal 12 4 5 2 4 7 2" xfId="41229" xr:uid="{0EA529C8-6314-4158-8DA2-47B1D2265D4D}"/>
    <cellStyle name="Normal 12 4 5 2 4 8" xfId="41230" xr:uid="{2BAE86D3-65FB-409A-A648-E7B0FD5DBBA8}"/>
    <cellStyle name="Normal 12 4 5 2 5" xfId="849" xr:uid="{CF46B0A4-3A61-411A-84E7-3C8892FED3A7}"/>
    <cellStyle name="Normal 12 4 5 2 5 2" xfId="1744" xr:uid="{1EBADED3-B325-4563-A903-BCA7C444AA27}"/>
    <cellStyle name="Normal 12 4 5 2 5 2 2" xfId="3574" xr:uid="{6AF744FD-6ABB-4807-91E7-140AB950D376}"/>
    <cellStyle name="Normal 12 4 5 2 5 2 2 2" xfId="9064" xr:uid="{57882DA9-1AA5-473B-B24F-3315BBB7CC22}"/>
    <cellStyle name="Normal 12 4 5 2 5 2 2 2 2" xfId="21874" xr:uid="{014E7CE4-421E-44D5-8D0C-7918792E6F64}"/>
    <cellStyle name="Normal 12 4 5 2 5 2 2 2 2 2" xfId="41231" xr:uid="{0F9F0F1C-03F6-4739-A13C-162137D27C01}"/>
    <cellStyle name="Normal 12 4 5 2 5 2 2 2 3" xfId="41232" xr:uid="{46264A0D-8AF4-4CC4-A270-DB1CBF203C80}"/>
    <cellStyle name="Normal 12 4 5 2 5 2 2 3" xfId="16384" xr:uid="{3B030475-51E6-4895-B892-70337708C083}"/>
    <cellStyle name="Normal 12 4 5 2 5 2 2 3 2" xfId="41233" xr:uid="{4185E771-450C-4E6F-9CB0-8CCA1B4F3D17}"/>
    <cellStyle name="Normal 12 4 5 2 5 2 2 4" xfId="41234" xr:uid="{2AA06690-CD9F-4B89-8DB0-A032EA4095D5}"/>
    <cellStyle name="Normal 12 4 5 2 5 2 3" xfId="5404" xr:uid="{54A4843C-3C00-4034-82A6-DAEE64AC6BDB}"/>
    <cellStyle name="Normal 12 4 5 2 5 2 3 2" xfId="10894" xr:uid="{6EBAD874-74B8-42CC-BF16-C1DC1D59271C}"/>
    <cellStyle name="Normal 12 4 5 2 5 2 3 2 2" xfId="23704" xr:uid="{D900CA5C-56C6-4B9E-B1D2-E2DB0C4968D0}"/>
    <cellStyle name="Normal 12 4 5 2 5 2 3 2 2 2" xfId="41235" xr:uid="{1DF87F51-CAFE-4D55-A3D4-5A242220B022}"/>
    <cellStyle name="Normal 12 4 5 2 5 2 3 2 3" xfId="41236" xr:uid="{14979F62-C7F7-46BE-B0B5-028BDF9AC7E9}"/>
    <cellStyle name="Normal 12 4 5 2 5 2 3 3" xfId="18214" xr:uid="{86D1EF8A-20FC-4C62-A229-4482E747136E}"/>
    <cellStyle name="Normal 12 4 5 2 5 2 3 3 2" xfId="41237" xr:uid="{EE446C4C-D1FE-4CFC-9C06-AAB500AE3FAD}"/>
    <cellStyle name="Normal 12 4 5 2 5 2 3 4" xfId="41238" xr:uid="{73466F84-A02F-4376-BC71-9B93C8809A44}"/>
    <cellStyle name="Normal 12 4 5 2 5 2 4" xfId="12724" xr:uid="{490C9A4B-7209-45CF-B990-BCA251F4B128}"/>
    <cellStyle name="Normal 12 4 5 2 5 2 4 2" xfId="25534" xr:uid="{82D7585F-2946-4E45-A4D7-62AD963ADD97}"/>
    <cellStyle name="Normal 12 4 5 2 5 2 4 2 2" xfId="41239" xr:uid="{39223D8F-8794-44F9-81DF-54D3800AFCD0}"/>
    <cellStyle name="Normal 12 4 5 2 5 2 4 3" xfId="41240" xr:uid="{42826528-32D0-417D-93D4-7704EBFA5B17}"/>
    <cellStyle name="Normal 12 4 5 2 5 2 5" xfId="7234" xr:uid="{402CB8F5-AD0F-4906-B387-4DC6B6DEBB87}"/>
    <cellStyle name="Normal 12 4 5 2 5 2 5 2" xfId="20044" xr:uid="{64B3D378-DD10-4007-931A-DB1DE4E8407F}"/>
    <cellStyle name="Normal 12 4 5 2 5 2 5 2 2" xfId="41241" xr:uid="{610FDECC-872D-47A7-950A-34E60ED316ED}"/>
    <cellStyle name="Normal 12 4 5 2 5 2 5 3" xfId="41242" xr:uid="{F067A693-0860-4809-840B-B91E6C7593CF}"/>
    <cellStyle name="Normal 12 4 5 2 5 2 6" xfId="14554" xr:uid="{CAB53738-2395-4DDA-8F15-6FB4527205CA}"/>
    <cellStyle name="Normal 12 4 5 2 5 2 6 2" xfId="41243" xr:uid="{EA351584-08D0-4D1E-920B-3683B1F701FF}"/>
    <cellStyle name="Normal 12 4 5 2 5 2 7" xfId="41244" xr:uid="{F6DB7CAA-39C0-4AEE-AF84-7E688DA33E6D}"/>
    <cellStyle name="Normal 12 4 5 2 5 3" xfId="2680" xr:uid="{E278833C-F629-497F-BC8E-436BB592F48F}"/>
    <cellStyle name="Normal 12 4 5 2 5 3 2" xfId="8170" xr:uid="{480218CC-CC57-4C3D-A8BB-74AA540E034B}"/>
    <cellStyle name="Normal 12 4 5 2 5 3 2 2" xfId="20980" xr:uid="{BEE3AA7F-163B-4175-80C7-4ABE93D6ACC5}"/>
    <cellStyle name="Normal 12 4 5 2 5 3 2 2 2" xfId="41245" xr:uid="{54EEF981-A771-4069-9EB1-1BBB94DA942E}"/>
    <cellStyle name="Normal 12 4 5 2 5 3 2 3" xfId="41246" xr:uid="{D4869523-1F9D-4A86-ACBE-71E2BB0BB404}"/>
    <cellStyle name="Normal 12 4 5 2 5 3 3" xfId="15490" xr:uid="{F5C2C07E-6BC5-425E-BF6A-857E54B72A4E}"/>
    <cellStyle name="Normal 12 4 5 2 5 3 3 2" xfId="41247" xr:uid="{AD56DBE7-9B2F-46EA-B4A7-4C6C576D913B}"/>
    <cellStyle name="Normal 12 4 5 2 5 3 4" xfId="41248" xr:uid="{5BAE8F44-FD16-47E8-8D97-94F54EB5F15B}"/>
    <cellStyle name="Normal 12 4 5 2 5 4" xfId="4510" xr:uid="{2E1D6CCC-6032-4DAC-A236-AA18B20DE2DA}"/>
    <cellStyle name="Normal 12 4 5 2 5 4 2" xfId="10000" xr:uid="{FB2F18BB-D07F-4C72-A97A-8F44AE048868}"/>
    <cellStyle name="Normal 12 4 5 2 5 4 2 2" xfId="22810" xr:uid="{8F94F92D-B734-4DF9-ADBB-A65C08A444D0}"/>
    <cellStyle name="Normal 12 4 5 2 5 4 2 2 2" xfId="41249" xr:uid="{0BAA40D5-1A04-4D43-B87F-83D684D459F9}"/>
    <cellStyle name="Normal 12 4 5 2 5 4 2 3" xfId="41250" xr:uid="{58DBF3B3-6676-48B5-B330-EE159CE2E8CC}"/>
    <cellStyle name="Normal 12 4 5 2 5 4 3" xfId="17320" xr:uid="{B0B8BC04-972E-4E0D-9AF0-6E8F21123971}"/>
    <cellStyle name="Normal 12 4 5 2 5 4 3 2" xfId="41251" xr:uid="{625F1D00-6AAB-4464-954C-257458B53B44}"/>
    <cellStyle name="Normal 12 4 5 2 5 4 4" xfId="41252" xr:uid="{6E2F7FB2-2B8B-4A39-82F9-C60831EF57E1}"/>
    <cellStyle name="Normal 12 4 5 2 5 5" xfId="11830" xr:uid="{EDAF1AD8-0942-4FF6-849D-569797BCC761}"/>
    <cellStyle name="Normal 12 4 5 2 5 5 2" xfId="24640" xr:uid="{C4A1F249-A9B7-4210-A098-6479E7CE8AEC}"/>
    <cellStyle name="Normal 12 4 5 2 5 5 2 2" xfId="41253" xr:uid="{D87A51AE-7827-4BEA-BF28-8B930A9CCE94}"/>
    <cellStyle name="Normal 12 4 5 2 5 5 3" xfId="41254" xr:uid="{BC320529-6A0B-4A0A-A6C6-287912F4B1EC}"/>
    <cellStyle name="Normal 12 4 5 2 5 6" xfId="6340" xr:uid="{86F9A40A-043D-4B2F-8CF4-91F79A1998EC}"/>
    <cellStyle name="Normal 12 4 5 2 5 6 2" xfId="19150" xr:uid="{0DBAB6CB-0005-4B53-A5A6-3DCC3D27132E}"/>
    <cellStyle name="Normal 12 4 5 2 5 6 2 2" xfId="41255" xr:uid="{3670F30F-3A83-4EA9-AC1C-C6A835435774}"/>
    <cellStyle name="Normal 12 4 5 2 5 6 3" xfId="41256" xr:uid="{E3F6E0D0-D64C-4D21-881B-58AD21D3DA0D}"/>
    <cellStyle name="Normal 12 4 5 2 5 7" xfId="13660" xr:uid="{50C3576F-C7C9-4577-AE85-BBF3D75497A0}"/>
    <cellStyle name="Normal 12 4 5 2 5 7 2" xfId="41257" xr:uid="{E37B5608-DDA3-42D2-A9BE-29A737763E2D}"/>
    <cellStyle name="Normal 12 4 5 2 5 8" xfId="41258" xr:uid="{183A3D11-D275-4104-BFEA-19C22604D080}"/>
    <cellStyle name="Normal 12 4 5 2 6" xfId="1250" xr:uid="{0AE811B9-2638-4077-BDFD-A49D8E24452A}"/>
    <cellStyle name="Normal 12 4 5 2 6 2" xfId="3080" xr:uid="{179D4C20-20DC-47B5-B9C4-5DB7E0B2F95F}"/>
    <cellStyle name="Normal 12 4 5 2 6 2 2" xfId="8570" xr:uid="{8523A2FF-A81C-4AB6-9587-C3B684A207CA}"/>
    <cellStyle name="Normal 12 4 5 2 6 2 2 2" xfId="21380" xr:uid="{59A59842-18D8-4380-93A5-DD92AD9BEFE2}"/>
    <cellStyle name="Normal 12 4 5 2 6 2 2 2 2" xfId="41259" xr:uid="{33A36DDA-9991-43FF-82F7-D39CACBB00BF}"/>
    <cellStyle name="Normal 12 4 5 2 6 2 2 3" xfId="41260" xr:uid="{F940D1FF-1357-4FA2-86AD-190CD59F8D22}"/>
    <cellStyle name="Normal 12 4 5 2 6 2 3" xfId="15890" xr:uid="{F5855017-F447-40E2-85C3-1EDDD21A4A12}"/>
    <cellStyle name="Normal 12 4 5 2 6 2 3 2" xfId="41261" xr:uid="{C257E716-FFE4-4A5A-866B-C2ECAF38E0CA}"/>
    <cellStyle name="Normal 12 4 5 2 6 2 4" xfId="41262" xr:uid="{B08C29F3-F4F3-4A19-BC0F-32A4FD2E4DC3}"/>
    <cellStyle name="Normal 12 4 5 2 6 3" xfId="4910" xr:uid="{A0DD5C06-692F-44D1-B83E-D000A98697B6}"/>
    <cellStyle name="Normal 12 4 5 2 6 3 2" xfId="10400" xr:uid="{FB14FE4F-426B-4CE8-B2D3-3F515D81CBF5}"/>
    <cellStyle name="Normal 12 4 5 2 6 3 2 2" xfId="23210" xr:uid="{A28933F5-15AA-490D-A58B-1A0E3268800B}"/>
    <cellStyle name="Normal 12 4 5 2 6 3 2 2 2" xfId="41263" xr:uid="{EF643E6A-40D2-45AC-8CDF-9A0AC8551AAB}"/>
    <cellStyle name="Normal 12 4 5 2 6 3 2 3" xfId="41264" xr:uid="{C7CD43C0-6EDC-4529-A796-4DA6216A9ECE}"/>
    <cellStyle name="Normal 12 4 5 2 6 3 3" xfId="17720" xr:uid="{52D184E0-E1E3-4646-AF3D-4F52A40DA767}"/>
    <cellStyle name="Normal 12 4 5 2 6 3 3 2" xfId="41265" xr:uid="{372FB2F9-A974-4D66-A3B7-DDBA4BB98693}"/>
    <cellStyle name="Normal 12 4 5 2 6 3 4" xfId="41266" xr:uid="{F9919FC2-7CA5-444A-9B0F-B36EF3102A2B}"/>
    <cellStyle name="Normal 12 4 5 2 6 4" xfId="12230" xr:uid="{AEEC8F49-98B6-4823-9A2D-3E059BE09B98}"/>
    <cellStyle name="Normal 12 4 5 2 6 4 2" xfId="25040" xr:uid="{48A9179F-8B69-4072-A4E2-C1F02D386744}"/>
    <cellStyle name="Normal 12 4 5 2 6 4 2 2" xfId="41267" xr:uid="{AE8BCC10-B435-4B27-B97D-A101313EE469}"/>
    <cellStyle name="Normal 12 4 5 2 6 4 3" xfId="41268" xr:uid="{D0D395CE-7050-4E88-8F0E-A167BD5FB5C6}"/>
    <cellStyle name="Normal 12 4 5 2 6 5" xfId="6740" xr:uid="{9F3D295A-53E9-423F-99B4-BF97B46FFFA6}"/>
    <cellStyle name="Normal 12 4 5 2 6 5 2" xfId="19550" xr:uid="{8EFEE79D-2855-404C-B781-60EF8EC92CF2}"/>
    <cellStyle name="Normal 12 4 5 2 6 5 2 2" xfId="41269" xr:uid="{94248C1B-A2A8-4780-9B19-D31291C62193}"/>
    <cellStyle name="Normal 12 4 5 2 6 5 3" xfId="41270" xr:uid="{A80269F3-8C0B-4505-8B2E-8A90BF8AFE65}"/>
    <cellStyle name="Normal 12 4 5 2 6 6" xfId="14060" xr:uid="{61DDCC13-5A6F-4E36-A447-DD42EF5D3045}"/>
    <cellStyle name="Normal 12 4 5 2 6 6 2" xfId="41271" xr:uid="{F1D5DE5D-57E5-4A83-B3F3-E2AC0BB68D10}"/>
    <cellStyle name="Normal 12 4 5 2 6 7" xfId="41272" xr:uid="{1C9C3991-48F3-46A5-8A12-6293E0CFA79E}"/>
    <cellStyle name="Normal 12 4 5 2 7" xfId="2186" xr:uid="{91026F64-09B7-4A1A-8AAD-B4D9B09DF2CB}"/>
    <cellStyle name="Normal 12 4 5 2 7 2" xfId="7676" xr:uid="{93642253-938C-4AE6-93D7-2F8BFA2D8807}"/>
    <cellStyle name="Normal 12 4 5 2 7 2 2" xfId="20486" xr:uid="{F8A4B1E9-45FC-48C2-98D4-F2ED047D3702}"/>
    <cellStyle name="Normal 12 4 5 2 7 2 2 2" xfId="41273" xr:uid="{8F77DEBD-5994-440A-9D2D-FE9F64F75293}"/>
    <cellStyle name="Normal 12 4 5 2 7 2 3" xfId="41274" xr:uid="{6DBAB51F-CFEF-4E98-AAE0-E69142073F84}"/>
    <cellStyle name="Normal 12 4 5 2 7 3" xfId="14996" xr:uid="{0DAB695A-1E8E-4547-B639-96D53F922AD1}"/>
    <cellStyle name="Normal 12 4 5 2 7 3 2" xfId="41275" xr:uid="{1A90918D-09A2-46F0-A176-4760DEE9E8E0}"/>
    <cellStyle name="Normal 12 4 5 2 7 4" xfId="41276" xr:uid="{5D192C84-7AD5-46F7-BA52-8996B67FDE51}"/>
    <cellStyle name="Normal 12 4 5 2 8" xfId="4016" xr:uid="{CA8C73F0-3C49-4FE1-8534-A2F2CDAA30BF}"/>
    <cellStyle name="Normal 12 4 5 2 8 2" xfId="9506" xr:uid="{8AA87E5B-A4E3-4096-8F76-1C4479F5B839}"/>
    <cellStyle name="Normal 12 4 5 2 8 2 2" xfId="22316" xr:uid="{51CCB1FF-45A7-43D9-81CE-4755EAE1464A}"/>
    <cellStyle name="Normal 12 4 5 2 8 2 2 2" xfId="41277" xr:uid="{3CFE27A2-9DB6-4426-B748-CD20A390C304}"/>
    <cellStyle name="Normal 12 4 5 2 8 2 3" xfId="41278" xr:uid="{2EA5D618-8B02-42B5-8DD8-1D1ED22F72D3}"/>
    <cellStyle name="Normal 12 4 5 2 8 3" xfId="16826" xr:uid="{44FCFE65-CA01-41F1-AB55-C2F21C62DF18}"/>
    <cellStyle name="Normal 12 4 5 2 8 3 2" xfId="41279" xr:uid="{21260C10-0B97-4A19-AA26-450595588B1A}"/>
    <cellStyle name="Normal 12 4 5 2 8 4" xfId="41280" xr:uid="{71223E44-A57A-49F5-B2F8-8B4223DCC17A}"/>
    <cellStyle name="Normal 12 4 5 2 9" xfId="11336" xr:uid="{B8E0854A-5AD7-47F7-AA87-F66E88B5BCD5}"/>
    <cellStyle name="Normal 12 4 5 2 9 2" xfId="24146" xr:uid="{0162EB6B-63F9-45F0-AC06-43121D74B945}"/>
    <cellStyle name="Normal 12 4 5 2 9 2 2" xfId="41281" xr:uid="{6EDFF4EE-774B-48E9-86E2-32FBDB47CCBB}"/>
    <cellStyle name="Normal 12 4 5 2 9 3" xfId="41282" xr:uid="{9BF7E54E-208B-4C0A-BCD9-EB5D2695FC9A}"/>
    <cellStyle name="Normal 12 4 5 3" xfId="405" xr:uid="{658B961E-3910-42D8-B1CE-B19DFA11F4D5}"/>
    <cellStyle name="Normal 12 4 5 3 10" xfId="5897" xr:uid="{22C8D0C2-678C-4E67-BFDA-D6DFA789E4DB}"/>
    <cellStyle name="Normal 12 4 5 3 10 2" xfId="18707" xr:uid="{FF8D0CF0-1056-473D-8D8C-F22970592FC5}"/>
    <cellStyle name="Normal 12 4 5 3 10 2 2" xfId="41283" xr:uid="{5736DBF1-E6B0-47EC-9444-193D2BFF8FC6}"/>
    <cellStyle name="Normal 12 4 5 3 10 3" xfId="41284" xr:uid="{2B531635-B7DC-4CB2-B9A0-6045965B68AA}"/>
    <cellStyle name="Normal 12 4 5 3 11" xfId="13217" xr:uid="{938D2E6C-6D76-4D95-AC0B-02CB79FF6021}"/>
    <cellStyle name="Normal 12 4 5 3 11 2" xfId="41285" xr:uid="{BF914C21-2D7B-49A6-B96C-B89951CEE024}"/>
    <cellStyle name="Normal 12 4 5 3 12" xfId="41286" xr:uid="{3C0C42ED-9A27-4CBA-B2A7-C98BF0EC67A4}"/>
    <cellStyle name="Normal 12 4 5 3 2" xfId="634" xr:uid="{7A179ABF-4C1E-4A81-BB49-EDE5B5BE804A}"/>
    <cellStyle name="Normal 12 4 5 3 2 2" xfId="1033" xr:uid="{32C9ECB5-0C82-4BC0-B46D-DAE5B1CA1036}"/>
    <cellStyle name="Normal 12 4 5 3 2 2 2" xfId="1928" xr:uid="{964E17E8-22DA-4272-9405-3D64AD0DF7B8}"/>
    <cellStyle name="Normal 12 4 5 3 2 2 2 2" xfId="3758" xr:uid="{9A81274C-6F4A-46EF-9BAF-2A5C6DC5921E}"/>
    <cellStyle name="Normal 12 4 5 3 2 2 2 2 2" xfId="9248" xr:uid="{2FCEC810-B40B-4FC4-A9D9-741B41323071}"/>
    <cellStyle name="Normal 12 4 5 3 2 2 2 2 2 2" xfId="22058" xr:uid="{928F1964-F87A-4379-911E-7C6DB9E2B38C}"/>
    <cellStyle name="Normal 12 4 5 3 2 2 2 2 2 2 2" xfId="41287" xr:uid="{138837CC-E0A1-43C0-BC52-970763DBFC65}"/>
    <cellStyle name="Normal 12 4 5 3 2 2 2 2 2 3" xfId="41288" xr:uid="{38AA85F7-1B69-44D6-989E-B145E7711817}"/>
    <cellStyle name="Normal 12 4 5 3 2 2 2 2 3" xfId="16568" xr:uid="{ADEC2B3B-F308-482C-8B08-CA1C7BB02CC0}"/>
    <cellStyle name="Normal 12 4 5 3 2 2 2 2 3 2" xfId="41289" xr:uid="{CC69A5C7-5584-420E-B1E0-8741BF8719B8}"/>
    <cellStyle name="Normal 12 4 5 3 2 2 2 2 4" xfId="41290" xr:uid="{E007418F-671D-40DB-8998-5C58171E9AB5}"/>
    <cellStyle name="Normal 12 4 5 3 2 2 2 3" xfId="5588" xr:uid="{6299FCF7-6E58-4113-9304-1E2A4182CD17}"/>
    <cellStyle name="Normal 12 4 5 3 2 2 2 3 2" xfId="11078" xr:uid="{63681A10-B1A0-4B68-9A9A-83E1A703ACA5}"/>
    <cellStyle name="Normal 12 4 5 3 2 2 2 3 2 2" xfId="23888" xr:uid="{964717F7-3744-46B5-998E-F5A0CD4ECC9D}"/>
    <cellStyle name="Normal 12 4 5 3 2 2 2 3 2 2 2" xfId="41291" xr:uid="{523B069B-0F4F-41A9-A6D6-48D04D5E3BD3}"/>
    <cellStyle name="Normal 12 4 5 3 2 2 2 3 2 3" xfId="41292" xr:uid="{CB880721-9D8C-40E5-A3CF-839EE0D93149}"/>
    <cellStyle name="Normal 12 4 5 3 2 2 2 3 3" xfId="18398" xr:uid="{F1CEE758-4D80-4F66-9D8B-C895CE9BA1DE}"/>
    <cellStyle name="Normal 12 4 5 3 2 2 2 3 3 2" xfId="41293" xr:uid="{428509AC-85A1-4A1E-B472-90B268017A3A}"/>
    <cellStyle name="Normal 12 4 5 3 2 2 2 3 4" xfId="41294" xr:uid="{FE4FF924-76FF-4200-922E-F5622166F63C}"/>
    <cellStyle name="Normal 12 4 5 3 2 2 2 4" xfId="12908" xr:uid="{BBED66E9-0C1C-458D-BB5F-EE03EDEAD381}"/>
    <cellStyle name="Normal 12 4 5 3 2 2 2 4 2" xfId="25718" xr:uid="{023C95A4-EBE9-42E3-967E-941FC59DF407}"/>
    <cellStyle name="Normal 12 4 5 3 2 2 2 4 2 2" xfId="41295" xr:uid="{A54477AA-22B3-4A21-8C3D-5BF8A03D1C35}"/>
    <cellStyle name="Normal 12 4 5 3 2 2 2 4 3" xfId="41296" xr:uid="{436554E0-F8CB-48DC-8DA8-B494D40ACAFA}"/>
    <cellStyle name="Normal 12 4 5 3 2 2 2 5" xfId="7418" xr:uid="{8C02E13D-5B02-4B23-A4F3-FBC81C59FCE6}"/>
    <cellStyle name="Normal 12 4 5 3 2 2 2 5 2" xfId="20228" xr:uid="{5D665D70-A3E2-462B-9C0E-0F6111D69380}"/>
    <cellStyle name="Normal 12 4 5 3 2 2 2 5 2 2" xfId="41297" xr:uid="{79F153DB-16FE-436D-8451-2431E4839E6E}"/>
    <cellStyle name="Normal 12 4 5 3 2 2 2 5 3" xfId="41298" xr:uid="{608FBD60-A2FF-4931-8985-2AD5B0935E97}"/>
    <cellStyle name="Normal 12 4 5 3 2 2 2 6" xfId="14738" xr:uid="{221823CD-5F48-4806-BF4B-65EE2CC52A62}"/>
    <cellStyle name="Normal 12 4 5 3 2 2 2 6 2" xfId="41299" xr:uid="{1D8B289E-8EAB-4D26-8680-6B165F80E3BE}"/>
    <cellStyle name="Normal 12 4 5 3 2 2 2 7" xfId="41300" xr:uid="{AC0B52B4-8251-4855-8BA7-FFC44A3F7886}"/>
    <cellStyle name="Normal 12 4 5 3 2 2 3" xfId="2864" xr:uid="{368FBE85-E67B-4394-A70E-D4BE271E71EA}"/>
    <cellStyle name="Normal 12 4 5 3 2 2 3 2" xfId="8354" xr:uid="{6F635736-696D-4F65-9049-0D14D4D62D09}"/>
    <cellStyle name="Normal 12 4 5 3 2 2 3 2 2" xfId="21164" xr:uid="{59F2FF4B-278E-47A0-B82D-26A6C4C2B933}"/>
    <cellStyle name="Normal 12 4 5 3 2 2 3 2 2 2" xfId="41301" xr:uid="{CEA43F01-B561-4199-92B9-9BE4FAB0A574}"/>
    <cellStyle name="Normal 12 4 5 3 2 2 3 2 3" xfId="41302" xr:uid="{CC420486-B8FE-4D25-9385-ACBC00B013D6}"/>
    <cellStyle name="Normal 12 4 5 3 2 2 3 3" xfId="15674" xr:uid="{75470BF7-8353-41A6-86CC-AED6780FE9E6}"/>
    <cellStyle name="Normal 12 4 5 3 2 2 3 3 2" xfId="41303" xr:uid="{41167318-CCDB-4265-83AF-58972793EBC2}"/>
    <cellStyle name="Normal 12 4 5 3 2 2 3 4" xfId="41304" xr:uid="{C84A6C30-E1D7-407C-982C-5ECBB20BD335}"/>
    <cellStyle name="Normal 12 4 5 3 2 2 4" xfId="4694" xr:uid="{A39906EE-7396-444F-B798-71C2729AA9CE}"/>
    <cellStyle name="Normal 12 4 5 3 2 2 4 2" xfId="10184" xr:uid="{49902A1E-1C78-40E2-9260-E7FDE0150866}"/>
    <cellStyle name="Normal 12 4 5 3 2 2 4 2 2" xfId="22994" xr:uid="{DE6D1EA2-F8C7-47CF-98DD-B74A29D5F2C7}"/>
    <cellStyle name="Normal 12 4 5 3 2 2 4 2 2 2" xfId="41305" xr:uid="{6574142A-3CB0-4521-80FB-19D9FA82762D}"/>
    <cellStyle name="Normal 12 4 5 3 2 2 4 2 3" xfId="41306" xr:uid="{CB7E98E2-42C4-4AA0-AC74-6665D59D1F7B}"/>
    <cellStyle name="Normal 12 4 5 3 2 2 4 3" xfId="17504" xr:uid="{0E41D394-0192-443A-A33A-F864B3C7E108}"/>
    <cellStyle name="Normal 12 4 5 3 2 2 4 3 2" xfId="41307" xr:uid="{409C8811-7E39-4116-BE4E-A3A78F678199}"/>
    <cellStyle name="Normal 12 4 5 3 2 2 4 4" xfId="41308" xr:uid="{19DF27CF-E2D1-43AE-A8DC-9748018668A7}"/>
    <cellStyle name="Normal 12 4 5 3 2 2 5" xfId="12014" xr:uid="{73F840F8-9C44-439F-B33D-E8F77AD938CD}"/>
    <cellStyle name="Normal 12 4 5 3 2 2 5 2" xfId="24824" xr:uid="{E5865979-5ED0-4287-AF7E-1CBE88AC54AB}"/>
    <cellStyle name="Normal 12 4 5 3 2 2 5 2 2" xfId="41309" xr:uid="{D389D25C-819A-48DC-91A7-33847F94DEBB}"/>
    <cellStyle name="Normal 12 4 5 3 2 2 5 3" xfId="41310" xr:uid="{9AC20527-573F-4CFB-94E3-2F185563B081}"/>
    <cellStyle name="Normal 12 4 5 3 2 2 6" xfId="6524" xr:uid="{20E60696-9D6D-40C8-92B3-91360179CA64}"/>
    <cellStyle name="Normal 12 4 5 3 2 2 6 2" xfId="19334" xr:uid="{1ABB0D57-EE87-4B54-AE45-CACDC75F70C5}"/>
    <cellStyle name="Normal 12 4 5 3 2 2 6 2 2" xfId="41311" xr:uid="{B51621C2-17DD-4CC3-95EC-BD48A654B2C6}"/>
    <cellStyle name="Normal 12 4 5 3 2 2 6 3" xfId="41312" xr:uid="{4F02E865-8F7D-45E4-8D76-AA340BAC2946}"/>
    <cellStyle name="Normal 12 4 5 3 2 2 7" xfId="13844" xr:uid="{F4D3EA08-F2AC-47C4-8386-4BF1DEA1F5AE}"/>
    <cellStyle name="Normal 12 4 5 3 2 2 7 2" xfId="41313" xr:uid="{E7690014-A2EF-43AB-B9AE-7B642788A66A}"/>
    <cellStyle name="Normal 12 4 5 3 2 2 8" xfId="41314" xr:uid="{5CDD7F49-1BF4-4A29-9FE9-4DF4517481B6}"/>
    <cellStyle name="Normal 12 4 5 3 2 3" xfId="1529" xr:uid="{332CB760-A096-4558-9307-45FF2F6EA281}"/>
    <cellStyle name="Normal 12 4 5 3 2 3 2" xfId="3359" xr:uid="{E3DDC277-1DA8-4FF8-9F46-06CEA5251367}"/>
    <cellStyle name="Normal 12 4 5 3 2 3 2 2" xfId="8849" xr:uid="{A9885A89-A09E-4D74-8684-EEBD4AE12EF8}"/>
    <cellStyle name="Normal 12 4 5 3 2 3 2 2 2" xfId="21659" xr:uid="{9266620F-26E3-40D2-9758-D94040C37610}"/>
    <cellStyle name="Normal 12 4 5 3 2 3 2 2 2 2" xfId="41315" xr:uid="{C9C01A1F-0A13-4B67-BFC6-96D76E89BE60}"/>
    <cellStyle name="Normal 12 4 5 3 2 3 2 2 3" xfId="41316" xr:uid="{50987ACF-AA22-43E7-8C66-85AB7A72178F}"/>
    <cellStyle name="Normal 12 4 5 3 2 3 2 3" xfId="16169" xr:uid="{7F70D816-204F-488E-81A0-C648C33164B5}"/>
    <cellStyle name="Normal 12 4 5 3 2 3 2 3 2" xfId="41317" xr:uid="{0ACA643F-BCD9-46C7-ABD8-CFBF43DFE448}"/>
    <cellStyle name="Normal 12 4 5 3 2 3 2 4" xfId="41318" xr:uid="{822AA2CB-1BAD-46BE-B412-85E6EAE008B1}"/>
    <cellStyle name="Normal 12 4 5 3 2 3 3" xfId="5189" xr:uid="{2A050D04-030B-4DF5-BA10-879C79CE854C}"/>
    <cellStyle name="Normal 12 4 5 3 2 3 3 2" xfId="10679" xr:uid="{D9B0BC7E-D637-486C-9B7C-F9202936212D}"/>
    <cellStyle name="Normal 12 4 5 3 2 3 3 2 2" xfId="23489" xr:uid="{378AAFEA-75ED-4B89-B65F-93B353A60260}"/>
    <cellStyle name="Normal 12 4 5 3 2 3 3 2 2 2" xfId="41319" xr:uid="{AD34F559-3273-4A91-AC61-FE166DEB90D8}"/>
    <cellStyle name="Normal 12 4 5 3 2 3 3 2 3" xfId="41320" xr:uid="{9C497392-0AD3-4F71-9E7C-88BA9D86E24D}"/>
    <cellStyle name="Normal 12 4 5 3 2 3 3 3" xfId="17999" xr:uid="{28025A5A-CA22-481D-A68A-CB5D408A32E2}"/>
    <cellStyle name="Normal 12 4 5 3 2 3 3 3 2" xfId="41321" xr:uid="{93D7E8C9-687D-44AF-B2AF-FB3B9C630921}"/>
    <cellStyle name="Normal 12 4 5 3 2 3 3 4" xfId="41322" xr:uid="{EB3F2AE4-44E9-42B3-BA9C-3E54DBDAF859}"/>
    <cellStyle name="Normal 12 4 5 3 2 3 4" xfId="12509" xr:uid="{D46DCC83-B013-4CAD-BDED-A63BCA501504}"/>
    <cellStyle name="Normal 12 4 5 3 2 3 4 2" xfId="25319" xr:uid="{00AA9022-1EE8-4DF0-9FBD-985A307CFF64}"/>
    <cellStyle name="Normal 12 4 5 3 2 3 4 2 2" xfId="41323" xr:uid="{B1777B57-A2A4-431A-A029-0963F407E226}"/>
    <cellStyle name="Normal 12 4 5 3 2 3 4 3" xfId="41324" xr:uid="{90413C10-365E-45CC-AD63-99D078511359}"/>
    <cellStyle name="Normal 12 4 5 3 2 3 5" xfId="7019" xr:uid="{1AC8CE0E-8355-44F0-AC40-AF5EDC44EA36}"/>
    <cellStyle name="Normal 12 4 5 3 2 3 5 2" xfId="19829" xr:uid="{D3358655-D27B-4871-98F8-B244E110F776}"/>
    <cellStyle name="Normal 12 4 5 3 2 3 5 2 2" xfId="41325" xr:uid="{32966F4F-7EDC-404A-8F86-AC7A3E59A361}"/>
    <cellStyle name="Normal 12 4 5 3 2 3 5 3" xfId="41326" xr:uid="{32E54F8E-86D4-44F8-B1FC-3CD2B666713C}"/>
    <cellStyle name="Normal 12 4 5 3 2 3 6" xfId="14339" xr:uid="{AB70BF30-B10D-4F70-83F7-9B3E2E8BB194}"/>
    <cellStyle name="Normal 12 4 5 3 2 3 6 2" xfId="41327" xr:uid="{28439AC6-4D22-4DA0-B8C1-6FD663F12243}"/>
    <cellStyle name="Normal 12 4 5 3 2 3 7" xfId="41328" xr:uid="{D9919D4F-C802-4FE3-B365-4F5B64056644}"/>
    <cellStyle name="Normal 12 4 5 3 2 4" xfId="2465" xr:uid="{22230A06-9471-4F37-8519-16590C75BD70}"/>
    <cellStyle name="Normal 12 4 5 3 2 4 2" xfId="7955" xr:uid="{6F8C48EF-24CB-483E-B155-1F7F6AD42E9F}"/>
    <cellStyle name="Normal 12 4 5 3 2 4 2 2" xfId="20765" xr:uid="{D468FA55-0F56-4C25-9496-119CB8E6EAF9}"/>
    <cellStyle name="Normal 12 4 5 3 2 4 2 2 2" xfId="41329" xr:uid="{E10F1EF4-1535-4326-9071-37F3C169120C}"/>
    <cellStyle name="Normal 12 4 5 3 2 4 2 3" xfId="41330" xr:uid="{81F1ACC6-4439-4C2B-9671-F165E9BFEDD0}"/>
    <cellStyle name="Normal 12 4 5 3 2 4 3" xfId="15275" xr:uid="{13A9859E-5DF6-4251-A73E-C42C9B0CBF1C}"/>
    <cellStyle name="Normal 12 4 5 3 2 4 3 2" xfId="41331" xr:uid="{E0BE4D57-48D8-4D8E-812B-C7D7C1A866D9}"/>
    <cellStyle name="Normal 12 4 5 3 2 4 4" xfId="41332" xr:uid="{98AFC9AF-DC7A-4BD4-B4F5-BD6E1B9A54ED}"/>
    <cellStyle name="Normal 12 4 5 3 2 5" xfId="4295" xr:uid="{59DA2AE9-8FF5-4D6D-8823-BE5D80AE2799}"/>
    <cellStyle name="Normal 12 4 5 3 2 5 2" xfId="9785" xr:uid="{D26CA5E6-63C3-4FAA-8079-E29DAB59E655}"/>
    <cellStyle name="Normal 12 4 5 3 2 5 2 2" xfId="22595" xr:uid="{64166C87-4732-46DF-ADBE-557E2D15ED63}"/>
    <cellStyle name="Normal 12 4 5 3 2 5 2 2 2" xfId="41333" xr:uid="{76081008-1708-4E4E-99D1-CA2DDC12E6AD}"/>
    <cellStyle name="Normal 12 4 5 3 2 5 2 3" xfId="41334" xr:uid="{31EF3E0F-6ADB-40F1-8A22-86CB6372516D}"/>
    <cellStyle name="Normal 12 4 5 3 2 5 3" xfId="17105" xr:uid="{79F5113B-D96C-401A-A083-50B940068454}"/>
    <cellStyle name="Normal 12 4 5 3 2 5 3 2" xfId="41335" xr:uid="{2A574848-639B-422D-A625-23599EDB711D}"/>
    <cellStyle name="Normal 12 4 5 3 2 5 4" xfId="41336" xr:uid="{9AC12729-DC1D-4CB5-A614-1B907D9E07FC}"/>
    <cellStyle name="Normal 12 4 5 3 2 6" xfId="11615" xr:uid="{191690BE-833F-4524-9395-8CE8C0EE55C4}"/>
    <cellStyle name="Normal 12 4 5 3 2 6 2" xfId="24425" xr:uid="{99D5F8E8-E34E-4C74-8FDD-61C936CC344E}"/>
    <cellStyle name="Normal 12 4 5 3 2 6 2 2" xfId="41337" xr:uid="{1894D8D2-B0D0-4693-B996-AC9467D22AC5}"/>
    <cellStyle name="Normal 12 4 5 3 2 6 3" xfId="41338" xr:uid="{91ED34E5-1BDF-49DA-9F5B-A2A224467AEF}"/>
    <cellStyle name="Normal 12 4 5 3 2 7" xfId="6125" xr:uid="{FB7AA0F0-8B03-4250-9210-47E4AF2688F5}"/>
    <cellStyle name="Normal 12 4 5 3 2 7 2" xfId="18935" xr:uid="{CDF41BBB-6F3B-498C-9884-C1ADFA2B5558}"/>
    <cellStyle name="Normal 12 4 5 3 2 7 2 2" xfId="41339" xr:uid="{BC9C8A1B-D94D-42DF-9E22-F95C19B1146C}"/>
    <cellStyle name="Normal 12 4 5 3 2 7 3" xfId="41340" xr:uid="{59E40161-1AF2-440A-880D-DCFF29228EC7}"/>
    <cellStyle name="Normal 12 4 5 3 2 8" xfId="13445" xr:uid="{EABBBC4F-455D-4485-965E-2E4345E764C8}"/>
    <cellStyle name="Normal 12 4 5 3 2 8 2" xfId="41341" xr:uid="{6B2791F9-0B60-4680-98D9-7D2E273A2D76}"/>
    <cellStyle name="Normal 12 4 5 3 2 9" xfId="41342" xr:uid="{EC35E449-E40B-4145-844D-BBBA8789B334}"/>
    <cellStyle name="Normal 12 4 5 3 3" xfId="766" xr:uid="{08AF0D9B-A59B-4304-99C2-02D3911FC135}"/>
    <cellStyle name="Normal 12 4 5 3 3 2" xfId="1166" xr:uid="{DF725043-973C-4B06-B9C1-8A8B20066946}"/>
    <cellStyle name="Normal 12 4 5 3 3 2 2" xfId="2061" xr:uid="{ADC5AE2D-49A8-4A1C-B6AB-001125161C91}"/>
    <cellStyle name="Normal 12 4 5 3 3 2 2 2" xfId="3891" xr:uid="{03C3C1A4-2099-4D28-8218-DFB6EAFB4FD1}"/>
    <cellStyle name="Normal 12 4 5 3 3 2 2 2 2" xfId="9381" xr:uid="{AA65655F-043A-445D-9AD9-6D569C229BDD}"/>
    <cellStyle name="Normal 12 4 5 3 3 2 2 2 2 2" xfId="22191" xr:uid="{DC67149C-E15E-4E02-A808-0DBEF2BCC0A9}"/>
    <cellStyle name="Normal 12 4 5 3 3 2 2 2 2 2 2" xfId="41343" xr:uid="{17E22033-9F6E-478C-AE59-84E5BD5B670B}"/>
    <cellStyle name="Normal 12 4 5 3 3 2 2 2 2 3" xfId="41344" xr:uid="{8BDAE635-3551-41DC-BDBE-95E0D28A0B1C}"/>
    <cellStyle name="Normal 12 4 5 3 3 2 2 2 3" xfId="16701" xr:uid="{D2F05661-7F3C-4389-85F2-843C8673C39F}"/>
    <cellStyle name="Normal 12 4 5 3 3 2 2 2 3 2" xfId="41345" xr:uid="{A69A835B-5CC7-47B6-B65F-8B404C9E1CBB}"/>
    <cellStyle name="Normal 12 4 5 3 3 2 2 2 4" xfId="41346" xr:uid="{EC7D6A43-2470-4845-ABCA-CB3896EFF0F7}"/>
    <cellStyle name="Normal 12 4 5 3 3 2 2 3" xfId="5721" xr:uid="{97132F70-A12E-456D-821E-DCEC2E337740}"/>
    <cellStyle name="Normal 12 4 5 3 3 2 2 3 2" xfId="11211" xr:uid="{F4312145-D27A-47B8-AEF3-6D49DB9F50B1}"/>
    <cellStyle name="Normal 12 4 5 3 3 2 2 3 2 2" xfId="24021" xr:uid="{D260DF39-D61A-4525-97E7-B727C69FF724}"/>
    <cellStyle name="Normal 12 4 5 3 3 2 2 3 2 2 2" xfId="41347" xr:uid="{C3FBEE7A-6766-4FA9-AD57-C31A93CD40C8}"/>
    <cellStyle name="Normal 12 4 5 3 3 2 2 3 2 3" xfId="41348" xr:uid="{6ECF4742-9D42-4BA9-9ACD-F2D12F555153}"/>
    <cellStyle name="Normal 12 4 5 3 3 2 2 3 3" xfId="18531" xr:uid="{1676FE56-E6C4-48B8-A9A6-5974B5E80BC0}"/>
    <cellStyle name="Normal 12 4 5 3 3 2 2 3 3 2" xfId="41349" xr:uid="{08950266-C3A4-45CC-9FD5-F449AABF745F}"/>
    <cellStyle name="Normal 12 4 5 3 3 2 2 3 4" xfId="41350" xr:uid="{D176AC1C-072C-4B79-A40F-4CA9B1A29800}"/>
    <cellStyle name="Normal 12 4 5 3 3 2 2 4" xfId="13041" xr:uid="{76A62172-16FB-4C45-BCE5-35E127FA02B0}"/>
    <cellStyle name="Normal 12 4 5 3 3 2 2 4 2" xfId="25851" xr:uid="{B301BDD0-26FB-4648-957D-853A65A581CC}"/>
    <cellStyle name="Normal 12 4 5 3 3 2 2 4 2 2" xfId="41351" xr:uid="{B0CBC108-370C-4AE1-880E-2FA0654EC8BA}"/>
    <cellStyle name="Normal 12 4 5 3 3 2 2 4 3" xfId="41352" xr:uid="{B2A70E12-26EF-419E-8A86-4A7E6B46FC60}"/>
    <cellStyle name="Normal 12 4 5 3 3 2 2 5" xfId="7551" xr:uid="{06794E98-1F66-44A8-BAC5-7BE522194353}"/>
    <cellStyle name="Normal 12 4 5 3 3 2 2 5 2" xfId="20361" xr:uid="{5493CBAA-38E4-4B66-BD61-80A4E4ADC958}"/>
    <cellStyle name="Normal 12 4 5 3 3 2 2 5 2 2" xfId="41353" xr:uid="{90E37F1A-6D9E-4F8A-97CC-685CC9471212}"/>
    <cellStyle name="Normal 12 4 5 3 3 2 2 5 3" xfId="41354" xr:uid="{20577997-F509-4A90-8249-89E8E245A668}"/>
    <cellStyle name="Normal 12 4 5 3 3 2 2 6" xfId="14871" xr:uid="{9C1A4B3F-3040-46D1-87FD-936EA7186FD5}"/>
    <cellStyle name="Normal 12 4 5 3 3 2 2 6 2" xfId="41355" xr:uid="{175334A7-04C3-4225-B131-B2839010FE81}"/>
    <cellStyle name="Normal 12 4 5 3 3 2 2 7" xfId="41356" xr:uid="{ACBD3DB2-0A7D-4120-B6E6-57FDA1D8C31C}"/>
    <cellStyle name="Normal 12 4 5 3 3 2 3" xfId="2997" xr:uid="{1A3FF698-1BDF-4747-9F85-A683F556568C}"/>
    <cellStyle name="Normal 12 4 5 3 3 2 3 2" xfId="8487" xr:uid="{29A6638C-F03C-4066-8044-A03112E1B3E6}"/>
    <cellStyle name="Normal 12 4 5 3 3 2 3 2 2" xfId="21297" xr:uid="{2BB58F88-A7FE-4316-8109-8FFEB488430E}"/>
    <cellStyle name="Normal 12 4 5 3 3 2 3 2 2 2" xfId="41357" xr:uid="{AA1D9E17-640A-4C40-8DA3-A3D81B28D082}"/>
    <cellStyle name="Normal 12 4 5 3 3 2 3 2 3" xfId="41358" xr:uid="{B8120FE5-3843-494B-AF0B-21172F8AC2D0}"/>
    <cellStyle name="Normal 12 4 5 3 3 2 3 3" xfId="15807" xr:uid="{AE73043A-F3FA-4514-8A0D-E71739AB3232}"/>
    <cellStyle name="Normal 12 4 5 3 3 2 3 3 2" xfId="41359" xr:uid="{5B6169EF-79B6-436B-AF39-F7F602A1A6D2}"/>
    <cellStyle name="Normal 12 4 5 3 3 2 3 4" xfId="41360" xr:uid="{08A0F704-4B22-418A-95F4-41B2C18309BB}"/>
    <cellStyle name="Normal 12 4 5 3 3 2 4" xfId="4827" xr:uid="{64EA0AAA-4B26-45EE-928D-74FFF7DC6A5B}"/>
    <cellStyle name="Normal 12 4 5 3 3 2 4 2" xfId="10317" xr:uid="{FC69A535-0AA0-4695-89E4-98D22473BF07}"/>
    <cellStyle name="Normal 12 4 5 3 3 2 4 2 2" xfId="23127" xr:uid="{D881C2AA-FC63-4C04-B17E-C1906DF530FE}"/>
    <cellStyle name="Normal 12 4 5 3 3 2 4 2 2 2" xfId="41361" xr:uid="{27F541A9-7954-4B09-8E6C-3EA256D7857A}"/>
    <cellStyle name="Normal 12 4 5 3 3 2 4 2 3" xfId="41362" xr:uid="{08D08AFE-201F-4159-A769-91449100A554}"/>
    <cellStyle name="Normal 12 4 5 3 3 2 4 3" xfId="17637" xr:uid="{1E2D5FE2-0CD3-4868-A75B-698250FBA413}"/>
    <cellStyle name="Normal 12 4 5 3 3 2 4 3 2" xfId="41363" xr:uid="{FE1303D4-A5EC-4DC1-B01C-97C069157672}"/>
    <cellStyle name="Normal 12 4 5 3 3 2 4 4" xfId="41364" xr:uid="{F4375ED1-A8B9-461B-B724-739A10ED7CF3}"/>
    <cellStyle name="Normal 12 4 5 3 3 2 5" xfId="12147" xr:uid="{4FC7E0B2-3514-4CB2-866F-9EB73DB6EC7A}"/>
    <cellStyle name="Normal 12 4 5 3 3 2 5 2" xfId="24957" xr:uid="{CECAB349-2C26-4B33-8D5B-72E71AACF0C1}"/>
    <cellStyle name="Normal 12 4 5 3 3 2 5 2 2" xfId="41365" xr:uid="{97ABA872-22F8-457F-9F7A-AE513FD6B7AF}"/>
    <cellStyle name="Normal 12 4 5 3 3 2 5 3" xfId="41366" xr:uid="{C9A61B3B-09DC-4945-A9F2-385D95578A9D}"/>
    <cellStyle name="Normal 12 4 5 3 3 2 6" xfId="6657" xr:uid="{067675F2-FCB4-4094-955D-6FD27A478F29}"/>
    <cellStyle name="Normal 12 4 5 3 3 2 6 2" xfId="19467" xr:uid="{83A895EC-2467-4163-8EF8-25685888C4B6}"/>
    <cellStyle name="Normal 12 4 5 3 3 2 6 2 2" xfId="41367" xr:uid="{1FCCE868-6246-44E8-898E-0DAA6CA42787}"/>
    <cellStyle name="Normal 12 4 5 3 3 2 6 3" xfId="41368" xr:uid="{3BD0D795-9D1A-40FA-A48C-4CD41FD4D3AE}"/>
    <cellStyle name="Normal 12 4 5 3 3 2 7" xfId="13977" xr:uid="{F29FBDA0-9810-43C1-9403-8701E1EAE1A3}"/>
    <cellStyle name="Normal 12 4 5 3 3 2 7 2" xfId="41369" xr:uid="{133F0644-0A5D-4A90-B3F0-8B379A2AEA4A}"/>
    <cellStyle name="Normal 12 4 5 3 3 2 8" xfId="41370" xr:uid="{4A696A0B-C593-43BB-966D-5C1444249D4B}"/>
    <cellStyle name="Normal 12 4 5 3 3 3" xfId="1661" xr:uid="{5A8A0AE6-A7D2-4934-885B-4075CC0C09EC}"/>
    <cellStyle name="Normal 12 4 5 3 3 3 2" xfId="3491" xr:uid="{733AEE98-2F40-41C3-A3FA-8F0F1D097442}"/>
    <cellStyle name="Normal 12 4 5 3 3 3 2 2" xfId="8981" xr:uid="{B2862860-0586-4A0A-AB7C-7984A37815CF}"/>
    <cellStyle name="Normal 12 4 5 3 3 3 2 2 2" xfId="21791" xr:uid="{25F075EB-29DD-40CB-A3E4-EF0989AB8CAA}"/>
    <cellStyle name="Normal 12 4 5 3 3 3 2 2 2 2" xfId="41371" xr:uid="{302869A3-9A4C-48A9-B99A-D3A72DFB89A4}"/>
    <cellStyle name="Normal 12 4 5 3 3 3 2 2 3" xfId="41372" xr:uid="{9501D30A-0F2A-4FA7-845A-89710B07CB76}"/>
    <cellStyle name="Normal 12 4 5 3 3 3 2 3" xfId="16301" xr:uid="{231247ED-D7A8-4074-BC0E-2335FEBA0204}"/>
    <cellStyle name="Normal 12 4 5 3 3 3 2 3 2" xfId="41373" xr:uid="{DEA22AE6-A5FE-466C-B63B-27F14EC16CE5}"/>
    <cellStyle name="Normal 12 4 5 3 3 3 2 4" xfId="41374" xr:uid="{B220DA73-4F3D-4F62-AD1A-A095AD75111F}"/>
    <cellStyle name="Normal 12 4 5 3 3 3 3" xfId="5321" xr:uid="{F95C89B8-880D-44FB-BDDF-AE5C9A1E0AF6}"/>
    <cellStyle name="Normal 12 4 5 3 3 3 3 2" xfId="10811" xr:uid="{34D47A82-7093-405D-906E-E14F1F59F91A}"/>
    <cellStyle name="Normal 12 4 5 3 3 3 3 2 2" xfId="23621" xr:uid="{A9527AAD-8A01-4634-8C45-5E5E4015E684}"/>
    <cellStyle name="Normal 12 4 5 3 3 3 3 2 2 2" xfId="41375" xr:uid="{B4B1CE41-99B8-40C8-A765-0F9A71CA2714}"/>
    <cellStyle name="Normal 12 4 5 3 3 3 3 2 3" xfId="41376" xr:uid="{739DECC7-CC73-4D08-B08E-D11C61B59754}"/>
    <cellStyle name="Normal 12 4 5 3 3 3 3 3" xfId="18131" xr:uid="{B5A5EEFD-DF5C-47C2-A4A0-140A73FD9F85}"/>
    <cellStyle name="Normal 12 4 5 3 3 3 3 3 2" xfId="41377" xr:uid="{FA52B73A-5D16-49D0-A8FB-FDF4AEC2B807}"/>
    <cellStyle name="Normal 12 4 5 3 3 3 3 4" xfId="41378" xr:uid="{ABEA0FC1-14DE-46E1-A3FC-80C3926EF619}"/>
    <cellStyle name="Normal 12 4 5 3 3 3 4" xfId="12641" xr:uid="{EF458701-6330-4C73-9198-85FA461A059B}"/>
    <cellStyle name="Normal 12 4 5 3 3 3 4 2" xfId="25451" xr:uid="{A7055FF3-54CE-4105-B3DC-EFB602720769}"/>
    <cellStyle name="Normal 12 4 5 3 3 3 4 2 2" xfId="41379" xr:uid="{4164E16B-8396-4E8A-8B6A-652979DAB66D}"/>
    <cellStyle name="Normal 12 4 5 3 3 3 4 3" xfId="41380" xr:uid="{9289CB6B-E082-4A86-A21D-C598BF083152}"/>
    <cellStyle name="Normal 12 4 5 3 3 3 5" xfId="7151" xr:uid="{3CD07BCA-3A86-4AB0-B2DB-695E6D949547}"/>
    <cellStyle name="Normal 12 4 5 3 3 3 5 2" xfId="19961" xr:uid="{387B9FA8-D487-4EA9-B9FF-DF007DAEEAC6}"/>
    <cellStyle name="Normal 12 4 5 3 3 3 5 2 2" xfId="41381" xr:uid="{B139510A-B5ED-40C9-A5F3-EB0A30CF4C27}"/>
    <cellStyle name="Normal 12 4 5 3 3 3 5 3" xfId="41382" xr:uid="{172031AB-6E60-4B30-BE94-AF06923A0998}"/>
    <cellStyle name="Normal 12 4 5 3 3 3 6" xfId="14471" xr:uid="{5953A178-376E-4F86-93EA-C92524036DE4}"/>
    <cellStyle name="Normal 12 4 5 3 3 3 6 2" xfId="41383" xr:uid="{B606C085-1167-49D0-BBCA-0F21BCAD3244}"/>
    <cellStyle name="Normal 12 4 5 3 3 3 7" xfId="41384" xr:uid="{E69CA2E4-A135-430C-98B3-47ED399836FB}"/>
    <cellStyle name="Normal 12 4 5 3 3 4" xfId="2597" xr:uid="{7653E988-BB2D-4CC9-9E28-50E6AB680B7D}"/>
    <cellStyle name="Normal 12 4 5 3 3 4 2" xfId="8087" xr:uid="{EA1181D3-E938-42B7-B91D-D12C1E03CA81}"/>
    <cellStyle name="Normal 12 4 5 3 3 4 2 2" xfId="20897" xr:uid="{133D5E4B-FA61-44D8-A554-7983E1274B48}"/>
    <cellStyle name="Normal 12 4 5 3 3 4 2 2 2" xfId="41385" xr:uid="{4CA1CA55-E1CA-4E6E-9D5C-5C7F1E29B0D5}"/>
    <cellStyle name="Normal 12 4 5 3 3 4 2 3" xfId="41386" xr:uid="{DCE68B8B-00B2-41C5-805D-DD28EFA200E7}"/>
    <cellStyle name="Normal 12 4 5 3 3 4 3" xfId="15407" xr:uid="{68285DD6-C60F-4E91-BE71-E0FB9647658F}"/>
    <cellStyle name="Normal 12 4 5 3 3 4 3 2" xfId="41387" xr:uid="{D8D9A520-B375-45DA-9D9A-111815EB5810}"/>
    <cellStyle name="Normal 12 4 5 3 3 4 4" xfId="41388" xr:uid="{69320E33-968C-4776-ADEE-26EE6B1DD764}"/>
    <cellStyle name="Normal 12 4 5 3 3 5" xfId="4427" xr:uid="{A8B11D5A-C6ED-42E4-A89D-8F24037CA2DC}"/>
    <cellStyle name="Normal 12 4 5 3 3 5 2" xfId="9917" xr:uid="{B0D7E112-41B3-428B-B8DA-BF8F434B8CF0}"/>
    <cellStyle name="Normal 12 4 5 3 3 5 2 2" xfId="22727" xr:uid="{77C7AC77-087B-45AD-B81C-9B3F2E483F54}"/>
    <cellStyle name="Normal 12 4 5 3 3 5 2 2 2" xfId="41389" xr:uid="{2223ECC7-8430-440D-92C7-EDEC6A52161F}"/>
    <cellStyle name="Normal 12 4 5 3 3 5 2 3" xfId="41390" xr:uid="{C95E0BCD-E1C0-4D3A-9DA4-2A9794170C89}"/>
    <cellStyle name="Normal 12 4 5 3 3 5 3" xfId="17237" xr:uid="{177DDF67-7659-47E6-AA3B-1353D0DEE77A}"/>
    <cellStyle name="Normal 12 4 5 3 3 5 3 2" xfId="41391" xr:uid="{18FFEF1C-5BC4-4BA0-83AC-C7B52185E304}"/>
    <cellStyle name="Normal 12 4 5 3 3 5 4" xfId="41392" xr:uid="{8CEF9990-9252-4B0B-8DE8-6D744DFF81FD}"/>
    <cellStyle name="Normal 12 4 5 3 3 6" xfId="11747" xr:uid="{67420351-F083-4FC8-B055-77D1E791E78C}"/>
    <cellStyle name="Normal 12 4 5 3 3 6 2" xfId="24557" xr:uid="{F8FE2EB1-4393-4745-A0C9-E9D23D3440FD}"/>
    <cellStyle name="Normal 12 4 5 3 3 6 2 2" xfId="41393" xr:uid="{BD21F9FA-48EE-4720-AF76-51147B364D8A}"/>
    <cellStyle name="Normal 12 4 5 3 3 6 3" xfId="41394" xr:uid="{ECCA05DC-47CE-4744-B989-1135304B2873}"/>
    <cellStyle name="Normal 12 4 5 3 3 7" xfId="6257" xr:uid="{893CF53E-B667-4BEA-B5C6-1F07596A3A8D}"/>
    <cellStyle name="Normal 12 4 5 3 3 7 2" xfId="19067" xr:uid="{D3042059-9076-4BDB-AC6A-A2C8110C29B5}"/>
    <cellStyle name="Normal 12 4 5 3 3 7 2 2" xfId="41395" xr:uid="{B02E7761-C93A-40E2-A38D-92CA9F7577A3}"/>
    <cellStyle name="Normal 12 4 5 3 3 7 3" xfId="41396" xr:uid="{E81D090F-5269-4F37-9C1C-523546AB56C6}"/>
    <cellStyle name="Normal 12 4 5 3 3 8" xfId="13577" xr:uid="{CA2597E1-53C2-4412-9A24-383BE19BA1F8}"/>
    <cellStyle name="Normal 12 4 5 3 3 8 2" xfId="41397" xr:uid="{102AAC86-08B1-4321-88AD-28C86978F2D4}"/>
    <cellStyle name="Normal 12 4 5 3 3 9" xfId="41398" xr:uid="{202DF725-A6F1-43EE-9C8B-DA01778016A3}"/>
    <cellStyle name="Normal 12 4 5 3 4" xfId="541" xr:uid="{2F4B22F1-A6A5-4726-819F-9555D6171269}"/>
    <cellStyle name="Normal 12 4 5 3 4 2" xfId="1436" xr:uid="{3968271C-4F37-4846-826A-6CC04FD88779}"/>
    <cellStyle name="Normal 12 4 5 3 4 2 2" xfId="3266" xr:uid="{6C581FF7-35E9-4840-A900-3D238C990EC1}"/>
    <cellStyle name="Normal 12 4 5 3 4 2 2 2" xfId="8756" xr:uid="{05F98034-E864-4AC9-BF75-450FB98CC028}"/>
    <cellStyle name="Normal 12 4 5 3 4 2 2 2 2" xfId="21566" xr:uid="{197BBB3D-2C51-4ABA-83AE-2C699D6689DD}"/>
    <cellStyle name="Normal 12 4 5 3 4 2 2 2 2 2" xfId="41399" xr:uid="{369D80B6-1461-4B25-86C2-49D2F1F17773}"/>
    <cellStyle name="Normal 12 4 5 3 4 2 2 2 3" xfId="41400" xr:uid="{30254D34-F58B-4CCA-A365-31F00F0383DD}"/>
    <cellStyle name="Normal 12 4 5 3 4 2 2 3" xfId="16076" xr:uid="{0FB28794-E916-4171-9075-6C171675A57F}"/>
    <cellStyle name="Normal 12 4 5 3 4 2 2 3 2" xfId="41401" xr:uid="{5D1C5B0B-C9FA-4911-81B2-8B603F513AD2}"/>
    <cellStyle name="Normal 12 4 5 3 4 2 2 4" xfId="41402" xr:uid="{38918020-7D27-4904-990C-A86453338871}"/>
    <cellStyle name="Normal 12 4 5 3 4 2 3" xfId="5096" xr:uid="{25543E7C-2693-4370-846B-976BB340FE2A}"/>
    <cellStyle name="Normal 12 4 5 3 4 2 3 2" xfId="10586" xr:uid="{5BA6A270-BFEC-4DBA-B4A1-0EDF8B926E76}"/>
    <cellStyle name="Normal 12 4 5 3 4 2 3 2 2" xfId="23396" xr:uid="{A59DB69A-CF56-4FB8-A561-15D682BBDDCF}"/>
    <cellStyle name="Normal 12 4 5 3 4 2 3 2 2 2" xfId="41403" xr:uid="{1BBD1A1D-89CF-4C09-AF39-DF3795C3FF8D}"/>
    <cellStyle name="Normal 12 4 5 3 4 2 3 2 3" xfId="41404" xr:uid="{62FB114B-C0A9-4C88-B591-D451F67CF8B6}"/>
    <cellStyle name="Normal 12 4 5 3 4 2 3 3" xfId="17906" xr:uid="{A4664BF0-3DF5-498D-A640-08A051390E81}"/>
    <cellStyle name="Normal 12 4 5 3 4 2 3 3 2" xfId="41405" xr:uid="{E548DA75-5536-4AC0-B81A-521B2C07F471}"/>
    <cellStyle name="Normal 12 4 5 3 4 2 3 4" xfId="41406" xr:uid="{7224455D-DBBF-4C2A-9884-AA572CAC61D6}"/>
    <cellStyle name="Normal 12 4 5 3 4 2 4" xfId="12416" xr:uid="{2481A891-83F1-4F71-9DDC-B3B95E765B1E}"/>
    <cellStyle name="Normal 12 4 5 3 4 2 4 2" xfId="25226" xr:uid="{ED02F0E5-57C2-404E-ADF2-E8A5DE80746C}"/>
    <cellStyle name="Normal 12 4 5 3 4 2 4 2 2" xfId="41407" xr:uid="{087BAE9E-D50C-4C96-97AB-77564A96C84E}"/>
    <cellStyle name="Normal 12 4 5 3 4 2 4 3" xfId="41408" xr:uid="{095029E4-C2EE-4523-993D-6F9FD502CEA8}"/>
    <cellStyle name="Normal 12 4 5 3 4 2 5" xfId="6926" xr:uid="{CFEDBBA3-2719-4FF4-8270-6A87C4A539E0}"/>
    <cellStyle name="Normal 12 4 5 3 4 2 5 2" xfId="19736" xr:uid="{4E15ACD2-807F-4203-866A-AD9B5AA521F1}"/>
    <cellStyle name="Normal 12 4 5 3 4 2 5 2 2" xfId="41409" xr:uid="{9EAAFDFC-A289-4350-81D0-A1E8EDA4E86C}"/>
    <cellStyle name="Normal 12 4 5 3 4 2 5 3" xfId="41410" xr:uid="{66A06E48-0B52-4B88-9D99-DCFA0755B097}"/>
    <cellStyle name="Normal 12 4 5 3 4 2 6" xfId="14246" xr:uid="{818C8210-EA94-4073-BEF9-5B07DD6F1517}"/>
    <cellStyle name="Normal 12 4 5 3 4 2 6 2" xfId="41411" xr:uid="{E35653CB-F34A-472F-81AA-CDAEDFD87376}"/>
    <cellStyle name="Normal 12 4 5 3 4 2 7" xfId="41412" xr:uid="{24B3356D-02C4-4F06-A7DC-CE3E361DCE7A}"/>
    <cellStyle name="Normal 12 4 5 3 4 3" xfId="2372" xr:uid="{49CCD799-0946-4F45-8C1C-1F3E1168A8A1}"/>
    <cellStyle name="Normal 12 4 5 3 4 3 2" xfId="7862" xr:uid="{E55E7FA1-0A05-40A8-A4D5-E2B847D99EB1}"/>
    <cellStyle name="Normal 12 4 5 3 4 3 2 2" xfId="20672" xr:uid="{816CF9DE-5C87-4C83-B589-EF9EBB8ECEBA}"/>
    <cellStyle name="Normal 12 4 5 3 4 3 2 2 2" xfId="41413" xr:uid="{C33EE874-2C7A-4FC7-B404-1C81B5157C6D}"/>
    <cellStyle name="Normal 12 4 5 3 4 3 2 3" xfId="41414" xr:uid="{AC6C1932-9F3F-4612-A5C3-2985E6610155}"/>
    <cellStyle name="Normal 12 4 5 3 4 3 3" xfId="15182" xr:uid="{77FFF1D2-3C83-4232-83B7-100908242416}"/>
    <cellStyle name="Normal 12 4 5 3 4 3 3 2" xfId="41415" xr:uid="{1109EA27-071B-4F5F-BAC0-B14394D2B239}"/>
    <cellStyle name="Normal 12 4 5 3 4 3 4" xfId="41416" xr:uid="{EFB6CBCB-A225-4663-83FE-E5BA1CE8D3C6}"/>
    <cellStyle name="Normal 12 4 5 3 4 4" xfId="4202" xr:uid="{C252CE31-E9DF-478C-9FFB-234A5BB1F4E0}"/>
    <cellStyle name="Normal 12 4 5 3 4 4 2" xfId="9692" xr:uid="{A5E19C6B-97A6-4E54-A699-03D51122ECF7}"/>
    <cellStyle name="Normal 12 4 5 3 4 4 2 2" xfId="22502" xr:uid="{3D869AAB-9971-46E4-8F43-4F9310B507D7}"/>
    <cellStyle name="Normal 12 4 5 3 4 4 2 2 2" xfId="41417" xr:uid="{A1B28C2A-6E38-4391-B48B-60913FA4A678}"/>
    <cellStyle name="Normal 12 4 5 3 4 4 2 3" xfId="41418" xr:uid="{8CBD2E4A-D4FE-45AA-B3D6-451E8D46EFA4}"/>
    <cellStyle name="Normal 12 4 5 3 4 4 3" xfId="17012" xr:uid="{0FFD511B-BF1B-40C7-83ED-BBE80CE98BAC}"/>
    <cellStyle name="Normal 12 4 5 3 4 4 3 2" xfId="41419" xr:uid="{4B92472D-EE9E-41A2-A42E-D9DB2A1073D4}"/>
    <cellStyle name="Normal 12 4 5 3 4 4 4" xfId="41420" xr:uid="{909E3BDA-B3B8-4AE2-8D27-A317E5D01BFB}"/>
    <cellStyle name="Normal 12 4 5 3 4 5" xfId="11522" xr:uid="{E961E02F-8F69-432B-8CA2-F44E24B59D3A}"/>
    <cellStyle name="Normal 12 4 5 3 4 5 2" xfId="24332" xr:uid="{61346DCE-C3D1-4916-8531-3F6437C66C03}"/>
    <cellStyle name="Normal 12 4 5 3 4 5 2 2" xfId="41421" xr:uid="{14199E46-CC43-4F75-97CD-C7A1D912614F}"/>
    <cellStyle name="Normal 12 4 5 3 4 5 3" xfId="41422" xr:uid="{9051E351-8BF9-493C-8032-4DDD8EBF5452}"/>
    <cellStyle name="Normal 12 4 5 3 4 6" xfId="6032" xr:uid="{F0594020-8A1F-4CAF-BB3D-70C2F1BBC1F3}"/>
    <cellStyle name="Normal 12 4 5 3 4 6 2" xfId="18842" xr:uid="{DA84A5E0-06CC-4E52-A622-E979BB3FEAC4}"/>
    <cellStyle name="Normal 12 4 5 3 4 6 2 2" xfId="41423" xr:uid="{3FFA9F7F-C8AB-4EB0-9D7A-63266D2058C9}"/>
    <cellStyle name="Normal 12 4 5 3 4 6 3" xfId="41424" xr:uid="{E2BA4D6D-5563-467B-97D2-50A28B9B8ECC}"/>
    <cellStyle name="Normal 12 4 5 3 4 7" xfId="13352" xr:uid="{F956FE0C-C8F7-444B-9912-A2CCFDB3B1BE}"/>
    <cellStyle name="Normal 12 4 5 3 4 7 2" xfId="41425" xr:uid="{DD5CF261-EA00-4BA2-B1AC-CCE61BA67349}"/>
    <cellStyle name="Normal 12 4 5 3 4 8" xfId="41426" xr:uid="{B159AE69-512D-434A-B8B0-838BC2A774D7}"/>
    <cellStyle name="Normal 12 4 5 3 5" xfId="900" xr:uid="{F532341D-7C21-452C-8A53-D6D497A258A4}"/>
    <cellStyle name="Normal 12 4 5 3 5 2" xfId="1795" xr:uid="{D1295D9F-7AC5-4782-8E92-A71CD5FDD8CD}"/>
    <cellStyle name="Normal 12 4 5 3 5 2 2" xfId="3625" xr:uid="{0579CF1E-CAA7-4E15-A78A-A8D9E34C23EA}"/>
    <cellStyle name="Normal 12 4 5 3 5 2 2 2" xfId="9115" xr:uid="{A7DBDC8D-A566-4ED3-AB71-F35536AEC48C}"/>
    <cellStyle name="Normal 12 4 5 3 5 2 2 2 2" xfId="21925" xr:uid="{1D204FF7-B1DD-4567-972D-1F1F9C027D46}"/>
    <cellStyle name="Normal 12 4 5 3 5 2 2 2 2 2" xfId="41427" xr:uid="{F9E76360-58F3-47CD-90E5-FC24CB225A5A}"/>
    <cellStyle name="Normal 12 4 5 3 5 2 2 2 3" xfId="41428" xr:uid="{6796D699-1392-4B0F-A5E3-26329EB9A562}"/>
    <cellStyle name="Normal 12 4 5 3 5 2 2 3" xfId="16435" xr:uid="{A9721648-58E2-4C8D-A783-E6880BB7663C}"/>
    <cellStyle name="Normal 12 4 5 3 5 2 2 3 2" xfId="41429" xr:uid="{3275FABD-B71C-4544-8ED8-F104CD7A91A4}"/>
    <cellStyle name="Normal 12 4 5 3 5 2 2 4" xfId="41430" xr:uid="{F70C85EA-3BFE-4E4B-B0D0-CE2E63C2290C}"/>
    <cellStyle name="Normal 12 4 5 3 5 2 3" xfId="5455" xr:uid="{A74AFF5D-1324-48EB-8651-0A47FA8C82BE}"/>
    <cellStyle name="Normal 12 4 5 3 5 2 3 2" xfId="10945" xr:uid="{58F904DD-7B17-41CB-A527-155BA1718894}"/>
    <cellStyle name="Normal 12 4 5 3 5 2 3 2 2" xfId="23755" xr:uid="{35405C65-6510-4978-BCF4-00DE4A605214}"/>
    <cellStyle name="Normal 12 4 5 3 5 2 3 2 2 2" xfId="41431" xr:uid="{580D94BF-13A4-44B7-BDE1-608383FE1E04}"/>
    <cellStyle name="Normal 12 4 5 3 5 2 3 2 3" xfId="41432" xr:uid="{477BE130-890B-46BB-9829-B3FC715E3754}"/>
    <cellStyle name="Normal 12 4 5 3 5 2 3 3" xfId="18265" xr:uid="{B4B714E0-B80D-458B-881C-D04593B72196}"/>
    <cellStyle name="Normal 12 4 5 3 5 2 3 3 2" xfId="41433" xr:uid="{583D2EBE-71BA-4C15-960B-1053E0B53CB1}"/>
    <cellStyle name="Normal 12 4 5 3 5 2 3 4" xfId="41434" xr:uid="{EA95486D-4F31-4F32-A880-C51AD47F1E41}"/>
    <cellStyle name="Normal 12 4 5 3 5 2 4" xfId="12775" xr:uid="{D12988B8-78BD-4AD2-8847-B048E74E0CCE}"/>
    <cellStyle name="Normal 12 4 5 3 5 2 4 2" xfId="25585" xr:uid="{F5AAE03E-D2F3-4D21-9DCA-656A97051FE4}"/>
    <cellStyle name="Normal 12 4 5 3 5 2 4 2 2" xfId="41435" xr:uid="{85D0A509-6065-4428-9B36-8A6894A7854B}"/>
    <cellStyle name="Normal 12 4 5 3 5 2 4 3" xfId="41436" xr:uid="{32A4207B-ABA7-4487-B5E2-C9373C41FE5D}"/>
    <cellStyle name="Normal 12 4 5 3 5 2 5" xfId="7285" xr:uid="{C38FC66F-B7CF-4BA9-A96B-929F0DA93547}"/>
    <cellStyle name="Normal 12 4 5 3 5 2 5 2" xfId="20095" xr:uid="{EBE6B00A-DF89-49AA-A979-DDFFB81BBC4C}"/>
    <cellStyle name="Normal 12 4 5 3 5 2 5 2 2" xfId="41437" xr:uid="{0DDCEE9C-66D1-45E8-9156-A9CA64D58F91}"/>
    <cellStyle name="Normal 12 4 5 3 5 2 5 3" xfId="41438" xr:uid="{7BF087AF-5FC8-4DC3-B3BA-E7ED269F082B}"/>
    <cellStyle name="Normal 12 4 5 3 5 2 6" xfId="14605" xr:uid="{BDFA36FC-A9AD-4441-A9E3-252CBADDF3E6}"/>
    <cellStyle name="Normal 12 4 5 3 5 2 6 2" xfId="41439" xr:uid="{3BC1FE92-B7D7-49DF-A891-402A4A071EAE}"/>
    <cellStyle name="Normal 12 4 5 3 5 2 7" xfId="41440" xr:uid="{FFD1E4D8-287E-4F31-9EC7-369C9E11EF58}"/>
    <cellStyle name="Normal 12 4 5 3 5 3" xfId="2731" xr:uid="{D2594F60-6F9C-4A75-A532-D1CF225CB68A}"/>
    <cellStyle name="Normal 12 4 5 3 5 3 2" xfId="8221" xr:uid="{3AE6001E-9EE4-419D-854A-F36B0FEC4446}"/>
    <cellStyle name="Normal 12 4 5 3 5 3 2 2" xfId="21031" xr:uid="{E665C7CD-94CC-4D32-BAF8-1BEF584DB452}"/>
    <cellStyle name="Normal 12 4 5 3 5 3 2 2 2" xfId="41441" xr:uid="{10121745-89FE-452F-8F18-600A631EB683}"/>
    <cellStyle name="Normal 12 4 5 3 5 3 2 3" xfId="41442" xr:uid="{33F6AD85-5811-42FB-AC38-933B1E9FD8EF}"/>
    <cellStyle name="Normal 12 4 5 3 5 3 3" xfId="15541" xr:uid="{94BBF94A-8DE7-412C-9282-30110EF29015}"/>
    <cellStyle name="Normal 12 4 5 3 5 3 3 2" xfId="41443" xr:uid="{EA55227D-898A-4517-9C51-DA3670AF66EB}"/>
    <cellStyle name="Normal 12 4 5 3 5 3 4" xfId="41444" xr:uid="{145813CA-027D-4AFA-879C-4FFB583908DB}"/>
    <cellStyle name="Normal 12 4 5 3 5 4" xfId="4561" xr:uid="{8B1DDA5F-ADAD-4C6C-9E8F-0CC4603A2BC9}"/>
    <cellStyle name="Normal 12 4 5 3 5 4 2" xfId="10051" xr:uid="{F2A605CB-12A0-46EC-933F-F56EC376ECE7}"/>
    <cellStyle name="Normal 12 4 5 3 5 4 2 2" xfId="22861" xr:uid="{1320BE2D-2DE4-420B-A420-2807DCDF376A}"/>
    <cellStyle name="Normal 12 4 5 3 5 4 2 2 2" xfId="41445" xr:uid="{9C808CB3-9336-46AB-81C1-A848D84C0128}"/>
    <cellStyle name="Normal 12 4 5 3 5 4 2 3" xfId="41446" xr:uid="{94374B41-FCFD-4582-BA03-02252D698ADC}"/>
    <cellStyle name="Normal 12 4 5 3 5 4 3" xfId="17371" xr:uid="{5922FD86-E9EE-46AD-A9DD-90BC9AC1B793}"/>
    <cellStyle name="Normal 12 4 5 3 5 4 3 2" xfId="41447" xr:uid="{CFD62E1C-E0E6-4B2B-9050-C7A33A296DC2}"/>
    <cellStyle name="Normal 12 4 5 3 5 4 4" xfId="41448" xr:uid="{6C89CA25-BAFD-499C-A9B1-672B5E669384}"/>
    <cellStyle name="Normal 12 4 5 3 5 5" xfId="11881" xr:uid="{76A011CF-AE8C-48B2-AF18-BC03E8B697F8}"/>
    <cellStyle name="Normal 12 4 5 3 5 5 2" xfId="24691" xr:uid="{3C238137-4A51-481F-8895-4A332950D155}"/>
    <cellStyle name="Normal 12 4 5 3 5 5 2 2" xfId="41449" xr:uid="{E5597049-EDEA-46D9-84A6-38269F6BB0DD}"/>
    <cellStyle name="Normal 12 4 5 3 5 5 3" xfId="41450" xr:uid="{4934EB74-255C-4A6A-9F43-A5137744BDE9}"/>
    <cellStyle name="Normal 12 4 5 3 5 6" xfId="6391" xr:uid="{F0B1CAE8-CFC1-48D4-A667-AA29CA80868C}"/>
    <cellStyle name="Normal 12 4 5 3 5 6 2" xfId="19201" xr:uid="{AC1C0163-EB33-4757-B603-4A6A32386F1E}"/>
    <cellStyle name="Normal 12 4 5 3 5 6 2 2" xfId="41451" xr:uid="{9F09BCFB-5AB2-49F1-A440-D9EA132C6375}"/>
    <cellStyle name="Normal 12 4 5 3 5 6 3" xfId="41452" xr:uid="{3D919BC0-1514-40BF-BE02-27992F4C2380}"/>
    <cellStyle name="Normal 12 4 5 3 5 7" xfId="13711" xr:uid="{C811F9A4-E1EF-4C72-AA8A-249E33E37379}"/>
    <cellStyle name="Normal 12 4 5 3 5 7 2" xfId="41453" xr:uid="{D3CC2308-8EA3-4423-9D64-ECC4344FEA12}"/>
    <cellStyle name="Normal 12 4 5 3 5 8" xfId="41454" xr:uid="{B25B7E24-FC02-4509-A13F-3C950B84852C}"/>
    <cellStyle name="Normal 12 4 5 3 6" xfId="1301" xr:uid="{C48805F4-6FF6-4B54-A657-57AE396E1D26}"/>
    <cellStyle name="Normal 12 4 5 3 6 2" xfId="3131" xr:uid="{541E9A44-F744-43B9-B671-D3A0C6C648D1}"/>
    <cellStyle name="Normal 12 4 5 3 6 2 2" xfId="8621" xr:uid="{38004848-08BC-443A-8977-9DCEBE8ABEE6}"/>
    <cellStyle name="Normal 12 4 5 3 6 2 2 2" xfId="21431" xr:uid="{B574E0F2-8851-4767-9026-3587EA321103}"/>
    <cellStyle name="Normal 12 4 5 3 6 2 2 2 2" xfId="41455" xr:uid="{9DDB54DB-A709-410D-8751-8B9D9DF88C24}"/>
    <cellStyle name="Normal 12 4 5 3 6 2 2 3" xfId="41456" xr:uid="{F476B67F-D8CF-4D57-B3A6-AC5F0BD59EB0}"/>
    <cellStyle name="Normal 12 4 5 3 6 2 3" xfId="15941" xr:uid="{2DEA9D19-C814-400A-8458-4855D5E6F127}"/>
    <cellStyle name="Normal 12 4 5 3 6 2 3 2" xfId="41457" xr:uid="{FCCC309F-DB50-4F0D-93B2-8B32593973F5}"/>
    <cellStyle name="Normal 12 4 5 3 6 2 4" xfId="41458" xr:uid="{B8529C13-0B12-4782-9EC9-5A117967854A}"/>
    <cellStyle name="Normal 12 4 5 3 6 3" xfId="4961" xr:uid="{BC31AA39-2603-4881-AC47-0958AB098796}"/>
    <cellStyle name="Normal 12 4 5 3 6 3 2" xfId="10451" xr:uid="{AD91C04B-B65F-4E9E-A7D7-8286525EE470}"/>
    <cellStyle name="Normal 12 4 5 3 6 3 2 2" xfId="23261" xr:uid="{60B273AE-CF08-4A61-89ED-B04505D313A8}"/>
    <cellStyle name="Normal 12 4 5 3 6 3 2 2 2" xfId="41459" xr:uid="{5C1EF566-EA6F-4C41-856C-0CBA5548AC05}"/>
    <cellStyle name="Normal 12 4 5 3 6 3 2 3" xfId="41460" xr:uid="{69C797A7-780C-488C-AA74-725F8BED11A7}"/>
    <cellStyle name="Normal 12 4 5 3 6 3 3" xfId="17771" xr:uid="{BB848DAC-D3FD-466D-A62E-B355006D0CD8}"/>
    <cellStyle name="Normal 12 4 5 3 6 3 3 2" xfId="41461" xr:uid="{8B0B539C-C91E-44E7-BD44-07EB2CBA5B84}"/>
    <cellStyle name="Normal 12 4 5 3 6 3 4" xfId="41462" xr:uid="{48821527-F493-4285-807B-1758EF822C66}"/>
    <cellStyle name="Normal 12 4 5 3 6 4" xfId="12281" xr:uid="{98C04EE9-EB15-4C04-8E04-FE83F04AF2C6}"/>
    <cellStyle name="Normal 12 4 5 3 6 4 2" xfId="25091" xr:uid="{651A4B18-C7D9-4B0B-A010-C00DECE3DA2D}"/>
    <cellStyle name="Normal 12 4 5 3 6 4 2 2" xfId="41463" xr:uid="{D5967367-FE75-41AA-996C-B6E2AF38BB0C}"/>
    <cellStyle name="Normal 12 4 5 3 6 4 3" xfId="41464" xr:uid="{A9B65301-407C-41A4-80A4-A491C413CEFB}"/>
    <cellStyle name="Normal 12 4 5 3 6 5" xfId="6791" xr:uid="{22B838BF-C91E-4F2D-BC89-5C1640AB393C}"/>
    <cellStyle name="Normal 12 4 5 3 6 5 2" xfId="19601" xr:uid="{F21F41C1-2181-416A-8C98-6D886A455E37}"/>
    <cellStyle name="Normal 12 4 5 3 6 5 2 2" xfId="41465" xr:uid="{0E606D11-F151-4F91-8F8C-FBE08A3F5087}"/>
    <cellStyle name="Normal 12 4 5 3 6 5 3" xfId="41466" xr:uid="{DCD7E2E4-C94F-4EBF-9DE3-7DE8F16F4EE6}"/>
    <cellStyle name="Normal 12 4 5 3 6 6" xfId="14111" xr:uid="{4088A2C3-CF9F-46FD-AB9A-9750D4A3252F}"/>
    <cellStyle name="Normal 12 4 5 3 6 6 2" xfId="41467" xr:uid="{1C829C4B-6DFD-4343-A6B4-3FD0218BF8FA}"/>
    <cellStyle name="Normal 12 4 5 3 6 7" xfId="41468" xr:uid="{64E0089B-42FA-4367-B4B3-1161AED1E1AB}"/>
    <cellStyle name="Normal 12 4 5 3 7" xfId="2237" xr:uid="{FF91AB4E-1630-457F-9892-9F1C5187D314}"/>
    <cellStyle name="Normal 12 4 5 3 7 2" xfId="7727" xr:uid="{C4F67DC6-2E33-48FE-9D89-D3F9532B0FF9}"/>
    <cellStyle name="Normal 12 4 5 3 7 2 2" xfId="20537" xr:uid="{6B887843-3257-4B3B-943F-418EDF4862EB}"/>
    <cellStyle name="Normal 12 4 5 3 7 2 2 2" xfId="41469" xr:uid="{0EDB1F73-AF1F-4514-B377-AA0EE409F3BA}"/>
    <cellStyle name="Normal 12 4 5 3 7 2 3" xfId="41470" xr:uid="{573C6FFD-8B9A-4CDA-A12A-724E1BB22569}"/>
    <cellStyle name="Normal 12 4 5 3 7 3" xfId="15047" xr:uid="{FDFF066B-452E-4E32-B8BD-849182344F7E}"/>
    <cellStyle name="Normal 12 4 5 3 7 3 2" xfId="41471" xr:uid="{1E6C78BE-6E2C-4B7E-AB8C-7AC00094869E}"/>
    <cellStyle name="Normal 12 4 5 3 7 4" xfId="41472" xr:uid="{50AAA5AC-B493-4D5C-B86B-5081D6E0D086}"/>
    <cellStyle name="Normal 12 4 5 3 8" xfId="4067" xr:uid="{1C95B741-27CC-4F48-919C-234A66A45D86}"/>
    <cellStyle name="Normal 12 4 5 3 8 2" xfId="9557" xr:uid="{215AFD2F-B7FA-4689-B492-731C6B7E5DE8}"/>
    <cellStyle name="Normal 12 4 5 3 8 2 2" xfId="22367" xr:uid="{6960507E-632F-4654-AB71-FCAAF841BA0A}"/>
    <cellStyle name="Normal 12 4 5 3 8 2 2 2" xfId="41473" xr:uid="{EFA24C2D-8027-412D-B6B1-A8362324EBDF}"/>
    <cellStyle name="Normal 12 4 5 3 8 2 3" xfId="41474" xr:uid="{13579B00-4944-4527-9BA5-F59651AC2D97}"/>
    <cellStyle name="Normal 12 4 5 3 8 3" xfId="16877" xr:uid="{507E86C1-53C0-4CE8-98E8-035C4B69550E}"/>
    <cellStyle name="Normal 12 4 5 3 8 3 2" xfId="41475" xr:uid="{ABC7B794-64D7-47B9-BC45-D426D965EF5C}"/>
    <cellStyle name="Normal 12 4 5 3 8 4" xfId="41476" xr:uid="{F14F4256-9C58-483A-B4D7-4286421194A9}"/>
    <cellStyle name="Normal 12 4 5 3 9" xfId="11387" xr:uid="{2DBABECA-1BAA-415D-9103-980CBC66D328}"/>
    <cellStyle name="Normal 12 4 5 3 9 2" xfId="24197" xr:uid="{119FAEBA-A739-4EB5-A12C-AC8F265ED82E}"/>
    <cellStyle name="Normal 12 4 5 3 9 2 2" xfId="41477" xr:uid="{3B622E02-C33D-43E6-948A-24B7CEB74993}"/>
    <cellStyle name="Normal 12 4 5 3 9 3" xfId="41478" xr:uid="{C443935F-4C2C-440E-8AC4-3E9C0029EF2A}"/>
    <cellStyle name="Normal 12 4 5 4" xfId="451" xr:uid="{6F7BED16-CC6F-4686-927F-DE310FD0FF99}"/>
    <cellStyle name="Normal 12 4 5 4 2" xfId="941" xr:uid="{313EAA7A-7C3D-4B5E-9641-8F6DE4DCB259}"/>
    <cellStyle name="Normal 12 4 5 4 2 2" xfId="1836" xr:uid="{6D7C2CF7-508B-49F7-934B-E81581C330C7}"/>
    <cellStyle name="Normal 12 4 5 4 2 2 2" xfId="3666" xr:uid="{B573B991-2856-4E0E-81FC-39DB81863822}"/>
    <cellStyle name="Normal 12 4 5 4 2 2 2 2" xfId="9156" xr:uid="{7F5E6217-26B1-4CCC-A691-6F94A560AB78}"/>
    <cellStyle name="Normal 12 4 5 4 2 2 2 2 2" xfId="21966" xr:uid="{C8CB99CC-87AA-4E00-BB00-C6017E43E950}"/>
    <cellStyle name="Normal 12 4 5 4 2 2 2 2 2 2" xfId="41479" xr:uid="{0580B624-13D4-441F-A482-75B28FCAF90F}"/>
    <cellStyle name="Normal 12 4 5 4 2 2 2 2 3" xfId="41480" xr:uid="{84AEE28C-EBD6-4766-B969-447E8877A52C}"/>
    <cellStyle name="Normal 12 4 5 4 2 2 2 3" xfId="16476" xr:uid="{E3BBE223-CD5A-4467-BAC3-F51264EF5926}"/>
    <cellStyle name="Normal 12 4 5 4 2 2 2 3 2" xfId="41481" xr:uid="{314EAD86-2E45-4BE3-AAF8-EF7A471E7945}"/>
    <cellStyle name="Normal 12 4 5 4 2 2 2 4" xfId="41482" xr:uid="{3375F19E-37A5-4903-8253-98B735A3D4E3}"/>
    <cellStyle name="Normal 12 4 5 4 2 2 3" xfId="5496" xr:uid="{F1BA3573-F07D-4D0E-836A-E355C156D51B}"/>
    <cellStyle name="Normal 12 4 5 4 2 2 3 2" xfId="10986" xr:uid="{6774DAC4-E986-4379-ABFA-8B6A0AC13710}"/>
    <cellStyle name="Normal 12 4 5 4 2 2 3 2 2" xfId="23796" xr:uid="{2A7239A2-D8BE-46D1-845C-DCD8A8B00670}"/>
    <cellStyle name="Normal 12 4 5 4 2 2 3 2 2 2" xfId="41483" xr:uid="{06D323E1-35CD-4C00-87DB-55DDDA5A1D20}"/>
    <cellStyle name="Normal 12 4 5 4 2 2 3 2 3" xfId="41484" xr:uid="{67797698-389A-4426-84A6-8C4F715ECD1A}"/>
    <cellStyle name="Normal 12 4 5 4 2 2 3 3" xfId="18306" xr:uid="{D66BC509-BEE1-4E7F-8AAF-5FFB45213A6D}"/>
    <cellStyle name="Normal 12 4 5 4 2 2 3 3 2" xfId="41485" xr:uid="{78D4E8AC-6451-4294-B76D-4D9F4D58898D}"/>
    <cellStyle name="Normal 12 4 5 4 2 2 3 4" xfId="41486" xr:uid="{1FBAB720-82BE-41A8-A779-A6CEAB3BF335}"/>
    <cellStyle name="Normal 12 4 5 4 2 2 4" xfId="12816" xr:uid="{80EDC283-DD46-4CAA-AEC6-400534396D74}"/>
    <cellStyle name="Normal 12 4 5 4 2 2 4 2" xfId="25626" xr:uid="{417D6519-2940-4A0B-8B10-74058CA29FE5}"/>
    <cellStyle name="Normal 12 4 5 4 2 2 4 2 2" xfId="41487" xr:uid="{928A09B9-E4F5-4216-A178-ADA4D04FD553}"/>
    <cellStyle name="Normal 12 4 5 4 2 2 4 3" xfId="41488" xr:uid="{D4DFBD96-BF13-4F38-8E70-3BA5FDD10E9F}"/>
    <cellStyle name="Normal 12 4 5 4 2 2 5" xfId="7326" xr:uid="{B398CEAA-C1F1-440B-8FFA-6BCB6CFC9A01}"/>
    <cellStyle name="Normal 12 4 5 4 2 2 5 2" xfId="20136" xr:uid="{82A12698-7B43-4AA5-8B61-9B19EC45E759}"/>
    <cellStyle name="Normal 12 4 5 4 2 2 5 2 2" xfId="41489" xr:uid="{1BFE09E0-3F9A-46AF-86CA-470ABCB2FF49}"/>
    <cellStyle name="Normal 12 4 5 4 2 2 5 3" xfId="41490" xr:uid="{3E923D61-C006-4B15-8B23-D368F34AB8C2}"/>
    <cellStyle name="Normal 12 4 5 4 2 2 6" xfId="14646" xr:uid="{0378DA5A-451B-4F86-A01B-6E35ED7D80FB}"/>
    <cellStyle name="Normal 12 4 5 4 2 2 6 2" xfId="41491" xr:uid="{9F1360D1-AB46-4D3E-9020-297976EA1B30}"/>
    <cellStyle name="Normal 12 4 5 4 2 2 7" xfId="41492" xr:uid="{122DFEE1-6F2A-488B-8D9A-1F3183506805}"/>
    <cellStyle name="Normal 12 4 5 4 2 3" xfId="2772" xr:uid="{C41D0B82-F4B5-4B19-9774-CE30C68FD08A}"/>
    <cellStyle name="Normal 12 4 5 4 2 3 2" xfId="8262" xr:uid="{14A8EB28-D11A-4BC5-AABA-5A165E0B76C0}"/>
    <cellStyle name="Normal 12 4 5 4 2 3 2 2" xfId="21072" xr:uid="{7B6AE1A5-3E78-4509-9D3F-8100F6298AB1}"/>
    <cellStyle name="Normal 12 4 5 4 2 3 2 2 2" xfId="41493" xr:uid="{C246F468-BE86-48DC-970B-CF92706A505A}"/>
    <cellStyle name="Normal 12 4 5 4 2 3 2 3" xfId="41494" xr:uid="{5F234465-262B-44EA-9484-A9EF9E24EC3A}"/>
    <cellStyle name="Normal 12 4 5 4 2 3 3" xfId="15582" xr:uid="{D7FDCAD8-681B-4909-A31E-3F041DD10CD4}"/>
    <cellStyle name="Normal 12 4 5 4 2 3 3 2" xfId="41495" xr:uid="{F944069A-B23F-4141-85E2-3C6AE5E53B87}"/>
    <cellStyle name="Normal 12 4 5 4 2 3 4" xfId="41496" xr:uid="{0D90380C-D1EB-44E9-8CD4-F319152D598D}"/>
    <cellStyle name="Normal 12 4 5 4 2 4" xfId="4602" xr:uid="{D131D04E-C83C-4534-A6DB-681A486159EF}"/>
    <cellStyle name="Normal 12 4 5 4 2 4 2" xfId="10092" xr:uid="{8F930E15-63D7-4D56-8659-4E7B1035C6B1}"/>
    <cellStyle name="Normal 12 4 5 4 2 4 2 2" xfId="22902" xr:uid="{54176CC6-D05C-46B3-9B0F-A1F1A9C3FF50}"/>
    <cellStyle name="Normal 12 4 5 4 2 4 2 2 2" xfId="41497" xr:uid="{F892CF05-748A-49E7-A889-77E650EAB7FC}"/>
    <cellStyle name="Normal 12 4 5 4 2 4 2 3" xfId="41498" xr:uid="{5CFDD05B-C47E-493D-A805-5EDA71CF74F0}"/>
    <cellStyle name="Normal 12 4 5 4 2 4 3" xfId="17412" xr:uid="{A522EA34-7003-43A2-911E-F7CB52BFA90A}"/>
    <cellStyle name="Normal 12 4 5 4 2 4 3 2" xfId="41499" xr:uid="{B30DF8D8-75F0-41E8-BC0A-B0469C84F67B}"/>
    <cellStyle name="Normal 12 4 5 4 2 4 4" xfId="41500" xr:uid="{1FAF98E7-BCD3-4A00-9761-70A6EABC2FB0}"/>
    <cellStyle name="Normal 12 4 5 4 2 5" xfId="11922" xr:uid="{F072C25B-5379-4ED0-897F-C962B41A0B47}"/>
    <cellStyle name="Normal 12 4 5 4 2 5 2" xfId="24732" xr:uid="{D84BCC00-E201-4234-BB95-52AFF1A303BD}"/>
    <cellStyle name="Normal 12 4 5 4 2 5 2 2" xfId="41501" xr:uid="{DE8CBC6B-EF55-41D4-B90C-A63666573857}"/>
    <cellStyle name="Normal 12 4 5 4 2 5 3" xfId="41502" xr:uid="{623B1E47-0D50-4448-8211-9F8496647692}"/>
    <cellStyle name="Normal 12 4 5 4 2 6" xfId="6432" xr:uid="{C1095239-2DF8-41FD-88D6-E772A42FEC43}"/>
    <cellStyle name="Normal 12 4 5 4 2 6 2" xfId="19242" xr:uid="{9BA36EC2-0EC2-4723-9008-112DFA3A3111}"/>
    <cellStyle name="Normal 12 4 5 4 2 6 2 2" xfId="41503" xr:uid="{587ABC64-8F98-4215-B06C-E8B37BD90FA4}"/>
    <cellStyle name="Normal 12 4 5 4 2 6 3" xfId="41504" xr:uid="{CCF6154C-F24F-478D-8159-70719A9092A0}"/>
    <cellStyle name="Normal 12 4 5 4 2 7" xfId="13752" xr:uid="{B8D75C2F-EA61-4FD4-A31E-1100DD16FC5C}"/>
    <cellStyle name="Normal 12 4 5 4 2 7 2" xfId="41505" xr:uid="{A7A8B5A1-D617-46E3-94B7-5D68DEF55F1A}"/>
    <cellStyle name="Normal 12 4 5 4 2 8" xfId="41506" xr:uid="{5CF2427F-4D42-4F71-BBC3-5D1ADD52E56A}"/>
    <cellStyle name="Normal 12 4 5 4 3" xfId="1346" xr:uid="{A08299F9-DFA5-4BA1-AB09-FAA7A162D1BB}"/>
    <cellStyle name="Normal 12 4 5 4 3 2" xfId="3176" xr:uid="{B406B5CA-86AC-4918-8976-D61E4872C417}"/>
    <cellStyle name="Normal 12 4 5 4 3 2 2" xfId="8666" xr:uid="{EC9FC267-3F11-435D-9054-08AC617AFBCB}"/>
    <cellStyle name="Normal 12 4 5 4 3 2 2 2" xfId="21476" xr:uid="{6E9EB23D-E713-49D2-891C-BDDE9961F64A}"/>
    <cellStyle name="Normal 12 4 5 4 3 2 2 2 2" xfId="41507" xr:uid="{7BB8A7A8-FE4F-48AF-8845-5215372AA675}"/>
    <cellStyle name="Normal 12 4 5 4 3 2 2 3" xfId="41508" xr:uid="{69C5F829-B678-477E-A3B3-BFE83F5C1DD6}"/>
    <cellStyle name="Normal 12 4 5 4 3 2 3" xfId="15986" xr:uid="{48F4A9BE-9908-4FD3-B03B-1808AA6CFBD1}"/>
    <cellStyle name="Normal 12 4 5 4 3 2 3 2" xfId="41509" xr:uid="{876E41C4-183B-42CB-A274-86C881958BD2}"/>
    <cellStyle name="Normal 12 4 5 4 3 2 4" xfId="41510" xr:uid="{123F9FF7-EB8E-4D12-AE35-15088C89D626}"/>
    <cellStyle name="Normal 12 4 5 4 3 3" xfId="5006" xr:uid="{6072FB0B-A7E5-4B20-A6D3-09B126C93021}"/>
    <cellStyle name="Normal 12 4 5 4 3 3 2" xfId="10496" xr:uid="{2622A38A-4D4B-494F-AB72-C871C8105254}"/>
    <cellStyle name="Normal 12 4 5 4 3 3 2 2" xfId="23306" xr:uid="{ADD0A281-E789-4013-86B9-37CEB1AF9E4A}"/>
    <cellStyle name="Normal 12 4 5 4 3 3 2 2 2" xfId="41511" xr:uid="{9DD4F73F-B755-402B-B859-32F502FE60B7}"/>
    <cellStyle name="Normal 12 4 5 4 3 3 2 3" xfId="41512" xr:uid="{402CFA5B-2D84-46F0-8AB9-D593CA9380C4}"/>
    <cellStyle name="Normal 12 4 5 4 3 3 3" xfId="17816" xr:uid="{BD610AB5-4D08-4C65-B804-CB3E2119D547}"/>
    <cellStyle name="Normal 12 4 5 4 3 3 3 2" xfId="41513" xr:uid="{841579AC-C3C7-437E-9B73-2A0B4EE67C13}"/>
    <cellStyle name="Normal 12 4 5 4 3 3 4" xfId="41514" xr:uid="{6EEC84AA-19C4-4E1F-9A0D-F86858FB61A7}"/>
    <cellStyle name="Normal 12 4 5 4 3 4" xfId="12326" xr:uid="{A35DC06D-4BF8-4FFD-8175-39EF619BD653}"/>
    <cellStyle name="Normal 12 4 5 4 3 4 2" xfId="25136" xr:uid="{07FFB093-DAC2-41B4-8911-72BE9034F932}"/>
    <cellStyle name="Normal 12 4 5 4 3 4 2 2" xfId="41515" xr:uid="{3AFC99EE-D251-4AA3-8349-F42E6F8B4076}"/>
    <cellStyle name="Normal 12 4 5 4 3 4 3" xfId="41516" xr:uid="{7F7D156D-C585-424E-A899-5A593CA2B922}"/>
    <cellStyle name="Normal 12 4 5 4 3 5" xfId="6836" xr:uid="{39688035-566B-4C1F-91BD-84E75659F1AA}"/>
    <cellStyle name="Normal 12 4 5 4 3 5 2" xfId="19646" xr:uid="{D98AFD85-E42E-48C6-A153-716C63B9C90E}"/>
    <cellStyle name="Normal 12 4 5 4 3 5 2 2" xfId="41517" xr:uid="{BD315118-757F-4B8D-A60C-95E61D1F1551}"/>
    <cellStyle name="Normal 12 4 5 4 3 5 3" xfId="41518" xr:uid="{B3DBEE1F-68BF-47C5-B715-5933211EDC63}"/>
    <cellStyle name="Normal 12 4 5 4 3 6" xfId="14156" xr:uid="{F7DF18BC-97E3-480F-8965-11C7B764B95C}"/>
    <cellStyle name="Normal 12 4 5 4 3 6 2" xfId="41519" xr:uid="{8F1F5BFA-F740-4F61-B8B3-5CA0748BAA4E}"/>
    <cellStyle name="Normal 12 4 5 4 3 7" xfId="41520" xr:uid="{E071B16F-5533-41B5-9772-EB35E51465E4}"/>
    <cellStyle name="Normal 12 4 5 4 4" xfId="2282" xr:uid="{BF6FD105-91AC-401C-BF92-91BFB4F1DB10}"/>
    <cellStyle name="Normal 12 4 5 4 4 2" xfId="7772" xr:uid="{9429F2D8-3D7A-4F25-A08A-012FACD7D23D}"/>
    <cellStyle name="Normal 12 4 5 4 4 2 2" xfId="20582" xr:uid="{068357BE-8C6A-4212-8746-819036007A32}"/>
    <cellStyle name="Normal 12 4 5 4 4 2 2 2" xfId="41521" xr:uid="{051798F3-F220-4B90-95DB-A2D1526DFAD8}"/>
    <cellStyle name="Normal 12 4 5 4 4 2 3" xfId="41522" xr:uid="{B4A2C187-5077-440E-B8F1-F820C4B0AE8B}"/>
    <cellStyle name="Normal 12 4 5 4 4 3" xfId="15092" xr:uid="{AE7180D3-CB18-4ABC-82A4-2CAD41D16371}"/>
    <cellStyle name="Normal 12 4 5 4 4 3 2" xfId="41523" xr:uid="{02F323B8-C32D-4ACE-AE46-2785FA5A937E}"/>
    <cellStyle name="Normal 12 4 5 4 4 4" xfId="41524" xr:uid="{C9FCBEB5-9B47-4292-8DEE-2F31454ACFD5}"/>
    <cellStyle name="Normal 12 4 5 4 5" xfId="4112" xr:uid="{D119FD00-AD74-4E65-A604-776BCDCF5031}"/>
    <cellStyle name="Normal 12 4 5 4 5 2" xfId="9602" xr:uid="{104A5274-39E0-4B0B-AB4E-D58BB823B269}"/>
    <cellStyle name="Normal 12 4 5 4 5 2 2" xfId="22412" xr:uid="{5CDC48B1-4E5E-448A-93B0-D840289A1ECC}"/>
    <cellStyle name="Normal 12 4 5 4 5 2 2 2" xfId="41525" xr:uid="{EF5E1C70-77CA-41DB-9839-11DF67C749A9}"/>
    <cellStyle name="Normal 12 4 5 4 5 2 3" xfId="41526" xr:uid="{5971CCB2-DCD7-4AB4-8873-FCAC091B13FF}"/>
    <cellStyle name="Normal 12 4 5 4 5 3" xfId="16922" xr:uid="{0DE8F96F-3E5F-409A-A057-B4D8362484BA}"/>
    <cellStyle name="Normal 12 4 5 4 5 3 2" xfId="41527" xr:uid="{9020CB30-C3E6-44B8-9A97-8B2497392218}"/>
    <cellStyle name="Normal 12 4 5 4 5 4" xfId="41528" xr:uid="{BEBB5637-F0B2-45F5-B201-DCFACBB5BD21}"/>
    <cellStyle name="Normal 12 4 5 4 6" xfId="11432" xr:uid="{F0664831-B607-4FC3-B0B9-E9E06C31532D}"/>
    <cellStyle name="Normal 12 4 5 4 6 2" xfId="24242" xr:uid="{1466EE9B-D939-464A-AD96-7339644BF663}"/>
    <cellStyle name="Normal 12 4 5 4 6 2 2" xfId="41529" xr:uid="{46D06EA3-E55B-499A-9622-EB90DD29ED60}"/>
    <cellStyle name="Normal 12 4 5 4 6 3" xfId="41530" xr:uid="{A335C81E-023B-4B12-BA3E-824F5F6DFD9A}"/>
    <cellStyle name="Normal 12 4 5 4 7" xfId="5942" xr:uid="{BA2F5D9F-2F47-4DC4-B580-E3224723F950}"/>
    <cellStyle name="Normal 12 4 5 4 7 2" xfId="18752" xr:uid="{DEC29E72-1A6F-44AE-8455-0770B077A88F}"/>
    <cellStyle name="Normal 12 4 5 4 7 2 2" xfId="41531" xr:uid="{3583FB43-2C58-41C0-86BD-752E54EFED68}"/>
    <cellStyle name="Normal 12 4 5 4 7 3" xfId="41532" xr:uid="{2CD9D3E7-17B3-499D-BF27-19A804E72AC6}"/>
    <cellStyle name="Normal 12 4 5 4 8" xfId="13262" xr:uid="{16843805-9B18-4B7A-860F-2FF00D4F1D5B}"/>
    <cellStyle name="Normal 12 4 5 4 8 2" xfId="41533" xr:uid="{0D668A69-2E82-424B-8967-A07CA14C43C2}"/>
    <cellStyle name="Normal 12 4 5 4 9" xfId="41534" xr:uid="{D1F94966-2BA5-4B27-8905-FF28535B74E8}"/>
    <cellStyle name="Normal 12 4 5 5" xfId="674" xr:uid="{07AE7688-3FAF-44A6-860E-F232423D5DCA}"/>
    <cellStyle name="Normal 12 4 5 5 2" xfId="1074" xr:uid="{D15BDBBF-9A63-4C51-9BCD-B4DB7FE8C986}"/>
    <cellStyle name="Normal 12 4 5 5 2 2" xfId="1969" xr:uid="{2EEC540E-45BB-4B09-9CC3-C76014262DE0}"/>
    <cellStyle name="Normal 12 4 5 5 2 2 2" xfId="3799" xr:uid="{FFCAFB11-51CE-4C09-8685-7F0FB5ED47BB}"/>
    <cellStyle name="Normal 12 4 5 5 2 2 2 2" xfId="9289" xr:uid="{7A86D4A4-00CE-49FC-8CD0-66A377E62DC2}"/>
    <cellStyle name="Normal 12 4 5 5 2 2 2 2 2" xfId="22099" xr:uid="{C4E77E0D-BFD1-4DF2-855B-F466A3759C4C}"/>
    <cellStyle name="Normal 12 4 5 5 2 2 2 2 2 2" xfId="41535" xr:uid="{08479170-3BA0-43D1-A2FF-EC13287C93E2}"/>
    <cellStyle name="Normal 12 4 5 5 2 2 2 2 3" xfId="41536" xr:uid="{3952BF23-6633-4F1C-A34A-D865875BDF20}"/>
    <cellStyle name="Normal 12 4 5 5 2 2 2 3" xfId="16609" xr:uid="{75F75EF1-6020-4E9D-87AA-91904E6F1A07}"/>
    <cellStyle name="Normal 12 4 5 5 2 2 2 3 2" xfId="41537" xr:uid="{1FABA963-4BAD-4C15-BA38-015756A12DF3}"/>
    <cellStyle name="Normal 12 4 5 5 2 2 2 4" xfId="41538" xr:uid="{EBD060DE-CD1D-4E56-81C5-09674C430DE2}"/>
    <cellStyle name="Normal 12 4 5 5 2 2 3" xfId="5629" xr:uid="{8AA2BE33-E765-4839-A7BE-45713558B658}"/>
    <cellStyle name="Normal 12 4 5 5 2 2 3 2" xfId="11119" xr:uid="{2DEDD3EC-D84B-4ECA-A1CD-7710FEC05AE2}"/>
    <cellStyle name="Normal 12 4 5 5 2 2 3 2 2" xfId="23929" xr:uid="{819EC99D-9978-489C-A052-7C36CC288342}"/>
    <cellStyle name="Normal 12 4 5 5 2 2 3 2 2 2" xfId="41539" xr:uid="{CF0A5510-B534-4C98-BAF3-9408EA7B9817}"/>
    <cellStyle name="Normal 12 4 5 5 2 2 3 2 3" xfId="41540" xr:uid="{D9296F55-C374-4D6D-AB7D-5705A571A7C0}"/>
    <cellStyle name="Normal 12 4 5 5 2 2 3 3" xfId="18439" xr:uid="{285B9DAD-EABC-4AA0-9424-B70568F7EF0A}"/>
    <cellStyle name="Normal 12 4 5 5 2 2 3 3 2" xfId="41541" xr:uid="{8A6C9CF1-C2ED-426D-B45F-50CA1F3E4C0A}"/>
    <cellStyle name="Normal 12 4 5 5 2 2 3 4" xfId="41542" xr:uid="{6D46FE07-E5A0-4718-9F77-D40DF17196DE}"/>
    <cellStyle name="Normal 12 4 5 5 2 2 4" xfId="12949" xr:uid="{7ADB3D29-64D6-4331-BEC8-4A4028321A35}"/>
    <cellStyle name="Normal 12 4 5 5 2 2 4 2" xfId="25759" xr:uid="{04D910CD-8337-4AE9-AB60-F3A7F7FE44CA}"/>
    <cellStyle name="Normal 12 4 5 5 2 2 4 2 2" xfId="41543" xr:uid="{B5BA7B94-EBCC-45D4-B281-AF9D882C7650}"/>
    <cellStyle name="Normal 12 4 5 5 2 2 4 3" xfId="41544" xr:uid="{4FD03ADE-198F-4C98-B1DB-9C6EF28AACB3}"/>
    <cellStyle name="Normal 12 4 5 5 2 2 5" xfId="7459" xr:uid="{0CAD992F-BAAC-4C66-A394-611C37CCA3E1}"/>
    <cellStyle name="Normal 12 4 5 5 2 2 5 2" xfId="20269" xr:uid="{67C6B195-784B-46EE-A217-97AFA557A175}"/>
    <cellStyle name="Normal 12 4 5 5 2 2 5 2 2" xfId="41545" xr:uid="{D5108783-B0A1-4FD3-926F-E86AF3FF0494}"/>
    <cellStyle name="Normal 12 4 5 5 2 2 5 3" xfId="41546" xr:uid="{B42088E5-14C9-44F3-8A78-ADBB3EE1FDAB}"/>
    <cellStyle name="Normal 12 4 5 5 2 2 6" xfId="14779" xr:uid="{AB69DE70-09D2-4FF8-B9E7-E5248A74F61D}"/>
    <cellStyle name="Normal 12 4 5 5 2 2 6 2" xfId="41547" xr:uid="{5BB87D07-8B1F-4429-8AA7-FBFDF28EB6A7}"/>
    <cellStyle name="Normal 12 4 5 5 2 2 7" xfId="41548" xr:uid="{F715B6D3-1D04-4DB5-B3CF-C63F5C66E8A0}"/>
    <cellStyle name="Normal 12 4 5 5 2 3" xfId="2905" xr:uid="{5292FD24-CA67-42C6-864D-8F9F5EB2C443}"/>
    <cellStyle name="Normal 12 4 5 5 2 3 2" xfId="8395" xr:uid="{AA7EEDCD-B478-4A8E-934E-A3F2CCDD59FD}"/>
    <cellStyle name="Normal 12 4 5 5 2 3 2 2" xfId="21205" xr:uid="{C03DF54E-B2AF-4177-AC70-946341915715}"/>
    <cellStyle name="Normal 12 4 5 5 2 3 2 2 2" xfId="41549" xr:uid="{4B7730BA-CCBE-4A14-9501-DE30A103F10D}"/>
    <cellStyle name="Normal 12 4 5 5 2 3 2 3" xfId="41550" xr:uid="{88651C6C-A8F3-41AD-94A6-E380893CA281}"/>
    <cellStyle name="Normal 12 4 5 5 2 3 3" xfId="15715" xr:uid="{B0227BE3-C45E-41D8-AD79-976FBA9D8549}"/>
    <cellStyle name="Normal 12 4 5 5 2 3 3 2" xfId="41551" xr:uid="{67034147-E213-456A-ACDB-4336EC713FDB}"/>
    <cellStyle name="Normal 12 4 5 5 2 3 4" xfId="41552" xr:uid="{CA2DB1D9-13FD-486D-B7FE-D1613C6D2CE5}"/>
    <cellStyle name="Normal 12 4 5 5 2 4" xfId="4735" xr:uid="{745123F3-9FC3-41AA-A6CE-0B62CC3FE021}"/>
    <cellStyle name="Normal 12 4 5 5 2 4 2" xfId="10225" xr:uid="{75D0B193-C673-4B94-9046-9652C146DC79}"/>
    <cellStyle name="Normal 12 4 5 5 2 4 2 2" xfId="23035" xr:uid="{16D42F77-1772-459A-8281-06E0D8BCEE24}"/>
    <cellStyle name="Normal 12 4 5 5 2 4 2 2 2" xfId="41553" xr:uid="{EB392B59-3FDF-44D2-BD5A-FA6DD259DBF6}"/>
    <cellStyle name="Normal 12 4 5 5 2 4 2 3" xfId="41554" xr:uid="{2C0E86FC-4C31-4F44-972B-B39558789F69}"/>
    <cellStyle name="Normal 12 4 5 5 2 4 3" xfId="17545" xr:uid="{FB6FB1BF-C44F-4D11-85D4-E9C9C596A3B2}"/>
    <cellStyle name="Normal 12 4 5 5 2 4 3 2" xfId="41555" xr:uid="{908D2322-04DD-4B13-817B-1BF2BDF2F895}"/>
    <cellStyle name="Normal 12 4 5 5 2 4 4" xfId="41556" xr:uid="{0A0D7B0D-3551-4BA5-AC4D-10E10EE5E4B1}"/>
    <cellStyle name="Normal 12 4 5 5 2 5" xfId="12055" xr:uid="{545306F5-4D1E-46E3-9FCB-DEE5C988432F}"/>
    <cellStyle name="Normal 12 4 5 5 2 5 2" xfId="24865" xr:uid="{AC05374A-70A4-40AA-924D-C44BB5CC6240}"/>
    <cellStyle name="Normal 12 4 5 5 2 5 2 2" xfId="41557" xr:uid="{89478CFD-FA88-445A-82C3-1EB4FBFC35F4}"/>
    <cellStyle name="Normal 12 4 5 5 2 5 3" xfId="41558" xr:uid="{5C6C9875-6208-41B6-8F35-1631E7149378}"/>
    <cellStyle name="Normal 12 4 5 5 2 6" xfId="6565" xr:uid="{6E056723-61AF-41A2-A882-FAEBDFB0A7B5}"/>
    <cellStyle name="Normal 12 4 5 5 2 6 2" xfId="19375" xr:uid="{AA3640F3-B52D-44E7-9B8C-8696E2616D60}"/>
    <cellStyle name="Normal 12 4 5 5 2 6 2 2" xfId="41559" xr:uid="{AE7C9646-040E-43A4-B454-134821BA0C6A}"/>
    <cellStyle name="Normal 12 4 5 5 2 6 3" xfId="41560" xr:uid="{0AAB00BE-8FD5-4608-B820-AAFE80BE2DED}"/>
    <cellStyle name="Normal 12 4 5 5 2 7" xfId="13885" xr:uid="{0E5E0090-8DBE-459C-AFAD-76CC7BE967D1}"/>
    <cellStyle name="Normal 12 4 5 5 2 7 2" xfId="41561" xr:uid="{3EFB4AE0-4A6E-411A-9649-A9AA836335D1}"/>
    <cellStyle name="Normal 12 4 5 5 2 8" xfId="41562" xr:uid="{68957089-F050-428C-A85A-6010FA99224B}"/>
    <cellStyle name="Normal 12 4 5 5 3" xfId="1569" xr:uid="{F278B4A1-A17D-4848-AD87-CCD04E091861}"/>
    <cellStyle name="Normal 12 4 5 5 3 2" xfId="3399" xr:uid="{1FF3BA63-1250-44D5-A012-170AB955BC5A}"/>
    <cellStyle name="Normal 12 4 5 5 3 2 2" xfId="8889" xr:uid="{5BE605DF-2D47-4A69-A7F3-29B8AAC06F39}"/>
    <cellStyle name="Normal 12 4 5 5 3 2 2 2" xfId="21699" xr:uid="{13125302-9386-4599-86DB-7B823A914DF0}"/>
    <cellStyle name="Normal 12 4 5 5 3 2 2 2 2" xfId="41563" xr:uid="{FD544A3A-E060-4310-AD1F-80F0215ACF8C}"/>
    <cellStyle name="Normal 12 4 5 5 3 2 2 3" xfId="41564" xr:uid="{E9A86ABD-0F64-492C-AB46-B315F8A89AFA}"/>
    <cellStyle name="Normal 12 4 5 5 3 2 3" xfId="16209" xr:uid="{61E793B5-C269-4216-A9BC-2171589B4258}"/>
    <cellStyle name="Normal 12 4 5 5 3 2 3 2" xfId="41565" xr:uid="{72C94AB8-43CA-4DA5-80C7-10D71006D383}"/>
    <cellStyle name="Normal 12 4 5 5 3 2 4" xfId="41566" xr:uid="{7760EBEF-D6EF-4A5E-B0FD-A2502C972F88}"/>
    <cellStyle name="Normal 12 4 5 5 3 3" xfId="5229" xr:uid="{18464B3B-B1DB-4656-9D0D-2BFD08180540}"/>
    <cellStyle name="Normal 12 4 5 5 3 3 2" xfId="10719" xr:uid="{B1BD0AB5-0B84-42E6-B35B-45C6EAF1A9C9}"/>
    <cellStyle name="Normal 12 4 5 5 3 3 2 2" xfId="23529" xr:uid="{131187A9-0743-4A21-965A-C1012C7BCCEE}"/>
    <cellStyle name="Normal 12 4 5 5 3 3 2 2 2" xfId="41567" xr:uid="{006490EA-50AE-482D-BF3B-A8BF9AE66B49}"/>
    <cellStyle name="Normal 12 4 5 5 3 3 2 3" xfId="41568" xr:uid="{CB22DAF0-048E-4687-98F0-3B3E84E5C51B}"/>
    <cellStyle name="Normal 12 4 5 5 3 3 3" xfId="18039" xr:uid="{BE4CA7CD-D61D-493E-A1F9-783F40A3BA9A}"/>
    <cellStyle name="Normal 12 4 5 5 3 3 3 2" xfId="41569" xr:uid="{419FBD64-0D0D-4941-B664-2C83CC1722CC}"/>
    <cellStyle name="Normal 12 4 5 5 3 3 4" xfId="41570" xr:uid="{8CD8CD59-0B99-4C23-AA06-ED28F784E8AF}"/>
    <cellStyle name="Normal 12 4 5 5 3 4" xfId="12549" xr:uid="{F3571DDC-01A1-44F1-932D-2A1739332593}"/>
    <cellStyle name="Normal 12 4 5 5 3 4 2" xfId="25359" xr:uid="{77209A50-474E-4A81-ACC3-B8F3261056EF}"/>
    <cellStyle name="Normal 12 4 5 5 3 4 2 2" xfId="41571" xr:uid="{240836EB-FAEC-42F6-A2AD-77931DCEF75D}"/>
    <cellStyle name="Normal 12 4 5 5 3 4 3" xfId="41572" xr:uid="{68A2345F-242F-48C3-8413-F9FFE13ADADF}"/>
    <cellStyle name="Normal 12 4 5 5 3 5" xfId="7059" xr:uid="{FC5389EE-0623-49CB-A75D-4D2711E5072B}"/>
    <cellStyle name="Normal 12 4 5 5 3 5 2" xfId="19869" xr:uid="{88815FE3-DF5C-42B0-9303-EE02D22B6524}"/>
    <cellStyle name="Normal 12 4 5 5 3 5 2 2" xfId="41573" xr:uid="{652FC7B0-65DD-4D7C-99AD-E71335010326}"/>
    <cellStyle name="Normal 12 4 5 5 3 5 3" xfId="41574" xr:uid="{95996F13-D068-4842-855C-7C5B2BEFA653}"/>
    <cellStyle name="Normal 12 4 5 5 3 6" xfId="14379" xr:uid="{758C69A6-3C03-4F67-8A69-4F5005000CCA}"/>
    <cellStyle name="Normal 12 4 5 5 3 6 2" xfId="41575" xr:uid="{0809F3CF-F70B-42D2-AF22-0894B4587662}"/>
    <cellStyle name="Normal 12 4 5 5 3 7" xfId="41576" xr:uid="{1382EA85-EC8E-4E26-90A1-91EE107F663D}"/>
    <cellStyle name="Normal 12 4 5 5 4" xfId="2505" xr:uid="{209988B3-95B7-4D3D-B69C-2338BFE2EB97}"/>
    <cellStyle name="Normal 12 4 5 5 4 2" xfId="7995" xr:uid="{7143EC32-5912-41E0-A901-802608DD7A8A}"/>
    <cellStyle name="Normal 12 4 5 5 4 2 2" xfId="20805" xr:uid="{94D762A9-2D20-4F22-A198-58F895EFAC86}"/>
    <cellStyle name="Normal 12 4 5 5 4 2 2 2" xfId="41577" xr:uid="{DC57025A-1D81-48BA-A66F-0890E1FA7728}"/>
    <cellStyle name="Normal 12 4 5 5 4 2 3" xfId="41578" xr:uid="{9A34CD12-DCD6-43C0-8C4F-4EF8C0FF12EC}"/>
    <cellStyle name="Normal 12 4 5 5 4 3" xfId="15315" xr:uid="{D9B7DFBE-3CC4-4B7F-B44C-C90773B5D6D9}"/>
    <cellStyle name="Normal 12 4 5 5 4 3 2" xfId="41579" xr:uid="{FFA2E0F5-2698-47A1-BC9A-E58901C2388A}"/>
    <cellStyle name="Normal 12 4 5 5 4 4" xfId="41580" xr:uid="{940D02F3-8B0E-4E8C-9DB1-E5C1A57B2691}"/>
    <cellStyle name="Normal 12 4 5 5 5" xfId="4335" xr:uid="{7FB5A582-5507-4F72-AC95-9EA292CD095B}"/>
    <cellStyle name="Normal 12 4 5 5 5 2" xfId="9825" xr:uid="{C3D7B82E-7C36-4B81-98A0-FB67F506FC3E}"/>
    <cellStyle name="Normal 12 4 5 5 5 2 2" xfId="22635" xr:uid="{D76FE36D-9245-453E-A62B-BC49129F5B5A}"/>
    <cellStyle name="Normal 12 4 5 5 5 2 2 2" xfId="41581" xr:uid="{5EDFD71E-6A54-49B1-9807-E11C2AB67248}"/>
    <cellStyle name="Normal 12 4 5 5 5 2 3" xfId="41582" xr:uid="{8CFFCE47-4EBB-4D89-8B7F-C6AD889B5E1B}"/>
    <cellStyle name="Normal 12 4 5 5 5 3" xfId="17145" xr:uid="{8FB4C889-C1B3-46BF-91B7-6660A53DB578}"/>
    <cellStyle name="Normal 12 4 5 5 5 3 2" xfId="41583" xr:uid="{D61E6F92-3ECD-45FE-A152-CF436F1F9722}"/>
    <cellStyle name="Normal 12 4 5 5 5 4" xfId="41584" xr:uid="{3FD9AE13-74EA-44FB-B50D-58863B789F0A}"/>
    <cellStyle name="Normal 12 4 5 5 6" xfId="11655" xr:uid="{7E9AEC9A-8D59-482D-9890-44906CE4BC33}"/>
    <cellStyle name="Normal 12 4 5 5 6 2" xfId="24465" xr:uid="{4691E259-9391-4E94-B505-9D76A43AB22D}"/>
    <cellStyle name="Normal 12 4 5 5 6 2 2" xfId="41585" xr:uid="{13D71463-9015-4A49-824A-AC22FD383B8E}"/>
    <cellStyle name="Normal 12 4 5 5 6 3" xfId="41586" xr:uid="{FFEE821C-C703-4C75-BCC1-F5C3CD01BC0D}"/>
    <cellStyle name="Normal 12 4 5 5 7" xfId="6165" xr:uid="{E90AEE07-5AC9-41BC-BAFD-21A1ADF7051D}"/>
    <cellStyle name="Normal 12 4 5 5 7 2" xfId="18975" xr:uid="{438ED745-D862-432F-99D9-581E982015B5}"/>
    <cellStyle name="Normal 12 4 5 5 7 2 2" xfId="41587" xr:uid="{547737F6-8A69-4796-8201-DDBE345EF511}"/>
    <cellStyle name="Normal 12 4 5 5 7 3" xfId="41588" xr:uid="{B201AF63-CF12-4756-92C5-6C5CC7E22DE6}"/>
    <cellStyle name="Normal 12 4 5 5 8" xfId="13485" xr:uid="{7D6C2770-CF78-40D1-AEC5-DA8DEA3EAF02}"/>
    <cellStyle name="Normal 12 4 5 5 8 2" xfId="41589" xr:uid="{9C56FE11-4364-4D7F-BCC9-B7BF0268A543}"/>
    <cellStyle name="Normal 12 4 5 5 9" xfId="41590" xr:uid="{153F6347-9460-4C87-A837-8E447BCA782B}"/>
    <cellStyle name="Normal 12 4 5 6" xfId="808" xr:uid="{CB74CEE0-BDF3-43E1-A3A9-124A5C135D34}"/>
    <cellStyle name="Normal 12 4 5 6 2" xfId="1703" xr:uid="{393DFA16-3C0A-4D8F-87BC-5F11450F418D}"/>
    <cellStyle name="Normal 12 4 5 6 2 2" xfId="3533" xr:uid="{56139BD1-4D57-4A24-894D-99A7D273FDA0}"/>
    <cellStyle name="Normal 12 4 5 6 2 2 2" xfId="9023" xr:uid="{9774D600-A6A6-47C0-901D-1ADA7AB49526}"/>
    <cellStyle name="Normal 12 4 5 6 2 2 2 2" xfId="21833" xr:uid="{D25BB507-85DF-4F53-99CD-C7C6195E5B9A}"/>
    <cellStyle name="Normal 12 4 5 6 2 2 2 2 2" xfId="41591" xr:uid="{4DD679A3-D146-4717-B53F-61B7054D34DA}"/>
    <cellStyle name="Normal 12 4 5 6 2 2 2 3" xfId="41592" xr:uid="{A8682401-D68B-4516-A9F2-BEA8984BD348}"/>
    <cellStyle name="Normal 12 4 5 6 2 2 3" xfId="16343" xr:uid="{34F728ED-6942-4874-BD66-A96C85296C3E}"/>
    <cellStyle name="Normal 12 4 5 6 2 2 3 2" xfId="41593" xr:uid="{4EF1F7AA-E89D-4E69-972B-AC6D85910F3E}"/>
    <cellStyle name="Normal 12 4 5 6 2 2 4" xfId="41594" xr:uid="{060DDD09-EE27-4E80-A31F-CCBADE3F5DCC}"/>
    <cellStyle name="Normal 12 4 5 6 2 3" xfId="5363" xr:uid="{909EBDDE-C5F3-4ECE-8A57-DF16E4F875C8}"/>
    <cellStyle name="Normal 12 4 5 6 2 3 2" xfId="10853" xr:uid="{4A444A6E-1CFB-4964-81FC-F69DCB3DCDE1}"/>
    <cellStyle name="Normal 12 4 5 6 2 3 2 2" xfId="23663" xr:uid="{BBD6DC6F-5749-446D-86D7-89A0713C7CC4}"/>
    <cellStyle name="Normal 12 4 5 6 2 3 2 2 2" xfId="41595" xr:uid="{BF855716-81E7-419A-AA68-B4910D745D22}"/>
    <cellStyle name="Normal 12 4 5 6 2 3 2 3" xfId="41596" xr:uid="{39A30558-2A76-4552-9274-4D2FD34D18FE}"/>
    <cellStyle name="Normal 12 4 5 6 2 3 3" xfId="18173" xr:uid="{7838BE60-BDD4-465B-BFF1-C0099AFAC609}"/>
    <cellStyle name="Normal 12 4 5 6 2 3 3 2" xfId="41597" xr:uid="{07006EF9-EF8D-4E79-8237-6EDFFB72360D}"/>
    <cellStyle name="Normal 12 4 5 6 2 3 4" xfId="41598" xr:uid="{A9B8B87B-0615-40EB-BA21-2BDB0177B011}"/>
    <cellStyle name="Normal 12 4 5 6 2 4" xfId="12683" xr:uid="{4D3777C8-26C0-4E30-9A7C-4C1C1703511F}"/>
    <cellStyle name="Normal 12 4 5 6 2 4 2" xfId="25493" xr:uid="{F2628122-4971-43F6-9072-3A155E522881}"/>
    <cellStyle name="Normal 12 4 5 6 2 4 2 2" xfId="41599" xr:uid="{888B27FA-E3CD-48C6-8422-103A2FEF888B}"/>
    <cellStyle name="Normal 12 4 5 6 2 4 3" xfId="41600" xr:uid="{AD47A2E9-CC93-4234-A089-57946A9B2213}"/>
    <cellStyle name="Normal 12 4 5 6 2 5" xfId="7193" xr:uid="{1C468FF0-AE55-4FEE-9E20-1097AEAA2D04}"/>
    <cellStyle name="Normal 12 4 5 6 2 5 2" xfId="20003" xr:uid="{5812A09D-D1BA-42F5-89F1-BB5F142394F7}"/>
    <cellStyle name="Normal 12 4 5 6 2 5 2 2" xfId="41601" xr:uid="{98AC68FD-1E6A-4985-9DC3-D146D2EF1DED}"/>
    <cellStyle name="Normal 12 4 5 6 2 5 3" xfId="41602" xr:uid="{915E13AF-3BCF-4F46-B2CA-DD7193DDA388}"/>
    <cellStyle name="Normal 12 4 5 6 2 6" xfId="14513" xr:uid="{836CE731-E9B9-4427-B2CE-F6651F187693}"/>
    <cellStyle name="Normal 12 4 5 6 2 6 2" xfId="41603" xr:uid="{BEDBC982-A5DE-4215-905D-6445EFB6A7AA}"/>
    <cellStyle name="Normal 12 4 5 6 2 7" xfId="41604" xr:uid="{7C1B620C-18C2-4C9B-B0D6-9F5C8C04D58F}"/>
    <cellStyle name="Normal 12 4 5 6 3" xfId="2639" xr:uid="{515BF8DB-9A37-493B-B05D-E9D88081FD6D}"/>
    <cellStyle name="Normal 12 4 5 6 3 2" xfId="8129" xr:uid="{72CB073B-CFD6-44BE-9B32-BB26DAEEBA27}"/>
    <cellStyle name="Normal 12 4 5 6 3 2 2" xfId="20939" xr:uid="{91D80BEF-53A0-4D59-8508-B57391648031}"/>
    <cellStyle name="Normal 12 4 5 6 3 2 2 2" xfId="41605" xr:uid="{89F65C11-D74E-43F1-BB8E-4E6A09CF0153}"/>
    <cellStyle name="Normal 12 4 5 6 3 2 3" xfId="41606" xr:uid="{8CF2057F-934D-4C2C-876E-CF71087BF84E}"/>
    <cellStyle name="Normal 12 4 5 6 3 3" xfId="15449" xr:uid="{DDA71F8C-2E8F-4B1C-990D-7206E826B04B}"/>
    <cellStyle name="Normal 12 4 5 6 3 3 2" xfId="41607" xr:uid="{739C48BC-DE58-4F9E-977B-0395D2AB9EF9}"/>
    <cellStyle name="Normal 12 4 5 6 3 4" xfId="41608" xr:uid="{514FBF75-52A6-4AA7-B0D8-E2B552CDE66B}"/>
    <cellStyle name="Normal 12 4 5 6 4" xfId="4469" xr:uid="{B2A8D2A7-B296-44AE-8145-19ADDB0F7576}"/>
    <cellStyle name="Normal 12 4 5 6 4 2" xfId="9959" xr:uid="{FB12C0EC-894C-4F53-BA5E-ABD27019A251}"/>
    <cellStyle name="Normal 12 4 5 6 4 2 2" xfId="22769" xr:uid="{65A316A1-D006-4877-B8B3-C212516C35DD}"/>
    <cellStyle name="Normal 12 4 5 6 4 2 2 2" xfId="41609" xr:uid="{2F310DFD-7596-4FC2-BB8A-6F0486CBA136}"/>
    <cellStyle name="Normal 12 4 5 6 4 2 3" xfId="41610" xr:uid="{0FDD0DEB-1D1A-47B0-89CE-DC3F1320686E}"/>
    <cellStyle name="Normal 12 4 5 6 4 3" xfId="17279" xr:uid="{AB4859CB-F92C-48A3-8599-719FCA631E5F}"/>
    <cellStyle name="Normal 12 4 5 6 4 3 2" xfId="41611" xr:uid="{EF39725D-F810-4B4E-8343-D4DBDACA0C35}"/>
    <cellStyle name="Normal 12 4 5 6 4 4" xfId="41612" xr:uid="{C8E7404C-6320-4424-A46E-0A31186F3172}"/>
    <cellStyle name="Normal 12 4 5 6 5" xfId="11789" xr:uid="{BEB9D2C9-0EA6-4EFE-A768-1121563D1D21}"/>
    <cellStyle name="Normal 12 4 5 6 5 2" xfId="24599" xr:uid="{DCA1D1EA-E5D2-44FE-95C9-3B6FE472B742}"/>
    <cellStyle name="Normal 12 4 5 6 5 2 2" xfId="41613" xr:uid="{CD0C7745-659F-4962-9401-DC13856A5012}"/>
    <cellStyle name="Normal 12 4 5 6 5 3" xfId="41614" xr:uid="{319682E0-055E-4F4D-925B-1003B606D124}"/>
    <cellStyle name="Normal 12 4 5 6 6" xfId="6299" xr:uid="{E2A75FA7-4BC4-48E5-B43E-A6DF606178C9}"/>
    <cellStyle name="Normal 12 4 5 6 6 2" xfId="19109" xr:uid="{6539B85C-DFD2-4F22-B31B-41C108EE325E}"/>
    <cellStyle name="Normal 12 4 5 6 6 2 2" xfId="41615" xr:uid="{55E7F9C1-8E10-4C2F-A1D3-87D44CD5D9D2}"/>
    <cellStyle name="Normal 12 4 5 6 6 3" xfId="41616" xr:uid="{AD49A450-DB2F-471E-9C00-1F5E19A371B4}"/>
    <cellStyle name="Normal 12 4 5 6 7" xfId="13619" xr:uid="{888C9A5A-1930-42A6-9E9D-C3C9F59E7842}"/>
    <cellStyle name="Normal 12 4 5 6 7 2" xfId="41617" xr:uid="{4D2E72ED-4A36-4107-B504-6582CEDDEAD1}"/>
    <cellStyle name="Normal 12 4 5 6 8" xfId="41618" xr:uid="{6ACA905D-4EE6-4E90-B300-AC64F15AD355}"/>
    <cellStyle name="Normal 12 4 5 7" xfId="1209" xr:uid="{8D5EDBF7-EEB0-4771-BE3B-AD8849ED0825}"/>
    <cellStyle name="Normal 12 4 5 7 2" xfId="3039" xr:uid="{1F828BEF-1D55-416C-A749-54FEA45F3969}"/>
    <cellStyle name="Normal 12 4 5 7 2 2" xfId="8529" xr:uid="{3DFA4B7B-A170-4EAC-912E-419DB4EEC652}"/>
    <cellStyle name="Normal 12 4 5 7 2 2 2" xfId="21339" xr:uid="{0F6500AC-34C0-4A63-BEF6-D782558CE424}"/>
    <cellStyle name="Normal 12 4 5 7 2 2 2 2" xfId="41619" xr:uid="{A45B200E-84D6-4F85-A6AD-E0A15002216C}"/>
    <cellStyle name="Normal 12 4 5 7 2 2 3" xfId="41620" xr:uid="{255C9757-B808-4488-AB95-51D84AA84D69}"/>
    <cellStyle name="Normal 12 4 5 7 2 3" xfId="15849" xr:uid="{27D422D7-2C2D-4F87-9D58-015242608AA0}"/>
    <cellStyle name="Normal 12 4 5 7 2 3 2" xfId="41621" xr:uid="{F6AA3999-8EE0-40E8-8BDC-D40BDB24EB78}"/>
    <cellStyle name="Normal 12 4 5 7 2 4" xfId="41622" xr:uid="{D184F135-8CA7-4EDD-97A6-1B78D8F38667}"/>
    <cellStyle name="Normal 12 4 5 7 3" xfId="4869" xr:uid="{A7186EDB-A986-4AA2-832C-F16B5CE254DE}"/>
    <cellStyle name="Normal 12 4 5 7 3 2" xfId="10359" xr:uid="{C98B5140-D579-4AF2-A41C-4D48F492AE65}"/>
    <cellStyle name="Normal 12 4 5 7 3 2 2" xfId="23169" xr:uid="{9FF5D090-B73A-41E0-867E-FAC5E3431306}"/>
    <cellStyle name="Normal 12 4 5 7 3 2 2 2" xfId="41623" xr:uid="{B6089B39-46F0-4825-91BA-93E040503C2D}"/>
    <cellStyle name="Normal 12 4 5 7 3 2 3" xfId="41624" xr:uid="{FD37F178-B653-4C4E-AB33-BABA5DF1C34E}"/>
    <cellStyle name="Normal 12 4 5 7 3 3" xfId="17679" xr:uid="{291BE575-5903-4B5F-8FD8-76F8BF60E756}"/>
    <cellStyle name="Normal 12 4 5 7 3 3 2" xfId="41625" xr:uid="{E35029C1-8797-4A41-8927-6C26B7FB639A}"/>
    <cellStyle name="Normal 12 4 5 7 3 4" xfId="41626" xr:uid="{7C28E9C6-6862-48A2-B69B-4391EAD1C591}"/>
    <cellStyle name="Normal 12 4 5 7 4" xfId="12189" xr:uid="{965C26C4-F977-494D-BA5B-6D82DD253060}"/>
    <cellStyle name="Normal 12 4 5 7 4 2" xfId="24999" xr:uid="{F323532A-9075-460C-9FCC-390CDFDE3562}"/>
    <cellStyle name="Normal 12 4 5 7 4 2 2" xfId="41627" xr:uid="{B333F403-31A6-42DC-9103-048BA6F1A2F7}"/>
    <cellStyle name="Normal 12 4 5 7 4 3" xfId="41628" xr:uid="{4BC82883-EAFC-4884-B492-C44E93E5FA01}"/>
    <cellStyle name="Normal 12 4 5 7 5" xfId="6699" xr:uid="{27BC382C-94AA-4B69-8A4C-25612A5316B6}"/>
    <cellStyle name="Normal 12 4 5 7 5 2" xfId="19509" xr:uid="{8542E102-6680-4A8E-8A47-E2CB422AFA31}"/>
    <cellStyle name="Normal 12 4 5 7 5 2 2" xfId="41629" xr:uid="{B624BAF1-F72B-4851-AEA7-D09A65220FDF}"/>
    <cellStyle name="Normal 12 4 5 7 5 3" xfId="41630" xr:uid="{2ED21F2A-1AF5-4967-BA60-848EBBE9CA3C}"/>
    <cellStyle name="Normal 12 4 5 7 6" xfId="14019" xr:uid="{77C44B90-B365-4C86-B219-10F72CAFA361}"/>
    <cellStyle name="Normal 12 4 5 7 6 2" xfId="41631" xr:uid="{D56F54C0-FACA-433A-9D1D-E14C5B3F4D90}"/>
    <cellStyle name="Normal 12 4 5 7 7" xfId="41632" xr:uid="{C5ABD387-4AF1-46D8-B466-1710A5EA1294}"/>
    <cellStyle name="Normal 12 4 5 8" xfId="2104" xr:uid="{3DAD2351-E8EF-447D-8595-8819EDB0A254}"/>
    <cellStyle name="Normal 12 4 5 8 2" xfId="3934" xr:uid="{1A10AB53-86E8-4754-A05F-4F550C46BA5E}"/>
    <cellStyle name="Normal 12 4 5 8 2 2" xfId="9424" xr:uid="{8FE52E71-E220-4E0E-B56F-D2769F9D2C9E}"/>
    <cellStyle name="Normal 12 4 5 8 2 2 2" xfId="22234" xr:uid="{5EF4DF97-77AA-4839-BFBA-0B1E13BC28C5}"/>
    <cellStyle name="Normal 12 4 5 8 2 2 2 2" xfId="41633" xr:uid="{639A0A38-AEC4-4C5E-9A58-6819E30E9C31}"/>
    <cellStyle name="Normal 12 4 5 8 2 2 3" xfId="41634" xr:uid="{4156B04C-D95E-40B5-BE54-623D2FF5492D}"/>
    <cellStyle name="Normal 12 4 5 8 2 3" xfId="16744" xr:uid="{85E73BAE-580F-4291-B4C7-D8250ABF7022}"/>
    <cellStyle name="Normal 12 4 5 8 2 3 2" xfId="41635" xr:uid="{A542DA79-493F-40F0-A40A-730B78348841}"/>
    <cellStyle name="Normal 12 4 5 8 2 4" xfId="41636" xr:uid="{2889EC5D-A95B-4B3E-9861-466375D8B848}"/>
    <cellStyle name="Normal 12 4 5 8 3" xfId="5764" xr:uid="{D2B08CF7-BA18-4641-BC8F-7722BA4A616E}"/>
    <cellStyle name="Normal 12 4 5 8 3 2" xfId="11254" xr:uid="{523D147B-CFA5-4DDB-A71F-46B7BE60241A}"/>
    <cellStyle name="Normal 12 4 5 8 3 2 2" xfId="24064" xr:uid="{04B72478-195F-4EAE-99B3-FDF3CF170ECF}"/>
    <cellStyle name="Normal 12 4 5 8 3 2 2 2" xfId="41637" xr:uid="{F1434654-F213-4FE6-AE45-1EB11038FA50}"/>
    <cellStyle name="Normal 12 4 5 8 3 2 3" xfId="41638" xr:uid="{D9437301-D5E1-49BA-9C28-28ECB75243DE}"/>
    <cellStyle name="Normal 12 4 5 8 3 3" xfId="18574" xr:uid="{CDFCCF46-2756-48B6-984E-BE34EBC572C2}"/>
    <cellStyle name="Normal 12 4 5 8 3 3 2" xfId="41639" xr:uid="{FBB7DAB2-57A2-491F-8140-41F69C4C82D4}"/>
    <cellStyle name="Normal 12 4 5 8 3 4" xfId="41640" xr:uid="{78EB259B-DEE8-4F5E-89CA-E4019CCD60A4}"/>
    <cellStyle name="Normal 12 4 5 8 4" xfId="13084" xr:uid="{8AB676D7-4AE6-4DAE-90E5-919C25C41529}"/>
    <cellStyle name="Normal 12 4 5 8 4 2" xfId="25894" xr:uid="{5F6C4A5E-CF75-4F52-B2EA-2EF579D85820}"/>
    <cellStyle name="Normal 12 4 5 8 4 2 2" xfId="41641" xr:uid="{1958D63E-DBCB-40C0-BBD4-1BEA6B3F12D3}"/>
    <cellStyle name="Normal 12 4 5 8 4 3" xfId="41642" xr:uid="{A0D157E7-F73B-42DE-844D-DB83B4D27867}"/>
    <cellStyle name="Normal 12 4 5 8 5" xfId="7594" xr:uid="{0509FDE7-0B7E-42BD-BB54-C2DA66DFD0A1}"/>
    <cellStyle name="Normal 12 4 5 8 5 2" xfId="20404" xr:uid="{34C2E558-9197-43A0-A456-1324FEF10BA2}"/>
    <cellStyle name="Normal 12 4 5 8 5 2 2" xfId="41643" xr:uid="{86E82F7A-50F8-4BD2-9117-E48046115E1E}"/>
    <cellStyle name="Normal 12 4 5 8 5 3" xfId="41644" xr:uid="{9D506393-DF85-4AB4-AD21-CA77F87D608C}"/>
    <cellStyle name="Normal 12 4 5 8 6" xfId="14914" xr:uid="{09894464-4438-4263-9F53-7CD593175DB3}"/>
    <cellStyle name="Normal 12 4 5 8 6 2" xfId="41645" xr:uid="{781A102D-FE48-4DF5-9B5F-A20DE25942EB}"/>
    <cellStyle name="Normal 12 4 5 8 7" xfId="41646" xr:uid="{FE1BC511-1915-4113-AB84-D81EFDD1C5F3}"/>
    <cellStyle name="Normal 12 4 5 9" xfId="2145" xr:uid="{AAEB10DB-612D-47D4-BECE-28C3C03F4665}"/>
    <cellStyle name="Normal 12 4 5 9 2" xfId="7635" xr:uid="{3D804874-946A-41B2-BA02-87E7A1C066B9}"/>
    <cellStyle name="Normal 12 4 5 9 2 2" xfId="20445" xr:uid="{BFB83561-8A1E-4DEB-A5D2-88C6DB57EB79}"/>
    <cellStyle name="Normal 12 4 5 9 2 2 2" xfId="41647" xr:uid="{216156A5-7568-4E50-A622-FB3591FADBC3}"/>
    <cellStyle name="Normal 12 4 5 9 2 3" xfId="41648" xr:uid="{26F2F50E-17FD-4BD2-8431-83E0A5A67AFE}"/>
    <cellStyle name="Normal 12 4 5 9 3" xfId="14955" xr:uid="{EF6818C8-E8AF-494A-82B4-7AFC337481C4}"/>
    <cellStyle name="Normal 12 4 5 9 3 2" xfId="41649" xr:uid="{6C8645C2-4415-412B-A4EB-56668DBCD25B}"/>
    <cellStyle name="Normal 12 4 5 9 4" xfId="41650" xr:uid="{74F14631-AC15-43A9-BF54-E81AC56E4589}"/>
    <cellStyle name="Normal 12 4 6" xfId="375" xr:uid="{B9076595-08C7-49BF-855D-5F45B1195156}"/>
    <cellStyle name="Normal 12 4 6 10" xfId="5867" xr:uid="{07BDE783-0FE6-4F1C-9646-DE920BD0F443}"/>
    <cellStyle name="Normal 12 4 6 10 2" xfId="18677" xr:uid="{2A996905-8E1B-4E26-AC92-7D4AEF30BDCE}"/>
    <cellStyle name="Normal 12 4 6 10 2 2" xfId="41651" xr:uid="{AD227B1D-AAB0-4634-B65C-4DB5331645B1}"/>
    <cellStyle name="Normal 12 4 6 10 3" xfId="41652" xr:uid="{B4E649D1-C7AF-434B-AE41-55FF468A6A88}"/>
    <cellStyle name="Normal 12 4 6 11" xfId="13187" xr:uid="{B2903FAF-12DD-4902-83E0-A4ED6B1F6C3A}"/>
    <cellStyle name="Normal 12 4 6 11 2" xfId="41653" xr:uid="{CECAAEE9-37A5-4481-A57D-2BFC0247CD73}"/>
    <cellStyle name="Normal 12 4 6 12" xfId="41654" xr:uid="{3F93392F-D99B-48A3-936C-FDB0EAB8D572}"/>
    <cellStyle name="Normal 12 4 6 2" xfId="604" xr:uid="{E5F376CA-94F8-4D18-B8AA-AAC35E14F697}"/>
    <cellStyle name="Normal 12 4 6 2 2" xfId="1003" xr:uid="{5B908AA2-F625-434E-8DC4-EE31C75D2C5E}"/>
    <cellStyle name="Normal 12 4 6 2 2 2" xfId="1898" xr:uid="{971D8550-022B-4AA3-9106-83F8C586332F}"/>
    <cellStyle name="Normal 12 4 6 2 2 2 2" xfId="3728" xr:uid="{410C4587-8728-48AF-8E39-95E913D27129}"/>
    <cellStyle name="Normal 12 4 6 2 2 2 2 2" xfId="9218" xr:uid="{A62CB07E-75D6-46B3-A372-1124B23F418B}"/>
    <cellStyle name="Normal 12 4 6 2 2 2 2 2 2" xfId="22028" xr:uid="{0C353B09-70F6-4DA4-89F7-F20A9C8941DC}"/>
    <cellStyle name="Normal 12 4 6 2 2 2 2 2 2 2" xfId="41655" xr:uid="{332759E8-826C-46B9-BD9A-C2F5BF759632}"/>
    <cellStyle name="Normal 12 4 6 2 2 2 2 2 3" xfId="41656" xr:uid="{D6FC8605-7EA5-4A52-A0DF-986D271B30C0}"/>
    <cellStyle name="Normal 12 4 6 2 2 2 2 3" xfId="16538" xr:uid="{3A26236B-B88E-4DAE-A63C-E1FD7C5D7B60}"/>
    <cellStyle name="Normal 12 4 6 2 2 2 2 3 2" xfId="41657" xr:uid="{127A53D2-8930-45B7-B72D-A4C38B0FEA10}"/>
    <cellStyle name="Normal 12 4 6 2 2 2 2 4" xfId="41658" xr:uid="{A9A02D75-D916-4BF6-8187-B504FA97FA05}"/>
    <cellStyle name="Normal 12 4 6 2 2 2 3" xfId="5558" xr:uid="{FF4D30D0-513C-40DA-BDB5-C4CFEFB2144A}"/>
    <cellStyle name="Normal 12 4 6 2 2 2 3 2" xfId="11048" xr:uid="{3865E9DF-8B30-4CFA-94FB-1871468C04BD}"/>
    <cellStyle name="Normal 12 4 6 2 2 2 3 2 2" xfId="23858" xr:uid="{007A20E0-9598-444A-A7C6-C52A358320EF}"/>
    <cellStyle name="Normal 12 4 6 2 2 2 3 2 2 2" xfId="41659" xr:uid="{404F3788-F2FE-42AE-9E5F-F3BA0DA56A1B}"/>
    <cellStyle name="Normal 12 4 6 2 2 2 3 2 3" xfId="41660" xr:uid="{4236D6A2-D811-480C-8B88-4B0C4AA47FE5}"/>
    <cellStyle name="Normal 12 4 6 2 2 2 3 3" xfId="18368" xr:uid="{96ACC9BA-827F-4D32-BDAD-D220F31CD0D9}"/>
    <cellStyle name="Normal 12 4 6 2 2 2 3 3 2" xfId="41661" xr:uid="{DDE13C3D-364F-46CB-BEAC-734961C0DE95}"/>
    <cellStyle name="Normal 12 4 6 2 2 2 3 4" xfId="41662" xr:uid="{73B1F68D-AB7A-479B-8BD9-0B94746FB283}"/>
    <cellStyle name="Normal 12 4 6 2 2 2 4" xfId="12878" xr:uid="{876D9869-EAE9-4984-9913-5E3D5BF28A65}"/>
    <cellStyle name="Normal 12 4 6 2 2 2 4 2" xfId="25688" xr:uid="{1346261F-7795-408F-BCCB-A0CFDD75E99C}"/>
    <cellStyle name="Normal 12 4 6 2 2 2 4 2 2" xfId="41663" xr:uid="{2A008512-37F1-432B-9C2B-2D06D8F7AE3C}"/>
    <cellStyle name="Normal 12 4 6 2 2 2 4 3" xfId="41664" xr:uid="{E7C0EC8D-5FE5-4501-9BD2-BE07E9A85DB4}"/>
    <cellStyle name="Normal 12 4 6 2 2 2 5" xfId="7388" xr:uid="{B9139032-693F-44CC-9A4F-F988DD774192}"/>
    <cellStyle name="Normal 12 4 6 2 2 2 5 2" xfId="20198" xr:uid="{68BAFF52-79B8-4872-84F8-5FC65108E92D}"/>
    <cellStyle name="Normal 12 4 6 2 2 2 5 2 2" xfId="41665" xr:uid="{499D922F-52AB-4C0D-8F00-1BCF3DB4BB92}"/>
    <cellStyle name="Normal 12 4 6 2 2 2 5 3" xfId="41666" xr:uid="{291BDD01-01F0-449B-9967-C648109BDBFD}"/>
    <cellStyle name="Normal 12 4 6 2 2 2 6" xfId="14708" xr:uid="{57F56DCF-D7BA-43D9-9044-11ADD32DEEEB}"/>
    <cellStyle name="Normal 12 4 6 2 2 2 6 2" xfId="41667" xr:uid="{4F01A412-C795-4890-893B-C1E2F41DF6FB}"/>
    <cellStyle name="Normal 12 4 6 2 2 2 7" xfId="41668" xr:uid="{3B252D26-F31B-4789-81C7-142933535CBD}"/>
    <cellStyle name="Normal 12 4 6 2 2 3" xfId="2834" xr:uid="{242DE1D1-2EB4-476D-ACC8-EC7976EB0221}"/>
    <cellStyle name="Normal 12 4 6 2 2 3 2" xfId="8324" xr:uid="{6E8EBB28-92CA-4A74-BEB5-A29D02A44454}"/>
    <cellStyle name="Normal 12 4 6 2 2 3 2 2" xfId="21134" xr:uid="{A1FDE838-62EC-4651-BD4E-BB20C90915A5}"/>
    <cellStyle name="Normal 12 4 6 2 2 3 2 2 2" xfId="41669" xr:uid="{0DD80D28-706A-4BDF-9C27-754921BB52DB}"/>
    <cellStyle name="Normal 12 4 6 2 2 3 2 3" xfId="41670" xr:uid="{9BC04224-A22F-490C-AB00-738076732CFA}"/>
    <cellStyle name="Normal 12 4 6 2 2 3 3" xfId="15644" xr:uid="{9FD7B129-56F8-4A21-8531-84717CD30F82}"/>
    <cellStyle name="Normal 12 4 6 2 2 3 3 2" xfId="41671" xr:uid="{07BA93DD-7157-417F-91B3-3EEA1F8A4CC8}"/>
    <cellStyle name="Normal 12 4 6 2 2 3 4" xfId="41672" xr:uid="{E033A952-A684-4E93-A3CD-8A0C469E49DB}"/>
    <cellStyle name="Normal 12 4 6 2 2 4" xfId="4664" xr:uid="{1D4C2545-3891-4268-BCF7-FF7EFC5CD8CE}"/>
    <cellStyle name="Normal 12 4 6 2 2 4 2" xfId="10154" xr:uid="{6626B9A2-5256-4D17-B1E9-301E44FD603A}"/>
    <cellStyle name="Normal 12 4 6 2 2 4 2 2" xfId="22964" xr:uid="{31A063AD-481D-4640-B6F3-393FF43C3AFD}"/>
    <cellStyle name="Normal 12 4 6 2 2 4 2 2 2" xfId="41673" xr:uid="{C71C1863-5D75-4E6D-925E-C19861938019}"/>
    <cellStyle name="Normal 12 4 6 2 2 4 2 3" xfId="41674" xr:uid="{0EC8FC73-35D1-4DB0-87A0-0228211C377B}"/>
    <cellStyle name="Normal 12 4 6 2 2 4 3" xfId="17474" xr:uid="{923690E6-4F98-4466-879C-01C221BF5C61}"/>
    <cellStyle name="Normal 12 4 6 2 2 4 3 2" xfId="41675" xr:uid="{EABA3C77-B376-48A4-9FD4-6549B28A3DD1}"/>
    <cellStyle name="Normal 12 4 6 2 2 4 4" xfId="41676" xr:uid="{D15CF97C-A099-4FB9-A936-D282303700FF}"/>
    <cellStyle name="Normal 12 4 6 2 2 5" xfId="11984" xr:uid="{F8BE552A-20F6-4A84-9D10-2C3802DF795D}"/>
    <cellStyle name="Normal 12 4 6 2 2 5 2" xfId="24794" xr:uid="{CF8759D4-4A31-4B48-9158-295D0703DB82}"/>
    <cellStyle name="Normal 12 4 6 2 2 5 2 2" xfId="41677" xr:uid="{793F64AC-5284-4EEF-9954-DB14BC66EBDF}"/>
    <cellStyle name="Normal 12 4 6 2 2 5 3" xfId="41678" xr:uid="{69D8ABBD-39FC-4A59-B492-62FDD648F1FD}"/>
    <cellStyle name="Normal 12 4 6 2 2 6" xfId="6494" xr:uid="{69C19837-8DEF-474D-BA0E-3A42AA2D39D9}"/>
    <cellStyle name="Normal 12 4 6 2 2 6 2" xfId="19304" xr:uid="{0CE55429-B3C3-4E5E-B50D-D4C4A582E07A}"/>
    <cellStyle name="Normal 12 4 6 2 2 6 2 2" xfId="41679" xr:uid="{4C242D41-AB50-41D3-9C54-0D54875406D3}"/>
    <cellStyle name="Normal 12 4 6 2 2 6 3" xfId="41680" xr:uid="{552F94AF-8AA5-442C-A98E-66EAF083EB60}"/>
    <cellStyle name="Normal 12 4 6 2 2 7" xfId="13814" xr:uid="{BB1CB71A-B10B-4AF9-AEEF-7FFFD0FF6CE6}"/>
    <cellStyle name="Normal 12 4 6 2 2 7 2" xfId="41681" xr:uid="{4C3FB29A-2E5A-4D8E-86DF-DE3124FF549A}"/>
    <cellStyle name="Normal 12 4 6 2 2 8" xfId="41682" xr:uid="{146DAE05-2B7B-40C5-8ABD-7F77E1651AEE}"/>
    <cellStyle name="Normal 12 4 6 2 3" xfId="1499" xr:uid="{ED80AC18-8850-4098-AA03-6D36DE0C6C34}"/>
    <cellStyle name="Normal 12 4 6 2 3 2" xfId="3329" xr:uid="{00EFE7AC-FC8F-418C-A290-E91936D7C125}"/>
    <cellStyle name="Normal 12 4 6 2 3 2 2" xfId="8819" xr:uid="{648F2D24-C8C4-45D4-9980-03EFFA6371B9}"/>
    <cellStyle name="Normal 12 4 6 2 3 2 2 2" xfId="21629" xr:uid="{76F75E36-E085-4C7E-92E4-4BAB6817DD44}"/>
    <cellStyle name="Normal 12 4 6 2 3 2 2 2 2" xfId="41683" xr:uid="{1932F9F9-405D-4492-B537-FECE4A5822BE}"/>
    <cellStyle name="Normal 12 4 6 2 3 2 2 3" xfId="41684" xr:uid="{5A8C5316-BD0F-40DE-A186-7AD1D1580492}"/>
    <cellStyle name="Normal 12 4 6 2 3 2 3" xfId="16139" xr:uid="{C5A78758-DB6E-470E-9435-79B04746640B}"/>
    <cellStyle name="Normal 12 4 6 2 3 2 3 2" xfId="41685" xr:uid="{4592BC4E-5411-46C4-ABDD-164B1C1F5428}"/>
    <cellStyle name="Normal 12 4 6 2 3 2 4" xfId="41686" xr:uid="{87146C93-DA82-48A5-81B9-1A3D94CAFA81}"/>
    <cellStyle name="Normal 12 4 6 2 3 3" xfId="5159" xr:uid="{4E99883E-EECB-4F3D-B19B-785D0E100D44}"/>
    <cellStyle name="Normal 12 4 6 2 3 3 2" xfId="10649" xr:uid="{E409EE26-3A33-4EE0-8537-66F2F278F35A}"/>
    <cellStyle name="Normal 12 4 6 2 3 3 2 2" xfId="23459" xr:uid="{77CAE45C-4B5B-46D3-B28E-6B255E16D835}"/>
    <cellStyle name="Normal 12 4 6 2 3 3 2 2 2" xfId="41687" xr:uid="{CDC00FC8-5FE3-4457-8B6A-23CE0187B2EF}"/>
    <cellStyle name="Normal 12 4 6 2 3 3 2 3" xfId="41688" xr:uid="{4B7C3EB2-212E-46D8-B9C8-AB2586ECCD3C}"/>
    <cellStyle name="Normal 12 4 6 2 3 3 3" xfId="17969" xr:uid="{994F0BDB-4B2E-4FF9-8920-3F0BED95C37F}"/>
    <cellStyle name="Normal 12 4 6 2 3 3 3 2" xfId="41689" xr:uid="{973C3810-0424-4B74-972E-DEA90846604D}"/>
    <cellStyle name="Normal 12 4 6 2 3 3 4" xfId="41690" xr:uid="{BA60BC7D-AEA4-42AA-8F23-469283E454A0}"/>
    <cellStyle name="Normal 12 4 6 2 3 4" xfId="12479" xr:uid="{72616243-F7B2-42ED-BBB6-D7CAE6F64B04}"/>
    <cellStyle name="Normal 12 4 6 2 3 4 2" xfId="25289" xr:uid="{972906FD-8CFA-409E-91F9-1E891C78C346}"/>
    <cellStyle name="Normal 12 4 6 2 3 4 2 2" xfId="41691" xr:uid="{10C1D5CA-1113-42B3-ADCE-16E7049324FD}"/>
    <cellStyle name="Normal 12 4 6 2 3 4 3" xfId="41692" xr:uid="{C898B205-51EC-496A-9314-9F7572572D86}"/>
    <cellStyle name="Normal 12 4 6 2 3 5" xfId="6989" xr:uid="{A94448FC-F5C2-4718-BC8B-EE819A03331A}"/>
    <cellStyle name="Normal 12 4 6 2 3 5 2" xfId="19799" xr:uid="{5558E43D-4424-4361-9E9C-9A9998238E56}"/>
    <cellStyle name="Normal 12 4 6 2 3 5 2 2" xfId="41693" xr:uid="{543180C7-143C-4E24-8E1D-C7B855BFEBA8}"/>
    <cellStyle name="Normal 12 4 6 2 3 5 3" xfId="41694" xr:uid="{C106F591-1931-473E-BEFC-53420317BF2D}"/>
    <cellStyle name="Normal 12 4 6 2 3 6" xfId="14309" xr:uid="{0B037E78-F6BB-47AD-A29E-BF7299FAD4E7}"/>
    <cellStyle name="Normal 12 4 6 2 3 6 2" xfId="41695" xr:uid="{EE2A03D5-0A11-4DC6-87B9-426AEC6AFFEA}"/>
    <cellStyle name="Normal 12 4 6 2 3 7" xfId="41696" xr:uid="{5E936E91-B8D5-47E7-8A61-49AD283E4F0D}"/>
    <cellStyle name="Normal 12 4 6 2 4" xfId="2435" xr:uid="{8B433546-2540-4847-A3A8-CB9929F532E7}"/>
    <cellStyle name="Normal 12 4 6 2 4 2" xfId="7925" xr:uid="{5A9D9DE9-6447-4575-8FEB-B99B01D277AC}"/>
    <cellStyle name="Normal 12 4 6 2 4 2 2" xfId="20735" xr:uid="{F4C83F12-22A9-4496-B35B-A1A0AD64ADFE}"/>
    <cellStyle name="Normal 12 4 6 2 4 2 2 2" xfId="41697" xr:uid="{CEDAE7FB-0B1F-42D9-92C4-9388DF62574C}"/>
    <cellStyle name="Normal 12 4 6 2 4 2 3" xfId="41698" xr:uid="{76FF9E89-D5BE-4D45-A133-8E459C959770}"/>
    <cellStyle name="Normal 12 4 6 2 4 3" xfId="15245" xr:uid="{F4CF939F-3F7B-4ADE-929D-8FF4AF71180E}"/>
    <cellStyle name="Normal 12 4 6 2 4 3 2" xfId="41699" xr:uid="{7A807E65-65B9-4C8D-B418-8BB991894619}"/>
    <cellStyle name="Normal 12 4 6 2 4 4" xfId="41700" xr:uid="{E774E79B-69BF-4A89-B272-451C593FCCB6}"/>
    <cellStyle name="Normal 12 4 6 2 5" xfId="4265" xr:uid="{978F2BFE-9913-46B5-9609-AB6785A7BF07}"/>
    <cellStyle name="Normal 12 4 6 2 5 2" xfId="9755" xr:uid="{88FB123F-F004-47D6-BDCE-DBB3206EC339}"/>
    <cellStyle name="Normal 12 4 6 2 5 2 2" xfId="22565" xr:uid="{DE9D1345-61A9-4A63-8504-7FE6522EC2BD}"/>
    <cellStyle name="Normal 12 4 6 2 5 2 2 2" xfId="41701" xr:uid="{9AE148D9-7232-4DCB-A0BC-F2A26E3F7E45}"/>
    <cellStyle name="Normal 12 4 6 2 5 2 3" xfId="41702" xr:uid="{4517B1A3-1552-48B6-B717-3AD551975787}"/>
    <cellStyle name="Normal 12 4 6 2 5 3" xfId="17075" xr:uid="{AFD17A86-7982-4AAD-A97D-7C2A19527FDE}"/>
    <cellStyle name="Normal 12 4 6 2 5 3 2" xfId="41703" xr:uid="{47B65060-1BC3-41C4-B116-A3E7DAACB9E9}"/>
    <cellStyle name="Normal 12 4 6 2 5 4" xfId="41704" xr:uid="{03AC237B-9461-4834-8A51-220D5997D853}"/>
    <cellStyle name="Normal 12 4 6 2 6" xfId="11585" xr:uid="{CDA5AEAF-5FAF-44B9-B515-E1906322BA86}"/>
    <cellStyle name="Normal 12 4 6 2 6 2" xfId="24395" xr:uid="{0C29AA50-1BA9-47C0-BD98-92E6F36F75B2}"/>
    <cellStyle name="Normal 12 4 6 2 6 2 2" xfId="41705" xr:uid="{2B165AEE-C1BA-4683-B537-D1C97F4F4398}"/>
    <cellStyle name="Normal 12 4 6 2 6 3" xfId="41706" xr:uid="{F10C6A83-CEFD-47AC-B396-451A9FFE2D67}"/>
    <cellStyle name="Normal 12 4 6 2 7" xfId="6095" xr:uid="{C5C86458-1983-4021-B2E4-A215CC6CA09E}"/>
    <cellStyle name="Normal 12 4 6 2 7 2" xfId="18905" xr:uid="{1338E74A-7629-4926-9528-317259EF048E}"/>
    <cellStyle name="Normal 12 4 6 2 7 2 2" xfId="41707" xr:uid="{A8FDF407-28C4-40DC-A738-30B28C68327C}"/>
    <cellStyle name="Normal 12 4 6 2 7 3" xfId="41708" xr:uid="{3AE61D13-D3C8-452E-BBB4-66975327D5D5}"/>
    <cellStyle name="Normal 12 4 6 2 8" xfId="13415" xr:uid="{0611BC06-E1BC-4544-959B-2A4189B90865}"/>
    <cellStyle name="Normal 12 4 6 2 8 2" xfId="41709" xr:uid="{14B40D1E-61D8-4E7A-B077-66C17A7D228D}"/>
    <cellStyle name="Normal 12 4 6 2 9" xfId="41710" xr:uid="{5C47CA77-919A-4B23-AAF1-6BDF77DE4239}"/>
    <cellStyle name="Normal 12 4 6 3" xfId="736" xr:uid="{EDC164A1-2709-4F3D-9CC2-11135E1C6A58}"/>
    <cellStyle name="Normal 12 4 6 3 2" xfId="1136" xr:uid="{C68F104D-7200-4259-9CF3-1060FB0FFBEA}"/>
    <cellStyle name="Normal 12 4 6 3 2 2" xfId="2031" xr:uid="{B58F81E2-5385-4F02-ADE0-7C2217F64439}"/>
    <cellStyle name="Normal 12 4 6 3 2 2 2" xfId="3861" xr:uid="{58F789F6-E107-40BF-9092-01F85E6828A6}"/>
    <cellStyle name="Normal 12 4 6 3 2 2 2 2" xfId="9351" xr:uid="{F561A550-A5E8-4BDC-95CB-46B9CC92499D}"/>
    <cellStyle name="Normal 12 4 6 3 2 2 2 2 2" xfId="22161" xr:uid="{AAC723EF-F7BE-44EE-A474-4678D058F066}"/>
    <cellStyle name="Normal 12 4 6 3 2 2 2 2 2 2" xfId="41711" xr:uid="{47D1F240-79A3-4286-8D23-0CF15888A95E}"/>
    <cellStyle name="Normal 12 4 6 3 2 2 2 2 3" xfId="41712" xr:uid="{02367971-DA1E-41ED-8EEA-D956F045EAC8}"/>
    <cellStyle name="Normal 12 4 6 3 2 2 2 3" xfId="16671" xr:uid="{9521A1E9-6D35-4B62-89BA-EA6A503678CA}"/>
    <cellStyle name="Normal 12 4 6 3 2 2 2 3 2" xfId="41713" xr:uid="{73677AF5-EE87-4CF4-BF8E-4B8CA58EE481}"/>
    <cellStyle name="Normal 12 4 6 3 2 2 2 4" xfId="41714" xr:uid="{DE3A68D8-163D-4457-A80A-3AFB82D2CDF6}"/>
    <cellStyle name="Normal 12 4 6 3 2 2 3" xfId="5691" xr:uid="{F42F497B-B86B-4BD8-9EFB-9806FC41587A}"/>
    <cellStyle name="Normal 12 4 6 3 2 2 3 2" xfId="11181" xr:uid="{D0672B1E-CDBD-4A79-9B5D-721EA20EE66A}"/>
    <cellStyle name="Normal 12 4 6 3 2 2 3 2 2" xfId="23991" xr:uid="{8A1B0BEC-7FF3-46F2-959F-DB7F04461D8A}"/>
    <cellStyle name="Normal 12 4 6 3 2 2 3 2 2 2" xfId="41715" xr:uid="{3352B5FC-836B-434C-91C5-6EC0C27886A8}"/>
    <cellStyle name="Normal 12 4 6 3 2 2 3 2 3" xfId="41716" xr:uid="{6CB658F0-25B9-4A08-91FA-236893110F33}"/>
    <cellStyle name="Normal 12 4 6 3 2 2 3 3" xfId="18501" xr:uid="{6F30BD0C-E42C-4C18-AAAE-699795675340}"/>
    <cellStyle name="Normal 12 4 6 3 2 2 3 3 2" xfId="41717" xr:uid="{B7DBEDF8-9833-4268-B7CE-DBC04B214A1A}"/>
    <cellStyle name="Normal 12 4 6 3 2 2 3 4" xfId="41718" xr:uid="{1C545F03-5A83-428E-8FCB-9419216D1A32}"/>
    <cellStyle name="Normal 12 4 6 3 2 2 4" xfId="13011" xr:uid="{E67D4C34-7277-4257-9057-C00AB3102B87}"/>
    <cellStyle name="Normal 12 4 6 3 2 2 4 2" xfId="25821" xr:uid="{5E987783-965C-46F2-824E-AE6C3AD5D308}"/>
    <cellStyle name="Normal 12 4 6 3 2 2 4 2 2" xfId="41719" xr:uid="{90F71AB9-02EB-44E8-B1AD-C674D0EDAC87}"/>
    <cellStyle name="Normal 12 4 6 3 2 2 4 3" xfId="41720" xr:uid="{28EE4CF5-21BE-45B1-A64C-60F8255845A7}"/>
    <cellStyle name="Normal 12 4 6 3 2 2 5" xfId="7521" xr:uid="{3F338376-D146-4BE7-A09B-D0FE2C89D52B}"/>
    <cellStyle name="Normal 12 4 6 3 2 2 5 2" xfId="20331" xr:uid="{EA8E3268-077B-4956-B236-66624DA56D56}"/>
    <cellStyle name="Normal 12 4 6 3 2 2 5 2 2" xfId="41721" xr:uid="{7A69148A-29E1-4C6B-A468-6809479DF1D3}"/>
    <cellStyle name="Normal 12 4 6 3 2 2 5 3" xfId="41722" xr:uid="{83AD7211-4F33-46CC-9414-C29A2AE577CC}"/>
    <cellStyle name="Normal 12 4 6 3 2 2 6" xfId="14841" xr:uid="{336A2012-C9D8-4A42-B620-D936E71D2A12}"/>
    <cellStyle name="Normal 12 4 6 3 2 2 6 2" xfId="41723" xr:uid="{519484F7-7348-46CA-BD46-0FD585859801}"/>
    <cellStyle name="Normal 12 4 6 3 2 2 7" xfId="41724" xr:uid="{ED3271B8-5547-4C9B-972E-0D9F0EE9CC26}"/>
    <cellStyle name="Normal 12 4 6 3 2 3" xfId="2967" xr:uid="{850A54A3-BB33-49D6-87B0-85A489C46C2B}"/>
    <cellStyle name="Normal 12 4 6 3 2 3 2" xfId="8457" xr:uid="{80872D40-4E74-45F2-8FE7-C433B399C564}"/>
    <cellStyle name="Normal 12 4 6 3 2 3 2 2" xfId="21267" xr:uid="{21446D46-7984-41F6-A6FC-3EE619A430EA}"/>
    <cellStyle name="Normal 12 4 6 3 2 3 2 2 2" xfId="41725" xr:uid="{B0AF2930-EEB5-4EF2-ACEF-F9F35416C2EA}"/>
    <cellStyle name="Normal 12 4 6 3 2 3 2 3" xfId="41726" xr:uid="{09730A2E-C5EB-443C-B098-BFAB7FA96DC0}"/>
    <cellStyle name="Normal 12 4 6 3 2 3 3" xfId="15777" xr:uid="{4261BD67-F307-4274-886C-1C30AA83D044}"/>
    <cellStyle name="Normal 12 4 6 3 2 3 3 2" xfId="41727" xr:uid="{2BC069B4-AD91-44EC-A57B-11C001E1866D}"/>
    <cellStyle name="Normal 12 4 6 3 2 3 4" xfId="41728" xr:uid="{291145DC-F309-4085-9390-8E5B4DB5F708}"/>
    <cellStyle name="Normal 12 4 6 3 2 4" xfId="4797" xr:uid="{DE8F7BA2-76BA-48E3-8851-B942CA7918BC}"/>
    <cellStyle name="Normal 12 4 6 3 2 4 2" xfId="10287" xr:uid="{C8654261-BECD-4187-97AA-D14DD87AECB5}"/>
    <cellStyle name="Normal 12 4 6 3 2 4 2 2" xfId="23097" xr:uid="{1B88B3D6-1BC9-4DFD-8549-85072AF3E9AD}"/>
    <cellStyle name="Normal 12 4 6 3 2 4 2 2 2" xfId="41729" xr:uid="{4393897D-BFFE-4A60-AD3A-9CBAACBCDA4C}"/>
    <cellStyle name="Normal 12 4 6 3 2 4 2 3" xfId="41730" xr:uid="{C38D78BC-175E-457C-8470-ECE7B80799FA}"/>
    <cellStyle name="Normal 12 4 6 3 2 4 3" xfId="17607" xr:uid="{6242ED5F-5F18-4E2E-A65D-2D17C5629ECD}"/>
    <cellStyle name="Normal 12 4 6 3 2 4 3 2" xfId="41731" xr:uid="{EBFAAFC3-203E-4AF7-AFD1-94D5A96AEBCE}"/>
    <cellStyle name="Normal 12 4 6 3 2 4 4" xfId="41732" xr:uid="{C8D16C67-8336-4D3E-9B89-2C849BF4F859}"/>
    <cellStyle name="Normal 12 4 6 3 2 5" xfId="12117" xr:uid="{0420E3E5-E52E-4B30-B2CF-C29BEDFD35FB}"/>
    <cellStyle name="Normal 12 4 6 3 2 5 2" xfId="24927" xr:uid="{D994B239-5F4F-4945-98DC-49ECACFFA3CD}"/>
    <cellStyle name="Normal 12 4 6 3 2 5 2 2" xfId="41733" xr:uid="{6C923911-1ECC-4200-8408-3B9814C894F7}"/>
    <cellStyle name="Normal 12 4 6 3 2 5 3" xfId="41734" xr:uid="{59B2B2CB-010F-43A7-849F-F39D591F2C09}"/>
    <cellStyle name="Normal 12 4 6 3 2 6" xfId="6627" xr:uid="{F5C49C97-CCBF-48E4-9F5A-84D0CA61EF6E}"/>
    <cellStyle name="Normal 12 4 6 3 2 6 2" xfId="19437" xr:uid="{7B3C4B62-3286-4550-A8D4-01CABBB2AB31}"/>
    <cellStyle name="Normal 12 4 6 3 2 6 2 2" xfId="41735" xr:uid="{D48D813C-04B0-45F8-A0C3-477C79C29608}"/>
    <cellStyle name="Normal 12 4 6 3 2 6 3" xfId="41736" xr:uid="{A71B0678-245D-4CDD-990F-71AB5FAD3339}"/>
    <cellStyle name="Normal 12 4 6 3 2 7" xfId="13947" xr:uid="{7BDD22C0-52B8-41DC-B33E-9868EFE173C3}"/>
    <cellStyle name="Normal 12 4 6 3 2 7 2" xfId="41737" xr:uid="{79356842-3AE3-4BD0-AEE2-D35405FBCFA9}"/>
    <cellStyle name="Normal 12 4 6 3 2 8" xfId="41738" xr:uid="{FA0122E6-3124-4C50-8D24-3422BA247C9B}"/>
    <cellStyle name="Normal 12 4 6 3 3" xfId="1631" xr:uid="{C58D7519-7C31-4D59-904E-71953CF43892}"/>
    <cellStyle name="Normal 12 4 6 3 3 2" xfId="3461" xr:uid="{68881EE6-58C7-4B70-B812-22C69103CE55}"/>
    <cellStyle name="Normal 12 4 6 3 3 2 2" xfId="8951" xr:uid="{ED357CFF-734D-4E31-B835-207FD4FAC71E}"/>
    <cellStyle name="Normal 12 4 6 3 3 2 2 2" xfId="21761" xr:uid="{8A40A730-D2DE-4B89-A9F3-C6C878B4671E}"/>
    <cellStyle name="Normal 12 4 6 3 3 2 2 2 2" xfId="41739" xr:uid="{DDE9CAE0-9C22-4813-AE96-78C9965CEA33}"/>
    <cellStyle name="Normal 12 4 6 3 3 2 2 3" xfId="41740" xr:uid="{4825684C-B732-4F68-A777-6AFF3F624700}"/>
    <cellStyle name="Normal 12 4 6 3 3 2 3" xfId="16271" xr:uid="{A26B4CF6-0F8C-4138-A4CD-8FD66D5E2CC3}"/>
    <cellStyle name="Normal 12 4 6 3 3 2 3 2" xfId="41741" xr:uid="{B7E8EEF1-6ACD-4DC9-BA3F-EC29E46DC651}"/>
    <cellStyle name="Normal 12 4 6 3 3 2 4" xfId="41742" xr:uid="{A9C8DED8-59EF-4C4B-8B10-B3A383A59C99}"/>
    <cellStyle name="Normal 12 4 6 3 3 3" xfId="5291" xr:uid="{C3276DAD-F98B-4CB4-956C-81C30259C66F}"/>
    <cellStyle name="Normal 12 4 6 3 3 3 2" xfId="10781" xr:uid="{B6485F95-570D-4B30-B610-402EB27F22B1}"/>
    <cellStyle name="Normal 12 4 6 3 3 3 2 2" xfId="23591" xr:uid="{11F5BE02-47B0-4477-80E5-5DC21C8E4771}"/>
    <cellStyle name="Normal 12 4 6 3 3 3 2 2 2" xfId="41743" xr:uid="{6170745F-77B8-43E7-82B6-4593DE2C7580}"/>
    <cellStyle name="Normal 12 4 6 3 3 3 2 3" xfId="41744" xr:uid="{B3DB0A3E-E111-4609-A77B-3BA57DF68977}"/>
    <cellStyle name="Normal 12 4 6 3 3 3 3" xfId="18101" xr:uid="{351F40AE-F0C0-462A-80F4-3034E944E57F}"/>
    <cellStyle name="Normal 12 4 6 3 3 3 3 2" xfId="41745" xr:uid="{9367EC5A-C241-4F6B-949B-70F458FCD7BA}"/>
    <cellStyle name="Normal 12 4 6 3 3 3 4" xfId="41746" xr:uid="{533826A1-ABBA-4775-98B5-F83BE0A90363}"/>
    <cellStyle name="Normal 12 4 6 3 3 4" xfId="12611" xr:uid="{552E3CF9-F65B-498C-B52A-12F4D2FE3BE3}"/>
    <cellStyle name="Normal 12 4 6 3 3 4 2" xfId="25421" xr:uid="{21334EDB-35F7-4090-BBF3-FF9712DD8A03}"/>
    <cellStyle name="Normal 12 4 6 3 3 4 2 2" xfId="41747" xr:uid="{7A81BE80-238B-45DB-AE41-F30562C87571}"/>
    <cellStyle name="Normal 12 4 6 3 3 4 3" xfId="41748" xr:uid="{C9D95A65-FC31-445D-A099-94AA77344435}"/>
    <cellStyle name="Normal 12 4 6 3 3 5" xfId="7121" xr:uid="{67288792-8839-48F1-A760-438BD259164D}"/>
    <cellStyle name="Normal 12 4 6 3 3 5 2" xfId="19931" xr:uid="{11DBB210-BF1E-4CE8-832D-FF953AEB7853}"/>
    <cellStyle name="Normal 12 4 6 3 3 5 2 2" xfId="41749" xr:uid="{4FBD96DA-1513-411C-941F-231AC5BD1B2B}"/>
    <cellStyle name="Normal 12 4 6 3 3 5 3" xfId="41750" xr:uid="{46089180-8C7E-4D5C-AC92-5A4AA6A68A63}"/>
    <cellStyle name="Normal 12 4 6 3 3 6" xfId="14441" xr:uid="{4BBA7EB0-E7DB-4EF8-BCF7-1BE2B3D870F0}"/>
    <cellStyle name="Normal 12 4 6 3 3 6 2" xfId="41751" xr:uid="{3CC1417C-31F4-45C6-B88C-CCB53DEB9E27}"/>
    <cellStyle name="Normal 12 4 6 3 3 7" xfId="41752" xr:uid="{E6460430-6FD6-4FAE-98CE-D8AAC221EB73}"/>
    <cellStyle name="Normal 12 4 6 3 4" xfId="2567" xr:uid="{44380BF8-F5D1-4BAF-80B4-C8F1801AF1D1}"/>
    <cellStyle name="Normal 12 4 6 3 4 2" xfId="8057" xr:uid="{8C7F6E98-BAB2-47F2-81C7-1FB617819981}"/>
    <cellStyle name="Normal 12 4 6 3 4 2 2" xfId="20867" xr:uid="{75B490B1-11B2-4A0D-B8E6-6B4AF373F1C3}"/>
    <cellStyle name="Normal 12 4 6 3 4 2 2 2" xfId="41753" xr:uid="{2A9A2D6B-750C-4936-9D2B-E550EA283396}"/>
    <cellStyle name="Normal 12 4 6 3 4 2 3" xfId="41754" xr:uid="{80A3561D-BDF1-4837-B073-757867177985}"/>
    <cellStyle name="Normal 12 4 6 3 4 3" xfId="15377" xr:uid="{AF59C061-6130-4218-B7B2-C106383D5C92}"/>
    <cellStyle name="Normal 12 4 6 3 4 3 2" xfId="41755" xr:uid="{92413856-F17A-45CD-B2FC-21A945D553DA}"/>
    <cellStyle name="Normal 12 4 6 3 4 4" xfId="41756" xr:uid="{380E56EB-4030-4B11-AACD-9E487957F80D}"/>
    <cellStyle name="Normal 12 4 6 3 5" xfId="4397" xr:uid="{CE496931-0E22-4747-AC26-0C519204567B}"/>
    <cellStyle name="Normal 12 4 6 3 5 2" xfId="9887" xr:uid="{E2E30236-BA20-4453-8CB6-D910DF21CB4F}"/>
    <cellStyle name="Normal 12 4 6 3 5 2 2" xfId="22697" xr:uid="{6BEC2409-D944-478C-9C7C-E03F47C8E162}"/>
    <cellStyle name="Normal 12 4 6 3 5 2 2 2" xfId="41757" xr:uid="{6EB25795-F7C2-405B-8340-FFDA721FDAAC}"/>
    <cellStyle name="Normal 12 4 6 3 5 2 3" xfId="41758" xr:uid="{F22D6700-22D9-4466-AF37-F5F26297A155}"/>
    <cellStyle name="Normal 12 4 6 3 5 3" xfId="17207" xr:uid="{6ED511B0-E61E-4A9F-A9B2-6955A2E6F973}"/>
    <cellStyle name="Normal 12 4 6 3 5 3 2" xfId="41759" xr:uid="{82695101-E92E-453E-9AF3-EB8089599632}"/>
    <cellStyle name="Normal 12 4 6 3 5 4" xfId="41760" xr:uid="{4FB4F596-A09F-41DF-AF5C-EAFA0AAE80A6}"/>
    <cellStyle name="Normal 12 4 6 3 6" xfId="11717" xr:uid="{607ED2B0-7535-4EBA-92C1-04A5F4485010}"/>
    <cellStyle name="Normal 12 4 6 3 6 2" xfId="24527" xr:uid="{E680B54D-C85E-49CD-BF05-F702043D0CD7}"/>
    <cellStyle name="Normal 12 4 6 3 6 2 2" xfId="41761" xr:uid="{43133902-35BB-4505-A543-2764A0A82CF4}"/>
    <cellStyle name="Normal 12 4 6 3 6 3" xfId="41762" xr:uid="{C190E3BD-8235-404E-A966-A5A71791D9CC}"/>
    <cellStyle name="Normal 12 4 6 3 7" xfId="6227" xr:uid="{55B121A4-584F-41F6-9BA9-8F9D9987F4B6}"/>
    <cellStyle name="Normal 12 4 6 3 7 2" xfId="19037" xr:uid="{ABC22C54-30C4-458F-B811-57664581419E}"/>
    <cellStyle name="Normal 12 4 6 3 7 2 2" xfId="41763" xr:uid="{2B793C9C-7C14-4201-AC93-5972C1A5276D}"/>
    <cellStyle name="Normal 12 4 6 3 7 3" xfId="41764" xr:uid="{9F03DAD1-8A7A-4591-83C2-0D2D197616F9}"/>
    <cellStyle name="Normal 12 4 6 3 8" xfId="13547" xr:uid="{E3FAA49A-FB09-4E0C-8817-6E43A0D981B4}"/>
    <cellStyle name="Normal 12 4 6 3 8 2" xfId="41765" xr:uid="{3891B194-6176-46AD-9018-B114B6FBC96B}"/>
    <cellStyle name="Normal 12 4 6 3 9" xfId="41766" xr:uid="{0EC4EBF1-96FB-4A53-8A00-4FE5EC57A913}"/>
    <cellStyle name="Normal 12 4 6 4" xfId="511" xr:uid="{6DC21A48-BADF-4033-97D9-C6E78A62D97F}"/>
    <cellStyle name="Normal 12 4 6 4 2" xfId="1406" xr:uid="{B68DCF24-23AC-4307-A52B-FD5FB48C763C}"/>
    <cellStyle name="Normal 12 4 6 4 2 2" xfId="3236" xr:uid="{DBF7CD1D-8E77-480D-A38C-7AF135D42E4B}"/>
    <cellStyle name="Normal 12 4 6 4 2 2 2" xfId="8726" xr:uid="{14BE78AD-6CBF-40FB-85C9-BE1474C2325F}"/>
    <cellStyle name="Normal 12 4 6 4 2 2 2 2" xfId="21536" xr:uid="{B9CAF952-D728-40C5-A213-16C34BF0A3F6}"/>
    <cellStyle name="Normal 12 4 6 4 2 2 2 2 2" xfId="41767" xr:uid="{6D70C9C4-FFCE-4149-B451-2022FEE267E6}"/>
    <cellStyle name="Normal 12 4 6 4 2 2 2 3" xfId="41768" xr:uid="{48DD469F-1673-47D8-AF0B-0432E77AF8FA}"/>
    <cellStyle name="Normal 12 4 6 4 2 2 3" xfId="16046" xr:uid="{BEA63CEF-8A47-4E00-99B3-956C7AADE150}"/>
    <cellStyle name="Normal 12 4 6 4 2 2 3 2" xfId="41769" xr:uid="{AAA8A4AE-FAD7-4E94-90EC-13F513278757}"/>
    <cellStyle name="Normal 12 4 6 4 2 2 4" xfId="41770" xr:uid="{93817771-AD6D-4ED7-A730-3412288C43E8}"/>
    <cellStyle name="Normal 12 4 6 4 2 3" xfId="5066" xr:uid="{3946ED7A-F78D-41DC-B3C2-43424D50A49C}"/>
    <cellStyle name="Normal 12 4 6 4 2 3 2" xfId="10556" xr:uid="{2CB232EE-A803-4777-AE49-37680F2B31CA}"/>
    <cellStyle name="Normal 12 4 6 4 2 3 2 2" xfId="23366" xr:uid="{54B1E9B0-B4C7-497E-9468-AC3944420C51}"/>
    <cellStyle name="Normal 12 4 6 4 2 3 2 2 2" xfId="41771" xr:uid="{20606503-A184-4600-A894-E43976BBF7BC}"/>
    <cellStyle name="Normal 12 4 6 4 2 3 2 3" xfId="41772" xr:uid="{7164DAA1-BAEA-4958-94B2-3768E8FF4ABD}"/>
    <cellStyle name="Normal 12 4 6 4 2 3 3" xfId="17876" xr:uid="{6FD4E45A-C04A-43C0-8B2F-C77413426DED}"/>
    <cellStyle name="Normal 12 4 6 4 2 3 3 2" xfId="41773" xr:uid="{7C5A52A0-6F49-4A28-AE0D-476A11738B9C}"/>
    <cellStyle name="Normal 12 4 6 4 2 3 4" xfId="41774" xr:uid="{B8E655AD-CD6E-4E5C-8509-2577FA9879D1}"/>
    <cellStyle name="Normal 12 4 6 4 2 4" xfId="12386" xr:uid="{9285E4B5-DC49-4631-ADDF-F26AD5CAB7D6}"/>
    <cellStyle name="Normal 12 4 6 4 2 4 2" xfId="25196" xr:uid="{27FA8865-C5EE-464C-84D5-5C3A1E873DC2}"/>
    <cellStyle name="Normal 12 4 6 4 2 4 2 2" xfId="41775" xr:uid="{D721149F-9A14-4664-91BC-F2EE9407D529}"/>
    <cellStyle name="Normal 12 4 6 4 2 4 3" xfId="41776" xr:uid="{273D4FC3-63BA-4B3B-A56B-0414EDB1E359}"/>
    <cellStyle name="Normal 12 4 6 4 2 5" xfId="6896" xr:uid="{F8709CAC-FBCD-42FA-93EA-5EC168677D72}"/>
    <cellStyle name="Normal 12 4 6 4 2 5 2" xfId="19706" xr:uid="{1C8E9F28-1322-465C-87CA-0D78350199B9}"/>
    <cellStyle name="Normal 12 4 6 4 2 5 2 2" xfId="41777" xr:uid="{12B505A5-0472-47A3-AC3A-3E263CE89EBA}"/>
    <cellStyle name="Normal 12 4 6 4 2 5 3" xfId="41778" xr:uid="{741FB553-CA4F-4709-AA25-9F2FB5897AC3}"/>
    <cellStyle name="Normal 12 4 6 4 2 6" xfId="14216" xr:uid="{AB898466-AC91-4B67-A797-F8E7C4CD653F}"/>
    <cellStyle name="Normal 12 4 6 4 2 6 2" xfId="41779" xr:uid="{762BF633-4C22-4230-9EBB-CA3B7AD6CFBE}"/>
    <cellStyle name="Normal 12 4 6 4 2 7" xfId="41780" xr:uid="{3FCF0BE6-9D96-45BF-9AD5-3C7B5270DF39}"/>
    <cellStyle name="Normal 12 4 6 4 3" xfId="2342" xr:uid="{390D836A-B2DF-40D1-AD9C-C8C950B422EF}"/>
    <cellStyle name="Normal 12 4 6 4 3 2" xfId="7832" xr:uid="{808C60E8-32BF-4171-B14B-D6320E5AE526}"/>
    <cellStyle name="Normal 12 4 6 4 3 2 2" xfId="20642" xr:uid="{95078DFD-5585-4114-9707-F865C3DC97F6}"/>
    <cellStyle name="Normal 12 4 6 4 3 2 2 2" xfId="41781" xr:uid="{6EAFA435-F428-4F42-9259-017A13648C1F}"/>
    <cellStyle name="Normal 12 4 6 4 3 2 3" xfId="41782" xr:uid="{CEC1CD1D-3AA9-438D-A573-4B06507A227B}"/>
    <cellStyle name="Normal 12 4 6 4 3 3" xfId="15152" xr:uid="{364374C2-FEB1-47A0-BF59-AB184D2185C8}"/>
    <cellStyle name="Normal 12 4 6 4 3 3 2" xfId="41783" xr:uid="{98AA7BD9-839C-49B2-BA4A-6C640952DF47}"/>
    <cellStyle name="Normal 12 4 6 4 3 4" xfId="41784" xr:uid="{9C649CDB-62A9-41E3-BA32-C81346FBF3BB}"/>
    <cellStyle name="Normal 12 4 6 4 4" xfId="4172" xr:uid="{8E1E0E8F-B911-464A-9111-5BDCB3A69335}"/>
    <cellStyle name="Normal 12 4 6 4 4 2" xfId="9662" xr:uid="{9CF89BBF-277A-43DF-9C74-E2CEB8D64918}"/>
    <cellStyle name="Normal 12 4 6 4 4 2 2" xfId="22472" xr:uid="{A2A73052-CC3D-44B0-B75E-8D9D4BDED62B}"/>
    <cellStyle name="Normal 12 4 6 4 4 2 2 2" xfId="41785" xr:uid="{026F70F9-930C-4A79-A9EE-6DE583DD6107}"/>
    <cellStyle name="Normal 12 4 6 4 4 2 3" xfId="41786" xr:uid="{D9F07719-AD1B-461F-B28C-A914459D5C08}"/>
    <cellStyle name="Normal 12 4 6 4 4 3" xfId="16982" xr:uid="{BAF88CA8-50E6-47DC-9864-B2AFD4823FC2}"/>
    <cellStyle name="Normal 12 4 6 4 4 3 2" xfId="41787" xr:uid="{954AB709-011F-4571-AEB4-2B04D9B76ADD}"/>
    <cellStyle name="Normal 12 4 6 4 4 4" xfId="41788" xr:uid="{654FF0EB-4B65-497F-AF52-AFC0E201CC78}"/>
    <cellStyle name="Normal 12 4 6 4 5" xfId="11492" xr:uid="{920D41B5-5C25-4717-8B03-9ABDAE633D32}"/>
    <cellStyle name="Normal 12 4 6 4 5 2" xfId="24302" xr:uid="{AF76F0A4-73D0-4C32-A4D1-DEE62ACD01BE}"/>
    <cellStyle name="Normal 12 4 6 4 5 2 2" xfId="41789" xr:uid="{B6196015-5C0A-4307-BF0C-3360032D2355}"/>
    <cellStyle name="Normal 12 4 6 4 5 3" xfId="41790" xr:uid="{C08A5A5C-FA2A-4926-AC64-0B1958D8DAE8}"/>
    <cellStyle name="Normal 12 4 6 4 6" xfId="6002" xr:uid="{A3733D87-B3FF-45B5-AAE6-BC51BF954DD4}"/>
    <cellStyle name="Normal 12 4 6 4 6 2" xfId="18812" xr:uid="{4B397CC2-978F-4986-B67A-ED253A47CD28}"/>
    <cellStyle name="Normal 12 4 6 4 6 2 2" xfId="41791" xr:uid="{61EC1CF1-764B-4B90-AA4B-E8BFA3EB3FE3}"/>
    <cellStyle name="Normal 12 4 6 4 6 3" xfId="41792" xr:uid="{85363F29-E38E-4C6A-BC02-D63AAF9F90F7}"/>
    <cellStyle name="Normal 12 4 6 4 7" xfId="13322" xr:uid="{169CAB53-A7D6-45BD-9183-01A3473707F7}"/>
    <cellStyle name="Normal 12 4 6 4 7 2" xfId="41793" xr:uid="{922251B4-C607-4A98-B313-B6EC2742D693}"/>
    <cellStyle name="Normal 12 4 6 4 8" xfId="41794" xr:uid="{9316C875-ABAF-4EE7-84EF-7A53106FD24D}"/>
    <cellStyle name="Normal 12 4 6 5" xfId="870" xr:uid="{A0350DAD-1031-4329-AF27-2025D08F4C18}"/>
    <cellStyle name="Normal 12 4 6 5 2" xfId="1765" xr:uid="{AA04677A-6CC0-4F08-AD4E-0A9709D9BEC5}"/>
    <cellStyle name="Normal 12 4 6 5 2 2" xfId="3595" xr:uid="{212DBC40-561D-4702-A1EF-CBB38D4E35E6}"/>
    <cellStyle name="Normal 12 4 6 5 2 2 2" xfId="9085" xr:uid="{B8878675-9412-475D-811C-7D2BB70E4331}"/>
    <cellStyle name="Normal 12 4 6 5 2 2 2 2" xfId="21895" xr:uid="{CD102113-6BFC-428E-80EF-920B19CEBBF6}"/>
    <cellStyle name="Normal 12 4 6 5 2 2 2 2 2" xfId="41795" xr:uid="{5D65FA23-ECD3-4CF6-A39F-CD9CECB5C261}"/>
    <cellStyle name="Normal 12 4 6 5 2 2 2 3" xfId="41796" xr:uid="{CD437E02-F335-4B52-96D9-E827A1D0AA9B}"/>
    <cellStyle name="Normal 12 4 6 5 2 2 3" xfId="16405" xr:uid="{50AF971D-0214-4AC6-ABC5-E8A4DF1D93E6}"/>
    <cellStyle name="Normal 12 4 6 5 2 2 3 2" xfId="41797" xr:uid="{F8FA20C9-F391-41FA-9AF6-9F3D2FA5BAF7}"/>
    <cellStyle name="Normal 12 4 6 5 2 2 4" xfId="41798" xr:uid="{043BCC5A-6348-453C-848E-303A65EF1F37}"/>
    <cellStyle name="Normal 12 4 6 5 2 3" xfId="5425" xr:uid="{E6C26EB2-A5DC-43A0-B1F1-3442112D0DEE}"/>
    <cellStyle name="Normal 12 4 6 5 2 3 2" xfId="10915" xr:uid="{DF5CE90D-253B-437E-94D4-8DE71733E44D}"/>
    <cellStyle name="Normal 12 4 6 5 2 3 2 2" xfId="23725" xr:uid="{64749A6B-C1D1-4AB5-AE64-D3BE1BB746B8}"/>
    <cellStyle name="Normal 12 4 6 5 2 3 2 2 2" xfId="41799" xr:uid="{68A5398A-7302-405F-A187-16117A68B697}"/>
    <cellStyle name="Normal 12 4 6 5 2 3 2 3" xfId="41800" xr:uid="{663801A8-F7CA-4ADC-B935-A22A6346C9F8}"/>
    <cellStyle name="Normal 12 4 6 5 2 3 3" xfId="18235" xr:uid="{52FE8508-675E-4F7F-B307-02255B1F522C}"/>
    <cellStyle name="Normal 12 4 6 5 2 3 3 2" xfId="41801" xr:uid="{CBD156EE-BCC1-45AC-9EE5-09E5D60EFD89}"/>
    <cellStyle name="Normal 12 4 6 5 2 3 4" xfId="41802" xr:uid="{9E29E375-B4FD-4F1F-982C-C3D0D23EC87F}"/>
    <cellStyle name="Normal 12 4 6 5 2 4" xfId="12745" xr:uid="{6E33A37A-30D1-40AB-A225-FDE8D6764B8E}"/>
    <cellStyle name="Normal 12 4 6 5 2 4 2" xfId="25555" xr:uid="{34FD2AE9-1192-40B9-B92A-FC5E7F6FB814}"/>
    <cellStyle name="Normal 12 4 6 5 2 4 2 2" xfId="41803" xr:uid="{536F7DC6-E5A6-493D-928F-EFD1D0594D1F}"/>
    <cellStyle name="Normal 12 4 6 5 2 4 3" xfId="41804" xr:uid="{D77EE796-E106-4370-BFB7-E0BB3252D703}"/>
    <cellStyle name="Normal 12 4 6 5 2 5" xfId="7255" xr:uid="{2F8547AC-5DCA-4C01-BE70-182522A30995}"/>
    <cellStyle name="Normal 12 4 6 5 2 5 2" xfId="20065" xr:uid="{F73F24B8-65CE-4702-8F56-E23FCE0B710C}"/>
    <cellStyle name="Normal 12 4 6 5 2 5 2 2" xfId="41805" xr:uid="{C18E8CD5-BCD7-4DEE-BCA1-5ABDFBB70D77}"/>
    <cellStyle name="Normal 12 4 6 5 2 5 3" xfId="41806" xr:uid="{E16E2A23-3C30-43DC-89F4-3CDDB3CD8CD1}"/>
    <cellStyle name="Normal 12 4 6 5 2 6" xfId="14575" xr:uid="{D5D4B085-2A86-47E1-BFF6-3C78C33A03B6}"/>
    <cellStyle name="Normal 12 4 6 5 2 6 2" xfId="41807" xr:uid="{05074777-F662-4A08-8A79-C5DCC3B07C7E}"/>
    <cellStyle name="Normal 12 4 6 5 2 7" xfId="41808" xr:uid="{D660566C-CE37-459C-9ED3-E6846B13065B}"/>
    <cellStyle name="Normal 12 4 6 5 3" xfId="2701" xr:uid="{958F44EC-C23A-4871-B202-4A30C589730C}"/>
    <cellStyle name="Normal 12 4 6 5 3 2" xfId="8191" xr:uid="{2D005AC3-437A-4FF3-97E7-E8982C19CA33}"/>
    <cellStyle name="Normal 12 4 6 5 3 2 2" xfId="21001" xr:uid="{EEB0A0BC-AA47-4FA7-847F-6E455B87FFDC}"/>
    <cellStyle name="Normal 12 4 6 5 3 2 2 2" xfId="41809" xr:uid="{3560B617-953A-4778-A346-65482115FEED}"/>
    <cellStyle name="Normal 12 4 6 5 3 2 3" xfId="41810" xr:uid="{F08FAEC4-67C7-41C3-A0AE-102B1091C6EA}"/>
    <cellStyle name="Normal 12 4 6 5 3 3" xfId="15511" xr:uid="{3C9D7AB8-CEF6-48BD-8615-88C06001181E}"/>
    <cellStyle name="Normal 12 4 6 5 3 3 2" xfId="41811" xr:uid="{4DFF1B27-853B-4C8A-8907-85947D328593}"/>
    <cellStyle name="Normal 12 4 6 5 3 4" xfId="41812" xr:uid="{163ECBDB-2755-49A8-AC90-E21DF86E50CA}"/>
    <cellStyle name="Normal 12 4 6 5 4" xfId="4531" xr:uid="{80430D0A-9BD8-4F6A-AEFA-6566EA565991}"/>
    <cellStyle name="Normal 12 4 6 5 4 2" xfId="10021" xr:uid="{8EE8D2A1-52E9-4757-9B69-C7D2DE0BC01D}"/>
    <cellStyle name="Normal 12 4 6 5 4 2 2" xfId="22831" xr:uid="{BEC69A6A-501A-4800-8C12-A33BAE2B64E3}"/>
    <cellStyle name="Normal 12 4 6 5 4 2 2 2" xfId="41813" xr:uid="{451FAFE5-D4A1-4AB2-B917-B34FE851364C}"/>
    <cellStyle name="Normal 12 4 6 5 4 2 3" xfId="41814" xr:uid="{D5229550-6BE6-4263-A7AB-988DBD661BD4}"/>
    <cellStyle name="Normal 12 4 6 5 4 3" xfId="17341" xr:uid="{5B9BD67A-09C3-45EE-B453-68CE3CFCA698}"/>
    <cellStyle name="Normal 12 4 6 5 4 3 2" xfId="41815" xr:uid="{7EB31986-6554-4CB6-9FDF-96CB0C18F9F7}"/>
    <cellStyle name="Normal 12 4 6 5 4 4" xfId="41816" xr:uid="{6AC1CBE3-7BE0-40CF-A424-E19715D5B4B7}"/>
    <cellStyle name="Normal 12 4 6 5 5" xfId="11851" xr:uid="{9900451F-42D8-4169-A0EB-4C3FC8FC2288}"/>
    <cellStyle name="Normal 12 4 6 5 5 2" xfId="24661" xr:uid="{95933D18-D9D1-4FCA-B60F-DF92DC768D51}"/>
    <cellStyle name="Normal 12 4 6 5 5 2 2" xfId="41817" xr:uid="{13002124-CB75-4BDE-B879-353F073752B9}"/>
    <cellStyle name="Normal 12 4 6 5 5 3" xfId="41818" xr:uid="{A69CFD9A-E625-4005-8073-9924B5FBEC81}"/>
    <cellStyle name="Normal 12 4 6 5 6" xfId="6361" xr:uid="{2531FFC6-4D5E-4D5F-86CF-5882563A3F93}"/>
    <cellStyle name="Normal 12 4 6 5 6 2" xfId="19171" xr:uid="{0C0EE6F5-0A9F-4E21-A3D3-07EFBE921961}"/>
    <cellStyle name="Normal 12 4 6 5 6 2 2" xfId="41819" xr:uid="{C59616FC-F932-422A-93E7-1546103026B4}"/>
    <cellStyle name="Normal 12 4 6 5 6 3" xfId="41820" xr:uid="{CC1F8599-ED28-4D9C-921D-25CE075002D6}"/>
    <cellStyle name="Normal 12 4 6 5 7" xfId="13681" xr:uid="{ABFA879D-FA4F-4D86-B37E-06EB9150E329}"/>
    <cellStyle name="Normal 12 4 6 5 7 2" xfId="41821" xr:uid="{EF2AAB5B-C646-4DCE-B8A6-1355B080D613}"/>
    <cellStyle name="Normal 12 4 6 5 8" xfId="41822" xr:uid="{4BB537BD-43EE-455B-AE97-89D8B2EB666F}"/>
    <cellStyle name="Normal 12 4 6 6" xfId="1271" xr:uid="{520439AA-B422-443D-8474-A83CD232CAE0}"/>
    <cellStyle name="Normal 12 4 6 6 2" xfId="3101" xr:uid="{C3AA300B-C0EC-46AA-AC8F-8FAE7E2383AB}"/>
    <cellStyle name="Normal 12 4 6 6 2 2" xfId="8591" xr:uid="{87F681C9-E5D9-42A3-B3C0-A24C6EB350FA}"/>
    <cellStyle name="Normal 12 4 6 6 2 2 2" xfId="21401" xr:uid="{FAAEDADF-1DB6-4261-9A60-2A446C049F67}"/>
    <cellStyle name="Normal 12 4 6 6 2 2 2 2" xfId="41823" xr:uid="{F5F111F2-F134-4B2A-B9AC-486A225895A7}"/>
    <cellStyle name="Normal 12 4 6 6 2 2 3" xfId="41824" xr:uid="{CD8356D3-C581-4B88-BC55-965936B55969}"/>
    <cellStyle name="Normal 12 4 6 6 2 3" xfId="15911" xr:uid="{BEEEC450-F3EC-4938-B3FB-47AC7EE0C2F0}"/>
    <cellStyle name="Normal 12 4 6 6 2 3 2" xfId="41825" xr:uid="{530F6EC6-B09F-4031-A3FF-6DC80B922111}"/>
    <cellStyle name="Normal 12 4 6 6 2 4" xfId="41826" xr:uid="{DD71A96F-5372-49A4-B2F3-1B4E25CDF1DA}"/>
    <cellStyle name="Normal 12 4 6 6 3" xfId="4931" xr:uid="{64904935-DEC9-4C68-B40D-4D0A8FE40B45}"/>
    <cellStyle name="Normal 12 4 6 6 3 2" xfId="10421" xr:uid="{ADA4F9D4-E2B4-409A-AE7D-ECF69DEA4E0B}"/>
    <cellStyle name="Normal 12 4 6 6 3 2 2" xfId="23231" xr:uid="{1D4D3E94-4E57-4177-BDEF-52C406A7E430}"/>
    <cellStyle name="Normal 12 4 6 6 3 2 2 2" xfId="41827" xr:uid="{017A0CA2-6715-4763-ACBF-D3E39FAE4A09}"/>
    <cellStyle name="Normal 12 4 6 6 3 2 3" xfId="41828" xr:uid="{5A63E862-7A78-4BA5-BB57-38236F49E1CF}"/>
    <cellStyle name="Normal 12 4 6 6 3 3" xfId="17741" xr:uid="{B9D0212C-7FD9-4CF4-A844-183E9684E34B}"/>
    <cellStyle name="Normal 12 4 6 6 3 3 2" xfId="41829" xr:uid="{585BB9D1-2C66-4991-8E53-9D605921BDAA}"/>
    <cellStyle name="Normal 12 4 6 6 3 4" xfId="41830" xr:uid="{085B0756-3F1D-41AB-8D6F-F52591E623C2}"/>
    <cellStyle name="Normal 12 4 6 6 4" xfId="12251" xr:uid="{E8EB7E05-8CE3-40DB-8CF3-6D22D944D995}"/>
    <cellStyle name="Normal 12 4 6 6 4 2" xfId="25061" xr:uid="{894884B2-2B63-402C-ACAC-F244189830BE}"/>
    <cellStyle name="Normal 12 4 6 6 4 2 2" xfId="41831" xr:uid="{A9C55140-45F1-4132-84B4-571FC0A849A9}"/>
    <cellStyle name="Normal 12 4 6 6 4 3" xfId="41832" xr:uid="{BEAF0F2E-228B-4B83-8B82-4B62CF5CBA8B}"/>
    <cellStyle name="Normal 12 4 6 6 5" xfId="6761" xr:uid="{849C4802-C6CA-4FFC-87D6-D14FBD7F5100}"/>
    <cellStyle name="Normal 12 4 6 6 5 2" xfId="19571" xr:uid="{99DC8278-4A89-4905-8906-97ECB8A5A12F}"/>
    <cellStyle name="Normal 12 4 6 6 5 2 2" xfId="41833" xr:uid="{C9688707-A309-4A23-AD1C-5F349AA6C298}"/>
    <cellStyle name="Normal 12 4 6 6 5 3" xfId="41834" xr:uid="{45EFE6AD-DFEA-4D60-89FF-1127141A531F}"/>
    <cellStyle name="Normal 12 4 6 6 6" xfId="14081" xr:uid="{7FEB0B3F-321C-4F36-84E9-1915683FAB68}"/>
    <cellStyle name="Normal 12 4 6 6 6 2" xfId="41835" xr:uid="{A82BFA00-6271-4370-917F-CCB983C04020}"/>
    <cellStyle name="Normal 12 4 6 6 7" xfId="41836" xr:uid="{93843F49-D616-44C8-941A-73A2EF126F3A}"/>
    <cellStyle name="Normal 12 4 6 7" xfId="2207" xr:uid="{E3B54C2F-3DC6-4552-992A-FBE61FB46DB9}"/>
    <cellStyle name="Normal 12 4 6 7 2" xfId="7697" xr:uid="{F45423CF-2ABE-4221-8E56-F6A99F882E58}"/>
    <cellStyle name="Normal 12 4 6 7 2 2" xfId="20507" xr:uid="{858937EC-EF23-459A-854A-5D0D7FFBF324}"/>
    <cellStyle name="Normal 12 4 6 7 2 2 2" xfId="41837" xr:uid="{B0D73520-F225-4DA0-A4E3-0943F5921C8E}"/>
    <cellStyle name="Normal 12 4 6 7 2 3" xfId="41838" xr:uid="{097E8E42-B1E9-46F3-85D3-B378539FC17B}"/>
    <cellStyle name="Normal 12 4 6 7 3" xfId="15017" xr:uid="{27060C6D-20DB-4DA1-8CF8-1905C163F70D}"/>
    <cellStyle name="Normal 12 4 6 7 3 2" xfId="41839" xr:uid="{1B1AD892-4AC0-4519-BFFC-9CB1EA618042}"/>
    <cellStyle name="Normal 12 4 6 7 4" xfId="41840" xr:uid="{F9C2C535-43AA-4070-B810-3F8133E3BC1A}"/>
    <cellStyle name="Normal 12 4 6 8" xfId="4037" xr:uid="{342B07A1-E4AF-4305-8D6E-7D2014094375}"/>
    <cellStyle name="Normal 12 4 6 8 2" xfId="9527" xr:uid="{DE3C785B-A174-4B9C-8292-F781EE9B4C51}"/>
    <cellStyle name="Normal 12 4 6 8 2 2" xfId="22337" xr:uid="{3BD20DEF-BEDC-4BB8-B893-C645843D59FE}"/>
    <cellStyle name="Normal 12 4 6 8 2 2 2" xfId="41841" xr:uid="{E367F370-2A29-4486-9B32-71F6D3FECEA8}"/>
    <cellStyle name="Normal 12 4 6 8 2 3" xfId="41842" xr:uid="{F9F07B89-4C69-4DF0-984C-14496149F58A}"/>
    <cellStyle name="Normal 12 4 6 8 3" xfId="16847" xr:uid="{21EE44F6-3621-41C1-9989-4D608710E6FC}"/>
    <cellStyle name="Normal 12 4 6 8 3 2" xfId="41843" xr:uid="{B039D8C0-3060-4F70-B3DA-EB23354AE36F}"/>
    <cellStyle name="Normal 12 4 6 8 4" xfId="41844" xr:uid="{8FBB599B-D9A0-4698-96A8-7C6365DD2640}"/>
    <cellStyle name="Normal 12 4 6 9" xfId="11357" xr:uid="{1AF4ACF7-B99E-4E7F-B66A-C2A6F9541281}"/>
    <cellStyle name="Normal 12 4 6 9 2" xfId="24167" xr:uid="{D0FE9D50-69A9-49CB-AEA5-3380BD2FD1A9}"/>
    <cellStyle name="Normal 12 4 6 9 2 2" xfId="41845" xr:uid="{0BF8D8C3-9596-4F46-BECC-024541ED7FC6}"/>
    <cellStyle name="Normal 12 4 6 9 3" xfId="41846" xr:uid="{BD673E96-906E-4BC3-883D-BAB9933002A7}"/>
    <cellStyle name="Normal 12 4 7" xfId="334" xr:uid="{BE0A7EBE-B78C-4D1E-9875-4BBD8277E77F}"/>
    <cellStyle name="Normal 12 4 7 10" xfId="5826" xr:uid="{9111389D-CB96-42CC-9D1E-45AED5529D3B}"/>
    <cellStyle name="Normal 12 4 7 10 2" xfId="18636" xr:uid="{DB9B55F8-E5FA-4BAB-B70D-9B3B3F7C8D4B}"/>
    <cellStyle name="Normal 12 4 7 10 2 2" xfId="41847" xr:uid="{B4FED0B4-DC57-402E-949E-1D863D6A4D96}"/>
    <cellStyle name="Normal 12 4 7 10 3" xfId="41848" xr:uid="{CC868F38-35D9-42D8-BCE3-9565417733AB}"/>
    <cellStyle name="Normal 12 4 7 11" xfId="13146" xr:uid="{2070D8F9-2CE6-4A09-AE93-2D6EE350174C}"/>
    <cellStyle name="Normal 12 4 7 11 2" xfId="41849" xr:uid="{9EEBCA25-B596-41A8-A394-ECD9EE297102}"/>
    <cellStyle name="Normal 12 4 7 12" xfId="41850" xr:uid="{BD02BA17-EF40-4DB8-B2C9-2A710EFFEBF5}"/>
    <cellStyle name="Normal 12 4 7 2" xfId="563" xr:uid="{09447FF2-7E4C-4CFD-B13F-28295E084E5E}"/>
    <cellStyle name="Normal 12 4 7 2 2" xfId="962" xr:uid="{FD9F55D1-49B3-43B4-BB84-877C50F625F9}"/>
    <cellStyle name="Normal 12 4 7 2 2 2" xfId="1857" xr:uid="{70025FD8-C78C-48F8-AD80-218563EA14E0}"/>
    <cellStyle name="Normal 12 4 7 2 2 2 2" xfId="3687" xr:uid="{CAB86BCA-60B9-43D2-97D0-39C49E94DD26}"/>
    <cellStyle name="Normal 12 4 7 2 2 2 2 2" xfId="9177" xr:uid="{DD0B50BE-BB7A-4AD7-B9C3-5390958BA8EF}"/>
    <cellStyle name="Normal 12 4 7 2 2 2 2 2 2" xfId="21987" xr:uid="{3C40B9C7-0C70-4B2E-A2DF-65BCB3D723C9}"/>
    <cellStyle name="Normal 12 4 7 2 2 2 2 2 2 2" xfId="41851" xr:uid="{4ADFA773-EF97-4CF3-A6DA-37A218937DB4}"/>
    <cellStyle name="Normal 12 4 7 2 2 2 2 2 3" xfId="41852" xr:uid="{C3ADBC8B-9293-4807-A6A7-7EA3B03E4804}"/>
    <cellStyle name="Normal 12 4 7 2 2 2 2 3" xfId="16497" xr:uid="{F3151D4D-DC92-4A8C-9A7D-9922B64B27AE}"/>
    <cellStyle name="Normal 12 4 7 2 2 2 2 3 2" xfId="41853" xr:uid="{926B6383-FAEE-4587-9267-92CE988CF225}"/>
    <cellStyle name="Normal 12 4 7 2 2 2 2 4" xfId="41854" xr:uid="{789917E4-15E8-4C20-A7D2-A297B4E700A6}"/>
    <cellStyle name="Normal 12 4 7 2 2 2 3" xfId="5517" xr:uid="{E95A6DA9-08D5-424D-BFA7-52308F33129F}"/>
    <cellStyle name="Normal 12 4 7 2 2 2 3 2" xfId="11007" xr:uid="{873692A5-E7D9-4292-B2EB-0BA98810B275}"/>
    <cellStyle name="Normal 12 4 7 2 2 2 3 2 2" xfId="23817" xr:uid="{8C5BF501-9A44-423B-B0C9-E4119CA5AB7A}"/>
    <cellStyle name="Normal 12 4 7 2 2 2 3 2 2 2" xfId="41855" xr:uid="{61060DCA-3FF0-48B9-AD22-7209FAD989B1}"/>
    <cellStyle name="Normal 12 4 7 2 2 2 3 2 3" xfId="41856" xr:uid="{DFF3A70B-CB93-443F-A0A2-DE67834C07C3}"/>
    <cellStyle name="Normal 12 4 7 2 2 2 3 3" xfId="18327" xr:uid="{626C11D7-9ABA-4800-93A6-64A3DB3ABAB4}"/>
    <cellStyle name="Normal 12 4 7 2 2 2 3 3 2" xfId="41857" xr:uid="{138AF5B1-EEF3-423B-B205-D9BDAEC6981A}"/>
    <cellStyle name="Normal 12 4 7 2 2 2 3 4" xfId="41858" xr:uid="{FCE94D15-A99A-499C-B7CA-1F999F75A83C}"/>
    <cellStyle name="Normal 12 4 7 2 2 2 4" xfId="12837" xr:uid="{1748FA1F-EEE7-4235-A3D3-BB5ACFF060CD}"/>
    <cellStyle name="Normal 12 4 7 2 2 2 4 2" xfId="25647" xr:uid="{AAA84F05-6DF7-4ADF-ADED-4ED2259AC5C9}"/>
    <cellStyle name="Normal 12 4 7 2 2 2 4 2 2" xfId="41859" xr:uid="{189EAC12-E1E8-43A1-ABC4-F7F943C9219C}"/>
    <cellStyle name="Normal 12 4 7 2 2 2 4 3" xfId="41860" xr:uid="{41C31D01-36EF-45B3-97CE-AEAC4B34C968}"/>
    <cellStyle name="Normal 12 4 7 2 2 2 5" xfId="7347" xr:uid="{AB63B14F-093E-4DDD-B4AB-B90341F4FEDD}"/>
    <cellStyle name="Normal 12 4 7 2 2 2 5 2" xfId="20157" xr:uid="{8B255A7A-FF0A-434C-B621-65A64A6C517E}"/>
    <cellStyle name="Normal 12 4 7 2 2 2 5 2 2" xfId="41861" xr:uid="{A7CD0929-67D7-4478-BDA6-158E24F2F70F}"/>
    <cellStyle name="Normal 12 4 7 2 2 2 5 3" xfId="41862" xr:uid="{4EB97090-D486-4028-927A-8D99A0026425}"/>
    <cellStyle name="Normal 12 4 7 2 2 2 6" xfId="14667" xr:uid="{FE7F69B3-B207-4F25-A5B5-D9089B480F03}"/>
    <cellStyle name="Normal 12 4 7 2 2 2 6 2" xfId="41863" xr:uid="{178AA6F7-7F02-45BE-B54D-CED330D7623B}"/>
    <cellStyle name="Normal 12 4 7 2 2 2 7" xfId="41864" xr:uid="{24144B0F-72E1-43C2-9CDF-5CFEAA2A29DE}"/>
    <cellStyle name="Normal 12 4 7 2 2 3" xfId="2793" xr:uid="{E2B4CEE0-5D6D-4A48-B631-6FBF976377AE}"/>
    <cellStyle name="Normal 12 4 7 2 2 3 2" xfId="8283" xr:uid="{D779A4D2-B801-42F4-B04F-9CA82ADFC749}"/>
    <cellStyle name="Normal 12 4 7 2 2 3 2 2" xfId="21093" xr:uid="{678749BC-ACC9-40CB-A0B8-341B02805E40}"/>
    <cellStyle name="Normal 12 4 7 2 2 3 2 2 2" xfId="41865" xr:uid="{E9A58753-892D-4249-A168-CEC92B9F1E75}"/>
    <cellStyle name="Normal 12 4 7 2 2 3 2 3" xfId="41866" xr:uid="{77BE7627-6C9C-4173-839E-BA0593B202F4}"/>
    <cellStyle name="Normal 12 4 7 2 2 3 3" xfId="15603" xr:uid="{E5182632-64A7-43C4-99C6-1D566C2CAAA7}"/>
    <cellStyle name="Normal 12 4 7 2 2 3 3 2" xfId="41867" xr:uid="{E5F00D88-997F-4A83-B550-AFEC61A32F17}"/>
    <cellStyle name="Normal 12 4 7 2 2 3 4" xfId="41868" xr:uid="{6846B19F-60AB-4F05-B8AB-845BDA6C1424}"/>
    <cellStyle name="Normal 12 4 7 2 2 4" xfId="4623" xr:uid="{E6FD7E75-0F07-4B44-B9B9-2706803FE6CA}"/>
    <cellStyle name="Normal 12 4 7 2 2 4 2" xfId="10113" xr:uid="{404B893D-54B4-4DEB-9BBF-719666A96046}"/>
    <cellStyle name="Normal 12 4 7 2 2 4 2 2" xfId="22923" xr:uid="{19637796-40E4-414C-B820-7EB3B38DF3EE}"/>
    <cellStyle name="Normal 12 4 7 2 2 4 2 2 2" xfId="41869" xr:uid="{B46D533D-9844-49AD-BE74-E05BF2F660BC}"/>
    <cellStyle name="Normal 12 4 7 2 2 4 2 3" xfId="41870" xr:uid="{749F8D5A-E73C-425A-9645-EBE166A94A51}"/>
    <cellStyle name="Normal 12 4 7 2 2 4 3" xfId="17433" xr:uid="{51FB25CF-51C4-4FE4-A2AB-0AF35307FA11}"/>
    <cellStyle name="Normal 12 4 7 2 2 4 3 2" xfId="41871" xr:uid="{C2A7662D-0C30-44F0-B216-7F5CC0A8B4AD}"/>
    <cellStyle name="Normal 12 4 7 2 2 4 4" xfId="41872" xr:uid="{0FBA5112-9EF9-4388-BBC6-CE7B7237150C}"/>
    <cellStyle name="Normal 12 4 7 2 2 5" xfId="11943" xr:uid="{28D72EBD-C4BC-4C7A-BF23-58EC2CCF6956}"/>
    <cellStyle name="Normal 12 4 7 2 2 5 2" xfId="24753" xr:uid="{AB6D2B2B-D200-47A2-8646-CE88D1529DF4}"/>
    <cellStyle name="Normal 12 4 7 2 2 5 2 2" xfId="41873" xr:uid="{54711BFF-9D4D-42B5-BF8A-ED8D3A0CEF21}"/>
    <cellStyle name="Normal 12 4 7 2 2 5 3" xfId="41874" xr:uid="{A3184698-56FB-4F0F-BEFB-2AF0F80B33BD}"/>
    <cellStyle name="Normal 12 4 7 2 2 6" xfId="6453" xr:uid="{5BE8BD91-B947-4BA7-9250-A9E02510BAF6}"/>
    <cellStyle name="Normal 12 4 7 2 2 6 2" xfId="19263" xr:uid="{410EE433-6814-417D-BC69-B6FAEA91D840}"/>
    <cellStyle name="Normal 12 4 7 2 2 6 2 2" xfId="41875" xr:uid="{EC0DC6DD-2F77-470C-918B-57ECEE1DE24E}"/>
    <cellStyle name="Normal 12 4 7 2 2 6 3" xfId="41876" xr:uid="{2AF6B2C8-4646-46C7-86AE-F1D9B49C1C48}"/>
    <cellStyle name="Normal 12 4 7 2 2 7" xfId="13773" xr:uid="{40BCBCCA-5F9F-4635-AE75-FFFCC5444B21}"/>
    <cellStyle name="Normal 12 4 7 2 2 7 2" xfId="41877" xr:uid="{078562EB-75C5-4C79-A87A-CC37D3FB71FD}"/>
    <cellStyle name="Normal 12 4 7 2 2 8" xfId="41878" xr:uid="{E7C013D5-696E-4935-B678-6355DE714DB2}"/>
    <cellStyle name="Normal 12 4 7 2 3" xfId="1458" xr:uid="{B1017A3C-D5F1-4A73-A653-386DDA5A8523}"/>
    <cellStyle name="Normal 12 4 7 2 3 2" xfId="3288" xr:uid="{AC2CC4EF-F12A-498D-AE3A-3428144A73D2}"/>
    <cellStyle name="Normal 12 4 7 2 3 2 2" xfId="8778" xr:uid="{751603FE-8033-471D-B5F3-1FD25C9489B0}"/>
    <cellStyle name="Normal 12 4 7 2 3 2 2 2" xfId="21588" xr:uid="{5C7BF512-8B56-46C3-BD38-88283A6D29EB}"/>
    <cellStyle name="Normal 12 4 7 2 3 2 2 2 2" xfId="41879" xr:uid="{1A4AEF75-7B1D-4F5D-A8E3-EA808CD9A22A}"/>
    <cellStyle name="Normal 12 4 7 2 3 2 2 3" xfId="41880" xr:uid="{20FF0647-0420-40CD-A411-DA99F9261D2D}"/>
    <cellStyle name="Normal 12 4 7 2 3 2 3" xfId="16098" xr:uid="{632FD8B0-8996-4A58-A74A-5941AE5F322C}"/>
    <cellStyle name="Normal 12 4 7 2 3 2 3 2" xfId="41881" xr:uid="{5A5415DC-5729-4CD7-B392-CC4BEDBBD99A}"/>
    <cellStyle name="Normal 12 4 7 2 3 2 4" xfId="41882" xr:uid="{033783DB-9E02-4519-98EB-1AE021494C24}"/>
    <cellStyle name="Normal 12 4 7 2 3 3" xfId="5118" xr:uid="{EDC586F5-4CB4-4EB3-919C-DD83A6FCFF11}"/>
    <cellStyle name="Normal 12 4 7 2 3 3 2" xfId="10608" xr:uid="{68E148F8-AB1D-434C-8192-6FDF7E6FA919}"/>
    <cellStyle name="Normal 12 4 7 2 3 3 2 2" xfId="23418" xr:uid="{55B8080D-3E50-4909-8E35-DC4FADA23FB1}"/>
    <cellStyle name="Normal 12 4 7 2 3 3 2 2 2" xfId="41883" xr:uid="{1F3970F9-5A66-4783-8B8F-F608FA18A192}"/>
    <cellStyle name="Normal 12 4 7 2 3 3 2 3" xfId="41884" xr:uid="{30BBC456-DF68-4E5C-8019-4B85D2EAC569}"/>
    <cellStyle name="Normal 12 4 7 2 3 3 3" xfId="17928" xr:uid="{475DA63A-16E7-48E6-B362-988429854FD0}"/>
    <cellStyle name="Normal 12 4 7 2 3 3 3 2" xfId="41885" xr:uid="{D79233E0-A0E7-4A88-A680-8D5A85AC3A4B}"/>
    <cellStyle name="Normal 12 4 7 2 3 3 4" xfId="41886" xr:uid="{25656C6A-9B4E-42AB-B55C-4262514ACF2A}"/>
    <cellStyle name="Normal 12 4 7 2 3 4" xfId="12438" xr:uid="{08FCFCF6-19B4-4A91-BDCA-39B55D9AC5E5}"/>
    <cellStyle name="Normal 12 4 7 2 3 4 2" xfId="25248" xr:uid="{B59D1BC2-8017-4190-B14D-7E74479D88AA}"/>
    <cellStyle name="Normal 12 4 7 2 3 4 2 2" xfId="41887" xr:uid="{38E00682-400F-4B67-A44B-1CD03F15B971}"/>
    <cellStyle name="Normal 12 4 7 2 3 4 3" xfId="41888" xr:uid="{13A2EF85-5230-409E-BB22-5B104D8FBE8A}"/>
    <cellStyle name="Normal 12 4 7 2 3 5" xfId="6948" xr:uid="{3425C0AC-3654-4AE0-8EF4-AEE62EC25B64}"/>
    <cellStyle name="Normal 12 4 7 2 3 5 2" xfId="19758" xr:uid="{73DEC939-67B8-47EE-9721-7B7B5C917A96}"/>
    <cellStyle name="Normal 12 4 7 2 3 5 2 2" xfId="41889" xr:uid="{34BCB020-5B31-4E7D-929B-007972834E71}"/>
    <cellStyle name="Normal 12 4 7 2 3 5 3" xfId="41890" xr:uid="{65EF4CFA-A0D0-419A-9BC4-D1289DE07DBC}"/>
    <cellStyle name="Normal 12 4 7 2 3 6" xfId="14268" xr:uid="{255D914D-5B0A-4BBE-A6ED-E42775E48A8F}"/>
    <cellStyle name="Normal 12 4 7 2 3 6 2" xfId="41891" xr:uid="{F68BE386-B00F-4A24-A38C-D725D9F274EE}"/>
    <cellStyle name="Normal 12 4 7 2 3 7" xfId="41892" xr:uid="{06A1E762-99CD-4AF2-8B67-9EBF78D9EA23}"/>
    <cellStyle name="Normal 12 4 7 2 4" xfId="2394" xr:uid="{EDB58DBB-5721-40CB-BE49-2F3B22F6E712}"/>
    <cellStyle name="Normal 12 4 7 2 4 2" xfId="7884" xr:uid="{52C2FD3B-422D-45EB-8F0B-8E8B9FB48F1F}"/>
    <cellStyle name="Normal 12 4 7 2 4 2 2" xfId="20694" xr:uid="{D1748437-3174-4EA0-9686-7C4ABDEA0FBA}"/>
    <cellStyle name="Normal 12 4 7 2 4 2 2 2" xfId="41893" xr:uid="{FFA3C158-9DE1-49F4-8FFD-045189E04DF6}"/>
    <cellStyle name="Normal 12 4 7 2 4 2 3" xfId="41894" xr:uid="{DD29900F-5F92-4E67-B8E9-BB3323EF5937}"/>
    <cellStyle name="Normal 12 4 7 2 4 3" xfId="15204" xr:uid="{602ADBE1-6249-437E-8D67-372A003FC622}"/>
    <cellStyle name="Normal 12 4 7 2 4 3 2" xfId="41895" xr:uid="{85115477-082F-46AB-8FFD-5BDC613C9EC6}"/>
    <cellStyle name="Normal 12 4 7 2 4 4" xfId="41896" xr:uid="{9D11A28B-8102-4D6E-8FB5-AE5F12984B61}"/>
    <cellStyle name="Normal 12 4 7 2 5" xfId="4224" xr:uid="{53A75412-4812-4273-9008-9696CF4BBE3B}"/>
    <cellStyle name="Normal 12 4 7 2 5 2" xfId="9714" xr:uid="{F2ADB730-7B53-4014-A434-E91D4D096CFD}"/>
    <cellStyle name="Normal 12 4 7 2 5 2 2" xfId="22524" xr:uid="{2AC35278-8CB7-40CA-B4A3-86ADA30E9036}"/>
    <cellStyle name="Normal 12 4 7 2 5 2 2 2" xfId="41897" xr:uid="{8BDBBCF4-19B2-4F2A-B921-8FB99FAA8AB0}"/>
    <cellStyle name="Normal 12 4 7 2 5 2 3" xfId="41898" xr:uid="{7C597E80-50A5-4647-9BFC-638E159F9015}"/>
    <cellStyle name="Normal 12 4 7 2 5 3" xfId="17034" xr:uid="{D3036C0E-6DFA-47CA-9BFC-EA30DB6688D4}"/>
    <cellStyle name="Normal 12 4 7 2 5 3 2" xfId="41899" xr:uid="{F895EEF9-D203-4578-813C-E22157BF3E73}"/>
    <cellStyle name="Normal 12 4 7 2 5 4" xfId="41900" xr:uid="{B7843272-257A-40A6-85C5-709CB7FC3EE9}"/>
    <cellStyle name="Normal 12 4 7 2 6" xfId="11544" xr:uid="{520EDEDF-C188-43AD-9BE1-0C06FA4936DF}"/>
    <cellStyle name="Normal 12 4 7 2 6 2" xfId="24354" xr:uid="{1CBC1151-5CB1-4CC3-BCAD-AA2D331B1CB9}"/>
    <cellStyle name="Normal 12 4 7 2 6 2 2" xfId="41901" xr:uid="{DB5ED3D1-7D72-437D-B8D1-7BC8E6862A4F}"/>
    <cellStyle name="Normal 12 4 7 2 6 3" xfId="41902" xr:uid="{6EF64378-3B3B-48A9-A546-D41C01C1B641}"/>
    <cellStyle name="Normal 12 4 7 2 7" xfId="6054" xr:uid="{376A74AA-5C79-4EBA-954F-7F6E1167D6E0}"/>
    <cellStyle name="Normal 12 4 7 2 7 2" xfId="18864" xr:uid="{682FD163-ED85-4C57-91CB-232BB0222CAC}"/>
    <cellStyle name="Normal 12 4 7 2 7 2 2" xfId="41903" xr:uid="{C709A489-DF4E-40D6-BD97-0A506891E0E4}"/>
    <cellStyle name="Normal 12 4 7 2 7 3" xfId="41904" xr:uid="{D2B9DBF4-7E8C-4BF6-989D-D73AD7366A42}"/>
    <cellStyle name="Normal 12 4 7 2 8" xfId="13374" xr:uid="{6A133221-E8B7-4DEF-A07A-8509D8602602}"/>
    <cellStyle name="Normal 12 4 7 2 8 2" xfId="41905" xr:uid="{9342D566-CCA7-4571-905F-64E5CE063248}"/>
    <cellStyle name="Normal 12 4 7 2 9" xfId="41906" xr:uid="{F9E2FC82-0DD4-4955-8547-9B9B9CBD49A9}"/>
    <cellStyle name="Normal 12 4 7 3" xfId="695" xr:uid="{1C5EBE23-F09C-47C8-A956-2EFCBE119D64}"/>
    <cellStyle name="Normal 12 4 7 3 2" xfId="1095" xr:uid="{32FE4FD7-DCCA-4D33-A42E-90513DC18B1B}"/>
    <cellStyle name="Normal 12 4 7 3 2 2" xfId="1990" xr:uid="{89944ED9-7F20-4B7A-8550-5DE7120C4C97}"/>
    <cellStyle name="Normal 12 4 7 3 2 2 2" xfId="3820" xr:uid="{693A5683-E742-4CC2-BE65-6E8AB5B6BF6E}"/>
    <cellStyle name="Normal 12 4 7 3 2 2 2 2" xfId="9310" xr:uid="{26BB4B34-0152-4411-B506-289A0304ED57}"/>
    <cellStyle name="Normal 12 4 7 3 2 2 2 2 2" xfId="22120" xr:uid="{F36BA69C-0DC1-41E0-8AEB-B60915E1C7AA}"/>
    <cellStyle name="Normal 12 4 7 3 2 2 2 2 2 2" xfId="41907" xr:uid="{DFD23DFE-9432-4B7F-9802-632AE832F72F}"/>
    <cellStyle name="Normal 12 4 7 3 2 2 2 2 3" xfId="41908" xr:uid="{E526654B-9A92-4D6B-B021-EF2524A8A1E9}"/>
    <cellStyle name="Normal 12 4 7 3 2 2 2 3" xfId="16630" xr:uid="{C5A0B3FC-7EA6-4C4B-9009-063193E0353E}"/>
    <cellStyle name="Normal 12 4 7 3 2 2 2 3 2" xfId="41909" xr:uid="{95B6676A-4ED7-449E-BD8A-1BF0E88DEFC4}"/>
    <cellStyle name="Normal 12 4 7 3 2 2 2 4" xfId="41910" xr:uid="{ECA513CD-94D1-4800-9541-5825616E28E0}"/>
    <cellStyle name="Normal 12 4 7 3 2 2 3" xfId="5650" xr:uid="{8B42E148-D0D4-4CC9-A83B-68BF54121F08}"/>
    <cellStyle name="Normal 12 4 7 3 2 2 3 2" xfId="11140" xr:uid="{E5467681-CD7A-4405-A814-89A90A839A3F}"/>
    <cellStyle name="Normal 12 4 7 3 2 2 3 2 2" xfId="23950" xr:uid="{1309D681-9ECB-40A3-B30F-37D8878047B4}"/>
    <cellStyle name="Normal 12 4 7 3 2 2 3 2 2 2" xfId="41911" xr:uid="{6930D1DC-313C-441C-9CDD-79AF2F0F9E2B}"/>
    <cellStyle name="Normal 12 4 7 3 2 2 3 2 3" xfId="41912" xr:uid="{053B5122-5625-4915-BB54-E9B0570C6815}"/>
    <cellStyle name="Normal 12 4 7 3 2 2 3 3" xfId="18460" xr:uid="{9383A216-B87F-4FAD-B54E-EBBD72A20893}"/>
    <cellStyle name="Normal 12 4 7 3 2 2 3 3 2" xfId="41913" xr:uid="{BC14BDAD-7E44-4611-A205-CCBD9173EDEB}"/>
    <cellStyle name="Normal 12 4 7 3 2 2 3 4" xfId="41914" xr:uid="{C578C100-6DA5-47C0-B2D9-031EECECE9A1}"/>
    <cellStyle name="Normal 12 4 7 3 2 2 4" xfId="12970" xr:uid="{A88E856C-D58E-4E75-B1CD-7D173055F8DD}"/>
    <cellStyle name="Normal 12 4 7 3 2 2 4 2" xfId="25780" xr:uid="{FAD31D1D-0725-4245-8E4A-653D96B3406D}"/>
    <cellStyle name="Normal 12 4 7 3 2 2 4 2 2" xfId="41915" xr:uid="{6D8331EC-A639-4400-A7BD-CDCEDD9F632B}"/>
    <cellStyle name="Normal 12 4 7 3 2 2 4 3" xfId="41916" xr:uid="{B32073F1-A6EB-4DCB-84AA-9569D926F1AA}"/>
    <cellStyle name="Normal 12 4 7 3 2 2 5" xfId="7480" xr:uid="{EF267530-F999-4760-AF7C-383F41BEE3D7}"/>
    <cellStyle name="Normal 12 4 7 3 2 2 5 2" xfId="20290" xr:uid="{96D73AB2-9456-44EA-AFD3-DC68782097B8}"/>
    <cellStyle name="Normal 12 4 7 3 2 2 5 2 2" xfId="41917" xr:uid="{599A053F-8975-4C36-8E22-4E81A2D11862}"/>
    <cellStyle name="Normal 12 4 7 3 2 2 5 3" xfId="41918" xr:uid="{C44DE641-8FDC-472F-AFF6-D210FC42E7EC}"/>
    <cellStyle name="Normal 12 4 7 3 2 2 6" xfId="14800" xr:uid="{8682E86B-C56C-4849-89C9-914A3B56ECF8}"/>
    <cellStyle name="Normal 12 4 7 3 2 2 6 2" xfId="41919" xr:uid="{1219B441-9CA9-4FE2-806C-CE4CA292F7BF}"/>
    <cellStyle name="Normal 12 4 7 3 2 2 7" xfId="41920" xr:uid="{BCA99447-1116-4525-BE72-79C39AE96312}"/>
    <cellStyle name="Normal 12 4 7 3 2 3" xfId="2926" xr:uid="{82DFAC68-2AC7-45CA-8F20-40FBE54632C4}"/>
    <cellStyle name="Normal 12 4 7 3 2 3 2" xfId="8416" xr:uid="{102CF4F1-55D8-4074-9500-01A9F88608C2}"/>
    <cellStyle name="Normal 12 4 7 3 2 3 2 2" xfId="21226" xr:uid="{636D3E39-6F24-4BC0-B9C7-BB0E4F4388DE}"/>
    <cellStyle name="Normal 12 4 7 3 2 3 2 2 2" xfId="41921" xr:uid="{89A82C2E-4960-4F12-A453-75DC1BD44EEE}"/>
    <cellStyle name="Normal 12 4 7 3 2 3 2 3" xfId="41922" xr:uid="{893EDAE9-376B-4618-80CA-C26395AC4EB1}"/>
    <cellStyle name="Normal 12 4 7 3 2 3 3" xfId="15736" xr:uid="{15F2DF0A-4E06-4C6C-8B8B-EB8F6DD30C38}"/>
    <cellStyle name="Normal 12 4 7 3 2 3 3 2" xfId="41923" xr:uid="{210BDC9F-14FD-4A7D-81D2-10E367BCBC1D}"/>
    <cellStyle name="Normal 12 4 7 3 2 3 4" xfId="41924" xr:uid="{19EECF3D-1C6E-4998-8B0B-8595629F0BA7}"/>
    <cellStyle name="Normal 12 4 7 3 2 4" xfId="4756" xr:uid="{43ADC28A-7DDA-47B1-90B4-24C31A3F6F61}"/>
    <cellStyle name="Normal 12 4 7 3 2 4 2" xfId="10246" xr:uid="{78F2FD91-CA7E-42B8-ACEF-19310764863A}"/>
    <cellStyle name="Normal 12 4 7 3 2 4 2 2" xfId="23056" xr:uid="{7B316833-DEA8-402E-B29F-C676914169AE}"/>
    <cellStyle name="Normal 12 4 7 3 2 4 2 2 2" xfId="41925" xr:uid="{83E33E93-DAE5-4F8A-ACC7-26D06A636EE1}"/>
    <cellStyle name="Normal 12 4 7 3 2 4 2 3" xfId="41926" xr:uid="{0C36606D-2D34-47AF-B6B2-D24B31F82FE6}"/>
    <cellStyle name="Normal 12 4 7 3 2 4 3" xfId="17566" xr:uid="{AFCB13DC-39BA-4840-8F42-32CA0449AF25}"/>
    <cellStyle name="Normal 12 4 7 3 2 4 3 2" xfId="41927" xr:uid="{4644424F-EDE6-4153-9A89-E38EFFA3B5EA}"/>
    <cellStyle name="Normal 12 4 7 3 2 4 4" xfId="41928" xr:uid="{44506C16-8B2F-4199-85A3-0F44C15256F1}"/>
    <cellStyle name="Normal 12 4 7 3 2 5" xfId="12076" xr:uid="{3DF0413E-0FFF-4796-AFFD-784F35FBB753}"/>
    <cellStyle name="Normal 12 4 7 3 2 5 2" xfId="24886" xr:uid="{B087719C-5231-4211-AE6D-DF5DD3D6C00E}"/>
    <cellStyle name="Normal 12 4 7 3 2 5 2 2" xfId="41929" xr:uid="{CC5F1545-53B8-4F15-B61D-2CF0EC226C7B}"/>
    <cellStyle name="Normal 12 4 7 3 2 5 3" xfId="41930" xr:uid="{A7949049-2185-42BA-9915-303B40960558}"/>
    <cellStyle name="Normal 12 4 7 3 2 6" xfId="6586" xr:uid="{EB7F204C-F003-4DB7-ABE5-7DEA10771F8F}"/>
    <cellStyle name="Normal 12 4 7 3 2 6 2" xfId="19396" xr:uid="{8F66F786-2749-4F8C-870B-A709905F936F}"/>
    <cellStyle name="Normal 12 4 7 3 2 6 2 2" xfId="41931" xr:uid="{28808D38-F829-4CD1-8AE0-FF9AB808D266}"/>
    <cellStyle name="Normal 12 4 7 3 2 6 3" xfId="41932" xr:uid="{C99D413E-F6E7-4579-9830-A2D84D5305DD}"/>
    <cellStyle name="Normal 12 4 7 3 2 7" xfId="13906" xr:uid="{FDFDA494-CCD5-4923-8D0E-FC8224852148}"/>
    <cellStyle name="Normal 12 4 7 3 2 7 2" xfId="41933" xr:uid="{9F659D34-AB9A-42C3-8914-37B68EF9BAAC}"/>
    <cellStyle name="Normal 12 4 7 3 2 8" xfId="41934" xr:uid="{C5C82E7A-89DE-4EA0-8F26-8FD6CEB0A70E}"/>
    <cellStyle name="Normal 12 4 7 3 3" xfId="1590" xr:uid="{54190B16-F387-4566-97D4-4408722165C0}"/>
    <cellStyle name="Normal 12 4 7 3 3 2" xfId="3420" xr:uid="{D5AF5053-B129-484A-A6E9-4585C2DA53EF}"/>
    <cellStyle name="Normal 12 4 7 3 3 2 2" xfId="8910" xr:uid="{74DA5BDF-EF32-455E-85CE-94011462BED7}"/>
    <cellStyle name="Normal 12 4 7 3 3 2 2 2" xfId="21720" xr:uid="{17E5C9EE-7B41-45CC-8B33-8D0102C157B6}"/>
    <cellStyle name="Normal 12 4 7 3 3 2 2 2 2" xfId="41935" xr:uid="{475A38DE-AD4A-44F2-AF65-C6F4436F074C}"/>
    <cellStyle name="Normal 12 4 7 3 3 2 2 3" xfId="41936" xr:uid="{AAFE8110-B624-4C59-99A3-092C253BEB52}"/>
    <cellStyle name="Normal 12 4 7 3 3 2 3" xfId="16230" xr:uid="{95C6537B-8719-4E8D-B907-3A43FEAB117F}"/>
    <cellStyle name="Normal 12 4 7 3 3 2 3 2" xfId="41937" xr:uid="{36D8DDCC-70C3-410C-B1BF-52F3CB404203}"/>
    <cellStyle name="Normal 12 4 7 3 3 2 4" xfId="41938" xr:uid="{4C5DDBCB-0733-4A5E-AD37-C49281AD128F}"/>
    <cellStyle name="Normal 12 4 7 3 3 3" xfId="5250" xr:uid="{227AD4CD-9977-48C9-89FA-FA59EC0DB683}"/>
    <cellStyle name="Normal 12 4 7 3 3 3 2" xfId="10740" xr:uid="{701EABDB-1208-4C5F-8665-DEA9039D65BB}"/>
    <cellStyle name="Normal 12 4 7 3 3 3 2 2" xfId="23550" xr:uid="{F3EE15EC-A5C9-4D4E-ABF1-57D61EA87811}"/>
    <cellStyle name="Normal 12 4 7 3 3 3 2 2 2" xfId="41939" xr:uid="{71081BDE-BA6A-4D24-8DFE-2CA30FB6AC99}"/>
    <cellStyle name="Normal 12 4 7 3 3 3 2 3" xfId="41940" xr:uid="{1DFEBD5D-4A80-43D9-B980-79B646C3C11B}"/>
    <cellStyle name="Normal 12 4 7 3 3 3 3" xfId="18060" xr:uid="{EFC57101-19AD-441B-93F4-B1BA06454A65}"/>
    <cellStyle name="Normal 12 4 7 3 3 3 3 2" xfId="41941" xr:uid="{D1E03D6D-FBF8-4002-8FC5-406009DD08B4}"/>
    <cellStyle name="Normal 12 4 7 3 3 3 4" xfId="41942" xr:uid="{15146752-F9EC-4EBC-9BBB-E62B2B6F0FFB}"/>
    <cellStyle name="Normal 12 4 7 3 3 4" xfId="12570" xr:uid="{E4687A0F-8BF1-44D9-BE46-16A9E1FC737C}"/>
    <cellStyle name="Normal 12 4 7 3 3 4 2" xfId="25380" xr:uid="{617AB127-1903-4C41-8F2D-4F1FD6948D5B}"/>
    <cellStyle name="Normal 12 4 7 3 3 4 2 2" xfId="41943" xr:uid="{233F75DE-CF4B-4940-BE37-76500567F543}"/>
    <cellStyle name="Normal 12 4 7 3 3 4 3" xfId="41944" xr:uid="{53D0552C-78D7-4176-B23A-D52F9EA363ED}"/>
    <cellStyle name="Normal 12 4 7 3 3 5" xfId="7080" xr:uid="{567C3336-8266-4E17-A840-FD6DA0693CBD}"/>
    <cellStyle name="Normal 12 4 7 3 3 5 2" xfId="19890" xr:uid="{F3E49104-C944-4687-8C72-B6E2647370DC}"/>
    <cellStyle name="Normal 12 4 7 3 3 5 2 2" xfId="41945" xr:uid="{4A54C9C1-C745-45DF-896A-80A80CF9C738}"/>
    <cellStyle name="Normal 12 4 7 3 3 5 3" xfId="41946" xr:uid="{FF60E3C7-3DB2-46B8-AA0D-160354C7E529}"/>
    <cellStyle name="Normal 12 4 7 3 3 6" xfId="14400" xr:uid="{3CB53A33-B91F-4E4F-87F8-4760AF953256}"/>
    <cellStyle name="Normal 12 4 7 3 3 6 2" xfId="41947" xr:uid="{FE932226-F163-438A-9081-8CD3F592AE7B}"/>
    <cellStyle name="Normal 12 4 7 3 3 7" xfId="41948" xr:uid="{851D8705-1A76-48A6-9AF3-15081599BEFF}"/>
    <cellStyle name="Normal 12 4 7 3 4" xfId="2526" xr:uid="{9688A0C3-65FC-4659-8065-9C47C52F748A}"/>
    <cellStyle name="Normal 12 4 7 3 4 2" xfId="8016" xr:uid="{445170CC-4F0D-4568-98E8-02B2E46623FC}"/>
    <cellStyle name="Normal 12 4 7 3 4 2 2" xfId="20826" xr:uid="{C7F981F2-5D83-4B6A-9BA9-CCF8BFCB5029}"/>
    <cellStyle name="Normal 12 4 7 3 4 2 2 2" xfId="41949" xr:uid="{3FE24634-941E-42A2-AC63-DA3F19821551}"/>
    <cellStyle name="Normal 12 4 7 3 4 2 3" xfId="41950" xr:uid="{00BFCD46-4B5C-44E2-A4DB-557806DD6C42}"/>
    <cellStyle name="Normal 12 4 7 3 4 3" xfId="15336" xr:uid="{A831B602-A249-4E82-A74A-7B54664CB0A6}"/>
    <cellStyle name="Normal 12 4 7 3 4 3 2" xfId="41951" xr:uid="{3312C74D-CD91-4646-B142-E0F501E8708D}"/>
    <cellStyle name="Normal 12 4 7 3 4 4" xfId="41952" xr:uid="{3FB54334-A426-4DF7-86CE-6CA232A1D231}"/>
    <cellStyle name="Normal 12 4 7 3 5" xfId="4356" xr:uid="{C44FF9FC-8346-48DE-A1D7-63CED09A4854}"/>
    <cellStyle name="Normal 12 4 7 3 5 2" xfId="9846" xr:uid="{AC949D56-52CA-4AFA-964A-B9F60887365A}"/>
    <cellStyle name="Normal 12 4 7 3 5 2 2" xfId="22656" xr:uid="{9F951678-8A16-457C-AE1E-132CEA67E7B1}"/>
    <cellStyle name="Normal 12 4 7 3 5 2 2 2" xfId="41953" xr:uid="{800A45F6-9C8B-4E29-BB40-115A6F2FBD48}"/>
    <cellStyle name="Normal 12 4 7 3 5 2 3" xfId="41954" xr:uid="{B14FE397-E11E-474E-9F97-A4570D8B7890}"/>
    <cellStyle name="Normal 12 4 7 3 5 3" xfId="17166" xr:uid="{04C914FB-7EBA-42CD-AF39-0438499ED453}"/>
    <cellStyle name="Normal 12 4 7 3 5 3 2" xfId="41955" xr:uid="{16533897-9330-42BA-A129-E4FCFC0EBD45}"/>
    <cellStyle name="Normal 12 4 7 3 5 4" xfId="41956" xr:uid="{60D1144B-AD3A-4E5D-AA7D-354736C3DA96}"/>
    <cellStyle name="Normal 12 4 7 3 6" xfId="11676" xr:uid="{F8345EB9-8EF5-491E-BC48-9D190989B32A}"/>
    <cellStyle name="Normal 12 4 7 3 6 2" xfId="24486" xr:uid="{2895663C-0B6B-4546-8CBF-EB7ED5EF8238}"/>
    <cellStyle name="Normal 12 4 7 3 6 2 2" xfId="41957" xr:uid="{1BD5D8FF-5D64-4B25-B05D-58C4B0A03191}"/>
    <cellStyle name="Normal 12 4 7 3 6 3" xfId="41958" xr:uid="{57672964-EB5D-4649-AA00-1743DF1E2A5A}"/>
    <cellStyle name="Normal 12 4 7 3 7" xfId="6186" xr:uid="{550400EC-FB03-439A-87B2-4AF270D941DD}"/>
    <cellStyle name="Normal 12 4 7 3 7 2" xfId="18996" xr:uid="{8C085BEC-195A-47DA-BDAC-B1A009A59F7A}"/>
    <cellStyle name="Normal 12 4 7 3 7 2 2" xfId="41959" xr:uid="{7EE9F6A4-98A8-42F6-9C0E-A80A83631A2C}"/>
    <cellStyle name="Normal 12 4 7 3 7 3" xfId="41960" xr:uid="{9F461F1F-235A-4211-9D13-DF57F3BD4347}"/>
    <cellStyle name="Normal 12 4 7 3 8" xfId="13506" xr:uid="{3096F0F8-5639-4A5E-9524-676260A81FE3}"/>
    <cellStyle name="Normal 12 4 7 3 8 2" xfId="41961" xr:uid="{4D9C9245-3F29-4F89-904F-C6E7F0E2E103}"/>
    <cellStyle name="Normal 12 4 7 3 9" xfId="41962" xr:uid="{FD1838DF-173D-44F6-A370-26D2315AB5B5}"/>
    <cellStyle name="Normal 12 4 7 4" xfId="470" xr:uid="{ABAF6C30-EF4C-4745-87B0-46BAC4E74C91}"/>
    <cellStyle name="Normal 12 4 7 4 2" xfId="1365" xr:uid="{3631EB8A-7928-4C60-9F8B-CD21E4A8D064}"/>
    <cellStyle name="Normal 12 4 7 4 2 2" xfId="3195" xr:uid="{6C03EA11-8EE9-408E-B33E-661FE322B8DB}"/>
    <cellStyle name="Normal 12 4 7 4 2 2 2" xfId="8685" xr:uid="{B5E0D93F-D909-46D4-88A4-1DA80607E335}"/>
    <cellStyle name="Normal 12 4 7 4 2 2 2 2" xfId="21495" xr:uid="{76127067-A4C0-411E-B17E-F52817E9CCB7}"/>
    <cellStyle name="Normal 12 4 7 4 2 2 2 2 2" xfId="41963" xr:uid="{49B6FDF2-D845-4B26-AD51-DFE50AEE8DA8}"/>
    <cellStyle name="Normal 12 4 7 4 2 2 2 3" xfId="41964" xr:uid="{37AC4709-F21C-4193-8567-FE22957A238E}"/>
    <cellStyle name="Normal 12 4 7 4 2 2 3" xfId="16005" xr:uid="{9CBD9E21-9A13-4F73-B1D9-525C8837714F}"/>
    <cellStyle name="Normal 12 4 7 4 2 2 3 2" xfId="41965" xr:uid="{1B8F760C-77C8-4A75-9F84-65D1C87C3B73}"/>
    <cellStyle name="Normal 12 4 7 4 2 2 4" xfId="41966" xr:uid="{1C7BE84E-FF6A-478A-A8F6-8587E1CD6574}"/>
    <cellStyle name="Normal 12 4 7 4 2 3" xfId="5025" xr:uid="{2E5AF4A7-4465-414D-A0C2-AF0D1F3836BB}"/>
    <cellStyle name="Normal 12 4 7 4 2 3 2" xfId="10515" xr:uid="{FDD09E3D-4258-4369-BB43-FDA3AF0E5C2A}"/>
    <cellStyle name="Normal 12 4 7 4 2 3 2 2" xfId="23325" xr:uid="{A750AC76-BB13-4335-AB45-D8D721D94A69}"/>
    <cellStyle name="Normal 12 4 7 4 2 3 2 2 2" xfId="41967" xr:uid="{4CBE5C55-8AFF-44FF-BC2A-B3C1B22640B6}"/>
    <cellStyle name="Normal 12 4 7 4 2 3 2 3" xfId="41968" xr:uid="{241A0E80-9536-4015-9E4D-E0F3F8FB5074}"/>
    <cellStyle name="Normal 12 4 7 4 2 3 3" xfId="17835" xr:uid="{13B4C6BB-232B-4B6E-876C-128EA0106CC5}"/>
    <cellStyle name="Normal 12 4 7 4 2 3 3 2" xfId="41969" xr:uid="{ECBB8ECD-6C1A-48AA-8F07-6B64BBBEC180}"/>
    <cellStyle name="Normal 12 4 7 4 2 3 4" xfId="41970" xr:uid="{F400C1D6-086A-43DA-AA31-5E051B9E941A}"/>
    <cellStyle name="Normal 12 4 7 4 2 4" xfId="12345" xr:uid="{F86144E3-D0E5-4662-B2F4-61B2577BEC16}"/>
    <cellStyle name="Normal 12 4 7 4 2 4 2" xfId="25155" xr:uid="{3F01669A-665C-4039-B399-8477DB9E272C}"/>
    <cellStyle name="Normal 12 4 7 4 2 4 2 2" xfId="41971" xr:uid="{F9F02310-708A-498D-9D05-4DE0210476CC}"/>
    <cellStyle name="Normal 12 4 7 4 2 4 3" xfId="41972" xr:uid="{D9BA324D-BC39-48AB-94F6-7A06FF555DAE}"/>
    <cellStyle name="Normal 12 4 7 4 2 5" xfId="6855" xr:uid="{4B1F1BDC-73D1-4FBB-A65F-BEAAF5652EB2}"/>
    <cellStyle name="Normal 12 4 7 4 2 5 2" xfId="19665" xr:uid="{EAEB4FBC-726B-4C11-82D6-66A3538DA58F}"/>
    <cellStyle name="Normal 12 4 7 4 2 5 2 2" xfId="41973" xr:uid="{00B91CA9-49D8-4062-BAF1-4B3B458B8D42}"/>
    <cellStyle name="Normal 12 4 7 4 2 5 3" xfId="41974" xr:uid="{8B53BA4D-3128-427A-AA38-5C0110D3ACB8}"/>
    <cellStyle name="Normal 12 4 7 4 2 6" xfId="14175" xr:uid="{E43BB664-E4D8-4612-8A0E-680502414090}"/>
    <cellStyle name="Normal 12 4 7 4 2 6 2" xfId="41975" xr:uid="{22FFF8FC-18ED-4DAE-A667-339047B299BD}"/>
    <cellStyle name="Normal 12 4 7 4 2 7" xfId="41976" xr:uid="{5275585A-FD47-4A74-9E4D-8D4655320CA9}"/>
    <cellStyle name="Normal 12 4 7 4 3" xfId="2301" xr:uid="{B1072703-6BBB-4C3C-9482-9F83187AE82E}"/>
    <cellStyle name="Normal 12 4 7 4 3 2" xfId="7791" xr:uid="{D7F9802C-66B6-4387-B7E5-2C2E0E822FE5}"/>
    <cellStyle name="Normal 12 4 7 4 3 2 2" xfId="20601" xr:uid="{827192AF-D8BE-41A0-984B-77175209466D}"/>
    <cellStyle name="Normal 12 4 7 4 3 2 2 2" xfId="41977" xr:uid="{340EBE79-0489-4657-B08E-35F70486EA34}"/>
    <cellStyle name="Normal 12 4 7 4 3 2 3" xfId="41978" xr:uid="{2961EBB0-DE7E-4A81-8BE6-D46D4AF6E709}"/>
    <cellStyle name="Normal 12 4 7 4 3 3" xfId="15111" xr:uid="{880E6F92-29F3-4887-B195-6EFB095917F3}"/>
    <cellStyle name="Normal 12 4 7 4 3 3 2" xfId="41979" xr:uid="{071FEEE6-7920-4EB4-956A-3636E93B5FF6}"/>
    <cellStyle name="Normal 12 4 7 4 3 4" xfId="41980" xr:uid="{F0596A6E-9948-4071-AADE-25CAFF18DC8E}"/>
    <cellStyle name="Normal 12 4 7 4 4" xfId="4131" xr:uid="{33965D93-3064-4881-A359-D64D2357DE9F}"/>
    <cellStyle name="Normal 12 4 7 4 4 2" xfId="9621" xr:uid="{8FDF2F2A-C3C6-4C98-A0EE-CF6081DA2908}"/>
    <cellStyle name="Normal 12 4 7 4 4 2 2" xfId="22431" xr:uid="{7DF88E5C-6FA1-423B-BE8D-06316BF0D294}"/>
    <cellStyle name="Normal 12 4 7 4 4 2 2 2" xfId="41981" xr:uid="{CB534A6F-394B-4C76-8862-25FC0395803D}"/>
    <cellStyle name="Normal 12 4 7 4 4 2 3" xfId="41982" xr:uid="{A55E2CB9-BE47-4A9E-B88A-84BD7B6978D3}"/>
    <cellStyle name="Normal 12 4 7 4 4 3" xfId="16941" xr:uid="{9CD6C374-2911-421C-A441-BA751D72A61E}"/>
    <cellStyle name="Normal 12 4 7 4 4 3 2" xfId="41983" xr:uid="{A4398AB9-7EE2-433E-BA24-860DD049FF85}"/>
    <cellStyle name="Normal 12 4 7 4 4 4" xfId="41984" xr:uid="{6E34509F-48EC-4B2E-950E-282DD506F084}"/>
    <cellStyle name="Normal 12 4 7 4 5" xfId="11451" xr:uid="{B852D854-4D26-4A42-9F39-544C076A5ECD}"/>
    <cellStyle name="Normal 12 4 7 4 5 2" xfId="24261" xr:uid="{03401527-A86F-4EDC-B524-2C7F41E281EA}"/>
    <cellStyle name="Normal 12 4 7 4 5 2 2" xfId="41985" xr:uid="{812F9E68-A3FF-4381-9E3B-9E5AFF79700D}"/>
    <cellStyle name="Normal 12 4 7 4 5 3" xfId="41986" xr:uid="{994E84A3-FE12-4110-BD48-CA19514FD582}"/>
    <cellStyle name="Normal 12 4 7 4 6" xfId="5961" xr:uid="{937D94C2-FDDC-426E-95EE-698DE399921C}"/>
    <cellStyle name="Normal 12 4 7 4 6 2" xfId="18771" xr:uid="{D1421085-E3B7-416B-B225-5EE36EECA210}"/>
    <cellStyle name="Normal 12 4 7 4 6 2 2" xfId="41987" xr:uid="{1525EAEB-D342-49A2-9DEE-DCB7766C79BB}"/>
    <cellStyle name="Normal 12 4 7 4 6 3" xfId="41988" xr:uid="{BD85894D-313F-4409-87C1-C3ACB8EE7D88}"/>
    <cellStyle name="Normal 12 4 7 4 7" xfId="13281" xr:uid="{403D0202-3EE3-4D2C-9EE6-4BE320EC8EC7}"/>
    <cellStyle name="Normal 12 4 7 4 7 2" xfId="41989" xr:uid="{27AC66FA-2D39-426F-84DE-69AAA314A2D0}"/>
    <cellStyle name="Normal 12 4 7 4 8" xfId="41990" xr:uid="{66A03E9A-F546-4759-A122-43E9F945AD56}"/>
    <cellStyle name="Normal 12 4 7 5" xfId="829" xr:uid="{4D07BC04-0F64-4E1F-92AA-18427A6BCF37}"/>
    <cellStyle name="Normal 12 4 7 5 2" xfId="1724" xr:uid="{68556536-DD0C-4D47-A3DD-A2E48559ECE0}"/>
    <cellStyle name="Normal 12 4 7 5 2 2" xfId="3554" xr:uid="{7F15B97D-4284-4E40-8E34-E3DD58EB6361}"/>
    <cellStyle name="Normal 12 4 7 5 2 2 2" xfId="9044" xr:uid="{BFB934A3-4D22-4089-A0BF-D7AC521406E7}"/>
    <cellStyle name="Normal 12 4 7 5 2 2 2 2" xfId="21854" xr:uid="{D002A616-E577-468F-AC60-75BB906B5718}"/>
    <cellStyle name="Normal 12 4 7 5 2 2 2 2 2" xfId="41991" xr:uid="{312F9664-DC71-44EE-9D04-B11F9F0A58F4}"/>
    <cellStyle name="Normal 12 4 7 5 2 2 2 3" xfId="41992" xr:uid="{B23D8561-5A34-4921-89C1-7DC8018DA3C9}"/>
    <cellStyle name="Normal 12 4 7 5 2 2 3" xfId="16364" xr:uid="{EDC2C900-B8DC-4A7D-BB49-7E48ABE47615}"/>
    <cellStyle name="Normal 12 4 7 5 2 2 3 2" xfId="41993" xr:uid="{F3E3497E-FAA2-4DBD-86C3-71DE70641D04}"/>
    <cellStyle name="Normal 12 4 7 5 2 2 4" xfId="41994" xr:uid="{B526FC32-CC02-48E8-AF4D-8B0F474C3878}"/>
    <cellStyle name="Normal 12 4 7 5 2 3" xfId="5384" xr:uid="{0D1E88D1-52C0-4E0F-ADF8-49196560AA8C}"/>
    <cellStyle name="Normal 12 4 7 5 2 3 2" xfId="10874" xr:uid="{D872E1D5-6586-4623-952A-0E35ED1A755E}"/>
    <cellStyle name="Normal 12 4 7 5 2 3 2 2" xfId="23684" xr:uid="{EDB2D04E-DF03-4A12-8584-9C3EB51C2150}"/>
    <cellStyle name="Normal 12 4 7 5 2 3 2 2 2" xfId="41995" xr:uid="{9305D784-5629-4029-8302-4CDA6BB320BE}"/>
    <cellStyle name="Normal 12 4 7 5 2 3 2 3" xfId="41996" xr:uid="{212358D2-100F-4CC4-B1FC-80A759DB1C4F}"/>
    <cellStyle name="Normal 12 4 7 5 2 3 3" xfId="18194" xr:uid="{C707397D-DD67-48E6-9019-E76AA742A001}"/>
    <cellStyle name="Normal 12 4 7 5 2 3 3 2" xfId="41997" xr:uid="{E2D37595-B6CB-4C4C-939C-16A3C81F5BD6}"/>
    <cellStyle name="Normal 12 4 7 5 2 3 4" xfId="41998" xr:uid="{1AC1E2E4-721D-4E71-B35C-B5EF573F7EC0}"/>
    <cellStyle name="Normal 12 4 7 5 2 4" xfId="12704" xr:uid="{532BBB75-ADCC-4349-A2F7-03214D65877D}"/>
    <cellStyle name="Normal 12 4 7 5 2 4 2" xfId="25514" xr:uid="{125218B5-8574-4FEE-92A6-7A3BCDD9F38C}"/>
    <cellStyle name="Normal 12 4 7 5 2 4 2 2" xfId="41999" xr:uid="{DA6D0663-462B-4302-A530-A03B31108B5E}"/>
    <cellStyle name="Normal 12 4 7 5 2 4 3" xfId="42000" xr:uid="{4DF65A74-ECA8-4363-980E-5F04D6D2B670}"/>
    <cellStyle name="Normal 12 4 7 5 2 5" xfId="7214" xr:uid="{2B9C6865-9FA9-4172-9B72-9B98C436138F}"/>
    <cellStyle name="Normal 12 4 7 5 2 5 2" xfId="20024" xr:uid="{CC47392F-5BC6-49FC-B314-48C5C08FAED9}"/>
    <cellStyle name="Normal 12 4 7 5 2 5 2 2" xfId="42001" xr:uid="{80E61A40-E1DA-4420-9045-18A4094A75C0}"/>
    <cellStyle name="Normal 12 4 7 5 2 5 3" xfId="42002" xr:uid="{DBED3455-613F-486E-B58E-BFA7545A0D82}"/>
    <cellStyle name="Normal 12 4 7 5 2 6" xfId="14534" xr:uid="{3C5BB717-04A0-4BDC-9421-83E588A3BCED}"/>
    <cellStyle name="Normal 12 4 7 5 2 6 2" xfId="42003" xr:uid="{2DCACA40-7842-4B4D-8CCB-522EBAB0424A}"/>
    <cellStyle name="Normal 12 4 7 5 2 7" xfId="42004" xr:uid="{D0371BF4-23DC-47AC-8D20-07C3DA04FF6C}"/>
    <cellStyle name="Normal 12 4 7 5 3" xfId="2660" xr:uid="{624755E9-4DC6-48C1-A9E9-51FC77952C12}"/>
    <cellStyle name="Normal 12 4 7 5 3 2" xfId="8150" xr:uid="{78BA9BE4-AAEC-4D09-8CE2-A2EC61F8C01D}"/>
    <cellStyle name="Normal 12 4 7 5 3 2 2" xfId="20960" xr:uid="{E653009F-32DC-4991-8D03-ACACD293D550}"/>
    <cellStyle name="Normal 12 4 7 5 3 2 2 2" xfId="42005" xr:uid="{92C7E81B-3435-4E52-B7DD-8404C552DB73}"/>
    <cellStyle name="Normal 12 4 7 5 3 2 3" xfId="42006" xr:uid="{721B2953-372C-439F-AE8D-E43DE404CF1D}"/>
    <cellStyle name="Normal 12 4 7 5 3 3" xfId="15470" xr:uid="{950C6CAF-7E94-4E3B-8468-233D9F3B2560}"/>
    <cellStyle name="Normal 12 4 7 5 3 3 2" xfId="42007" xr:uid="{1A40316C-1A0C-4205-92FC-0EFB942C4B1C}"/>
    <cellStyle name="Normal 12 4 7 5 3 4" xfId="42008" xr:uid="{C74703AC-0461-45D6-BFD1-941B57E803EF}"/>
    <cellStyle name="Normal 12 4 7 5 4" xfId="4490" xr:uid="{E6B68A3A-85D3-45E1-88AA-717AE921E6A3}"/>
    <cellStyle name="Normal 12 4 7 5 4 2" xfId="9980" xr:uid="{01E66419-44CC-4FE8-98E4-4F99D2793C61}"/>
    <cellStyle name="Normal 12 4 7 5 4 2 2" xfId="22790" xr:uid="{810538F1-50F2-4162-97ED-E1E4E90E4085}"/>
    <cellStyle name="Normal 12 4 7 5 4 2 2 2" xfId="42009" xr:uid="{FB1F810D-593D-4E45-A6BE-F8DC75A2BEDA}"/>
    <cellStyle name="Normal 12 4 7 5 4 2 3" xfId="42010" xr:uid="{AAB74F41-546B-43E9-B1C0-51B08C95BC14}"/>
    <cellStyle name="Normal 12 4 7 5 4 3" xfId="17300" xr:uid="{87693F43-82B9-4485-8105-D3E6F9AEE9A1}"/>
    <cellStyle name="Normal 12 4 7 5 4 3 2" xfId="42011" xr:uid="{6001F13C-8047-4432-93A2-F98D83B31CD2}"/>
    <cellStyle name="Normal 12 4 7 5 4 4" xfId="42012" xr:uid="{0C58C8B4-FDCD-4243-8120-465E638F042C}"/>
    <cellStyle name="Normal 12 4 7 5 5" xfId="11810" xr:uid="{671D1F76-C5A7-42DC-98EF-62DC8CE25EF2}"/>
    <cellStyle name="Normal 12 4 7 5 5 2" xfId="24620" xr:uid="{92BA0278-6E47-4636-A5DE-393BDDDA429C}"/>
    <cellStyle name="Normal 12 4 7 5 5 2 2" xfId="42013" xr:uid="{D479999A-80BD-4821-A009-D4C80700F8EA}"/>
    <cellStyle name="Normal 12 4 7 5 5 3" xfId="42014" xr:uid="{E3816F44-64EC-4920-BA62-7C7F9103A8AF}"/>
    <cellStyle name="Normal 12 4 7 5 6" xfId="6320" xr:uid="{FB778DF6-6F90-4760-A4A9-49B8D827B868}"/>
    <cellStyle name="Normal 12 4 7 5 6 2" xfId="19130" xr:uid="{F7F240F3-CBB6-48DB-BC90-EAF353786015}"/>
    <cellStyle name="Normal 12 4 7 5 6 2 2" xfId="42015" xr:uid="{3311B00A-BB3D-4E05-90EA-F89B339C2501}"/>
    <cellStyle name="Normal 12 4 7 5 6 3" xfId="42016" xr:uid="{406A3D00-F6BF-4F7F-8FAA-37175E7F5BDA}"/>
    <cellStyle name="Normal 12 4 7 5 7" xfId="13640" xr:uid="{CBD42C2B-DDE3-451C-B9C1-43ECD1B3C337}"/>
    <cellStyle name="Normal 12 4 7 5 7 2" xfId="42017" xr:uid="{21DDCC46-9FA9-4054-A2C2-1096A2F59B51}"/>
    <cellStyle name="Normal 12 4 7 5 8" xfId="42018" xr:uid="{80937037-D9D4-43D1-8797-9ECEF9CE5BEF}"/>
    <cellStyle name="Normal 12 4 7 6" xfId="1230" xr:uid="{049A8C8C-B04A-4A3B-85C9-CAECD9DCE1D6}"/>
    <cellStyle name="Normal 12 4 7 6 2" xfId="3060" xr:uid="{4E650785-AB30-4A10-B760-D950BBD9301D}"/>
    <cellStyle name="Normal 12 4 7 6 2 2" xfId="8550" xr:uid="{BB49C91B-A824-4D6D-94B6-5A283286648D}"/>
    <cellStyle name="Normal 12 4 7 6 2 2 2" xfId="21360" xr:uid="{D5EA0446-D534-49EF-8FC0-F247B045BEDB}"/>
    <cellStyle name="Normal 12 4 7 6 2 2 2 2" xfId="42019" xr:uid="{07CADCBA-11C8-48DC-A601-B2FAB2A4C12F}"/>
    <cellStyle name="Normal 12 4 7 6 2 2 3" xfId="42020" xr:uid="{F51CD4B0-C06D-4237-8744-9E89DB897DC5}"/>
    <cellStyle name="Normal 12 4 7 6 2 3" xfId="15870" xr:uid="{BBC3775C-2F9E-40F6-906F-9CCD492D68F4}"/>
    <cellStyle name="Normal 12 4 7 6 2 3 2" xfId="42021" xr:uid="{CD3E3F2F-02D3-48E2-B42F-ABEACF6EFFD9}"/>
    <cellStyle name="Normal 12 4 7 6 2 4" xfId="42022" xr:uid="{23ECC449-AFC8-490D-B602-05CFE689FDF7}"/>
    <cellStyle name="Normal 12 4 7 6 3" xfId="4890" xr:uid="{7D531349-73AF-42A5-B38F-632E70C22D24}"/>
    <cellStyle name="Normal 12 4 7 6 3 2" xfId="10380" xr:uid="{A87B5E36-C3BE-42FE-A527-EC65334BCF62}"/>
    <cellStyle name="Normal 12 4 7 6 3 2 2" xfId="23190" xr:uid="{D1828608-8297-4EB2-9314-683521605B37}"/>
    <cellStyle name="Normal 12 4 7 6 3 2 2 2" xfId="42023" xr:uid="{D6447E53-0F43-4AA8-9248-A2BA4DEDA990}"/>
    <cellStyle name="Normal 12 4 7 6 3 2 3" xfId="42024" xr:uid="{09DA9C31-F2D3-4256-807E-C41915F730A6}"/>
    <cellStyle name="Normal 12 4 7 6 3 3" xfId="17700" xr:uid="{63555649-2203-4B92-99DE-DB58A2EA03B5}"/>
    <cellStyle name="Normal 12 4 7 6 3 3 2" xfId="42025" xr:uid="{6FADF7E0-5258-43F3-B5F6-98DC95B282CE}"/>
    <cellStyle name="Normal 12 4 7 6 3 4" xfId="42026" xr:uid="{A2930219-D27C-4995-A23B-6A5DAEDB9564}"/>
    <cellStyle name="Normal 12 4 7 6 4" xfId="12210" xr:uid="{19D062FE-2AB6-4CCE-B488-8DDF86812F31}"/>
    <cellStyle name="Normal 12 4 7 6 4 2" xfId="25020" xr:uid="{16031A3E-8BEC-479C-8C75-F10E36EA2C51}"/>
    <cellStyle name="Normal 12 4 7 6 4 2 2" xfId="42027" xr:uid="{F7D9A080-FB82-4376-988D-730AF454EF8D}"/>
    <cellStyle name="Normal 12 4 7 6 4 3" xfId="42028" xr:uid="{1FD43F65-112B-4C81-9678-608CBC23E1F1}"/>
    <cellStyle name="Normal 12 4 7 6 5" xfId="6720" xr:uid="{D64FB459-7DCF-47F9-94DE-15DFA7B22D83}"/>
    <cellStyle name="Normal 12 4 7 6 5 2" xfId="19530" xr:uid="{28BB01CB-5804-4CCF-B8E3-FEDD85A6C54A}"/>
    <cellStyle name="Normal 12 4 7 6 5 2 2" xfId="42029" xr:uid="{701B8345-5BCA-449F-A5F0-6E069998DFAB}"/>
    <cellStyle name="Normal 12 4 7 6 5 3" xfId="42030" xr:uid="{774BE08E-461B-44C2-8E29-970CDF6DFC7B}"/>
    <cellStyle name="Normal 12 4 7 6 6" xfId="14040" xr:uid="{1A0B6771-F1F8-4473-9FA1-B1EDD30B16A0}"/>
    <cellStyle name="Normal 12 4 7 6 6 2" xfId="42031" xr:uid="{BE0FB2BF-31D5-464D-A00A-52DEF9FA6BF5}"/>
    <cellStyle name="Normal 12 4 7 6 7" xfId="42032" xr:uid="{922F734F-0EA4-416B-8159-AF7A1ECC7196}"/>
    <cellStyle name="Normal 12 4 7 7" xfId="2166" xr:uid="{223F9DA4-8D68-4329-BC38-3934306CBD42}"/>
    <cellStyle name="Normal 12 4 7 7 2" xfId="7656" xr:uid="{24A2B517-A5A7-44CD-81EE-413DCB351503}"/>
    <cellStyle name="Normal 12 4 7 7 2 2" xfId="20466" xr:uid="{86F2DD59-F53C-4480-8527-7F30C370EAF4}"/>
    <cellStyle name="Normal 12 4 7 7 2 2 2" xfId="42033" xr:uid="{E451308F-ECC6-435A-98E0-AFEE778DAC94}"/>
    <cellStyle name="Normal 12 4 7 7 2 3" xfId="42034" xr:uid="{CE1E6EFF-B768-4264-A147-2262F7E45A91}"/>
    <cellStyle name="Normal 12 4 7 7 3" xfId="14976" xr:uid="{2C29BEB6-1D53-4863-A899-C6B2C544340B}"/>
    <cellStyle name="Normal 12 4 7 7 3 2" xfId="42035" xr:uid="{A6797508-55DC-49A1-96BC-1CFC66E7C6FD}"/>
    <cellStyle name="Normal 12 4 7 7 4" xfId="42036" xr:uid="{F9FA5BCC-0479-4D97-A09D-1EFC19098A24}"/>
    <cellStyle name="Normal 12 4 7 8" xfId="3996" xr:uid="{37D2E815-9BF8-41A0-A6BF-6F87A84EFF2D}"/>
    <cellStyle name="Normal 12 4 7 8 2" xfId="9486" xr:uid="{C834135D-84A4-4369-8C4F-485E8C5B2827}"/>
    <cellStyle name="Normal 12 4 7 8 2 2" xfId="22296" xr:uid="{242766F5-F190-4BA3-91B6-E31699BC82F9}"/>
    <cellStyle name="Normal 12 4 7 8 2 2 2" xfId="42037" xr:uid="{B42D6B2A-AD6A-462A-A045-15F7F24D1393}"/>
    <cellStyle name="Normal 12 4 7 8 2 3" xfId="42038" xr:uid="{C4255483-6594-4132-A27A-51E243F97EA8}"/>
    <cellStyle name="Normal 12 4 7 8 3" xfId="16806" xr:uid="{D5F204BE-9221-46A9-B9EE-76BDE4E3F5C0}"/>
    <cellStyle name="Normal 12 4 7 8 3 2" xfId="42039" xr:uid="{18CBD263-AEBF-4636-A73C-DD78E28D6C6D}"/>
    <cellStyle name="Normal 12 4 7 8 4" xfId="42040" xr:uid="{85B1973A-7FC6-47C1-9927-BA7A92847468}"/>
    <cellStyle name="Normal 12 4 7 9" xfId="11316" xr:uid="{8BCFFA2D-0B7E-479E-98EE-802C866CB604}"/>
    <cellStyle name="Normal 12 4 7 9 2" xfId="24126" xr:uid="{FF112A76-C9F4-4722-B466-D727229D75FC}"/>
    <cellStyle name="Normal 12 4 7 9 2 2" xfId="42041" xr:uid="{10C39DBF-E944-478F-A16E-3D0777E11D0B}"/>
    <cellStyle name="Normal 12 4 7 9 3" xfId="42042" xr:uid="{AF84CFE0-CD29-48EC-B35D-AEAD0AD6A4ED}"/>
    <cellStyle name="Normal 12 4 8" xfId="385" xr:uid="{B6A4441F-1487-4B21-B387-89F4F8244F4F}"/>
    <cellStyle name="Normal 12 4 8 10" xfId="5877" xr:uid="{4A18E5CA-140E-4D55-A1F6-7DFA86DEB049}"/>
    <cellStyle name="Normal 12 4 8 10 2" xfId="18687" xr:uid="{66521A5A-F4B5-4B0E-AE97-B75C51FED565}"/>
    <cellStyle name="Normal 12 4 8 10 2 2" xfId="42043" xr:uid="{A4EC94CF-B83B-464E-9680-1EF3A5D9FA69}"/>
    <cellStyle name="Normal 12 4 8 10 3" xfId="42044" xr:uid="{5DEAD9E5-8032-4758-A5D9-64650CE65369}"/>
    <cellStyle name="Normal 12 4 8 11" xfId="13197" xr:uid="{2CDE3B40-095E-4A41-8937-E1E87B02B8E5}"/>
    <cellStyle name="Normal 12 4 8 11 2" xfId="42045" xr:uid="{636452B5-BB4C-4157-92C4-FC5640DFE26D}"/>
    <cellStyle name="Normal 12 4 8 12" xfId="42046" xr:uid="{80FD9BAF-B96B-4F26-99CD-BEDC46404B60}"/>
    <cellStyle name="Normal 12 4 8 2" xfId="614" xr:uid="{8A70C88B-52E1-4ACE-9420-605116836A0E}"/>
    <cellStyle name="Normal 12 4 8 2 2" xfId="1013" xr:uid="{80A0C528-0C9C-4FCE-B3F3-679890088DB9}"/>
    <cellStyle name="Normal 12 4 8 2 2 2" xfId="1908" xr:uid="{D1769119-27B0-403A-9A15-AF48BB3A8BE2}"/>
    <cellStyle name="Normal 12 4 8 2 2 2 2" xfId="3738" xr:uid="{2124CE06-321E-483D-9E5C-87D9172875D0}"/>
    <cellStyle name="Normal 12 4 8 2 2 2 2 2" xfId="9228" xr:uid="{549423CB-03EA-45CC-B4F3-E76F5425AC95}"/>
    <cellStyle name="Normal 12 4 8 2 2 2 2 2 2" xfId="22038" xr:uid="{F8D095AD-E361-4E12-AFDC-90314C7499CC}"/>
    <cellStyle name="Normal 12 4 8 2 2 2 2 2 2 2" xfId="42047" xr:uid="{D58269E3-BB3E-4456-BC65-130ECC1A5ECC}"/>
    <cellStyle name="Normal 12 4 8 2 2 2 2 2 3" xfId="42048" xr:uid="{E216BE5C-ED51-4C0A-90AB-17BB662D3831}"/>
    <cellStyle name="Normal 12 4 8 2 2 2 2 3" xfId="16548" xr:uid="{83CD2170-6F3E-49D7-B504-C1B28872C0D0}"/>
    <cellStyle name="Normal 12 4 8 2 2 2 2 3 2" xfId="42049" xr:uid="{C27A8673-A18F-4188-8716-64F8426676B2}"/>
    <cellStyle name="Normal 12 4 8 2 2 2 2 4" xfId="42050" xr:uid="{94239BA7-DF19-41A1-BB49-3722300D6746}"/>
    <cellStyle name="Normal 12 4 8 2 2 2 3" xfId="5568" xr:uid="{8F4BA200-0639-4B97-B91F-5D65031D91DC}"/>
    <cellStyle name="Normal 12 4 8 2 2 2 3 2" xfId="11058" xr:uid="{2AB9E230-6928-48EC-9578-B10B8B4E79F2}"/>
    <cellStyle name="Normal 12 4 8 2 2 2 3 2 2" xfId="23868" xr:uid="{0D5A6CF2-19E4-4962-B3A9-75E30A442A79}"/>
    <cellStyle name="Normal 12 4 8 2 2 2 3 2 2 2" xfId="42051" xr:uid="{C195E5B3-11E7-4E60-BF6B-FD430597AB2E}"/>
    <cellStyle name="Normal 12 4 8 2 2 2 3 2 3" xfId="42052" xr:uid="{3DDD170E-7879-4504-AF73-72EB0BC0261B}"/>
    <cellStyle name="Normal 12 4 8 2 2 2 3 3" xfId="18378" xr:uid="{5D4403D9-E248-4CB6-8164-574E424C90C7}"/>
    <cellStyle name="Normal 12 4 8 2 2 2 3 3 2" xfId="42053" xr:uid="{91E24553-AE45-4B1C-9B24-B5F2B5A7BB05}"/>
    <cellStyle name="Normal 12 4 8 2 2 2 3 4" xfId="42054" xr:uid="{AFA3EB60-B0AC-4E5D-B870-FBF9934FC0DC}"/>
    <cellStyle name="Normal 12 4 8 2 2 2 4" xfId="12888" xr:uid="{061C603E-3390-4DDD-A212-8D7B629E6AD9}"/>
    <cellStyle name="Normal 12 4 8 2 2 2 4 2" xfId="25698" xr:uid="{045E74D9-1907-41DE-BDA3-79E6CE6E4D8D}"/>
    <cellStyle name="Normal 12 4 8 2 2 2 4 2 2" xfId="42055" xr:uid="{55D0954A-B491-401E-8399-C41F171E3A93}"/>
    <cellStyle name="Normal 12 4 8 2 2 2 4 3" xfId="42056" xr:uid="{F8A4B607-6EF7-4F76-908B-630CA7FA70C9}"/>
    <cellStyle name="Normal 12 4 8 2 2 2 5" xfId="7398" xr:uid="{93F534E5-3867-4757-B3E5-67569247C824}"/>
    <cellStyle name="Normal 12 4 8 2 2 2 5 2" xfId="20208" xr:uid="{442B7DF3-82FE-41AA-947A-B978ACA40229}"/>
    <cellStyle name="Normal 12 4 8 2 2 2 5 2 2" xfId="42057" xr:uid="{3C5F1A8E-792B-46CB-9884-157381132EB5}"/>
    <cellStyle name="Normal 12 4 8 2 2 2 5 3" xfId="42058" xr:uid="{AE926ECF-050F-4FA6-A1A7-0D3B704D980F}"/>
    <cellStyle name="Normal 12 4 8 2 2 2 6" xfId="14718" xr:uid="{F32D65B3-51FD-4172-8769-3FFEAC2DE2D8}"/>
    <cellStyle name="Normal 12 4 8 2 2 2 6 2" xfId="42059" xr:uid="{E975DF86-BCB2-4B1D-AC51-60E986CEDE07}"/>
    <cellStyle name="Normal 12 4 8 2 2 2 7" xfId="42060" xr:uid="{949E66C3-26E2-4E72-A5CF-51A6BBD9BE4A}"/>
    <cellStyle name="Normal 12 4 8 2 2 3" xfId="2844" xr:uid="{F952AA32-8870-4CA9-804D-A420E0D3FEF4}"/>
    <cellStyle name="Normal 12 4 8 2 2 3 2" xfId="8334" xr:uid="{152480B8-8985-4597-A5C1-545E2E6E2D7F}"/>
    <cellStyle name="Normal 12 4 8 2 2 3 2 2" xfId="21144" xr:uid="{970325A1-BDDC-486B-AA1C-E3E2F9BBA523}"/>
    <cellStyle name="Normal 12 4 8 2 2 3 2 2 2" xfId="42061" xr:uid="{44BC67C5-9780-4883-9529-E125B5170E17}"/>
    <cellStyle name="Normal 12 4 8 2 2 3 2 3" xfId="42062" xr:uid="{19730280-4062-457F-B730-F7FB15917C41}"/>
    <cellStyle name="Normal 12 4 8 2 2 3 3" xfId="15654" xr:uid="{C6F36A2A-BD87-45B8-B967-A12F250D56DC}"/>
    <cellStyle name="Normal 12 4 8 2 2 3 3 2" xfId="42063" xr:uid="{C00A5506-902A-452B-8924-25866B0F41B3}"/>
    <cellStyle name="Normal 12 4 8 2 2 3 4" xfId="42064" xr:uid="{508FD4DE-4E4A-4121-9662-67EB276A4D81}"/>
    <cellStyle name="Normal 12 4 8 2 2 4" xfId="4674" xr:uid="{65A29F8F-1E53-4E94-BB99-67E731684350}"/>
    <cellStyle name="Normal 12 4 8 2 2 4 2" xfId="10164" xr:uid="{5A11F163-3099-471E-A95C-B22B36ECA3AB}"/>
    <cellStyle name="Normal 12 4 8 2 2 4 2 2" xfId="22974" xr:uid="{0451E52F-923D-4B1B-8A25-4D99BBF38A01}"/>
    <cellStyle name="Normal 12 4 8 2 2 4 2 2 2" xfId="42065" xr:uid="{C7899A2C-9403-4D09-B9EC-086882D2739E}"/>
    <cellStyle name="Normal 12 4 8 2 2 4 2 3" xfId="42066" xr:uid="{E922D441-130A-4684-99E4-0271B8CC5CAA}"/>
    <cellStyle name="Normal 12 4 8 2 2 4 3" xfId="17484" xr:uid="{29204578-8F22-4C5E-8032-AE82507F360E}"/>
    <cellStyle name="Normal 12 4 8 2 2 4 3 2" xfId="42067" xr:uid="{882CCF80-3FD5-4730-BAC8-6D5E99B569AB}"/>
    <cellStyle name="Normal 12 4 8 2 2 4 4" xfId="42068" xr:uid="{05ED3E4A-8445-41EF-87D7-D4AF82C874DA}"/>
    <cellStyle name="Normal 12 4 8 2 2 5" xfId="11994" xr:uid="{F6F21486-3A45-4981-ABCD-7D8973889659}"/>
    <cellStyle name="Normal 12 4 8 2 2 5 2" xfId="24804" xr:uid="{E8B93C4F-B15C-49A3-893A-11869B8BFDE6}"/>
    <cellStyle name="Normal 12 4 8 2 2 5 2 2" xfId="42069" xr:uid="{E1D2DEA8-653E-4957-8BDE-1F1BBAFA72C4}"/>
    <cellStyle name="Normal 12 4 8 2 2 5 3" xfId="42070" xr:uid="{AA559A11-FEDE-4FE5-82D9-681BA88D16DB}"/>
    <cellStyle name="Normal 12 4 8 2 2 6" xfId="6504" xr:uid="{A76A3D78-95C1-4E66-BE8C-40FAD071BD5E}"/>
    <cellStyle name="Normal 12 4 8 2 2 6 2" xfId="19314" xr:uid="{9ABCC980-AFE8-4826-989D-8A2553844683}"/>
    <cellStyle name="Normal 12 4 8 2 2 6 2 2" xfId="42071" xr:uid="{F71A5720-A239-415B-99EE-AC01DC3BD022}"/>
    <cellStyle name="Normal 12 4 8 2 2 6 3" xfId="42072" xr:uid="{1215CCAE-83A1-4B28-A768-682028B095C6}"/>
    <cellStyle name="Normal 12 4 8 2 2 7" xfId="13824" xr:uid="{3FCCD7C8-44CB-4E77-A132-12DB6AA201BD}"/>
    <cellStyle name="Normal 12 4 8 2 2 7 2" xfId="42073" xr:uid="{B053AD5B-0648-4B02-9AF2-9BAC6259FBBA}"/>
    <cellStyle name="Normal 12 4 8 2 2 8" xfId="42074" xr:uid="{264BA644-4854-4C1D-8C99-F2F1C751047C}"/>
    <cellStyle name="Normal 12 4 8 2 3" xfId="1509" xr:uid="{54EDE179-0D03-4814-A3CD-517CAA3A44B6}"/>
    <cellStyle name="Normal 12 4 8 2 3 2" xfId="3339" xr:uid="{305BB6B5-681A-4A19-ACBA-EDA0FACAA3F1}"/>
    <cellStyle name="Normal 12 4 8 2 3 2 2" xfId="8829" xr:uid="{F2E89AF1-61F8-4A82-BDD8-4E920E350051}"/>
    <cellStyle name="Normal 12 4 8 2 3 2 2 2" xfId="21639" xr:uid="{F4296C06-3767-4BED-A872-4FDEB5F22B79}"/>
    <cellStyle name="Normal 12 4 8 2 3 2 2 2 2" xfId="42075" xr:uid="{429084A4-D06E-41C2-9DA0-F9AFA1867B70}"/>
    <cellStyle name="Normal 12 4 8 2 3 2 2 3" xfId="42076" xr:uid="{2B0AC6E6-DB68-462B-B4B8-CAD8CDC96E17}"/>
    <cellStyle name="Normal 12 4 8 2 3 2 3" xfId="16149" xr:uid="{4B6C53F5-FBF6-46F0-9773-2BF57DC16F09}"/>
    <cellStyle name="Normal 12 4 8 2 3 2 3 2" xfId="42077" xr:uid="{81139701-6E94-4339-8562-75998ED914FB}"/>
    <cellStyle name="Normal 12 4 8 2 3 2 4" xfId="42078" xr:uid="{CD12ECFB-979A-4716-AC01-604A40EB1765}"/>
    <cellStyle name="Normal 12 4 8 2 3 3" xfId="5169" xr:uid="{B8D3781A-9015-4A11-88F3-B96CBDE910E9}"/>
    <cellStyle name="Normal 12 4 8 2 3 3 2" xfId="10659" xr:uid="{87F3773E-9BA8-4B5B-9DBC-621583BDFE71}"/>
    <cellStyle name="Normal 12 4 8 2 3 3 2 2" xfId="23469" xr:uid="{DE3AD17A-F0EF-454E-B03F-AE8466CD30C7}"/>
    <cellStyle name="Normal 12 4 8 2 3 3 2 2 2" xfId="42079" xr:uid="{ECFC0275-FF65-4E25-BF3C-34D8642C8B70}"/>
    <cellStyle name="Normal 12 4 8 2 3 3 2 3" xfId="42080" xr:uid="{5C125A5D-B7A7-449C-A18C-79686B5353D7}"/>
    <cellStyle name="Normal 12 4 8 2 3 3 3" xfId="17979" xr:uid="{B677C7DD-7C83-4DC8-AEC5-21DE52E1B025}"/>
    <cellStyle name="Normal 12 4 8 2 3 3 3 2" xfId="42081" xr:uid="{9AEE4E8D-D3C0-4B1C-AAE5-5C07CCFDA025}"/>
    <cellStyle name="Normal 12 4 8 2 3 3 4" xfId="42082" xr:uid="{B92A7728-42D1-4B12-99F2-24208909D4D1}"/>
    <cellStyle name="Normal 12 4 8 2 3 4" xfId="12489" xr:uid="{2A77579F-2452-4A28-8C27-17B551884B5E}"/>
    <cellStyle name="Normal 12 4 8 2 3 4 2" xfId="25299" xr:uid="{E4B4AAC2-1395-4A3F-875F-3E08E46B6AF6}"/>
    <cellStyle name="Normal 12 4 8 2 3 4 2 2" xfId="42083" xr:uid="{3533D1B2-B3C8-4ACC-B83F-8CB58F9A6885}"/>
    <cellStyle name="Normal 12 4 8 2 3 4 3" xfId="42084" xr:uid="{FFE77308-A05F-48F5-8499-215DA8DAF7E6}"/>
    <cellStyle name="Normal 12 4 8 2 3 5" xfId="6999" xr:uid="{C8735AE1-BB46-43EC-AB5E-9E7E17E5DCF4}"/>
    <cellStyle name="Normal 12 4 8 2 3 5 2" xfId="19809" xr:uid="{B816E7F7-1AE4-4675-81E2-0442ABC7F11B}"/>
    <cellStyle name="Normal 12 4 8 2 3 5 2 2" xfId="42085" xr:uid="{3695A2B6-AAA1-4E54-BBF9-7346B8FA5FE3}"/>
    <cellStyle name="Normal 12 4 8 2 3 5 3" xfId="42086" xr:uid="{3542E1E8-B291-4F59-B946-28CBD4505506}"/>
    <cellStyle name="Normal 12 4 8 2 3 6" xfId="14319" xr:uid="{F508B7C0-9725-402C-861A-25DAF526B2B9}"/>
    <cellStyle name="Normal 12 4 8 2 3 6 2" xfId="42087" xr:uid="{819BDF84-C6ED-4F33-96B2-1BCB0DC85FE0}"/>
    <cellStyle name="Normal 12 4 8 2 3 7" xfId="42088" xr:uid="{299E951A-55DD-4F0C-BC47-90E0FA7DC982}"/>
    <cellStyle name="Normal 12 4 8 2 4" xfId="2445" xr:uid="{052064F9-F5EA-49D7-BC03-FEF2F48308F1}"/>
    <cellStyle name="Normal 12 4 8 2 4 2" xfId="7935" xr:uid="{820138E6-925B-4E79-9694-C2CD0ABDE977}"/>
    <cellStyle name="Normal 12 4 8 2 4 2 2" xfId="20745" xr:uid="{8594ACA6-DD3A-4918-9E6A-5CF5FF8EA414}"/>
    <cellStyle name="Normal 12 4 8 2 4 2 2 2" xfId="42089" xr:uid="{BDC4B951-A998-4ACD-B926-E2B17980158F}"/>
    <cellStyle name="Normal 12 4 8 2 4 2 3" xfId="42090" xr:uid="{0E8B7E30-F17B-4528-B4E5-7F6350877689}"/>
    <cellStyle name="Normal 12 4 8 2 4 3" xfId="15255" xr:uid="{9A464003-CC57-44DC-8D60-9CABB34B5C8F}"/>
    <cellStyle name="Normal 12 4 8 2 4 3 2" xfId="42091" xr:uid="{5266B884-5CBC-4768-8902-C83EE95A461E}"/>
    <cellStyle name="Normal 12 4 8 2 4 4" xfId="42092" xr:uid="{E0CD587B-6146-465E-8931-BA6EC7CA9FCA}"/>
    <cellStyle name="Normal 12 4 8 2 5" xfId="4275" xr:uid="{C2EB0EF1-1D13-4742-967A-312AD00AE004}"/>
    <cellStyle name="Normal 12 4 8 2 5 2" xfId="9765" xr:uid="{D10D20B4-7585-400B-8D8E-7622FF38B37C}"/>
    <cellStyle name="Normal 12 4 8 2 5 2 2" xfId="22575" xr:uid="{411CEFA5-BA99-41E9-9A4C-3C53459263F3}"/>
    <cellStyle name="Normal 12 4 8 2 5 2 2 2" xfId="42093" xr:uid="{F5395805-E5B3-41A7-AE00-312FA181294B}"/>
    <cellStyle name="Normal 12 4 8 2 5 2 3" xfId="42094" xr:uid="{1585A2F3-C254-42D6-99D1-756D43FC421B}"/>
    <cellStyle name="Normal 12 4 8 2 5 3" xfId="17085" xr:uid="{E0929A03-ABCB-4A54-89CD-A5C355FFE111}"/>
    <cellStyle name="Normal 12 4 8 2 5 3 2" xfId="42095" xr:uid="{E51F82BF-2CF8-431D-9E08-8C67EA458100}"/>
    <cellStyle name="Normal 12 4 8 2 5 4" xfId="42096" xr:uid="{F517291B-6FB2-46D6-BE03-404E3F99BFED}"/>
    <cellStyle name="Normal 12 4 8 2 6" xfId="11595" xr:uid="{31447A79-9DE6-403A-963B-C7F8CBD285D7}"/>
    <cellStyle name="Normal 12 4 8 2 6 2" xfId="24405" xr:uid="{8DF43765-FDC1-492A-83FB-0F1229867289}"/>
    <cellStyle name="Normal 12 4 8 2 6 2 2" xfId="42097" xr:uid="{A1EF7AA6-2A69-40B4-92A0-F751FEC63D30}"/>
    <cellStyle name="Normal 12 4 8 2 6 3" xfId="42098" xr:uid="{499960ED-CBA7-4157-B449-D2E1DA3E3275}"/>
    <cellStyle name="Normal 12 4 8 2 7" xfId="6105" xr:uid="{5C2C4FE4-8194-446B-8730-840D1FDD5FF4}"/>
    <cellStyle name="Normal 12 4 8 2 7 2" xfId="18915" xr:uid="{AF2E9B13-BDEB-4819-A7D5-2EF0F95EB772}"/>
    <cellStyle name="Normal 12 4 8 2 7 2 2" xfId="42099" xr:uid="{6C3C27DC-C029-475C-91E0-954ACAD589DC}"/>
    <cellStyle name="Normal 12 4 8 2 7 3" xfId="42100" xr:uid="{F195A06E-F6CD-42A9-8D41-F672AAE50B62}"/>
    <cellStyle name="Normal 12 4 8 2 8" xfId="13425" xr:uid="{9ED30D32-A59A-4BDC-A650-28ABC88A7C0A}"/>
    <cellStyle name="Normal 12 4 8 2 8 2" xfId="42101" xr:uid="{D6D14841-5B01-49D4-B407-5E3A8194DBC4}"/>
    <cellStyle name="Normal 12 4 8 2 9" xfId="42102" xr:uid="{C5C9DE2C-7E2F-40BB-A1BC-1DC64DEA59F0}"/>
    <cellStyle name="Normal 12 4 8 3" xfId="746" xr:uid="{C37BF1AF-35C9-4B2C-B3E5-585102C1DC71}"/>
    <cellStyle name="Normal 12 4 8 3 2" xfId="1146" xr:uid="{C3C9BAE3-DD1E-46AD-AF37-B41CE1909E19}"/>
    <cellStyle name="Normal 12 4 8 3 2 2" xfId="2041" xr:uid="{FDA7DD43-3B16-458B-BAC6-248125B3F082}"/>
    <cellStyle name="Normal 12 4 8 3 2 2 2" xfId="3871" xr:uid="{941CD71F-D62D-4754-92EC-2D93A8DBB9FC}"/>
    <cellStyle name="Normal 12 4 8 3 2 2 2 2" xfId="9361" xr:uid="{EF94A5F1-3CBB-45F8-94DE-63EA05B75623}"/>
    <cellStyle name="Normal 12 4 8 3 2 2 2 2 2" xfId="22171" xr:uid="{6D3856FD-1852-4F41-8ED9-F4FF9460060B}"/>
    <cellStyle name="Normal 12 4 8 3 2 2 2 2 2 2" xfId="42103" xr:uid="{0B4E13D7-6470-4DAE-BE2C-F45458908E7B}"/>
    <cellStyle name="Normal 12 4 8 3 2 2 2 2 3" xfId="42104" xr:uid="{FE8F6BCE-FB29-4506-95F3-D8E16EE07B12}"/>
    <cellStyle name="Normal 12 4 8 3 2 2 2 3" xfId="16681" xr:uid="{81869417-D6CD-46D1-AEC8-06659CFF9691}"/>
    <cellStyle name="Normal 12 4 8 3 2 2 2 3 2" xfId="42105" xr:uid="{67A1C790-FBE0-4827-90ED-D51D84561CE9}"/>
    <cellStyle name="Normal 12 4 8 3 2 2 2 4" xfId="42106" xr:uid="{30AEFE32-7BF5-4BB5-B679-0E9876C12929}"/>
    <cellStyle name="Normal 12 4 8 3 2 2 3" xfId="5701" xr:uid="{3DD4FD8C-9321-49D6-BDBA-4FEA3AFA8C90}"/>
    <cellStyle name="Normal 12 4 8 3 2 2 3 2" xfId="11191" xr:uid="{4944D622-C00D-427E-87CA-B671B468050D}"/>
    <cellStyle name="Normal 12 4 8 3 2 2 3 2 2" xfId="24001" xr:uid="{675D4456-978D-4D51-B8D9-21BD46C39A24}"/>
    <cellStyle name="Normal 12 4 8 3 2 2 3 2 2 2" xfId="42107" xr:uid="{1C0062EB-A262-4E81-BCD8-DC20547F8E33}"/>
    <cellStyle name="Normal 12 4 8 3 2 2 3 2 3" xfId="42108" xr:uid="{6D92A778-214B-4ECC-81E6-EF7DD4493598}"/>
    <cellStyle name="Normal 12 4 8 3 2 2 3 3" xfId="18511" xr:uid="{021ED6C7-570E-401D-B2AE-EE806C7692F2}"/>
    <cellStyle name="Normal 12 4 8 3 2 2 3 3 2" xfId="42109" xr:uid="{615FE2F7-EB49-429C-8D2D-B5F950F46568}"/>
    <cellStyle name="Normal 12 4 8 3 2 2 3 4" xfId="42110" xr:uid="{09735F74-0795-4A82-B968-90617DF47D77}"/>
    <cellStyle name="Normal 12 4 8 3 2 2 4" xfId="13021" xr:uid="{231C59C8-0D7F-48D3-B63A-16AE9B07C5E1}"/>
    <cellStyle name="Normal 12 4 8 3 2 2 4 2" xfId="25831" xr:uid="{2C2876B7-A770-48D1-BA00-BE97C35B6C13}"/>
    <cellStyle name="Normal 12 4 8 3 2 2 4 2 2" xfId="42111" xr:uid="{C6C6B1E9-8CE1-496C-BDC9-1C2AD0EC8EAE}"/>
    <cellStyle name="Normal 12 4 8 3 2 2 4 3" xfId="42112" xr:uid="{3A23762F-AE30-4DD1-84EB-C5EBD896ABE5}"/>
    <cellStyle name="Normal 12 4 8 3 2 2 5" xfId="7531" xr:uid="{D25AEDC2-07C0-4B61-B299-DCF74C50F2A2}"/>
    <cellStyle name="Normal 12 4 8 3 2 2 5 2" xfId="20341" xr:uid="{FD1095E8-BD35-4191-A859-6EAB7CCEF36C}"/>
    <cellStyle name="Normal 12 4 8 3 2 2 5 2 2" xfId="42113" xr:uid="{AB877680-14E7-4046-93C3-1448E73EAEF1}"/>
    <cellStyle name="Normal 12 4 8 3 2 2 5 3" xfId="42114" xr:uid="{E86E2505-A5B9-4EA0-BC47-12F262A79E0C}"/>
    <cellStyle name="Normal 12 4 8 3 2 2 6" xfId="14851" xr:uid="{13339D82-609B-4911-9754-96381F42AC58}"/>
    <cellStyle name="Normal 12 4 8 3 2 2 6 2" xfId="42115" xr:uid="{95941127-15E4-48C1-87F8-DDDE11ACC248}"/>
    <cellStyle name="Normal 12 4 8 3 2 2 7" xfId="42116" xr:uid="{D39DC330-A2FC-402A-84D2-E4A8BA83BD34}"/>
    <cellStyle name="Normal 12 4 8 3 2 3" xfId="2977" xr:uid="{D57027B8-3DC3-49FE-8D6E-9A52839D1833}"/>
    <cellStyle name="Normal 12 4 8 3 2 3 2" xfId="8467" xr:uid="{36E2B509-F417-4B0C-A3F2-FAA57D38D048}"/>
    <cellStyle name="Normal 12 4 8 3 2 3 2 2" xfId="21277" xr:uid="{40A35634-7E4A-498E-A4A7-BCFC2589D110}"/>
    <cellStyle name="Normal 12 4 8 3 2 3 2 2 2" xfId="42117" xr:uid="{440197BD-D28C-421E-B588-27EB755882EB}"/>
    <cellStyle name="Normal 12 4 8 3 2 3 2 3" xfId="42118" xr:uid="{CC04ABED-247F-4116-B3D1-9D433C24A193}"/>
    <cellStyle name="Normal 12 4 8 3 2 3 3" xfId="15787" xr:uid="{2A865772-04FA-4C0E-8562-E9ED9373B6E7}"/>
    <cellStyle name="Normal 12 4 8 3 2 3 3 2" xfId="42119" xr:uid="{821EA67C-8384-4637-965D-CD265691F1FD}"/>
    <cellStyle name="Normal 12 4 8 3 2 3 4" xfId="42120" xr:uid="{ED17AE63-9FEB-426F-950E-85F552A7BE16}"/>
    <cellStyle name="Normal 12 4 8 3 2 4" xfId="4807" xr:uid="{F866A869-4F46-49B4-93CD-42E99449B025}"/>
    <cellStyle name="Normal 12 4 8 3 2 4 2" xfId="10297" xr:uid="{E5B851E8-C6BB-4A44-8DC9-1711C8766E4E}"/>
    <cellStyle name="Normal 12 4 8 3 2 4 2 2" xfId="23107" xr:uid="{631D5978-FDA9-4B83-93C1-1A0A3C839992}"/>
    <cellStyle name="Normal 12 4 8 3 2 4 2 2 2" xfId="42121" xr:uid="{740F8F99-4D2C-4A2C-91AF-7D6EF4DC6B49}"/>
    <cellStyle name="Normal 12 4 8 3 2 4 2 3" xfId="42122" xr:uid="{BC1C4532-063E-4E43-B33A-2257D8A5D9E9}"/>
    <cellStyle name="Normal 12 4 8 3 2 4 3" xfId="17617" xr:uid="{CCF03465-6CD0-4E40-9ADE-026FED60939E}"/>
    <cellStyle name="Normal 12 4 8 3 2 4 3 2" xfId="42123" xr:uid="{F63C5124-269D-40BE-B531-5447FFB03FD0}"/>
    <cellStyle name="Normal 12 4 8 3 2 4 4" xfId="42124" xr:uid="{952D2D3C-74C3-4F17-9976-39480264918C}"/>
    <cellStyle name="Normal 12 4 8 3 2 5" xfId="12127" xr:uid="{5FC154F5-2A04-4B2E-A230-29EB0E2D53E7}"/>
    <cellStyle name="Normal 12 4 8 3 2 5 2" xfId="24937" xr:uid="{ED25FD19-B7EA-4EA9-8BEE-89CC3025BEC0}"/>
    <cellStyle name="Normal 12 4 8 3 2 5 2 2" xfId="42125" xr:uid="{8372E683-8989-444D-8E5B-F778C89AD000}"/>
    <cellStyle name="Normal 12 4 8 3 2 5 3" xfId="42126" xr:uid="{29865058-BC9D-4415-B79C-2B379981A71B}"/>
    <cellStyle name="Normal 12 4 8 3 2 6" xfId="6637" xr:uid="{EC926DB4-F1BB-4C2A-86EA-F81FE81D7E59}"/>
    <cellStyle name="Normal 12 4 8 3 2 6 2" xfId="19447" xr:uid="{992D4520-1632-4152-BF53-3C79E0D16851}"/>
    <cellStyle name="Normal 12 4 8 3 2 6 2 2" xfId="42127" xr:uid="{3C47F43D-C99E-44CC-8653-536BE641005B}"/>
    <cellStyle name="Normal 12 4 8 3 2 6 3" xfId="42128" xr:uid="{C9DA7BB0-1BD2-4791-82FD-B7BE49247D54}"/>
    <cellStyle name="Normal 12 4 8 3 2 7" xfId="13957" xr:uid="{5C85A539-CDF9-4EFD-98C4-7DF271EA2356}"/>
    <cellStyle name="Normal 12 4 8 3 2 7 2" xfId="42129" xr:uid="{7790ADDF-524F-4390-AC83-5436CADF9E7B}"/>
    <cellStyle name="Normal 12 4 8 3 2 8" xfId="42130" xr:uid="{4E9B0D13-861D-4812-88D8-1CE4D66B0012}"/>
    <cellStyle name="Normal 12 4 8 3 3" xfId="1641" xr:uid="{12DB647E-5EA1-4863-8C5E-7FFCE66C496A}"/>
    <cellStyle name="Normal 12 4 8 3 3 2" xfId="3471" xr:uid="{D0B4776C-FF35-44A3-8609-7882CC007D3B}"/>
    <cellStyle name="Normal 12 4 8 3 3 2 2" xfId="8961" xr:uid="{27738006-2B49-45F5-AC84-063934A1AA96}"/>
    <cellStyle name="Normal 12 4 8 3 3 2 2 2" xfId="21771" xr:uid="{CDE6E8CF-1C61-481B-95B8-F98696C1AB0F}"/>
    <cellStyle name="Normal 12 4 8 3 3 2 2 2 2" xfId="42131" xr:uid="{6AA04D85-CDA9-448E-AD29-806117EF0538}"/>
    <cellStyle name="Normal 12 4 8 3 3 2 2 3" xfId="42132" xr:uid="{AF7A954B-C0AD-46BF-B06D-12F6366C78A8}"/>
    <cellStyle name="Normal 12 4 8 3 3 2 3" xfId="16281" xr:uid="{A130CBDA-044B-45C1-9082-FF6DBD91003B}"/>
    <cellStyle name="Normal 12 4 8 3 3 2 3 2" xfId="42133" xr:uid="{7B0D40DB-52DA-47C0-B7EF-61DFBF4B84DB}"/>
    <cellStyle name="Normal 12 4 8 3 3 2 4" xfId="42134" xr:uid="{4F411F5A-6040-417D-A897-794A255710FC}"/>
    <cellStyle name="Normal 12 4 8 3 3 3" xfId="5301" xr:uid="{3884668E-8335-463D-BAFD-13C0628607E2}"/>
    <cellStyle name="Normal 12 4 8 3 3 3 2" xfId="10791" xr:uid="{424DE2F8-799D-4B47-BF6B-BB53F8231055}"/>
    <cellStyle name="Normal 12 4 8 3 3 3 2 2" xfId="23601" xr:uid="{57347BF8-EAD3-48AE-A63E-8E3F8D18990A}"/>
    <cellStyle name="Normal 12 4 8 3 3 3 2 2 2" xfId="42135" xr:uid="{F06B8AF3-1A28-4A5A-B2B1-D06FC842BA7D}"/>
    <cellStyle name="Normal 12 4 8 3 3 3 2 3" xfId="42136" xr:uid="{DED66B02-7FA5-4EBB-B3CA-53150995EE8F}"/>
    <cellStyle name="Normal 12 4 8 3 3 3 3" xfId="18111" xr:uid="{437A2999-ABC5-43EF-A3B1-C6641C0A0355}"/>
    <cellStyle name="Normal 12 4 8 3 3 3 3 2" xfId="42137" xr:uid="{276B58DF-9CA5-4053-935C-E4F8CCFE59B9}"/>
    <cellStyle name="Normal 12 4 8 3 3 3 4" xfId="42138" xr:uid="{5720CDCB-5E56-44D2-A0A2-9C92F57C2F69}"/>
    <cellStyle name="Normal 12 4 8 3 3 4" xfId="12621" xr:uid="{46AD4671-BB50-4947-9E7F-D95A26216A87}"/>
    <cellStyle name="Normal 12 4 8 3 3 4 2" xfId="25431" xr:uid="{5A55C7FD-F7ED-47AB-8ECD-5A1B5379C8B7}"/>
    <cellStyle name="Normal 12 4 8 3 3 4 2 2" xfId="42139" xr:uid="{2093C1EE-E3D6-499B-9881-C8A3DB8F04EE}"/>
    <cellStyle name="Normal 12 4 8 3 3 4 3" xfId="42140" xr:uid="{235772F7-831B-4A58-91F0-638EF9089AE5}"/>
    <cellStyle name="Normal 12 4 8 3 3 5" xfId="7131" xr:uid="{36BE3822-5C5D-435F-A154-5A04B4A234D3}"/>
    <cellStyle name="Normal 12 4 8 3 3 5 2" xfId="19941" xr:uid="{805EEEF6-6D2F-464F-A4D5-D88B0BEABE0E}"/>
    <cellStyle name="Normal 12 4 8 3 3 5 2 2" xfId="42141" xr:uid="{9B848152-02E0-4D92-8E40-0DA058ECABBC}"/>
    <cellStyle name="Normal 12 4 8 3 3 5 3" xfId="42142" xr:uid="{0BBB2319-AFB8-4BBF-874A-0E9DC86053A5}"/>
    <cellStyle name="Normal 12 4 8 3 3 6" xfId="14451" xr:uid="{1F384881-AFE1-4A90-8215-9955A0834021}"/>
    <cellStyle name="Normal 12 4 8 3 3 6 2" xfId="42143" xr:uid="{854FE8E8-274A-4248-8942-035E99D6D9D6}"/>
    <cellStyle name="Normal 12 4 8 3 3 7" xfId="42144" xr:uid="{D733BF71-159E-4576-8BED-B37542696078}"/>
    <cellStyle name="Normal 12 4 8 3 4" xfId="2577" xr:uid="{56752559-2E7F-452A-80EC-A4FCCCB0317A}"/>
    <cellStyle name="Normal 12 4 8 3 4 2" xfId="8067" xr:uid="{5BA0FBFE-6AE1-499A-B1C0-BE98A72A47EF}"/>
    <cellStyle name="Normal 12 4 8 3 4 2 2" xfId="20877" xr:uid="{539DAFF2-3EF1-4CB9-AEB9-0DC186B78D00}"/>
    <cellStyle name="Normal 12 4 8 3 4 2 2 2" xfId="42145" xr:uid="{7969E8E0-1620-4D4B-90DE-759E41634A00}"/>
    <cellStyle name="Normal 12 4 8 3 4 2 3" xfId="42146" xr:uid="{C0940A31-F96B-49A9-9D28-F41799867B00}"/>
    <cellStyle name="Normal 12 4 8 3 4 3" xfId="15387" xr:uid="{D5A6C9E2-8CE2-4638-9FC7-AB973CBA9FDA}"/>
    <cellStyle name="Normal 12 4 8 3 4 3 2" xfId="42147" xr:uid="{FAE49C45-9197-496C-B5FD-F139523E62BF}"/>
    <cellStyle name="Normal 12 4 8 3 4 4" xfId="42148" xr:uid="{46E67E22-7C6A-425A-B864-71350FBC6F23}"/>
    <cellStyle name="Normal 12 4 8 3 5" xfId="4407" xr:uid="{26DBF705-3D5B-4B73-B0EC-A4E30E35178E}"/>
    <cellStyle name="Normal 12 4 8 3 5 2" xfId="9897" xr:uid="{B2ADEE81-7F27-4350-969B-C1F1E13F0363}"/>
    <cellStyle name="Normal 12 4 8 3 5 2 2" xfId="22707" xr:uid="{2BD0023B-1028-4D20-993C-75008209D275}"/>
    <cellStyle name="Normal 12 4 8 3 5 2 2 2" xfId="42149" xr:uid="{FAF4D643-6979-4F13-B5C1-E1EB6948DDC3}"/>
    <cellStyle name="Normal 12 4 8 3 5 2 3" xfId="42150" xr:uid="{403E6024-3E3F-495E-BD55-8BFEE5E48BBA}"/>
    <cellStyle name="Normal 12 4 8 3 5 3" xfId="17217" xr:uid="{50606964-5A00-4421-B325-5AC8FE4DE618}"/>
    <cellStyle name="Normal 12 4 8 3 5 3 2" xfId="42151" xr:uid="{AA36EF1C-59AB-40FA-8D06-5B61E742DC87}"/>
    <cellStyle name="Normal 12 4 8 3 5 4" xfId="42152" xr:uid="{5118D967-FB88-4CF7-96CA-2FBFC9E3CB0F}"/>
    <cellStyle name="Normal 12 4 8 3 6" xfId="11727" xr:uid="{1458EFC2-F688-4486-8698-3C62F3304B89}"/>
    <cellStyle name="Normal 12 4 8 3 6 2" xfId="24537" xr:uid="{B8F52E84-A27A-4C71-B64E-4642EDEDDE30}"/>
    <cellStyle name="Normal 12 4 8 3 6 2 2" xfId="42153" xr:uid="{5467C612-B362-4867-B562-59CCF1A4EBF4}"/>
    <cellStyle name="Normal 12 4 8 3 6 3" xfId="42154" xr:uid="{367F1CFD-E162-4BCE-A945-9F35AEE190BB}"/>
    <cellStyle name="Normal 12 4 8 3 7" xfId="6237" xr:uid="{8B24112B-B169-43B3-9B05-9925F8627E19}"/>
    <cellStyle name="Normal 12 4 8 3 7 2" xfId="19047" xr:uid="{ECDE5B9E-BBD7-443B-8EB6-57323190A40D}"/>
    <cellStyle name="Normal 12 4 8 3 7 2 2" xfId="42155" xr:uid="{CB4A4D10-F0BF-4484-911F-9366798D5C5F}"/>
    <cellStyle name="Normal 12 4 8 3 7 3" xfId="42156" xr:uid="{A271E39F-2E5F-4BDD-9AC7-5C07DE9B088A}"/>
    <cellStyle name="Normal 12 4 8 3 8" xfId="13557" xr:uid="{842E746F-105B-4C13-93EC-4D018391252E}"/>
    <cellStyle name="Normal 12 4 8 3 8 2" xfId="42157" xr:uid="{8A017361-F8CF-446C-9A3D-4039BE31425E}"/>
    <cellStyle name="Normal 12 4 8 3 9" xfId="42158" xr:uid="{DE9C1428-2645-4072-BFE6-4C784EFDF986}"/>
    <cellStyle name="Normal 12 4 8 4" xfId="521" xr:uid="{E154F341-531C-4018-944E-CEEEC72B7477}"/>
    <cellStyle name="Normal 12 4 8 4 2" xfId="1416" xr:uid="{E67EB2AF-DF91-4169-8CBB-F749CD2C7671}"/>
    <cellStyle name="Normal 12 4 8 4 2 2" xfId="3246" xr:uid="{DD2E741F-E0C2-4A22-9029-257C6BC1795D}"/>
    <cellStyle name="Normal 12 4 8 4 2 2 2" xfId="8736" xr:uid="{E20408BA-AB35-4CD5-BD38-7695787191BB}"/>
    <cellStyle name="Normal 12 4 8 4 2 2 2 2" xfId="21546" xr:uid="{D362217F-6635-41F6-9507-80A101A9DC15}"/>
    <cellStyle name="Normal 12 4 8 4 2 2 2 2 2" xfId="42159" xr:uid="{BDAF6643-C9AC-493E-BFF7-47D7FBD2A2F8}"/>
    <cellStyle name="Normal 12 4 8 4 2 2 2 3" xfId="42160" xr:uid="{2AFF0514-063E-4846-9F8F-86D561CAB3F8}"/>
    <cellStyle name="Normal 12 4 8 4 2 2 3" xfId="16056" xr:uid="{9DF73E9C-0834-4EB8-AFB8-4ADEA5477A69}"/>
    <cellStyle name="Normal 12 4 8 4 2 2 3 2" xfId="42161" xr:uid="{8BED6317-7BDD-49C1-8C9B-C9854223A352}"/>
    <cellStyle name="Normal 12 4 8 4 2 2 4" xfId="42162" xr:uid="{7C535400-DAB6-49F6-BD65-6F17192078C2}"/>
    <cellStyle name="Normal 12 4 8 4 2 3" xfId="5076" xr:uid="{6E0417E4-8E0E-446A-AB78-279DE197E5C1}"/>
    <cellStyle name="Normal 12 4 8 4 2 3 2" xfId="10566" xr:uid="{6C3274F3-C018-42B2-A020-0E0C6769EB05}"/>
    <cellStyle name="Normal 12 4 8 4 2 3 2 2" xfId="23376" xr:uid="{606E8F8A-02A1-4F49-A046-6F1F67081C61}"/>
    <cellStyle name="Normal 12 4 8 4 2 3 2 2 2" xfId="42163" xr:uid="{75571108-68A4-4186-AA2A-70B91D288167}"/>
    <cellStyle name="Normal 12 4 8 4 2 3 2 3" xfId="42164" xr:uid="{1AD61BB5-1693-45B7-A1D5-32A545960F47}"/>
    <cellStyle name="Normal 12 4 8 4 2 3 3" xfId="17886" xr:uid="{6EAB8714-2752-4180-937A-30951C2BB7D4}"/>
    <cellStyle name="Normal 12 4 8 4 2 3 3 2" xfId="42165" xr:uid="{E833BE2C-CFA3-44C5-854A-E8535B151CDD}"/>
    <cellStyle name="Normal 12 4 8 4 2 3 4" xfId="42166" xr:uid="{38448362-1EA6-40F5-9224-FACB8EF25293}"/>
    <cellStyle name="Normal 12 4 8 4 2 4" xfId="12396" xr:uid="{7E00C3C0-EF79-4446-B98E-5D8C421525E5}"/>
    <cellStyle name="Normal 12 4 8 4 2 4 2" xfId="25206" xr:uid="{CBA3CA9F-B56F-49AC-A2A1-866174D876D9}"/>
    <cellStyle name="Normal 12 4 8 4 2 4 2 2" xfId="42167" xr:uid="{57FA4E15-4F99-43F7-BC8E-F74F57CE6246}"/>
    <cellStyle name="Normal 12 4 8 4 2 4 3" xfId="42168" xr:uid="{5A5CEFD1-DBB8-435F-8FFC-09796AE1F65A}"/>
    <cellStyle name="Normal 12 4 8 4 2 5" xfId="6906" xr:uid="{5EDFE24B-CDA8-4381-BA88-F92B5C6AC3B5}"/>
    <cellStyle name="Normal 12 4 8 4 2 5 2" xfId="19716" xr:uid="{803E8A5B-03C6-4D19-BB0A-1C4892F65DAA}"/>
    <cellStyle name="Normal 12 4 8 4 2 5 2 2" xfId="42169" xr:uid="{12A27C0A-399B-4F9B-B9A8-CB3D8DD30F39}"/>
    <cellStyle name="Normal 12 4 8 4 2 5 3" xfId="42170" xr:uid="{C17D6B4E-C29B-4550-80EE-5E3B07006F6C}"/>
    <cellStyle name="Normal 12 4 8 4 2 6" xfId="14226" xr:uid="{68EB40F5-66D7-4E02-95BF-B644B37AD602}"/>
    <cellStyle name="Normal 12 4 8 4 2 6 2" xfId="42171" xr:uid="{3CB46CC3-5DB7-4B82-A1BB-3BD354EB8A6C}"/>
    <cellStyle name="Normal 12 4 8 4 2 7" xfId="42172" xr:uid="{F8FF1399-FBBC-4482-B550-1F552DD89A6D}"/>
    <cellStyle name="Normal 12 4 8 4 3" xfId="2352" xr:uid="{CE5A5913-2269-43C7-889C-F455AAA088BA}"/>
    <cellStyle name="Normal 12 4 8 4 3 2" xfId="7842" xr:uid="{FCD81B9B-F28F-4D9C-88E2-C50E3DE79183}"/>
    <cellStyle name="Normal 12 4 8 4 3 2 2" xfId="20652" xr:uid="{02ACE771-0EED-48A8-83BE-749D66063BFC}"/>
    <cellStyle name="Normal 12 4 8 4 3 2 2 2" xfId="42173" xr:uid="{C40A57B3-DA59-4CB2-A7A4-0EFBFA47F7BD}"/>
    <cellStyle name="Normal 12 4 8 4 3 2 3" xfId="42174" xr:uid="{77BE7B2D-EADE-455C-B9F8-3C7D0781C9EF}"/>
    <cellStyle name="Normal 12 4 8 4 3 3" xfId="15162" xr:uid="{857C595B-E38A-4F90-95FA-117CF6D8AE3C}"/>
    <cellStyle name="Normal 12 4 8 4 3 3 2" xfId="42175" xr:uid="{3DFF398B-1A26-4660-880C-A545FE79F976}"/>
    <cellStyle name="Normal 12 4 8 4 3 4" xfId="42176" xr:uid="{C836491B-B9C1-4669-BFAE-AEC03F078ABB}"/>
    <cellStyle name="Normal 12 4 8 4 4" xfId="4182" xr:uid="{CC74E181-258A-4113-99F9-5DE7BB748482}"/>
    <cellStyle name="Normal 12 4 8 4 4 2" xfId="9672" xr:uid="{21FDF6DF-3F2F-48EB-8257-7E946AB55BB4}"/>
    <cellStyle name="Normal 12 4 8 4 4 2 2" xfId="22482" xr:uid="{044A9FEB-FE02-4AE5-8C61-3EE7F30AF0F4}"/>
    <cellStyle name="Normal 12 4 8 4 4 2 2 2" xfId="42177" xr:uid="{7D9A77AA-D7E3-48F7-A2A7-43BD49267809}"/>
    <cellStyle name="Normal 12 4 8 4 4 2 3" xfId="42178" xr:uid="{7E5D2C12-ACD6-453F-B35B-8B50B623AA49}"/>
    <cellStyle name="Normal 12 4 8 4 4 3" xfId="16992" xr:uid="{F0EF07B2-5441-4661-B8CD-60D9BC4FB2AD}"/>
    <cellStyle name="Normal 12 4 8 4 4 3 2" xfId="42179" xr:uid="{05928F06-8A0C-4DBA-8674-CBF9F0A6D4CE}"/>
    <cellStyle name="Normal 12 4 8 4 4 4" xfId="42180" xr:uid="{AC9BC098-87F8-479C-8E4C-CFCE40970D6E}"/>
    <cellStyle name="Normal 12 4 8 4 5" xfId="11502" xr:uid="{A5E44560-37B7-4A95-9940-34C63D32963B}"/>
    <cellStyle name="Normal 12 4 8 4 5 2" xfId="24312" xr:uid="{354A513D-C838-469A-9054-56DD6998A9FF}"/>
    <cellStyle name="Normal 12 4 8 4 5 2 2" xfId="42181" xr:uid="{5853AD5C-AD6F-4219-BD6B-F60A9C79907C}"/>
    <cellStyle name="Normal 12 4 8 4 5 3" xfId="42182" xr:uid="{EBC0F081-E8A0-4DE1-8270-925FE07E3985}"/>
    <cellStyle name="Normal 12 4 8 4 6" xfId="6012" xr:uid="{D0E66469-99E1-4985-8C9F-46C124BEBEB8}"/>
    <cellStyle name="Normal 12 4 8 4 6 2" xfId="18822" xr:uid="{2BE08C45-8F0C-4834-8B09-34A0B8E89443}"/>
    <cellStyle name="Normal 12 4 8 4 6 2 2" xfId="42183" xr:uid="{56D5B3B4-584C-4013-A871-0EED180A8F4F}"/>
    <cellStyle name="Normal 12 4 8 4 6 3" xfId="42184" xr:uid="{286D4ABB-9A16-4F92-BDD6-C8877A8C37D2}"/>
    <cellStyle name="Normal 12 4 8 4 7" xfId="13332" xr:uid="{6C1CA7F0-1DB5-406A-B2D9-E516D666F6D0}"/>
    <cellStyle name="Normal 12 4 8 4 7 2" xfId="42185" xr:uid="{A8FF7ECF-51EE-4B63-9E72-95979B2642BB}"/>
    <cellStyle name="Normal 12 4 8 4 8" xfId="42186" xr:uid="{D99F5B1D-0BC4-4547-9499-F229609D09F9}"/>
    <cellStyle name="Normal 12 4 8 5" xfId="880" xr:uid="{ACA5D529-7A68-4810-94A7-44FBB7C92E98}"/>
    <cellStyle name="Normal 12 4 8 5 2" xfId="1775" xr:uid="{5EB25B8B-27AB-42C8-97F3-FD2DA878A224}"/>
    <cellStyle name="Normal 12 4 8 5 2 2" xfId="3605" xr:uid="{DB3BA4E1-6B95-4333-A57C-DD899BFC871B}"/>
    <cellStyle name="Normal 12 4 8 5 2 2 2" xfId="9095" xr:uid="{93777A2B-BE55-4D8E-9193-2489EE3630B1}"/>
    <cellStyle name="Normal 12 4 8 5 2 2 2 2" xfId="21905" xr:uid="{87B74EA8-88C8-441D-BE72-35BBAB154E3A}"/>
    <cellStyle name="Normal 12 4 8 5 2 2 2 2 2" xfId="42187" xr:uid="{696190CB-5A3F-4D36-A5C8-2372BD173FEB}"/>
    <cellStyle name="Normal 12 4 8 5 2 2 2 3" xfId="42188" xr:uid="{3DF15F62-7014-40AD-AFC4-2773187D4557}"/>
    <cellStyle name="Normal 12 4 8 5 2 2 3" xfId="16415" xr:uid="{B297CB0C-0128-455D-96DF-31E560AA312C}"/>
    <cellStyle name="Normal 12 4 8 5 2 2 3 2" xfId="42189" xr:uid="{AB73C6E2-D574-4826-8FA6-6931B7864D1A}"/>
    <cellStyle name="Normal 12 4 8 5 2 2 4" xfId="42190" xr:uid="{BCBC211D-8A94-486A-B92B-265C22426370}"/>
    <cellStyle name="Normal 12 4 8 5 2 3" xfId="5435" xr:uid="{F2791725-95D7-49C9-B931-F379EB08EF68}"/>
    <cellStyle name="Normal 12 4 8 5 2 3 2" xfId="10925" xr:uid="{6883EC26-721B-4F0F-8AF0-A8AFA2542D99}"/>
    <cellStyle name="Normal 12 4 8 5 2 3 2 2" xfId="23735" xr:uid="{B756E7CD-4240-4C06-93DA-67023C1F4E53}"/>
    <cellStyle name="Normal 12 4 8 5 2 3 2 2 2" xfId="42191" xr:uid="{28513AF6-F1BD-455A-96C4-C36D22A5E683}"/>
    <cellStyle name="Normal 12 4 8 5 2 3 2 3" xfId="42192" xr:uid="{6AED87E4-D373-4E2E-BFE9-4CA3843A677A}"/>
    <cellStyle name="Normal 12 4 8 5 2 3 3" xfId="18245" xr:uid="{92086950-F9B2-4D39-A10A-B1B3552A6090}"/>
    <cellStyle name="Normal 12 4 8 5 2 3 3 2" xfId="42193" xr:uid="{AEC01B3A-DDD2-4844-B3B8-A0BFDF7CD77D}"/>
    <cellStyle name="Normal 12 4 8 5 2 3 4" xfId="42194" xr:uid="{601BB1CC-255B-4417-8E0C-5398718959B8}"/>
    <cellStyle name="Normal 12 4 8 5 2 4" xfId="12755" xr:uid="{DC251164-7F25-4226-8648-613B5155EC69}"/>
    <cellStyle name="Normal 12 4 8 5 2 4 2" xfId="25565" xr:uid="{DF20753F-217F-4AB2-920B-8638C388AC35}"/>
    <cellStyle name="Normal 12 4 8 5 2 4 2 2" xfId="42195" xr:uid="{EF75AD39-D473-4AD8-AFE6-BE394C06BD3E}"/>
    <cellStyle name="Normal 12 4 8 5 2 4 3" xfId="42196" xr:uid="{6945A9F9-5706-4729-86AC-E687B0780E29}"/>
    <cellStyle name="Normal 12 4 8 5 2 5" xfId="7265" xr:uid="{E404C051-2F0A-402B-90D4-946020187C94}"/>
    <cellStyle name="Normal 12 4 8 5 2 5 2" xfId="20075" xr:uid="{AF1EB454-76E1-4531-8CF2-50F34C71A1C4}"/>
    <cellStyle name="Normal 12 4 8 5 2 5 2 2" xfId="42197" xr:uid="{FCA65CD7-FB55-4404-8AAF-3A534EF1113D}"/>
    <cellStyle name="Normal 12 4 8 5 2 5 3" xfId="42198" xr:uid="{3387307A-C1C5-4D38-92C2-5E78704138B3}"/>
    <cellStyle name="Normal 12 4 8 5 2 6" xfId="14585" xr:uid="{7AB5EFAE-2D5B-45F8-8435-29B77041A368}"/>
    <cellStyle name="Normal 12 4 8 5 2 6 2" xfId="42199" xr:uid="{79E292BC-6C85-4C7A-9702-D0FFE6B744A6}"/>
    <cellStyle name="Normal 12 4 8 5 2 7" xfId="42200" xr:uid="{2EC72FDD-C829-4522-9CF1-128E0CFDD9C3}"/>
    <cellStyle name="Normal 12 4 8 5 3" xfId="2711" xr:uid="{604E6DBB-3CB0-4F52-AA59-0773508F2B32}"/>
    <cellStyle name="Normal 12 4 8 5 3 2" xfId="8201" xr:uid="{077E259A-601B-41B9-A18E-DCAFBA08052E}"/>
    <cellStyle name="Normal 12 4 8 5 3 2 2" xfId="21011" xr:uid="{6A19930B-FC9A-4488-80D3-08E216C42E62}"/>
    <cellStyle name="Normal 12 4 8 5 3 2 2 2" xfId="42201" xr:uid="{CA9540EA-B68F-4A9D-BB40-A461E8FBDF44}"/>
    <cellStyle name="Normal 12 4 8 5 3 2 3" xfId="42202" xr:uid="{A703D834-9501-4290-BD6D-5D55B5C1FE7F}"/>
    <cellStyle name="Normal 12 4 8 5 3 3" xfId="15521" xr:uid="{62CD928C-14A1-40B2-9D2C-B8C64AFEF0D9}"/>
    <cellStyle name="Normal 12 4 8 5 3 3 2" xfId="42203" xr:uid="{106770F3-094E-47B2-9E6F-518DCCDEFEC0}"/>
    <cellStyle name="Normal 12 4 8 5 3 4" xfId="42204" xr:uid="{433A92B6-E5A1-464A-AC53-8778BC824F5D}"/>
    <cellStyle name="Normal 12 4 8 5 4" xfId="4541" xr:uid="{0C3E8C93-6719-4F1E-887C-18FAAA3691D7}"/>
    <cellStyle name="Normal 12 4 8 5 4 2" xfId="10031" xr:uid="{30A0BF0D-924E-4DED-8D22-866BE5CAF4D7}"/>
    <cellStyle name="Normal 12 4 8 5 4 2 2" xfId="22841" xr:uid="{43EEC233-2EF2-4F10-B551-B833B6702B65}"/>
    <cellStyle name="Normal 12 4 8 5 4 2 2 2" xfId="42205" xr:uid="{A651C523-E780-44FB-9155-4E8B1C81757A}"/>
    <cellStyle name="Normal 12 4 8 5 4 2 3" xfId="42206" xr:uid="{EA964881-BC5E-4478-B2AE-2E7EFFADD5D1}"/>
    <cellStyle name="Normal 12 4 8 5 4 3" xfId="17351" xr:uid="{3EE8D609-DB45-4F67-8A9D-F55FDB711F67}"/>
    <cellStyle name="Normal 12 4 8 5 4 3 2" xfId="42207" xr:uid="{830DBB2B-1535-4772-90B7-30EC98CCB526}"/>
    <cellStyle name="Normal 12 4 8 5 4 4" xfId="42208" xr:uid="{D4D3B411-0CA4-4739-95EF-05286D414F81}"/>
    <cellStyle name="Normal 12 4 8 5 5" xfId="11861" xr:uid="{D155C57D-E5C9-472D-B40A-3932596A8AD4}"/>
    <cellStyle name="Normal 12 4 8 5 5 2" xfId="24671" xr:uid="{90A2A85A-6D5A-4B84-84B4-EBD438A3C72C}"/>
    <cellStyle name="Normal 12 4 8 5 5 2 2" xfId="42209" xr:uid="{A9FBF8D7-CEB0-465B-8C77-D594B06B9D4F}"/>
    <cellStyle name="Normal 12 4 8 5 5 3" xfId="42210" xr:uid="{A2028FD2-6060-4639-AF6A-89C598C65DB8}"/>
    <cellStyle name="Normal 12 4 8 5 6" xfId="6371" xr:uid="{5A7289F9-4C10-42B5-9A66-64AC5D665DBB}"/>
    <cellStyle name="Normal 12 4 8 5 6 2" xfId="19181" xr:uid="{6D70F0C7-16F7-4708-A6A1-D857C477EE01}"/>
    <cellStyle name="Normal 12 4 8 5 6 2 2" xfId="42211" xr:uid="{CDA1E6C3-4021-4CE3-BE85-33445135D546}"/>
    <cellStyle name="Normal 12 4 8 5 6 3" xfId="42212" xr:uid="{472259A6-F1D5-413D-8470-03B26F63D1FB}"/>
    <cellStyle name="Normal 12 4 8 5 7" xfId="13691" xr:uid="{C8896A00-5833-4640-BB50-40E170C0AE2C}"/>
    <cellStyle name="Normal 12 4 8 5 7 2" xfId="42213" xr:uid="{1BCFC065-D04A-4C74-A86C-CF6E5537BD9D}"/>
    <cellStyle name="Normal 12 4 8 5 8" xfId="42214" xr:uid="{E6982415-E214-41EC-AD9C-64800510B646}"/>
    <cellStyle name="Normal 12 4 8 6" xfId="1281" xr:uid="{7CCA8374-D03C-465B-8829-C2DE4CE50D8E}"/>
    <cellStyle name="Normal 12 4 8 6 2" xfId="3111" xr:uid="{09E81739-018A-4847-A2F7-A1A31055435D}"/>
    <cellStyle name="Normal 12 4 8 6 2 2" xfId="8601" xr:uid="{F0E2198A-15AE-4F60-BAAF-2551344BFBAA}"/>
    <cellStyle name="Normal 12 4 8 6 2 2 2" xfId="21411" xr:uid="{27F80334-9746-4965-B096-968A0B85B7EF}"/>
    <cellStyle name="Normal 12 4 8 6 2 2 2 2" xfId="42215" xr:uid="{A7952FC7-74FD-44AC-97BF-34BCB5702CEB}"/>
    <cellStyle name="Normal 12 4 8 6 2 2 3" xfId="42216" xr:uid="{177AC91E-A858-4085-92E1-23630F4245DC}"/>
    <cellStyle name="Normal 12 4 8 6 2 3" xfId="15921" xr:uid="{619B939A-142D-4948-9F1F-6BAC7D63E7CA}"/>
    <cellStyle name="Normal 12 4 8 6 2 3 2" xfId="42217" xr:uid="{B24A5BD9-C174-499D-B578-8BF31D67168C}"/>
    <cellStyle name="Normal 12 4 8 6 2 4" xfId="42218" xr:uid="{4F0C82F2-6AEE-4B67-BA93-35DB4D2553B6}"/>
    <cellStyle name="Normal 12 4 8 6 3" xfId="4941" xr:uid="{39BBE5DF-05AB-43E1-8F9C-8C460C88C617}"/>
    <cellStyle name="Normal 12 4 8 6 3 2" xfId="10431" xr:uid="{009FA498-9500-4DC0-A1AF-6D4CE894B7B2}"/>
    <cellStyle name="Normal 12 4 8 6 3 2 2" xfId="23241" xr:uid="{500DC805-0D9C-4CAF-9A01-4665947FB49A}"/>
    <cellStyle name="Normal 12 4 8 6 3 2 2 2" xfId="42219" xr:uid="{5492B9C2-EC10-40BF-90AE-9756BADCFEB2}"/>
    <cellStyle name="Normal 12 4 8 6 3 2 3" xfId="42220" xr:uid="{8BB27081-4D66-41DD-A249-EBE854D9526E}"/>
    <cellStyle name="Normal 12 4 8 6 3 3" xfId="17751" xr:uid="{F9CB96AC-8FA9-4F89-BC42-B663A6F199F6}"/>
    <cellStyle name="Normal 12 4 8 6 3 3 2" xfId="42221" xr:uid="{BE906D2D-6B9D-4074-8B77-C9F2860C41E8}"/>
    <cellStyle name="Normal 12 4 8 6 3 4" xfId="42222" xr:uid="{397C491F-700E-489E-B204-D53A1A247E48}"/>
    <cellStyle name="Normal 12 4 8 6 4" xfId="12261" xr:uid="{CFF81A27-BE97-4E9E-AF85-5212C11D1C82}"/>
    <cellStyle name="Normal 12 4 8 6 4 2" xfId="25071" xr:uid="{18CFF26C-C0EA-4D8B-BE56-610EA007F99B}"/>
    <cellStyle name="Normal 12 4 8 6 4 2 2" xfId="42223" xr:uid="{F78A9603-1CEF-4859-9D55-27832AB91FFA}"/>
    <cellStyle name="Normal 12 4 8 6 4 3" xfId="42224" xr:uid="{E5814D10-AD17-41D0-B74B-28454202C3AA}"/>
    <cellStyle name="Normal 12 4 8 6 5" xfId="6771" xr:uid="{71592874-D4D0-4B23-B8C9-30777556B645}"/>
    <cellStyle name="Normal 12 4 8 6 5 2" xfId="19581" xr:uid="{78A07558-947E-4494-894B-D909BA54B152}"/>
    <cellStyle name="Normal 12 4 8 6 5 2 2" xfId="42225" xr:uid="{80B67391-AA6D-48A8-A34E-B3A24F41E732}"/>
    <cellStyle name="Normal 12 4 8 6 5 3" xfId="42226" xr:uid="{A3577A35-BFE2-45E9-955D-745D6591BCBC}"/>
    <cellStyle name="Normal 12 4 8 6 6" xfId="14091" xr:uid="{5AAE2094-B532-415E-8BE2-E4AA449270A3}"/>
    <cellStyle name="Normal 12 4 8 6 6 2" xfId="42227" xr:uid="{B9275E28-E708-4478-B07C-0A318AE45B7C}"/>
    <cellStyle name="Normal 12 4 8 6 7" xfId="42228" xr:uid="{59E20213-F74F-47AC-8B25-151660D7405A}"/>
    <cellStyle name="Normal 12 4 8 7" xfId="2217" xr:uid="{32BEDF41-91B3-4D93-8772-4100CF6F8A6F}"/>
    <cellStyle name="Normal 12 4 8 7 2" xfId="7707" xr:uid="{952AF491-0B25-4BDB-AF64-8408ADA9C17A}"/>
    <cellStyle name="Normal 12 4 8 7 2 2" xfId="20517" xr:uid="{69EED2E7-5FEC-431F-99BD-432CE113567B}"/>
    <cellStyle name="Normal 12 4 8 7 2 2 2" xfId="42229" xr:uid="{24356997-B1B4-4F7E-8118-3E15C693DD59}"/>
    <cellStyle name="Normal 12 4 8 7 2 3" xfId="42230" xr:uid="{75F8F7E5-02F3-4EDE-B014-06F0C94E3495}"/>
    <cellStyle name="Normal 12 4 8 7 3" xfId="15027" xr:uid="{601A0005-3C62-456C-8E3E-DCB45C48E117}"/>
    <cellStyle name="Normal 12 4 8 7 3 2" xfId="42231" xr:uid="{A2057811-EC3A-49CE-94EC-975E318AA61D}"/>
    <cellStyle name="Normal 12 4 8 7 4" xfId="42232" xr:uid="{75B7B334-2610-4972-832D-A2A03A6DDA30}"/>
    <cellStyle name="Normal 12 4 8 8" xfId="4047" xr:uid="{02178753-0957-46FE-8B81-190E44E109B9}"/>
    <cellStyle name="Normal 12 4 8 8 2" xfId="9537" xr:uid="{AC5A5109-F53A-4460-B324-F9837F9AE8DA}"/>
    <cellStyle name="Normal 12 4 8 8 2 2" xfId="22347" xr:uid="{B16A655B-4B15-46BD-A231-FA8804969A7F}"/>
    <cellStyle name="Normal 12 4 8 8 2 2 2" xfId="42233" xr:uid="{06F741F6-5A91-47B9-8048-DCAD55D6C7EE}"/>
    <cellStyle name="Normal 12 4 8 8 2 3" xfId="42234" xr:uid="{EA8B3AB2-E30E-41FA-9B58-C4C4C4C1567F}"/>
    <cellStyle name="Normal 12 4 8 8 3" xfId="16857" xr:uid="{02F749A7-D967-408E-A199-8C91CEEDBA00}"/>
    <cellStyle name="Normal 12 4 8 8 3 2" xfId="42235" xr:uid="{172CA15B-5972-419A-85FF-706E44A527C8}"/>
    <cellStyle name="Normal 12 4 8 8 4" xfId="42236" xr:uid="{8261B79C-0A42-44F9-870A-517C99313828}"/>
    <cellStyle name="Normal 12 4 8 9" xfId="11367" xr:uid="{FEC65AEB-62F9-4636-87E1-2EE6B30A8D54}"/>
    <cellStyle name="Normal 12 4 8 9 2" xfId="24177" xr:uid="{2E108951-8941-4320-98E3-430596B67258}"/>
    <cellStyle name="Normal 12 4 8 9 2 2" xfId="42237" xr:uid="{FD13FB63-DB1F-4DBF-BCFD-CDD6A59BEE5F}"/>
    <cellStyle name="Normal 12 4 8 9 3" xfId="42238" xr:uid="{013A3BBB-9C88-4FB7-AEDB-B5D99F38E65E}"/>
    <cellStyle name="Normal 12 4 9" xfId="444" xr:uid="{AE8D7318-59A1-4443-9B7C-D3F28F26EA25}"/>
    <cellStyle name="Normal 12 4 9 2" xfId="921" xr:uid="{A8327187-B19E-4378-9618-7415A0D7DDBE}"/>
    <cellStyle name="Normal 12 4 9 2 2" xfId="1816" xr:uid="{4C3B4921-1166-42B3-B90A-8293A90A1A84}"/>
    <cellStyle name="Normal 12 4 9 2 2 2" xfId="3646" xr:uid="{54981BCB-0C75-44F9-953F-5D328CD15062}"/>
    <cellStyle name="Normal 12 4 9 2 2 2 2" xfId="9136" xr:uid="{5F097130-1D99-4B2C-83F7-DC2944DCDE71}"/>
    <cellStyle name="Normal 12 4 9 2 2 2 2 2" xfId="21946" xr:uid="{2BEEFF25-AA61-4FD3-B6A9-C5207D8E798A}"/>
    <cellStyle name="Normal 12 4 9 2 2 2 2 2 2" xfId="42239" xr:uid="{0017E7F8-4885-48FB-81AF-F135AFC0225B}"/>
    <cellStyle name="Normal 12 4 9 2 2 2 2 3" xfId="42240" xr:uid="{51AABE7B-051A-4AEB-AC39-BF9760FC356C}"/>
    <cellStyle name="Normal 12 4 9 2 2 2 3" xfId="16456" xr:uid="{7AD7983E-2FDD-4FB7-A4DB-1CB3A6D60C9A}"/>
    <cellStyle name="Normal 12 4 9 2 2 2 3 2" xfId="42241" xr:uid="{FE522C9C-1B37-467E-B89D-43484B1ADF5E}"/>
    <cellStyle name="Normal 12 4 9 2 2 2 4" xfId="42242" xr:uid="{38BAA72D-2BB6-41D5-BF7F-25E2013C5605}"/>
    <cellStyle name="Normal 12 4 9 2 2 3" xfId="5476" xr:uid="{F315337C-CA4F-4F91-9BD9-A1797A78D6B9}"/>
    <cellStyle name="Normal 12 4 9 2 2 3 2" xfId="10966" xr:uid="{FAD23D64-4F31-40B1-B224-541608DAAF46}"/>
    <cellStyle name="Normal 12 4 9 2 2 3 2 2" xfId="23776" xr:uid="{A32069DF-62D8-4390-87CD-DBCF7738AF8F}"/>
    <cellStyle name="Normal 12 4 9 2 2 3 2 2 2" xfId="42243" xr:uid="{D10D0AB6-CE92-437D-9D7A-707A12589ADD}"/>
    <cellStyle name="Normal 12 4 9 2 2 3 2 3" xfId="42244" xr:uid="{C3FFED40-1051-46C8-ADCC-96304961B41D}"/>
    <cellStyle name="Normal 12 4 9 2 2 3 3" xfId="18286" xr:uid="{47BE375E-74A3-4F8D-9414-F2EE93B86892}"/>
    <cellStyle name="Normal 12 4 9 2 2 3 3 2" xfId="42245" xr:uid="{5F8E95C6-8407-4ADB-B913-7C6AC46558F8}"/>
    <cellStyle name="Normal 12 4 9 2 2 3 4" xfId="42246" xr:uid="{DC51B61E-3051-46F5-B833-75C15AE494F1}"/>
    <cellStyle name="Normal 12 4 9 2 2 4" xfId="12796" xr:uid="{FC50C7F2-B80F-4A82-9671-2C53DC27E629}"/>
    <cellStyle name="Normal 12 4 9 2 2 4 2" xfId="25606" xr:uid="{AD37693B-4F9D-4453-9A9E-48451D2A5AB0}"/>
    <cellStyle name="Normal 12 4 9 2 2 4 2 2" xfId="42247" xr:uid="{134609EA-604A-47FA-9FE7-1F96BF824829}"/>
    <cellStyle name="Normal 12 4 9 2 2 4 3" xfId="42248" xr:uid="{7F26CB9E-FDAE-4A15-9129-92F3843F5337}"/>
    <cellStyle name="Normal 12 4 9 2 2 5" xfId="7306" xr:uid="{506E97E8-2EF8-4FD3-A3F7-AB3289F0F3B8}"/>
    <cellStyle name="Normal 12 4 9 2 2 5 2" xfId="20116" xr:uid="{2706934C-7405-47FE-B3FB-4A8DAD7A0FBF}"/>
    <cellStyle name="Normal 12 4 9 2 2 5 2 2" xfId="42249" xr:uid="{6BCCF851-C5C4-4631-8622-6D8C66010C66}"/>
    <cellStyle name="Normal 12 4 9 2 2 5 3" xfId="42250" xr:uid="{EF01F772-4F89-4D40-B8B0-2611398E6667}"/>
    <cellStyle name="Normal 12 4 9 2 2 6" xfId="14626" xr:uid="{9A324501-8861-45E3-9D62-6DE8DB71C9BD}"/>
    <cellStyle name="Normal 12 4 9 2 2 6 2" xfId="42251" xr:uid="{9D06F0FD-42C0-44A8-8B76-0241BB86F72D}"/>
    <cellStyle name="Normal 12 4 9 2 2 7" xfId="42252" xr:uid="{FC47FD56-A660-441A-9536-8F9AEA20C026}"/>
    <cellStyle name="Normal 12 4 9 2 3" xfId="2752" xr:uid="{F04D7B19-91C5-43E1-9FFA-92912D4FBD87}"/>
    <cellStyle name="Normal 12 4 9 2 3 2" xfId="8242" xr:uid="{8D15BEFB-65AC-49FE-9955-1F2C5698E254}"/>
    <cellStyle name="Normal 12 4 9 2 3 2 2" xfId="21052" xr:uid="{9AA8E936-F9CA-4EA2-8BAA-26C61511E792}"/>
    <cellStyle name="Normal 12 4 9 2 3 2 2 2" xfId="42253" xr:uid="{B8B05306-673F-4AF6-B322-81FEB75CCB69}"/>
    <cellStyle name="Normal 12 4 9 2 3 2 3" xfId="42254" xr:uid="{58503BAE-DF61-44B4-9921-36988A5B0529}"/>
    <cellStyle name="Normal 12 4 9 2 3 3" xfId="15562" xr:uid="{68C35D59-FAEE-4F9E-AE93-E07F1C9D0B93}"/>
    <cellStyle name="Normal 12 4 9 2 3 3 2" xfId="42255" xr:uid="{667D929F-F434-48A0-B1BD-8C6D424B9A2C}"/>
    <cellStyle name="Normal 12 4 9 2 3 4" xfId="42256" xr:uid="{1ADBC424-3E5C-4D14-B092-40C131DDB993}"/>
    <cellStyle name="Normal 12 4 9 2 4" xfId="4582" xr:uid="{44E98072-6291-4F72-933A-2CF95C3200E4}"/>
    <cellStyle name="Normal 12 4 9 2 4 2" xfId="10072" xr:uid="{CFBE2695-8824-4662-83A2-16CDFDC182F4}"/>
    <cellStyle name="Normal 12 4 9 2 4 2 2" xfId="22882" xr:uid="{114FD84B-C9E6-4D2D-826E-514EA9A903EA}"/>
    <cellStyle name="Normal 12 4 9 2 4 2 2 2" xfId="42257" xr:uid="{B9D70D49-CE1B-4028-8201-887DCA4A368B}"/>
    <cellStyle name="Normal 12 4 9 2 4 2 3" xfId="42258" xr:uid="{51948C65-8A09-4480-AC61-26F45C283F81}"/>
    <cellStyle name="Normal 12 4 9 2 4 3" xfId="17392" xr:uid="{24C69E25-93D2-4D32-9A41-BD0F735AF66A}"/>
    <cellStyle name="Normal 12 4 9 2 4 3 2" xfId="42259" xr:uid="{E8A62058-678A-4187-BA36-762EB30B0CEC}"/>
    <cellStyle name="Normal 12 4 9 2 4 4" xfId="42260" xr:uid="{FD06EDAC-36C0-4A8C-A3D0-8549EA537DAB}"/>
    <cellStyle name="Normal 12 4 9 2 5" xfId="11902" xr:uid="{C8B3BDC7-D72F-42BD-B63F-1E564E983929}"/>
    <cellStyle name="Normal 12 4 9 2 5 2" xfId="24712" xr:uid="{AB8B0AA8-C026-4985-B83D-C2503398168B}"/>
    <cellStyle name="Normal 12 4 9 2 5 2 2" xfId="42261" xr:uid="{2B341921-D1DA-4AC6-8F2E-E200C918E3A9}"/>
    <cellStyle name="Normal 12 4 9 2 5 3" xfId="42262" xr:uid="{0B51E332-2D07-4C87-AC30-7CA9E106357E}"/>
    <cellStyle name="Normal 12 4 9 2 6" xfId="6412" xr:uid="{DE86C80B-DDB3-449B-BE37-6243FAA31B6A}"/>
    <cellStyle name="Normal 12 4 9 2 6 2" xfId="19222" xr:uid="{21D46030-0094-4DAD-8146-974FAFABE563}"/>
    <cellStyle name="Normal 12 4 9 2 6 2 2" xfId="42263" xr:uid="{F747A49D-2C42-42DD-AD3B-388A4311974B}"/>
    <cellStyle name="Normal 12 4 9 2 6 3" xfId="42264" xr:uid="{9A7D6150-9EA3-4693-A39F-A7868132C039}"/>
    <cellStyle name="Normal 12 4 9 2 7" xfId="13732" xr:uid="{5D199B98-FB91-4B25-86E3-BB9072A70F35}"/>
    <cellStyle name="Normal 12 4 9 2 7 2" xfId="42265" xr:uid="{09E056C4-B00A-4D8E-88CD-C8BFF3AB55BD}"/>
    <cellStyle name="Normal 12 4 9 2 8" xfId="42266" xr:uid="{446C0F15-18A4-441E-9EAA-BEDB7683F5C0}"/>
    <cellStyle name="Normal 12 4 9 3" xfId="1339" xr:uid="{B1CEB4AA-92BF-4395-9154-7A9A3EEF28E0}"/>
    <cellStyle name="Normal 12 4 9 3 2" xfId="3169" xr:uid="{79234E31-0F6F-4FB7-AF58-6DAB8F54B4E1}"/>
    <cellStyle name="Normal 12 4 9 3 2 2" xfId="8659" xr:uid="{BBD4550E-8E06-4324-882E-9962D069CAC0}"/>
    <cellStyle name="Normal 12 4 9 3 2 2 2" xfId="21469" xr:uid="{827DE083-F939-4FBE-A46D-D8B889091565}"/>
    <cellStyle name="Normal 12 4 9 3 2 2 2 2" xfId="42267" xr:uid="{A85A05F5-B9FA-45C4-AB0A-5490C4FE5781}"/>
    <cellStyle name="Normal 12 4 9 3 2 2 3" xfId="42268" xr:uid="{6F3F6FE5-DB2B-49F2-9FD2-2863FD093365}"/>
    <cellStyle name="Normal 12 4 9 3 2 3" xfId="15979" xr:uid="{31E59900-F989-4E54-8CAA-C9EA113BC65A}"/>
    <cellStyle name="Normal 12 4 9 3 2 3 2" xfId="42269" xr:uid="{D24C437F-1AD4-4666-89CF-342F51FE88BC}"/>
    <cellStyle name="Normal 12 4 9 3 2 4" xfId="42270" xr:uid="{8B00485C-2508-4972-9191-B07353E81CA6}"/>
    <cellStyle name="Normal 12 4 9 3 3" xfId="4999" xr:uid="{11AFE323-D462-4068-8628-EA6737978300}"/>
    <cellStyle name="Normal 12 4 9 3 3 2" xfId="10489" xr:uid="{A81A788C-2032-4612-8587-F9686384AA06}"/>
    <cellStyle name="Normal 12 4 9 3 3 2 2" xfId="23299" xr:uid="{0660F045-5CC1-473D-B748-B2464C03B5C5}"/>
    <cellStyle name="Normal 12 4 9 3 3 2 2 2" xfId="42271" xr:uid="{E92B4120-F1B9-429B-BC61-F41ACA15CD3C}"/>
    <cellStyle name="Normal 12 4 9 3 3 2 3" xfId="42272" xr:uid="{4634BB57-BFC9-4DCF-AABF-B872091C02C3}"/>
    <cellStyle name="Normal 12 4 9 3 3 3" xfId="17809" xr:uid="{25FB9840-48C1-4C15-9294-8E66276D0944}"/>
    <cellStyle name="Normal 12 4 9 3 3 3 2" xfId="42273" xr:uid="{2693691D-D40C-4432-BB53-579470E5DDDF}"/>
    <cellStyle name="Normal 12 4 9 3 3 4" xfId="42274" xr:uid="{4D08F158-F2D2-4A1D-9F03-8DB000F8CE9C}"/>
    <cellStyle name="Normal 12 4 9 3 4" xfId="12319" xr:uid="{FB1C74EC-8CC5-4B3A-95A4-F8C33FA9BF69}"/>
    <cellStyle name="Normal 12 4 9 3 4 2" xfId="25129" xr:uid="{FE56EB75-3946-45BC-8F2E-2F702A340228}"/>
    <cellStyle name="Normal 12 4 9 3 4 2 2" xfId="42275" xr:uid="{100BF869-36C8-45C8-8EAF-629F8131C10A}"/>
    <cellStyle name="Normal 12 4 9 3 4 3" xfId="42276" xr:uid="{FF3234EB-C17C-472B-8936-17747D634EA5}"/>
    <cellStyle name="Normal 12 4 9 3 5" xfId="6829" xr:uid="{98836493-42B7-4E59-AF81-374A7505F2AA}"/>
    <cellStyle name="Normal 12 4 9 3 5 2" xfId="19639" xr:uid="{6FFF2057-E0D1-4FCE-9FAA-0CBCEB40C0DA}"/>
    <cellStyle name="Normal 12 4 9 3 5 2 2" xfId="42277" xr:uid="{8386C47F-F101-46C1-9FAD-4861B220CF75}"/>
    <cellStyle name="Normal 12 4 9 3 5 3" xfId="42278" xr:uid="{FCE4BC35-94D3-4899-87E5-A17B8FA02ABE}"/>
    <cellStyle name="Normal 12 4 9 3 6" xfId="14149" xr:uid="{4ED0C549-814F-43E0-A684-6E27F5B21EA2}"/>
    <cellStyle name="Normal 12 4 9 3 6 2" xfId="42279" xr:uid="{3F0992A1-890A-4D26-9CF2-9026D78C10BE}"/>
    <cellStyle name="Normal 12 4 9 3 7" xfId="42280" xr:uid="{DED07E3D-3D8F-45BB-BEDC-0781C740CA82}"/>
    <cellStyle name="Normal 12 4 9 4" xfId="2275" xr:uid="{32C7F05C-56A2-4D32-8690-A819B8AC046A}"/>
    <cellStyle name="Normal 12 4 9 4 2" xfId="7765" xr:uid="{67938250-3BB6-467D-8913-47C329212C94}"/>
    <cellStyle name="Normal 12 4 9 4 2 2" xfId="20575" xr:uid="{E11DD1AA-1527-4E95-84A3-8B15E538A905}"/>
    <cellStyle name="Normal 12 4 9 4 2 2 2" xfId="42281" xr:uid="{8F8AFB41-9DF6-4C60-AF18-EED6C804F8EB}"/>
    <cellStyle name="Normal 12 4 9 4 2 3" xfId="42282" xr:uid="{48E7B6CC-59E2-4A64-B08D-A3368488599C}"/>
    <cellStyle name="Normal 12 4 9 4 3" xfId="15085" xr:uid="{53910218-ABD3-41EB-90BF-BCF9DFB9B505}"/>
    <cellStyle name="Normal 12 4 9 4 3 2" xfId="42283" xr:uid="{586E02BE-6FBD-4FF5-A9B3-F930F31D0791}"/>
    <cellStyle name="Normal 12 4 9 4 4" xfId="42284" xr:uid="{0DB8A85C-7E5B-4F6B-BB3D-0F08C19D2299}"/>
    <cellStyle name="Normal 12 4 9 5" xfId="4105" xr:uid="{6D7E0E33-D8A3-4296-885A-6C5186928336}"/>
    <cellStyle name="Normal 12 4 9 5 2" xfId="9595" xr:uid="{CBC24191-D701-4358-9604-07C9E904DA14}"/>
    <cellStyle name="Normal 12 4 9 5 2 2" xfId="22405" xr:uid="{811EEE9E-851F-4463-B81E-C04CA35B2751}"/>
    <cellStyle name="Normal 12 4 9 5 2 2 2" xfId="42285" xr:uid="{C515C141-5E5A-4CBA-BBD0-4CCA62F85C24}"/>
    <cellStyle name="Normal 12 4 9 5 2 3" xfId="42286" xr:uid="{7CC96D78-4304-4ABB-8EEE-AD5A7DB9B15A}"/>
    <cellStyle name="Normal 12 4 9 5 3" xfId="16915" xr:uid="{941B8EF1-7349-4528-B850-1F58D1A1D130}"/>
    <cellStyle name="Normal 12 4 9 5 3 2" xfId="42287" xr:uid="{F8487142-7732-40D3-949B-A73503D635F2}"/>
    <cellStyle name="Normal 12 4 9 5 4" xfId="42288" xr:uid="{952D4E70-DDF2-4E20-AD1D-D37CC187C800}"/>
    <cellStyle name="Normal 12 4 9 6" xfId="11425" xr:uid="{F4CEC46C-1D78-4640-A348-BCAFA17028CF}"/>
    <cellStyle name="Normal 12 4 9 6 2" xfId="24235" xr:uid="{B4F398D0-7ACC-4925-B3B1-257800FAC0CC}"/>
    <cellStyle name="Normal 12 4 9 6 2 2" xfId="42289" xr:uid="{2227D739-B6FD-4A9C-9816-D25CFEFB50F9}"/>
    <cellStyle name="Normal 12 4 9 6 3" xfId="42290" xr:uid="{7179E760-84DE-4C58-833D-A76585FBB568}"/>
    <cellStyle name="Normal 12 4 9 7" xfId="5935" xr:uid="{8707E445-6108-4406-B15E-4A0CDA2171B7}"/>
    <cellStyle name="Normal 12 4 9 7 2" xfId="18745" xr:uid="{EA06391D-EE43-4CA1-B734-095AC96A1988}"/>
    <cellStyle name="Normal 12 4 9 7 2 2" xfId="42291" xr:uid="{ECBB5BAE-90E8-4A6F-89BD-B8F018F05566}"/>
    <cellStyle name="Normal 12 4 9 7 3" xfId="42292" xr:uid="{A683FC41-4EE4-44B1-94BE-31663918D69D}"/>
    <cellStyle name="Normal 12 4 9 8" xfId="13255" xr:uid="{35336349-9B7C-4827-B10D-ACF0204123C9}"/>
    <cellStyle name="Normal 12 4 9 8 2" xfId="42293" xr:uid="{BE8E394F-1024-4EF3-9B13-60D4C1A53661}"/>
    <cellStyle name="Normal 12 4 9 9" xfId="42294" xr:uid="{2439D557-4D44-41EE-8F6D-5C9F339829D6}"/>
    <cellStyle name="Normal 12 5" xfId="248" xr:uid="{49C624ED-8D54-46B8-A1B3-53609B7BBB6C}"/>
    <cellStyle name="Normal 12 5 10" xfId="655" xr:uid="{A16DD79B-799F-4EB7-95E3-FFCD3CA9A113}"/>
    <cellStyle name="Normal 12 5 10 2" xfId="1055" xr:uid="{F670713B-0605-40BC-9E97-7B451A97B733}"/>
    <cellStyle name="Normal 12 5 10 2 2" xfId="1950" xr:uid="{47989755-D9DD-4E9B-945B-BC2CBB501946}"/>
    <cellStyle name="Normal 12 5 10 2 2 2" xfId="3780" xr:uid="{6904E4D7-69B6-4953-BBAD-6FF98A9C3B49}"/>
    <cellStyle name="Normal 12 5 10 2 2 2 2" xfId="9270" xr:uid="{A258B7CD-27AC-4CBF-B7DF-2827AA15EC0D}"/>
    <cellStyle name="Normal 12 5 10 2 2 2 2 2" xfId="22080" xr:uid="{4BE43824-EF84-4CDB-A25F-FE9EC3483179}"/>
    <cellStyle name="Normal 12 5 10 2 2 2 2 2 2" xfId="42295" xr:uid="{BA1A2802-DDFD-4A33-8D6B-20899CCBBAFA}"/>
    <cellStyle name="Normal 12 5 10 2 2 2 2 3" xfId="42296" xr:uid="{C4FBCB65-5B8E-46D8-B715-9881F57DAAF9}"/>
    <cellStyle name="Normal 12 5 10 2 2 2 3" xfId="16590" xr:uid="{21696FD8-E399-4721-95AC-ACB94BEE9576}"/>
    <cellStyle name="Normal 12 5 10 2 2 2 3 2" xfId="42297" xr:uid="{562934C8-E495-4472-957A-B8A37F19EEB7}"/>
    <cellStyle name="Normal 12 5 10 2 2 2 4" xfId="42298" xr:uid="{107C63EA-1E80-4DE9-A58B-2E93287BD337}"/>
    <cellStyle name="Normal 12 5 10 2 2 3" xfId="5610" xr:uid="{0D7ABF8C-DB07-4466-9974-F4ED04D7EA52}"/>
    <cellStyle name="Normal 12 5 10 2 2 3 2" xfId="11100" xr:uid="{D438F1AF-BAE1-432C-86FA-5BFCFC6FF56E}"/>
    <cellStyle name="Normal 12 5 10 2 2 3 2 2" xfId="23910" xr:uid="{5DA8F542-29CC-44CE-91F3-6CC1F035036F}"/>
    <cellStyle name="Normal 12 5 10 2 2 3 2 2 2" xfId="42299" xr:uid="{14349227-5A65-4DA6-8CB2-DD85EE2401A0}"/>
    <cellStyle name="Normal 12 5 10 2 2 3 2 3" xfId="42300" xr:uid="{35AA45A9-C9C8-450A-A868-6C5F68A5FB11}"/>
    <cellStyle name="Normal 12 5 10 2 2 3 3" xfId="18420" xr:uid="{7AF7288D-1850-48CE-92EF-671E4BC672D5}"/>
    <cellStyle name="Normal 12 5 10 2 2 3 3 2" xfId="42301" xr:uid="{E4888328-8EB8-440F-8EAD-7727268FF717}"/>
    <cellStyle name="Normal 12 5 10 2 2 3 4" xfId="42302" xr:uid="{796EDA68-DF89-429B-BA4E-C1ED9806A450}"/>
    <cellStyle name="Normal 12 5 10 2 2 4" xfId="12930" xr:uid="{31F965BB-639A-4A7B-8804-E625CC900644}"/>
    <cellStyle name="Normal 12 5 10 2 2 4 2" xfId="25740" xr:uid="{46AE9ACF-D5ED-4BA6-A5C6-13E2CF2DF822}"/>
    <cellStyle name="Normal 12 5 10 2 2 4 2 2" xfId="42303" xr:uid="{2C51BEED-A435-4520-8E35-5A7AF821A67B}"/>
    <cellStyle name="Normal 12 5 10 2 2 4 3" xfId="42304" xr:uid="{CE10EED5-0E0E-4E59-B943-7104553F2C7D}"/>
    <cellStyle name="Normal 12 5 10 2 2 5" xfId="7440" xr:uid="{8C484441-15B6-42C5-A0A9-2F9EFB8A3A2A}"/>
    <cellStyle name="Normal 12 5 10 2 2 5 2" xfId="20250" xr:uid="{3F1466C1-7147-4678-B740-4775EEA24347}"/>
    <cellStyle name="Normal 12 5 10 2 2 5 2 2" xfId="42305" xr:uid="{4178EF82-970E-422B-8A9A-3EF1030ACF17}"/>
    <cellStyle name="Normal 12 5 10 2 2 5 3" xfId="42306" xr:uid="{A09F441C-3F35-4E93-9D3F-7A3B9FB32F94}"/>
    <cellStyle name="Normal 12 5 10 2 2 6" xfId="14760" xr:uid="{9099D260-B9F8-42FE-8F14-ECA97FCA889C}"/>
    <cellStyle name="Normal 12 5 10 2 2 6 2" xfId="42307" xr:uid="{4978E47F-8F75-4029-9D5C-EDB66E5B6985}"/>
    <cellStyle name="Normal 12 5 10 2 2 7" xfId="42308" xr:uid="{A8C6D70C-702C-4928-A463-BEC3AB71BF63}"/>
    <cellStyle name="Normal 12 5 10 2 3" xfId="2886" xr:uid="{E43859B5-A008-4023-B41E-C57BF75CFD89}"/>
    <cellStyle name="Normal 12 5 10 2 3 2" xfId="8376" xr:uid="{946FBC1D-1EC8-4154-9B45-D2D598A9A4CE}"/>
    <cellStyle name="Normal 12 5 10 2 3 2 2" xfId="21186" xr:uid="{7DC95A0A-7573-463D-99D0-7695976105C2}"/>
    <cellStyle name="Normal 12 5 10 2 3 2 2 2" xfId="42309" xr:uid="{8D42C9B0-8CD4-4D61-96C3-DF606D2DD21D}"/>
    <cellStyle name="Normal 12 5 10 2 3 2 3" xfId="42310" xr:uid="{2706FDBA-5545-42AA-98A7-524EC7C73287}"/>
    <cellStyle name="Normal 12 5 10 2 3 3" xfId="15696" xr:uid="{B36C1A33-A864-4831-BF14-98CFF51F28B7}"/>
    <cellStyle name="Normal 12 5 10 2 3 3 2" xfId="42311" xr:uid="{9EA019BE-736D-4F66-B1A7-1A8F0A4D72B1}"/>
    <cellStyle name="Normal 12 5 10 2 3 4" xfId="42312" xr:uid="{BFD96384-3536-4441-8ED4-73A64A935FE5}"/>
    <cellStyle name="Normal 12 5 10 2 4" xfId="4716" xr:uid="{8F3ACCC1-1ABD-46A6-8E73-AC71380E043D}"/>
    <cellStyle name="Normal 12 5 10 2 4 2" xfId="10206" xr:uid="{5226F402-7208-4CD3-AFC9-F77C7BD158A2}"/>
    <cellStyle name="Normal 12 5 10 2 4 2 2" xfId="23016" xr:uid="{F26CF7A5-38BF-481F-A228-AAE7E0BFB4B3}"/>
    <cellStyle name="Normal 12 5 10 2 4 2 2 2" xfId="42313" xr:uid="{2EE0D8CD-D5FD-4740-8B64-6C5CA95ECCD8}"/>
    <cellStyle name="Normal 12 5 10 2 4 2 3" xfId="42314" xr:uid="{630E7963-AF90-4D18-BD48-AED9C8DE21D2}"/>
    <cellStyle name="Normal 12 5 10 2 4 3" xfId="17526" xr:uid="{E4C147E0-56B5-499A-B124-271587025B3A}"/>
    <cellStyle name="Normal 12 5 10 2 4 3 2" xfId="42315" xr:uid="{6BCBE5CA-19D8-4C45-A828-A79EBF50FBE5}"/>
    <cellStyle name="Normal 12 5 10 2 4 4" xfId="42316" xr:uid="{73332AEC-4B5B-415E-8C5F-74E9BCEC9140}"/>
    <cellStyle name="Normal 12 5 10 2 5" xfId="12036" xr:uid="{67C6874D-460B-4595-AC5E-FB9F4B9BE157}"/>
    <cellStyle name="Normal 12 5 10 2 5 2" xfId="24846" xr:uid="{453049CE-56AA-402C-8226-26B249E6D9E9}"/>
    <cellStyle name="Normal 12 5 10 2 5 2 2" xfId="42317" xr:uid="{8141B609-0DA1-4282-A240-20FAFF26B0B0}"/>
    <cellStyle name="Normal 12 5 10 2 5 3" xfId="42318" xr:uid="{16E402E6-8E93-427F-AFDD-A4C36AD58440}"/>
    <cellStyle name="Normal 12 5 10 2 6" xfId="6546" xr:uid="{CCD71968-02E5-4D1C-ABF6-93967E25D430}"/>
    <cellStyle name="Normal 12 5 10 2 6 2" xfId="19356" xr:uid="{6790AD6E-7FAE-4E3A-A3DB-DFF3A0FE041D}"/>
    <cellStyle name="Normal 12 5 10 2 6 2 2" xfId="42319" xr:uid="{78E07634-D897-40C4-9011-776646D82A98}"/>
    <cellStyle name="Normal 12 5 10 2 6 3" xfId="42320" xr:uid="{39188B19-57A6-4FC3-A6E7-7D721289DA30}"/>
    <cellStyle name="Normal 12 5 10 2 7" xfId="13866" xr:uid="{961DF94B-6653-459C-AA59-BAB12056E88D}"/>
    <cellStyle name="Normal 12 5 10 2 7 2" xfId="42321" xr:uid="{3B939BBA-2287-4504-BD5A-ABE883CA1DF6}"/>
    <cellStyle name="Normal 12 5 10 2 8" xfId="42322" xr:uid="{1BB4C4DB-9A5F-4FE0-85AB-077168B850B9}"/>
    <cellStyle name="Normal 12 5 10 3" xfId="1550" xr:uid="{CDDC66DF-A138-443B-8EC9-EDC2A487B5EA}"/>
    <cellStyle name="Normal 12 5 10 3 2" xfId="3380" xr:uid="{59A1EB2B-92CA-49B9-A45D-B528C32A0B30}"/>
    <cellStyle name="Normal 12 5 10 3 2 2" xfId="8870" xr:uid="{69ADA52A-C6C5-40E4-B821-BD2A24193533}"/>
    <cellStyle name="Normal 12 5 10 3 2 2 2" xfId="21680" xr:uid="{27A9BECA-9337-4CA0-B4AD-71D6C6D50589}"/>
    <cellStyle name="Normal 12 5 10 3 2 2 2 2" xfId="42323" xr:uid="{8D4FFD12-DD25-4FA9-9DB5-1C6B6AE5CEB7}"/>
    <cellStyle name="Normal 12 5 10 3 2 2 3" xfId="42324" xr:uid="{7294ADA3-88C0-42F5-8933-908F6B4197F1}"/>
    <cellStyle name="Normal 12 5 10 3 2 3" xfId="16190" xr:uid="{34854557-05A3-4ABC-94DE-27AC75CA78A8}"/>
    <cellStyle name="Normal 12 5 10 3 2 3 2" xfId="42325" xr:uid="{A765923E-46D6-410E-AB9B-D0B44890BF09}"/>
    <cellStyle name="Normal 12 5 10 3 2 4" xfId="42326" xr:uid="{185C98E3-14E4-4995-87AA-AA34724E2ADB}"/>
    <cellStyle name="Normal 12 5 10 3 3" xfId="5210" xr:uid="{9C6E3625-B981-49DA-BE0D-CB0AFA2EEF94}"/>
    <cellStyle name="Normal 12 5 10 3 3 2" xfId="10700" xr:uid="{04515634-8708-4CE7-84E5-08186D3390BA}"/>
    <cellStyle name="Normal 12 5 10 3 3 2 2" xfId="23510" xr:uid="{A692857B-672C-4C44-BE6E-2E382DEB8333}"/>
    <cellStyle name="Normal 12 5 10 3 3 2 2 2" xfId="42327" xr:uid="{369872D9-F29D-4274-956E-6A97E6D211C9}"/>
    <cellStyle name="Normal 12 5 10 3 3 2 3" xfId="42328" xr:uid="{C7111F27-A223-4EFD-BB3A-611ED3483968}"/>
    <cellStyle name="Normal 12 5 10 3 3 3" xfId="18020" xr:uid="{129EDF90-73AB-462E-97DD-7C04252C802E}"/>
    <cellStyle name="Normal 12 5 10 3 3 3 2" xfId="42329" xr:uid="{95F13AA2-9755-4FED-9F51-0902718F0602}"/>
    <cellStyle name="Normal 12 5 10 3 3 4" xfId="42330" xr:uid="{07694CB1-EB43-43A4-A8CA-F2C860032391}"/>
    <cellStyle name="Normal 12 5 10 3 4" xfId="12530" xr:uid="{C42D27B3-4932-4141-B623-B5E9B464395C}"/>
    <cellStyle name="Normal 12 5 10 3 4 2" xfId="25340" xr:uid="{BAAF6D6E-ECA5-4EF5-A298-673CB226F486}"/>
    <cellStyle name="Normal 12 5 10 3 4 2 2" xfId="42331" xr:uid="{7EA5F5B6-9717-45C4-8440-8EBBF9F8D153}"/>
    <cellStyle name="Normal 12 5 10 3 4 3" xfId="42332" xr:uid="{DDEF8CB0-B978-4037-BB14-BDE94776509D}"/>
    <cellStyle name="Normal 12 5 10 3 5" xfId="7040" xr:uid="{F6346CEF-5E94-4E5C-9906-BB28D71C94DF}"/>
    <cellStyle name="Normal 12 5 10 3 5 2" xfId="19850" xr:uid="{4C733922-C077-4EFF-915D-84B744E56CB3}"/>
    <cellStyle name="Normal 12 5 10 3 5 2 2" xfId="42333" xr:uid="{E947A9CA-B192-494B-A061-362FA65C7D87}"/>
    <cellStyle name="Normal 12 5 10 3 5 3" xfId="42334" xr:uid="{6318782B-2DDF-4169-93CA-94477776E032}"/>
    <cellStyle name="Normal 12 5 10 3 6" xfId="14360" xr:uid="{CE64AE3E-A31A-44EB-899E-27894ECA9A96}"/>
    <cellStyle name="Normal 12 5 10 3 6 2" xfId="42335" xr:uid="{95C06408-6430-4504-A46D-3795271EB614}"/>
    <cellStyle name="Normal 12 5 10 3 7" xfId="42336" xr:uid="{31948FE4-33A1-4689-8FE0-0BAFBAED325C}"/>
    <cellStyle name="Normal 12 5 10 4" xfId="2486" xr:uid="{A5974949-AF69-4E50-9778-03BDBA3E6AE3}"/>
    <cellStyle name="Normal 12 5 10 4 2" xfId="7976" xr:uid="{7CA47962-AA2C-4489-94B7-9AEEACFAA3BB}"/>
    <cellStyle name="Normal 12 5 10 4 2 2" xfId="20786" xr:uid="{89305A72-3D02-415C-BD98-CD4E210402B9}"/>
    <cellStyle name="Normal 12 5 10 4 2 2 2" xfId="42337" xr:uid="{2B215185-B29C-4E15-9076-39F6219FE91A}"/>
    <cellStyle name="Normal 12 5 10 4 2 3" xfId="42338" xr:uid="{F609F334-8F8E-4253-8BC4-706D3A4CAA27}"/>
    <cellStyle name="Normal 12 5 10 4 3" xfId="15296" xr:uid="{FEEF656F-A7A7-4EED-8E86-09615BD6A174}"/>
    <cellStyle name="Normal 12 5 10 4 3 2" xfId="42339" xr:uid="{58FE3BEA-043A-41F4-857D-F1D683BFE551}"/>
    <cellStyle name="Normal 12 5 10 4 4" xfId="42340" xr:uid="{0AE1587B-D820-4FFF-9438-2E66CC414500}"/>
    <cellStyle name="Normal 12 5 10 5" xfId="4316" xr:uid="{898F4C4D-49CE-464B-8723-1F2419F670C2}"/>
    <cellStyle name="Normal 12 5 10 5 2" xfId="9806" xr:uid="{435C33A8-6EAC-45F9-AEA0-0517C7008450}"/>
    <cellStyle name="Normal 12 5 10 5 2 2" xfId="22616" xr:uid="{E1DB5173-3708-4DB3-AF37-C2533DEF8941}"/>
    <cellStyle name="Normal 12 5 10 5 2 2 2" xfId="42341" xr:uid="{A5E7CCA2-E643-4B53-BA74-EF58C3C5AD57}"/>
    <cellStyle name="Normal 12 5 10 5 2 3" xfId="42342" xr:uid="{80A49CFC-A435-4BE8-B295-6B73EBC27B92}"/>
    <cellStyle name="Normal 12 5 10 5 3" xfId="17126" xr:uid="{360AF80D-E81E-4ECF-B098-66714470C4A4}"/>
    <cellStyle name="Normal 12 5 10 5 3 2" xfId="42343" xr:uid="{305094E5-90CD-4F69-A51B-E05B0638EC86}"/>
    <cellStyle name="Normal 12 5 10 5 4" xfId="42344" xr:uid="{CAD341D0-EAE4-48D4-8E6D-BD5A242246ED}"/>
    <cellStyle name="Normal 12 5 10 6" xfId="11636" xr:uid="{2BAF5FA8-1D38-4F4B-AEA5-552B4EA2C6AD}"/>
    <cellStyle name="Normal 12 5 10 6 2" xfId="24446" xr:uid="{F8B2A1BF-802A-4726-BC8A-6D1404B82F01}"/>
    <cellStyle name="Normal 12 5 10 6 2 2" xfId="42345" xr:uid="{53E88752-1C6F-4A83-A621-A872CAC2AEB3}"/>
    <cellStyle name="Normal 12 5 10 6 3" xfId="42346" xr:uid="{4C0E0B8C-59E9-4B47-AA47-D160F4AAEE7D}"/>
    <cellStyle name="Normal 12 5 10 7" xfId="6146" xr:uid="{E5EAF0F9-39D6-486F-B056-E505907AB8DE}"/>
    <cellStyle name="Normal 12 5 10 7 2" xfId="18956" xr:uid="{38CF4AD0-408D-4C3B-91F1-74F4898FE2D6}"/>
    <cellStyle name="Normal 12 5 10 7 2 2" xfId="42347" xr:uid="{F83BB425-77BA-493B-8F3C-FACE849C77BB}"/>
    <cellStyle name="Normal 12 5 10 7 3" xfId="42348" xr:uid="{AEECC59F-C09B-4280-AC3E-41B69B53DDC3}"/>
    <cellStyle name="Normal 12 5 10 8" xfId="13466" xr:uid="{946BE532-18E7-4A42-AAC2-F37BABC41E0B}"/>
    <cellStyle name="Normal 12 5 10 8 2" xfId="42349" xr:uid="{9E054AB3-E12D-4C0F-B5DA-7583B3D98C5D}"/>
    <cellStyle name="Normal 12 5 10 9" xfId="42350" xr:uid="{4082EDC5-B7E2-4369-86AB-CAF8E67CE1D2}"/>
    <cellStyle name="Normal 12 5 11" xfId="789" xr:uid="{983AF640-67C6-4BAB-B013-B734E5A97537}"/>
    <cellStyle name="Normal 12 5 11 2" xfId="1684" xr:uid="{8145B6FB-3362-40D2-89A3-0EDBE40FA35B}"/>
    <cellStyle name="Normal 12 5 11 2 2" xfId="3514" xr:uid="{FA19412B-552E-47C2-A29B-2D78C87054B4}"/>
    <cellStyle name="Normal 12 5 11 2 2 2" xfId="9004" xr:uid="{8443E501-02F3-46C2-BA2F-26EA757089F2}"/>
    <cellStyle name="Normal 12 5 11 2 2 2 2" xfId="21814" xr:uid="{12671D95-63D7-40DA-B517-7008EE7254FE}"/>
    <cellStyle name="Normal 12 5 11 2 2 2 2 2" xfId="42351" xr:uid="{C66BEE0A-A0A3-4708-BC1B-E621D432BA8D}"/>
    <cellStyle name="Normal 12 5 11 2 2 2 3" xfId="42352" xr:uid="{44ED3BD2-DAC9-493C-981C-47944EB422FE}"/>
    <cellStyle name="Normal 12 5 11 2 2 3" xfId="16324" xr:uid="{9DC3C0DA-DAD5-4367-A2DA-7B6B8059D7FA}"/>
    <cellStyle name="Normal 12 5 11 2 2 3 2" xfId="42353" xr:uid="{C30F1051-2232-4BAC-9F07-EF40D354B259}"/>
    <cellStyle name="Normal 12 5 11 2 2 4" xfId="42354" xr:uid="{8AA5981B-E1CF-48C4-AB39-CC507CB96512}"/>
    <cellStyle name="Normal 12 5 11 2 3" xfId="5344" xr:uid="{B344FBA5-FDA7-4217-A86C-B4FF2DABF3D6}"/>
    <cellStyle name="Normal 12 5 11 2 3 2" xfId="10834" xr:uid="{8E7A008A-4D04-4D42-B285-0D451DFEE078}"/>
    <cellStyle name="Normal 12 5 11 2 3 2 2" xfId="23644" xr:uid="{3BE4B9AB-7576-4CD2-8659-EFEA6D32ACA2}"/>
    <cellStyle name="Normal 12 5 11 2 3 2 2 2" xfId="42355" xr:uid="{AFD1AB6B-9080-4DF4-A6A8-381A8A19E068}"/>
    <cellStyle name="Normal 12 5 11 2 3 2 3" xfId="42356" xr:uid="{ED5CCF96-ECDF-4172-90E5-3DACE5691FD9}"/>
    <cellStyle name="Normal 12 5 11 2 3 3" xfId="18154" xr:uid="{9CE3D094-4EF5-471F-8187-6203D958AC54}"/>
    <cellStyle name="Normal 12 5 11 2 3 3 2" xfId="42357" xr:uid="{9D673648-8DFD-4E07-A7DB-A55A22A27FAB}"/>
    <cellStyle name="Normal 12 5 11 2 3 4" xfId="42358" xr:uid="{E35004F5-658E-4E30-91D3-2715E00BAE1A}"/>
    <cellStyle name="Normal 12 5 11 2 4" xfId="12664" xr:uid="{09F21DF4-13F6-452F-8D3F-4B794E0CCE64}"/>
    <cellStyle name="Normal 12 5 11 2 4 2" xfId="25474" xr:uid="{07F3B015-D278-445B-B118-A70EF8DF43A4}"/>
    <cellStyle name="Normal 12 5 11 2 4 2 2" xfId="42359" xr:uid="{8700DF6F-AEFF-45CB-BCCD-CD2574CB1F67}"/>
    <cellStyle name="Normal 12 5 11 2 4 3" xfId="42360" xr:uid="{E3A8D23D-8EC4-4420-B43F-0B7A4270C490}"/>
    <cellStyle name="Normal 12 5 11 2 5" xfId="7174" xr:uid="{E5D65ED5-1623-48DE-9230-47CF0E8F0DF1}"/>
    <cellStyle name="Normal 12 5 11 2 5 2" xfId="19984" xr:uid="{96951916-B6DB-45AD-8255-07E6C9A7C7C5}"/>
    <cellStyle name="Normal 12 5 11 2 5 2 2" xfId="42361" xr:uid="{D9A4C79D-9E78-4C03-8559-00A0E6B11485}"/>
    <cellStyle name="Normal 12 5 11 2 5 3" xfId="42362" xr:uid="{3528BFD9-733A-45A3-A015-3C6CB14D2EF6}"/>
    <cellStyle name="Normal 12 5 11 2 6" xfId="14494" xr:uid="{F869AB24-A805-4A18-BC92-8CDD6837680F}"/>
    <cellStyle name="Normal 12 5 11 2 6 2" xfId="42363" xr:uid="{FC20F372-5D02-4A82-8BF0-6897AA75ACF8}"/>
    <cellStyle name="Normal 12 5 11 2 7" xfId="42364" xr:uid="{31354810-FCF9-4E31-9AAC-993EE7325545}"/>
    <cellStyle name="Normal 12 5 11 3" xfId="2620" xr:uid="{80D3378A-6C9E-4F4A-95E1-5279DF2DAC6A}"/>
    <cellStyle name="Normal 12 5 11 3 2" xfId="8110" xr:uid="{37633B34-AB89-4C82-981D-86AA06695F81}"/>
    <cellStyle name="Normal 12 5 11 3 2 2" xfId="20920" xr:uid="{6EA7B03B-B072-4A33-8FBE-CF46CFEB2B35}"/>
    <cellStyle name="Normal 12 5 11 3 2 2 2" xfId="42365" xr:uid="{095F4F50-445E-4CFB-9062-E646E6569B33}"/>
    <cellStyle name="Normal 12 5 11 3 2 3" xfId="42366" xr:uid="{E3DA669C-651B-44F6-B716-CAB36E874684}"/>
    <cellStyle name="Normal 12 5 11 3 3" xfId="15430" xr:uid="{DCD451BF-F448-440C-95D8-7BD64807B44A}"/>
    <cellStyle name="Normal 12 5 11 3 3 2" xfId="42367" xr:uid="{A115C81B-82DB-402E-95C5-F636DC9CEAA0}"/>
    <cellStyle name="Normal 12 5 11 3 4" xfId="42368" xr:uid="{B9294908-D5B3-4854-9638-84F74027BBC0}"/>
    <cellStyle name="Normal 12 5 11 4" xfId="4450" xr:uid="{F62FE17F-1148-4D07-A1BB-38695098A87F}"/>
    <cellStyle name="Normal 12 5 11 4 2" xfId="9940" xr:uid="{9A0B2A44-7712-4C20-8563-29E618B33C61}"/>
    <cellStyle name="Normal 12 5 11 4 2 2" xfId="22750" xr:uid="{FB0A3CFD-F55F-4699-9AB8-85E8E2FAED75}"/>
    <cellStyle name="Normal 12 5 11 4 2 2 2" xfId="42369" xr:uid="{E14D1CC8-DB57-4311-8608-B481D02F3350}"/>
    <cellStyle name="Normal 12 5 11 4 2 3" xfId="42370" xr:uid="{06E0FC72-6B75-4D7F-BA65-BEF079B5F58A}"/>
    <cellStyle name="Normal 12 5 11 4 3" xfId="17260" xr:uid="{3E521F03-5630-40F3-9D06-99EF3912CB4A}"/>
    <cellStyle name="Normal 12 5 11 4 3 2" xfId="42371" xr:uid="{905D269C-074D-4BC3-914B-D9EAA90840D5}"/>
    <cellStyle name="Normal 12 5 11 4 4" xfId="42372" xr:uid="{718C9665-B34A-43A1-B60D-92B5874450A1}"/>
    <cellStyle name="Normal 12 5 11 5" xfId="11770" xr:uid="{30C210B0-2B59-4EF6-9F18-139BF04B5ED4}"/>
    <cellStyle name="Normal 12 5 11 5 2" xfId="24580" xr:uid="{F5C14889-ED18-43F1-81EB-BD8711BB8354}"/>
    <cellStyle name="Normal 12 5 11 5 2 2" xfId="42373" xr:uid="{671F7AE3-ABE9-4BB5-87B4-546A296AE3C9}"/>
    <cellStyle name="Normal 12 5 11 5 3" xfId="42374" xr:uid="{228EA546-03D2-4EF4-A7B9-6B6036270B5A}"/>
    <cellStyle name="Normal 12 5 11 6" xfId="6280" xr:uid="{096D92FF-CB6F-4961-9EC0-2624A21DEDC8}"/>
    <cellStyle name="Normal 12 5 11 6 2" xfId="19090" xr:uid="{FA98783F-472C-4BB3-8BF5-7946CAC57D4F}"/>
    <cellStyle name="Normal 12 5 11 6 2 2" xfId="42375" xr:uid="{045DF65A-EA09-4D02-873B-664371C64919}"/>
    <cellStyle name="Normal 12 5 11 6 3" xfId="42376" xr:uid="{5683655C-87EC-4AE0-9117-0C80071FF8F4}"/>
    <cellStyle name="Normal 12 5 11 7" xfId="13600" xr:uid="{B2DD8FAC-22A8-4779-8BA6-3A579BEFBBD1}"/>
    <cellStyle name="Normal 12 5 11 7 2" xfId="42377" xr:uid="{4314268F-1ED1-4874-AFC2-E73FDEA09A8C}"/>
    <cellStyle name="Normal 12 5 11 8" xfId="42378" xr:uid="{D4CF16F9-B2E9-4ADC-88F7-A6D2E132AC9B}"/>
    <cellStyle name="Normal 12 5 12" xfId="1190" xr:uid="{FC223F04-8AAC-4396-8901-110FFEB0EA41}"/>
    <cellStyle name="Normal 12 5 12 2" xfId="3020" xr:uid="{0FBEC23D-3C51-4307-8700-CE2BEBB7998B}"/>
    <cellStyle name="Normal 12 5 12 2 2" xfId="8510" xr:uid="{6005600C-AF09-43A4-826F-90CB1DBB1899}"/>
    <cellStyle name="Normal 12 5 12 2 2 2" xfId="21320" xr:uid="{8AAFF47B-3941-4E6B-B336-8C3E01E6E176}"/>
    <cellStyle name="Normal 12 5 12 2 2 2 2" xfId="42379" xr:uid="{EE52B3DB-98D8-4859-AFCC-75BF8EBD4661}"/>
    <cellStyle name="Normal 12 5 12 2 2 3" xfId="42380" xr:uid="{E88D6209-6152-4C43-A5FA-551EF1E490DD}"/>
    <cellStyle name="Normal 12 5 12 2 3" xfId="15830" xr:uid="{39952433-E77E-4ACC-9997-88E9B199196B}"/>
    <cellStyle name="Normal 12 5 12 2 3 2" xfId="42381" xr:uid="{3CF55FE2-0D9F-4B33-9D15-800AEE979BBF}"/>
    <cellStyle name="Normal 12 5 12 2 4" xfId="42382" xr:uid="{994EE22D-183D-47CE-8C15-26395C9D5E84}"/>
    <cellStyle name="Normal 12 5 12 3" xfId="4850" xr:uid="{77B4B62C-4246-4BA2-9BC8-5B804ADB407B}"/>
    <cellStyle name="Normal 12 5 12 3 2" xfId="10340" xr:uid="{94D71570-392B-432C-956C-B255E786C28C}"/>
    <cellStyle name="Normal 12 5 12 3 2 2" xfId="23150" xr:uid="{EC30EBA8-B19E-4112-B319-C83AB6CAE1B6}"/>
    <cellStyle name="Normal 12 5 12 3 2 2 2" xfId="42383" xr:uid="{82200B4B-C978-4F7E-8EF4-919F51E8DE5E}"/>
    <cellStyle name="Normal 12 5 12 3 2 3" xfId="42384" xr:uid="{10E4BD9C-F833-4F8F-90C3-3FFCFB04BA35}"/>
    <cellStyle name="Normal 12 5 12 3 3" xfId="17660" xr:uid="{E26BFDE5-63CE-47AE-A6BB-820AE687F7C2}"/>
    <cellStyle name="Normal 12 5 12 3 3 2" xfId="42385" xr:uid="{2109B7AD-F8EE-4933-AD2E-F0BF6DF2AEAA}"/>
    <cellStyle name="Normal 12 5 12 3 4" xfId="42386" xr:uid="{CB3172D6-825A-44FD-9BD8-DD69261C51A4}"/>
    <cellStyle name="Normal 12 5 12 4" xfId="12170" xr:uid="{53B34AB6-F2B6-4C86-ABAE-1DC1FFC401FE}"/>
    <cellStyle name="Normal 12 5 12 4 2" xfId="24980" xr:uid="{DB4A9D2C-BDB3-4DE0-BA48-191D5CF39920}"/>
    <cellStyle name="Normal 12 5 12 4 2 2" xfId="42387" xr:uid="{6E213CF1-1FDB-49D8-A60A-F572A963BDCE}"/>
    <cellStyle name="Normal 12 5 12 4 3" xfId="42388" xr:uid="{0B4D2BFB-4804-49B1-8502-172A8A6DCA6B}"/>
    <cellStyle name="Normal 12 5 12 5" xfId="6680" xr:uid="{71246593-7BF6-4578-AB84-4578A0E3D3AE}"/>
    <cellStyle name="Normal 12 5 12 5 2" xfId="19490" xr:uid="{C11AB3EA-83CE-452E-961E-2FE9346C97E5}"/>
    <cellStyle name="Normal 12 5 12 5 2 2" xfId="42389" xr:uid="{932811EA-40CD-4F83-9E43-4A139330F5D2}"/>
    <cellStyle name="Normal 12 5 12 5 3" xfId="42390" xr:uid="{50F38BFE-49BF-49EE-A3A6-B7C79ED6DBD9}"/>
    <cellStyle name="Normal 12 5 12 6" xfId="14000" xr:uid="{92FBA06E-D848-4A3E-A256-3533FE3C9DA0}"/>
    <cellStyle name="Normal 12 5 12 6 2" xfId="42391" xr:uid="{BA0D1599-6E7E-4316-9297-616B2C94EFD2}"/>
    <cellStyle name="Normal 12 5 12 7" xfId="42392" xr:uid="{6D3EC5DB-5EC3-417A-998F-DFD6D2657893}"/>
    <cellStyle name="Normal 12 5 13" xfId="2085" xr:uid="{95B81B81-101A-4EB3-A2BF-85B3824F2E21}"/>
    <cellStyle name="Normal 12 5 13 2" xfId="3915" xr:uid="{ACCB9183-11B6-4CEA-8994-3BADB7132935}"/>
    <cellStyle name="Normal 12 5 13 2 2" xfId="9405" xr:uid="{E9456BFF-ED61-4B51-BD47-70E104BDD7BD}"/>
    <cellStyle name="Normal 12 5 13 2 2 2" xfId="22215" xr:uid="{8F5872EB-6728-4A2C-BD0D-74A3E82C1B3F}"/>
    <cellStyle name="Normal 12 5 13 2 2 2 2" xfId="42393" xr:uid="{D8EA3960-DE62-444E-97A3-F002FC29CB48}"/>
    <cellStyle name="Normal 12 5 13 2 2 3" xfId="42394" xr:uid="{E679C99C-3E79-44EC-B425-7F7C7596EB47}"/>
    <cellStyle name="Normal 12 5 13 2 3" xfId="16725" xr:uid="{971187C5-364A-4401-A1AB-314415F75E81}"/>
    <cellStyle name="Normal 12 5 13 2 3 2" xfId="42395" xr:uid="{2E81EEE3-7352-4299-A244-6C079C9240C7}"/>
    <cellStyle name="Normal 12 5 13 2 4" xfId="42396" xr:uid="{217E3CF4-CAD7-499F-9B99-1CB92CFB6358}"/>
    <cellStyle name="Normal 12 5 13 3" xfId="5745" xr:uid="{2E0F14B1-B1FD-4DDF-BF84-B5DCDAE3AAC0}"/>
    <cellStyle name="Normal 12 5 13 3 2" xfId="11235" xr:uid="{BA058804-DE20-4D5D-BA5A-6C355706A4A7}"/>
    <cellStyle name="Normal 12 5 13 3 2 2" xfId="24045" xr:uid="{93FA408E-6783-4F3D-89A7-279DC486C421}"/>
    <cellStyle name="Normal 12 5 13 3 2 2 2" xfId="42397" xr:uid="{D6F88046-6115-476F-9C6D-6AB9EE347A8C}"/>
    <cellStyle name="Normal 12 5 13 3 2 3" xfId="42398" xr:uid="{435EF5DD-3A7E-4169-A4E7-134E056FC764}"/>
    <cellStyle name="Normal 12 5 13 3 3" xfId="18555" xr:uid="{B3489E30-8FF2-4443-B6C2-2D41D420C632}"/>
    <cellStyle name="Normal 12 5 13 3 3 2" xfId="42399" xr:uid="{9831D668-FEE5-4243-83EC-C64E2EB25642}"/>
    <cellStyle name="Normal 12 5 13 3 4" xfId="42400" xr:uid="{1530737D-86FD-44F2-95E3-E6E46694F6BC}"/>
    <cellStyle name="Normal 12 5 13 4" xfId="13065" xr:uid="{7994F1D5-2B32-4D61-AC99-49B4EBD99220}"/>
    <cellStyle name="Normal 12 5 13 4 2" xfId="25875" xr:uid="{55349F20-F921-4462-A325-8F6253E941D4}"/>
    <cellStyle name="Normal 12 5 13 4 2 2" xfId="42401" xr:uid="{4F457DCD-B323-4560-A8E5-247C4C060A58}"/>
    <cellStyle name="Normal 12 5 13 4 3" xfId="42402" xr:uid="{B874F1DB-D320-4905-9C94-990BE848D242}"/>
    <cellStyle name="Normal 12 5 13 5" xfId="7575" xr:uid="{DA113F50-4382-44FA-99FC-C8A87102C2C5}"/>
    <cellStyle name="Normal 12 5 13 5 2" xfId="20385" xr:uid="{BF1DEC34-0575-40A2-AA85-06156E52D5D2}"/>
    <cellStyle name="Normal 12 5 13 5 2 2" xfId="42403" xr:uid="{DCE19B43-61D4-4381-9AD5-0B3F0F4DB5D3}"/>
    <cellStyle name="Normal 12 5 13 5 3" xfId="42404" xr:uid="{B245B7AF-548E-4B75-ACAD-4BCF4AF005F3}"/>
    <cellStyle name="Normal 12 5 13 6" xfId="14895" xr:uid="{61A0577F-AAF4-473B-A413-40EBF0052F14}"/>
    <cellStyle name="Normal 12 5 13 6 2" xfId="42405" xr:uid="{D79D65E4-FE14-4F70-8817-505D5B1EDFA5}"/>
    <cellStyle name="Normal 12 5 13 7" xfId="42406" xr:uid="{F2971BD2-E043-4872-81C5-34FE64EAF629}"/>
    <cellStyle name="Normal 12 5 14" xfId="2126" xr:uid="{C8564ADD-25F5-4AE2-878C-06B293516C1B}"/>
    <cellStyle name="Normal 12 5 14 2" xfId="7616" xr:uid="{45A313C8-187D-46E1-A855-E946D527EF82}"/>
    <cellStyle name="Normal 12 5 14 2 2" xfId="20426" xr:uid="{9F0031B9-4E25-4E22-A4F9-079405767224}"/>
    <cellStyle name="Normal 12 5 14 2 2 2" xfId="42407" xr:uid="{44E9677C-B81D-44F5-ACC8-300CB4C2928D}"/>
    <cellStyle name="Normal 12 5 14 2 3" xfId="42408" xr:uid="{E9F2ACA8-B719-44D5-9DD1-698C87B43513}"/>
    <cellStyle name="Normal 12 5 14 3" xfId="14936" xr:uid="{0EAFD187-BC07-48F6-8F20-CF56E8162981}"/>
    <cellStyle name="Normal 12 5 14 3 2" xfId="42409" xr:uid="{F9B19E0E-6D77-4AAB-A8EC-1485C8D1841F}"/>
    <cellStyle name="Normal 12 5 14 4" xfId="42410" xr:uid="{28A029FE-E510-4F8C-9460-08CF81F2D8AD}"/>
    <cellStyle name="Normal 12 5 15" xfId="3956" xr:uid="{C048B00A-DCA7-489F-BD4D-CD56A05EB423}"/>
    <cellStyle name="Normal 12 5 15 2" xfId="9446" xr:uid="{E17CDB79-3F40-45F4-B2F9-4F9AA47751B9}"/>
    <cellStyle name="Normal 12 5 15 2 2" xfId="22256" xr:uid="{6A8E4420-D8D4-4045-81C6-1E4C67309AC3}"/>
    <cellStyle name="Normal 12 5 15 2 2 2" xfId="42411" xr:uid="{A30C788F-414A-425C-A481-A37553FDA423}"/>
    <cellStyle name="Normal 12 5 15 2 3" xfId="42412" xr:uid="{B49E52A6-B624-4DE1-951A-D09F8A599D49}"/>
    <cellStyle name="Normal 12 5 15 3" xfId="16766" xr:uid="{B25D6788-6A98-4625-BE55-58F4C73820C0}"/>
    <cellStyle name="Normal 12 5 15 3 2" xfId="42413" xr:uid="{453A46CF-1D15-4EC8-92E6-633F0884D11A}"/>
    <cellStyle name="Normal 12 5 15 4" xfId="42414" xr:uid="{62166F32-3611-479E-BDE5-2E682E68E78D}"/>
    <cellStyle name="Normal 12 5 16" xfId="11276" xr:uid="{292C4C59-3BD0-4F1F-8968-B22075A46456}"/>
    <cellStyle name="Normal 12 5 16 2" xfId="24086" xr:uid="{F717634D-FAC2-4A02-8027-D8D3D7896588}"/>
    <cellStyle name="Normal 12 5 16 2 2" xfId="42415" xr:uid="{3CFDD7D8-C34B-47AC-B008-AC0DFB39F229}"/>
    <cellStyle name="Normal 12 5 16 3" xfId="42416" xr:uid="{1E5F9DE1-30F7-445B-9435-2EF0C6F10323}"/>
    <cellStyle name="Normal 12 5 17" xfId="5786" xr:uid="{89B7D901-E1AD-4396-81ED-97AA1EB23627}"/>
    <cellStyle name="Normal 12 5 17 2" xfId="18596" xr:uid="{7641092C-C5B4-408A-83C2-68B6D0679BFE}"/>
    <cellStyle name="Normal 12 5 17 2 2" xfId="42417" xr:uid="{C6400FFA-D42F-4E98-AAF6-3661D5F11215}"/>
    <cellStyle name="Normal 12 5 17 3" xfId="42418" xr:uid="{C54BCF3A-41D6-494C-A5E5-980C4BD97A8D}"/>
    <cellStyle name="Normal 12 5 18" xfId="13106" xr:uid="{203C76C0-2F20-496D-94BD-6A4E3A1719FD}"/>
    <cellStyle name="Normal 12 5 18 2" xfId="42419" xr:uid="{04E02D58-A0C4-43BB-9D9C-ACAC7E0DF17F}"/>
    <cellStyle name="Normal 12 5 19" xfId="42420" xr:uid="{86458A0A-4F49-4F8E-9C59-D854AD32E133}"/>
    <cellStyle name="Normal 12 5 2" xfId="253" xr:uid="{6F7EEC87-7DC8-4A81-98D2-FD32427B5FDD}"/>
    <cellStyle name="Normal 12 5 2 10" xfId="2090" xr:uid="{20273D4E-6408-463A-B57C-069BEEFC915A}"/>
    <cellStyle name="Normal 12 5 2 10 2" xfId="3920" xr:uid="{6CEE27FE-C1CE-46E7-A5E3-8DD5656FFDAC}"/>
    <cellStyle name="Normal 12 5 2 10 2 2" xfId="9410" xr:uid="{CE4FF663-0F59-407D-8371-92C550D2A0CD}"/>
    <cellStyle name="Normal 12 5 2 10 2 2 2" xfId="22220" xr:uid="{A388A1C7-5F80-494F-B45A-3755158BD9E7}"/>
    <cellStyle name="Normal 12 5 2 10 2 2 2 2" xfId="42421" xr:uid="{212A7A6A-A9AB-46A1-92F8-6E88F700585C}"/>
    <cellStyle name="Normal 12 5 2 10 2 2 3" xfId="42422" xr:uid="{D16FDCBF-4912-4F4E-95BA-CC6DF8D2508D}"/>
    <cellStyle name="Normal 12 5 2 10 2 3" xfId="16730" xr:uid="{01D2EAB5-F72D-4D8F-8942-94BD41C59683}"/>
    <cellStyle name="Normal 12 5 2 10 2 3 2" xfId="42423" xr:uid="{325CB8E4-E2C7-480F-AFD1-DC503B80FFAF}"/>
    <cellStyle name="Normal 12 5 2 10 2 4" xfId="42424" xr:uid="{F0B50706-4337-4A0A-816A-1ACDB4150CB8}"/>
    <cellStyle name="Normal 12 5 2 10 3" xfId="5750" xr:uid="{06871CEF-B66A-41DB-B736-DABF4B9241C3}"/>
    <cellStyle name="Normal 12 5 2 10 3 2" xfId="11240" xr:uid="{6A3364F0-99FA-427B-A88F-9EE93AAD9809}"/>
    <cellStyle name="Normal 12 5 2 10 3 2 2" xfId="24050" xr:uid="{D872AC4F-8358-4515-9C4B-855157667327}"/>
    <cellStyle name="Normal 12 5 2 10 3 2 2 2" xfId="42425" xr:uid="{2545CD1C-3615-459C-9845-658FF1F10836}"/>
    <cellStyle name="Normal 12 5 2 10 3 2 3" xfId="42426" xr:uid="{D2DA5526-6A4A-4BBC-B371-E2884961C72B}"/>
    <cellStyle name="Normal 12 5 2 10 3 3" xfId="18560" xr:uid="{F12AFC29-17DC-432F-AAE8-8F1C1A7A67ED}"/>
    <cellStyle name="Normal 12 5 2 10 3 3 2" xfId="42427" xr:uid="{90C94885-52EB-400E-A703-68DD480C2850}"/>
    <cellStyle name="Normal 12 5 2 10 3 4" xfId="42428" xr:uid="{FF86FA27-173D-4BB5-A138-1A3DA281C371}"/>
    <cellStyle name="Normal 12 5 2 10 4" xfId="13070" xr:uid="{009B9A36-E19C-4090-AF59-BE69EE3FC8AB}"/>
    <cellStyle name="Normal 12 5 2 10 4 2" xfId="25880" xr:uid="{841C420A-8A07-4559-9CE2-36BFA01F549D}"/>
    <cellStyle name="Normal 12 5 2 10 4 2 2" xfId="42429" xr:uid="{2C63A73C-DCEB-45EB-8F7C-5B9B7475B60F}"/>
    <cellStyle name="Normal 12 5 2 10 4 3" xfId="42430" xr:uid="{9F38EE50-625E-47F1-9F0E-36700E2A9210}"/>
    <cellStyle name="Normal 12 5 2 10 5" xfId="7580" xr:uid="{47AC45CF-BB98-49A1-9360-EC874348B737}"/>
    <cellStyle name="Normal 12 5 2 10 5 2" xfId="20390" xr:uid="{448D2D20-66BE-4F5B-B80F-75312A3F8844}"/>
    <cellStyle name="Normal 12 5 2 10 5 2 2" xfId="42431" xr:uid="{A4A9B247-F4C6-4C0E-A9EE-22E082D0A9F3}"/>
    <cellStyle name="Normal 12 5 2 10 5 3" xfId="42432" xr:uid="{2B2E88E2-21FB-4CF9-B9FE-FD4EE8DFEE39}"/>
    <cellStyle name="Normal 12 5 2 10 6" xfId="14900" xr:uid="{073C5CB3-BECC-43FD-9991-73896D8215FE}"/>
    <cellStyle name="Normal 12 5 2 10 6 2" xfId="42433" xr:uid="{9016AF26-7CCF-4622-B32D-246ACBE2CFDA}"/>
    <cellStyle name="Normal 12 5 2 10 7" xfId="42434" xr:uid="{8D774A5E-8912-4309-A955-7D5A39BD60E6}"/>
    <cellStyle name="Normal 12 5 2 11" xfId="2131" xr:uid="{E1E3C01A-7B53-4FCB-AF1F-1E09379577F6}"/>
    <cellStyle name="Normal 12 5 2 11 2" xfId="7621" xr:uid="{392CE5DF-22C3-4CFC-BA12-AD784B9DD6DE}"/>
    <cellStyle name="Normal 12 5 2 11 2 2" xfId="20431" xr:uid="{12C25D65-C699-4B21-942F-14FB2B0B0AAD}"/>
    <cellStyle name="Normal 12 5 2 11 2 2 2" xfId="42435" xr:uid="{8F38ECBC-C877-426D-A98F-194EF1EE7CDA}"/>
    <cellStyle name="Normal 12 5 2 11 2 3" xfId="42436" xr:uid="{82C176E7-E002-4383-8B55-BF29F7BE4FF8}"/>
    <cellStyle name="Normal 12 5 2 11 3" xfId="14941" xr:uid="{5E370034-1052-4A12-A1DE-A6050597D0C5}"/>
    <cellStyle name="Normal 12 5 2 11 3 2" xfId="42437" xr:uid="{41E20006-423B-4116-9405-9CEED08A751C}"/>
    <cellStyle name="Normal 12 5 2 11 4" xfId="42438" xr:uid="{9075033E-7B12-4E23-917F-9CF258BFD0D1}"/>
    <cellStyle name="Normal 12 5 2 12" xfId="3961" xr:uid="{21CCCEA7-8CFD-4866-97AE-EEB15EF43FBA}"/>
    <cellStyle name="Normal 12 5 2 12 2" xfId="9451" xr:uid="{10D30152-DE4E-46AF-BE58-D66A67690863}"/>
    <cellStyle name="Normal 12 5 2 12 2 2" xfId="22261" xr:uid="{69D4855A-C3BD-4038-BD6B-1E67A1AB79A7}"/>
    <cellStyle name="Normal 12 5 2 12 2 2 2" xfId="42439" xr:uid="{C45F6F64-AE84-4677-AA13-41B524594EA8}"/>
    <cellStyle name="Normal 12 5 2 12 2 3" xfId="42440" xr:uid="{49134E18-C82E-43DD-ACC0-DD7A9294A824}"/>
    <cellStyle name="Normal 12 5 2 12 3" xfId="16771" xr:uid="{E5902420-E944-47EC-BF3A-EA5EE497FD23}"/>
    <cellStyle name="Normal 12 5 2 12 3 2" xfId="42441" xr:uid="{12A7C72D-66BC-41E6-89FC-7DC3325913ED}"/>
    <cellStyle name="Normal 12 5 2 12 4" xfId="42442" xr:uid="{D9134A6B-A98A-4BA2-B0A9-891B4CED5C24}"/>
    <cellStyle name="Normal 12 5 2 13" xfId="11281" xr:uid="{51F73D3D-E750-4F53-B2BC-DAF5BF7DA2C8}"/>
    <cellStyle name="Normal 12 5 2 13 2" xfId="24091" xr:uid="{9984DAB9-0224-4BEA-B735-D326BA22B406}"/>
    <cellStyle name="Normal 12 5 2 13 2 2" xfId="42443" xr:uid="{2C9FF930-1F87-4DCE-9427-96C57E5E8EC5}"/>
    <cellStyle name="Normal 12 5 2 13 3" xfId="42444" xr:uid="{3EDEB673-F798-479A-9A46-81B5F84C33A9}"/>
    <cellStyle name="Normal 12 5 2 14" xfId="5791" xr:uid="{CAAA2AB4-2FCF-4C83-84D2-1B42A0D0B6C4}"/>
    <cellStyle name="Normal 12 5 2 14 2" xfId="18601" xr:uid="{36AF4E57-E535-4E3A-B842-07C98E0AE4A3}"/>
    <cellStyle name="Normal 12 5 2 14 2 2" xfId="42445" xr:uid="{6613EB91-0F7A-4E1E-95E3-6C70DFFD6030}"/>
    <cellStyle name="Normal 12 5 2 14 3" xfId="42446" xr:uid="{0E4163E8-8D2F-4E3D-8B2E-AE6F9F9FB3EC}"/>
    <cellStyle name="Normal 12 5 2 15" xfId="13111" xr:uid="{57740B3A-F80C-48E0-8F13-668896C3DBDF}"/>
    <cellStyle name="Normal 12 5 2 15 2" xfId="42447" xr:uid="{E78A3E50-7D75-45CB-8D8B-4DFA4DEAA110}"/>
    <cellStyle name="Normal 12 5 2 16" xfId="42448" xr:uid="{7ECC97FB-8FBA-4D87-A579-279F50F19590}"/>
    <cellStyle name="Normal 12 5 2 2" xfId="273" xr:uid="{4CA1ABDC-31AF-42CC-BC61-19BBFB7B0A0B}"/>
    <cellStyle name="Normal 12 5 2 2 10" xfId="3981" xr:uid="{4ABE63E7-E5ED-4C15-B065-D9D9162655E5}"/>
    <cellStyle name="Normal 12 5 2 2 10 2" xfId="9471" xr:uid="{9F6959CD-2A6F-4F82-92C2-3346F31B5EBD}"/>
    <cellStyle name="Normal 12 5 2 2 10 2 2" xfId="22281" xr:uid="{D6E466EF-4313-4EDB-826C-4204CE769E29}"/>
    <cellStyle name="Normal 12 5 2 2 10 2 2 2" xfId="42449" xr:uid="{AA90F000-FF61-435D-BF62-78764D41759E}"/>
    <cellStyle name="Normal 12 5 2 2 10 2 3" xfId="42450" xr:uid="{A1652286-4AF4-4FDA-8485-602056EC6E4E}"/>
    <cellStyle name="Normal 12 5 2 2 10 3" xfId="16791" xr:uid="{1699CF19-E7A0-4BEB-8DD6-958CA4619D2B}"/>
    <cellStyle name="Normal 12 5 2 2 10 3 2" xfId="42451" xr:uid="{1716C33E-E022-436A-A841-0DFA9EB80DAE}"/>
    <cellStyle name="Normal 12 5 2 2 10 4" xfId="42452" xr:uid="{B0DD45DA-5ED0-4A7E-A963-2EE64AC54B32}"/>
    <cellStyle name="Normal 12 5 2 2 11" xfId="11301" xr:uid="{384BE6BB-7D06-49F8-BA38-4BBD8E8E5663}"/>
    <cellStyle name="Normal 12 5 2 2 11 2" xfId="24111" xr:uid="{21A45585-8474-4547-98CD-30AC8F40AC0F}"/>
    <cellStyle name="Normal 12 5 2 2 11 2 2" xfId="42453" xr:uid="{505508CE-11A6-4D2F-B5B9-64ADF55C401C}"/>
    <cellStyle name="Normal 12 5 2 2 11 3" xfId="42454" xr:uid="{F699C1D6-0152-4F45-91D5-7F81DC668CBB}"/>
    <cellStyle name="Normal 12 5 2 2 12" xfId="5811" xr:uid="{2E657A32-245C-4E44-9ED9-5BCBC8E85B0E}"/>
    <cellStyle name="Normal 12 5 2 2 12 2" xfId="18621" xr:uid="{FC4A71EF-35CD-4E58-9B08-7DA7B19DDAD1}"/>
    <cellStyle name="Normal 12 5 2 2 12 2 2" xfId="42455" xr:uid="{6CA31868-BB56-4EE8-B5DE-AC20A2FFF39E}"/>
    <cellStyle name="Normal 12 5 2 2 12 3" xfId="42456" xr:uid="{80068A5B-AA9E-4CDB-BF5C-144981BD2A74}"/>
    <cellStyle name="Normal 12 5 2 2 13" xfId="13131" xr:uid="{715B05CB-06FC-4F4F-A24C-6209504456F9}"/>
    <cellStyle name="Normal 12 5 2 2 13 2" xfId="42457" xr:uid="{66809180-4DAD-4911-8E82-282E1167ECBE}"/>
    <cellStyle name="Normal 12 5 2 2 14" xfId="42458" xr:uid="{3E132C49-83C6-4EDF-AF11-EEDC46D90AD6}"/>
    <cellStyle name="Normal 12 5 2 2 2" xfId="360" xr:uid="{BC2D3C3A-537D-45BF-8BBC-C8403868D659}"/>
    <cellStyle name="Normal 12 5 2 2 2 10" xfId="5852" xr:uid="{5A107F43-07F7-48E0-8588-AF8F917D2577}"/>
    <cellStyle name="Normal 12 5 2 2 2 10 2" xfId="18662" xr:uid="{9A148BCC-6D66-42A8-977F-4346BB179EAF}"/>
    <cellStyle name="Normal 12 5 2 2 2 10 2 2" xfId="42459" xr:uid="{9857D789-66A6-4E2B-A2D5-962B4670834B}"/>
    <cellStyle name="Normal 12 5 2 2 2 10 3" xfId="42460" xr:uid="{90B0E6CD-B0BC-4039-A952-22B1D51C30A1}"/>
    <cellStyle name="Normal 12 5 2 2 2 11" xfId="13172" xr:uid="{B74DDFB9-154F-4F83-8C7C-78F99E3CD986}"/>
    <cellStyle name="Normal 12 5 2 2 2 11 2" xfId="42461" xr:uid="{E7802B31-7C7C-4974-BD0B-4B0565990F5F}"/>
    <cellStyle name="Normal 12 5 2 2 2 12" xfId="42462" xr:uid="{709E2E3C-C0BD-4922-A547-03134F4986F9}"/>
    <cellStyle name="Normal 12 5 2 2 2 2" xfId="589" xr:uid="{B14F42E3-0D3A-4D49-B153-859FAC0FCC73}"/>
    <cellStyle name="Normal 12 5 2 2 2 2 2" xfId="988" xr:uid="{89B0EBF8-B9CD-4B93-95C8-5CA7C15B9AEB}"/>
    <cellStyle name="Normal 12 5 2 2 2 2 2 2" xfId="1883" xr:uid="{D5B8E66B-B2A8-4DE1-8345-020839D2442F}"/>
    <cellStyle name="Normal 12 5 2 2 2 2 2 2 2" xfId="3713" xr:uid="{6A10742A-5360-4202-B3A2-DB33620650EB}"/>
    <cellStyle name="Normal 12 5 2 2 2 2 2 2 2 2" xfId="9203" xr:uid="{D321C310-9CF9-43D1-843C-F21CBD022B7E}"/>
    <cellStyle name="Normal 12 5 2 2 2 2 2 2 2 2 2" xfId="22013" xr:uid="{DAFED09D-311B-4FAF-B12D-A2DC5A54AA58}"/>
    <cellStyle name="Normal 12 5 2 2 2 2 2 2 2 2 2 2" xfId="42463" xr:uid="{D3A8CA6C-CF4C-47D3-9573-0EA9B169E796}"/>
    <cellStyle name="Normal 12 5 2 2 2 2 2 2 2 2 3" xfId="42464" xr:uid="{783823B7-5869-413D-9048-6EEBD6236432}"/>
    <cellStyle name="Normal 12 5 2 2 2 2 2 2 2 3" xfId="16523" xr:uid="{A0F4EF93-C585-44D5-895F-DE9B00322EA3}"/>
    <cellStyle name="Normal 12 5 2 2 2 2 2 2 2 3 2" xfId="42465" xr:uid="{BB916AEA-15CA-49BB-9C9E-933068A09F6A}"/>
    <cellStyle name="Normal 12 5 2 2 2 2 2 2 2 4" xfId="42466" xr:uid="{6936F849-628C-4DA5-9081-A15C74CAA052}"/>
    <cellStyle name="Normal 12 5 2 2 2 2 2 2 3" xfId="5543" xr:uid="{234DCA32-762A-4443-BEE5-BC6756C9D0B7}"/>
    <cellStyle name="Normal 12 5 2 2 2 2 2 2 3 2" xfId="11033" xr:uid="{CDBBF114-0B26-4E13-A59E-892F9A21A111}"/>
    <cellStyle name="Normal 12 5 2 2 2 2 2 2 3 2 2" xfId="23843" xr:uid="{878E79FC-BBEA-42E2-B78D-818A824589B2}"/>
    <cellStyle name="Normal 12 5 2 2 2 2 2 2 3 2 2 2" xfId="42467" xr:uid="{D6EDA73F-D225-4CE5-9160-91A702D714EF}"/>
    <cellStyle name="Normal 12 5 2 2 2 2 2 2 3 2 3" xfId="42468" xr:uid="{6BACDECB-93F3-4B9C-92DF-47E9B512C797}"/>
    <cellStyle name="Normal 12 5 2 2 2 2 2 2 3 3" xfId="18353" xr:uid="{F68FB4A9-5605-47AD-AE76-8AD3FA995C26}"/>
    <cellStyle name="Normal 12 5 2 2 2 2 2 2 3 3 2" xfId="42469" xr:uid="{BDE3A54A-8EC7-4F68-87B7-A619277CEF04}"/>
    <cellStyle name="Normal 12 5 2 2 2 2 2 2 3 4" xfId="42470" xr:uid="{9F4E44B5-1AFE-4352-A09B-4E6CCABD433B}"/>
    <cellStyle name="Normal 12 5 2 2 2 2 2 2 4" xfId="12863" xr:uid="{DD6506AC-474D-49E3-AFF5-C42BC5B95AFA}"/>
    <cellStyle name="Normal 12 5 2 2 2 2 2 2 4 2" xfId="25673" xr:uid="{3FBD4E74-4006-4947-AB51-D5F2B95324BF}"/>
    <cellStyle name="Normal 12 5 2 2 2 2 2 2 4 2 2" xfId="42471" xr:uid="{009E88BF-C8DC-4A6C-BAB3-FC60EA411863}"/>
    <cellStyle name="Normal 12 5 2 2 2 2 2 2 4 3" xfId="42472" xr:uid="{1A170797-D594-48A9-A5B8-96F3B7FB241F}"/>
    <cellStyle name="Normal 12 5 2 2 2 2 2 2 5" xfId="7373" xr:uid="{6F855A45-4F69-4A82-B467-41664CC43493}"/>
    <cellStyle name="Normal 12 5 2 2 2 2 2 2 5 2" xfId="20183" xr:uid="{95F7EEE0-B633-449D-8E3D-26DD6C19C9E3}"/>
    <cellStyle name="Normal 12 5 2 2 2 2 2 2 5 2 2" xfId="42473" xr:uid="{CBCBDEAE-E502-46AA-B950-14D884A94FAC}"/>
    <cellStyle name="Normal 12 5 2 2 2 2 2 2 5 3" xfId="42474" xr:uid="{33C76DE2-E185-45FE-A092-3E22115999D2}"/>
    <cellStyle name="Normal 12 5 2 2 2 2 2 2 6" xfId="14693" xr:uid="{17975F27-AA95-4638-AA9E-F596AF2F2096}"/>
    <cellStyle name="Normal 12 5 2 2 2 2 2 2 6 2" xfId="42475" xr:uid="{EB8C7E47-9277-474F-AFE3-AA57FDC7AB6E}"/>
    <cellStyle name="Normal 12 5 2 2 2 2 2 2 7" xfId="42476" xr:uid="{F1636987-673D-438F-AC94-658767C1D165}"/>
    <cellStyle name="Normal 12 5 2 2 2 2 2 3" xfId="2819" xr:uid="{EBA8ED38-7213-4F3C-BA80-E22D284F47CE}"/>
    <cellStyle name="Normal 12 5 2 2 2 2 2 3 2" xfId="8309" xr:uid="{C993EC6A-A4A9-4264-900A-6A6AE11ED580}"/>
    <cellStyle name="Normal 12 5 2 2 2 2 2 3 2 2" xfId="21119" xr:uid="{D5FD50CD-FA1F-44C4-B950-B3D85EF44F47}"/>
    <cellStyle name="Normal 12 5 2 2 2 2 2 3 2 2 2" xfId="42477" xr:uid="{7F40E0FC-AAA9-4C29-ABE8-62F6650B97A3}"/>
    <cellStyle name="Normal 12 5 2 2 2 2 2 3 2 3" xfId="42478" xr:uid="{B9D71045-F0CE-4E04-A518-2C638337ABBC}"/>
    <cellStyle name="Normal 12 5 2 2 2 2 2 3 3" xfId="15629" xr:uid="{8F8A3433-C3E7-4D5D-8671-6EAA03C2EA70}"/>
    <cellStyle name="Normal 12 5 2 2 2 2 2 3 3 2" xfId="42479" xr:uid="{214A50E7-1087-4D23-88FC-D4DB73CE1E6C}"/>
    <cellStyle name="Normal 12 5 2 2 2 2 2 3 4" xfId="42480" xr:uid="{5B80BF3C-1086-4272-B821-6A2DEEAF6E39}"/>
    <cellStyle name="Normal 12 5 2 2 2 2 2 4" xfId="4649" xr:uid="{A60B7274-CE88-4A16-A7BD-E50E7E39FB04}"/>
    <cellStyle name="Normal 12 5 2 2 2 2 2 4 2" xfId="10139" xr:uid="{078B8980-F50B-4C42-AE85-1D95425FD306}"/>
    <cellStyle name="Normal 12 5 2 2 2 2 2 4 2 2" xfId="22949" xr:uid="{EC2EFFF1-08B6-4EFF-BE0A-1F6E497A98DD}"/>
    <cellStyle name="Normal 12 5 2 2 2 2 2 4 2 2 2" xfId="42481" xr:uid="{87D71656-5032-487F-80B5-97B23E730B39}"/>
    <cellStyle name="Normal 12 5 2 2 2 2 2 4 2 3" xfId="42482" xr:uid="{865165B4-70F4-4CC3-82CE-47148762F549}"/>
    <cellStyle name="Normal 12 5 2 2 2 2 2 4 3" xfId="17459" xr:uid="{192B792A-B770-407E-A637-8584C21F75DC}"/>
    <cellStyle name="Normal 12 5 2 2 2 2 2 4 3 2" xfId="42483" xr:uid="{B89405C4-D682-45B9-ADA7-AE5BDB547D81}"/>
    <cellStyle name="Normal 12 5 2 2 2 2 2 4 4" xfId="42484" xr:uid="{4A78C651-D5FE-4669-B7DE-4FC0F2C4ECCC}"/>
    <cellStyle name="Normal 12 5 2 2 2 2 2 5" xfId="11969" xr:uid="{988817B7-9B88-4CA9-A532-5BA476F7F40C}"/>
    <cellStyle name="Normal 12 5 2 2 2 2 2 5 2" xfId="24779" xr:uid="{BF9C17FE-6DBE-45BE-8CE0-AEB7192ED6B2}"/>
    <cellStyle name="Normal 12 5 2 2 2 2 2 5 2 2" xfId="42485" xr:uid="{4A2B4921-A1B9-459D-A962-B01C3F4CED1F}"/>
    <cellStyle name="Normal 12 5 2 2 2 2 2 5 3" xfId="42486" xr:uid="{0E5E7C1E-334A-4D61-B5D7-0CB628885FCA}"/>
    <cellStyle name="Normal 12 5 2 2 2 2 2 6" xfId="6479" xr:uid="{585A6F38-84B2-400E-938A-670532A0336F}"/>
    <cellStyle name="Normal 12 5 2 2 2 2 2 6 2" xfId="19289" xr:uid="{9D64163E-B242-43DC-8589-03287BC61A5D}"/>
    <cellStyle name="Normal 12 5 2 2 2 2 2 6 2 2" xfId="42487" xr:uid="{5B020151-F3FA-487D-9974-B919AFCAD2BA}"/>
    <cellStyle name="Normal 12 5 2 2 2 2 2 6 3" xfId="42488" xr:uid="{BD5F35BD-DCE1-4F58-9987-D56D31E91A00}"/>
    <cellStyle name="Normal 12 5 2 2 2 2 2 7" xfId="13799" xr:uid="{47A8A8EB-9D56-4745-AD3E-73E56D49EBDA}"/>
    <cellStyle name="Normal 12 5 2 2 2 2 2 7 2" xfId="42489" xr:uid="{3587C58F-4911-42DE-9F69-BD41A611B13D}"/>
    <cellStyle name="Normal 12 5 2 2 2 2 2 8" xfId="42490" xr:uid="{A0A34438-94A5-4521-A2A0-56CEEEADEAFD}"/>
    <cellStyle name="Normal 12 5 2 2 2 2 3" xfId="1484" xr:uid="{F61C00A6-252B-4C8C-AF3D-DD8D324D3033}"/>
    <cellStyle name="Normal 12 5 2 2 2 2 3 2" xfId="3314" xr:uid="{53B2612C-E7D8-4499-AD29-A3CDC913B73F}"/>
    <cellStyle name="Normal 12 5 2 2 2 2 3 2 2" xfId="8804" xr:uid="{FAF6137E-FE15-426A-AEB2-F02E95421F61}"/>
    <cellStyle name="Normal 12 5 2 2 2 2 3 2 2 2" xfId="21614" xr:uid="{42D8D5BA-401C-4516-85B1-1C3ED5395BB7}"/>
    <cellStyle name="Normal 12 5 2 2 2 2 3 2 2 2 2" xfId="42491" xr:uid="{711C65BA-83B0-425C-984D-1E658380839A}"/>
    <cellStyle name="Normal 12 5 2 2 2 2 3 2 2 3" xfId="42492" xr:uid="{7A16B568-BB92-402B-B2E2-D7D1734F7398}"/>
    <cellStyle name="Normal 12 5 2 2 2 2 3 2 3" xfId="16124" xr:uid="{5FCC7484-EE4F-4A18-BFC8-D48B578DCE24}"/>
    <cellStyle name="Normal 12 5 2 2 2 2 3 2 3 2" xfId="42493" xr:uid="{2BAA00D9-3707-4190-9BC5-06ABB8C9D369}"/>
    <cellStyle name="Normal 12 5 2 2 2 2 3 2 4" xfId="42494" xr:uid="{21DAB671-7080-439A-B6CA-A1AD8C92C92E}"/>
    <cellStyle name="Normal 12 5 2 2 2 2 3 3" xfId="5144" xr:uid="{D24D6947-4E52-44F2-BDAF-A84001F537D0}"/>
    <cellStyle name="Normal 12 5 2 2 2 2 3 3 2" xfId="10634" xr:uid="{FA667242-2035-4D64-87D3-7D381DB2C18A}"/>
    <cellStyle name="Normal 12 5 2 2 2 2 3 3 2 2" xfId="23444" xr:uid="{1D49E049-FDFC-4713-BDBD-C94CF9E42135}"/>
    <cellStyle name="Normal 12 5 2 2 2 2 3 3 2 2 2" xfId="42495" xr:uid="{CB62E92B-C230-4B09-A54E-28356B9816E8}"/>
    <cellStyle name="Normal 12 5 2 2 2 2 3 3 2 3" xfId="42496" xr:uid="{54B1E5E1-0C06-4773-97A1-24B336CB8F05}"/>
    <cellStyle name="Normal 12 5 2 2 2 2 3 3 3" xfId="17954" xr:uid="{70F7E2E4-332D-4B9B-964C-20313E64A419}"/>
    <cellStyle name="Normal 12 5 2 2 2 2 3 3 3 2" xfId="42497" xr:uid="{F90A50CB-3187-46C5-9BCD-C3E117ACF91B}"/>
    <cellStyle name="Normal 12 5 2 2 2 2 3 3 4" xfId="42498" xr:uid="{39C37B83-C5B8-4AE8-AC88-5C272FAED752}"/>
    <cellStyle name="Normal 12 5 2 2 2 2 3 4" xfId="12464" xr:uid="{088EEDFF-09D2-45ED-A4E6-4546836C8460}"/>
    <cellStyle name="Normal 12 5 2 2 2 2 3 4 2" xfId="25274" xr:uid="{89274A22-455D-45CF-81F5-9FFEFEABCF44}"/>
    <cellStyle name="Normal 12 5 2 2 2 2 3 4 2 2" xfId="42499" xr:uid="{4FCBCCE9-12CE-4346-9452-B21406DD7F2A}"/>
    <cellStyle name="Normal 12 5 2 2 2 2 3 4 3" xfId="42500" xr:uid="{37A566CA-C9E5-4307-9E30-FFB2A9F95812}"/>
    <cellStyle name="Normal 12 5 2 2 2 2 3 5" xfId="6974" xr:uid="{C31A62DF-B0B0-4264-9A23-9F24D5A3963F}"/>
    <cellStyle name="Normal 12 5 2 2 2 2 3 5 2" xfId="19784" xr:uid="{344C9848-D491-4A3E-84AC-2BD096DA0A62}"/>
    <cellStyle name="Normal 12 5 2 2 2 2 3 5 2 2" xfId="42501" xr:uid="{0BA37447-4664-4F1D-A91C-3097BB587CBD}"/>
    <cellStyle name="Normal 12 5 2 2 2 2 3 5 3" xfId="42502" xr:uid="{5A81236D-232B-4059-A3E9-D721ED1DC9B0}"/>
    <cellStyle name="Normal 12 5 2 2 2 2 3 6" xfId="14294" xr:uid="{98069616-B465-4137-80C7-912283C4EA6E}"/>
    <cellStyle name="Normal 12 5 2 2 2 2 3 6 2" xfId="42503" xr:uid="{42001568-8B52-4868-8C9E-E25CF219B637}"/>
    <cellStyle name="Normal 12 5 2 2 2 2 3 7" xfId="42504" xr:uid="{E15D82E7-DFD5-412A-8C85-64AAD4891533}"/>
    <cellStyle name="Normal 12 5 2 2 2 2 4" xfId="2420" xr:uid="{64696A85-E2B5-4ABE-A703-5427A5C10739}"/>
    <cellStyle name="Normal 12 5 2 2 2 2 4 2" xfId="7910" xr:uid="{EDC5668A-8B27-4C34-9839-1054DF889B15}"/>
    <cellStyle name="Normal 12 5 2 2 2 2 4 2 2" xfId="20720" xr:uid="{163E59B4-4965-4AB1-AC99-D693FB1275F3}"/>
    <cellStyle name="Normal 12 5 2 2 2 2 4 2 2 2" xfId="42505" xr:uid="{16A881FF-806A-4297-8CE9-0E79B1497204}"/>
    <cellStyle name="Normal 12 5 2 2 2 2 4 2 3" xfId="42506" xr:uid="{FBE58643-4A53-4B8D-9AA6-1012EC98054A}"/>
    <cellStyle name="Normal 12 5 2 2 2 2 4 3" xfId="15230" xr:uid="{EE653AAF-8FDA-4EBF-A7AB-22FFF9704E74}"/>
    <cellStyle name="Normal 12 5 2 2 2 2 4 3 2" xfId="42507" xr:uid="{1FCC7FB4-3EF2-485C-9C64-9CD628F39359}"/>
    <cellStyle name="Normal 12 5 2 2 2 2 4 4" xfId="42508" xr:uid="{23A32A42-DC17-4578-A82B-A1E5134905A6}"/>
    <cellStyle name="Normal 12 5 2 2 2 2 5" xfId="4250" xr:uid="{A61ACC53-D1E9-4315-826A-F0860A448FF4}"/>
    <cellStyle name="Normal 12 5 2 2 2 2 5 2" xfId="9740" xr:uid="{92ECBAA5-9A39-4149-8B3D-4F13E4A3344B}"/>
    <cellStyle name="Normal 12 5 2 2 2 2 5 2 2" xfId="22550" xr:uid="{22AE75C0-1D84-4AB9-A5C8-DE96AFE2008A}"/>
    <cellStyle name="Normal 12 5 2 2 2 2 5 2 2 2" xfId="42509" xr:uid="{D33CE38B-2B03-484B-815A-17D92C9C7316}"/>
    <cellStyle name="Normal 12 5 2 2 2 2 5 2 3" xfId="42510" xr:uid="{03EE5189-8285-4762-A833-9C726A3F9AD1}"/>
    <cellStyle name="Normal 12 5 2 2 2 2 5 3" xfId="17060" xr:uid="{81F0DD1D-0887-4062-9325-B86E5BEA51D7}"/>
    <cellStyle name="Normal 12 5 2 2 2 2 5 3 2" xfId="42511" xr:uid="{909468B9-4AC9-4987-A2DE-056E773D66CE}"/>
    <cellStyle name="Normal 12 5 2 2 2 2 5 4" xfId="42512" xr:uid="{4E0653AF-6FD4-419C-AF58-466D17BCA3D2}"/>
    <cellStyle name="Normal 12 5 2 2 2 2 6" xfId="11570" xr:uid="{575D1B60-6C58-414A-88B7-BDC2475A235D}"/>
    <cellStyle name="Normal 12 5 2 2 2 2 6 2" xfId="24380" xr:uid="{016BC0E2-38C7-4633-BE09-6F7D523CCD9F}"/>
    <cellStyle name="Normal 12 5 2 2 2 2 6 2 2" xfId="42513" xr:uid="{0C03EC90-84BD-493B-AE8C-DC9FAA731874}"/>
    <cellStyle name="Normal 12 5 2 2 2 2 6 3" xfId="42514" xr:uid="{7D241672-7ED9-4FF4-B3C0-C1598325174C}"/>
    <cellStyle name="Normal 12 5 2 2 2 2 7" xfId="6080" xr:uid="{20BF53BB-DDC5-497D-A6D4-6373CAA7F480}"/>
    <cellStyle name="Normal 12 5 2 2 2 2 7 2" xfId="18890" xr:uid="{A3873F33-4822-4301-A735-36B7934F0BB0}"/>
    <cellStyle name="Normal 12 5 2 2 2 2 7 2 2" xfId="42515" xr:uid="{84252F1E-0C2D-4A13-BFFA-9499725EA9DE}"/>
    <cellStyle name="Normal 12 5 2 2 2 2 7 3" xfId="42516" xr:uid="{2F85DA89-2F37-4060-BE7F-834F3F8EB588}"/>
    <cellStyle name="Normal 12 5 2 2 2 2 8" xfId="13400" xr:uid="{E4AAF7ED-C154-42D7-B556-C9159F2875AF}"/>
    <cellStyle name="Normal 12 5 2 2 2 2 8 2" xfId="42517" xr:uid="{A57BDFBE-36F5-4F62-A7F7-38B46D5B4EA1}"/>
    <cellStyle name="Normal 12 5 2 2 2 2 9" xfId="42518" xr:uid="{F730ACB1-7197-4A01-B2D4-DD04EA7ABC7C}"/>
    <cellStyle name="Normal 12 5 2 2 2 3" xfId="721" xr:uid="{ADFA85F0-A13D-42B8-A0D3-361EE402851F}"/>
    <cellStyle name="Normal 12 5 2 2 2 3 2" xfId="1121" xr:uid="{A9310981-D397-42F6-9F82-AD9040D86ABE}"/>
    <cellStyle name="Normal 12 5 2 2 2 3 2 2" xfId="2016" xr:uid="{6DF3FE58-DC7F-4A75-8908-97800603D77D}"/>
    <cellStyle name="Normal 12 5 2 2 2 3 2 2 2" xfId="3846" xr:uid="{8FC89B54-B07C-473C-84D3-0E8510FA87A3}"/>
    <cellStyle name="Normal 12 5 2 2 2 3 2 2 2 2" xfId="9336" xr:uid="{63668245-8872-4CBB-9439-A3580A4A0BC7}"/>
    <cellStyle name="Normal 12 5 2 2 2 3 2 2 2 2 2" xfId="22146" xr:uid="{5D751D25-ACF3-48D1-A9CE-D66F0DDADE5F}"/>
    <cellStyle name="Normal 12 5 2 2 2 3 2 2 2 2 2 2" xfId="42519" xr:uid="{C7A7A517-1124-452F-829F-76C827FCD499}"/>
    <cellStyle name="Normal 12 5 2 2 2 3 2 2 2 2 3" xfId="42520" xr:uid="{7E61CDDE-01D9-46DC-AB2F-195F6205CEF6}"/>
    <cellStyle name="Normal 12 5 2 2 2 3 2 2 2 3" xfId="16656" xr:uid="{D851EEE7-C7C4-4123-B323-C0FAE50D5F3F}"/>
    <cellStyle name="Normal 12 5 2 2 2 3 2 2 2 3 2" xfId="42521" xr:uid="{30FE00DD-1BBE-4ED5-928D-FEA67C879462}"/>
    <cellStyle name="Normal 12 5 2 2 2 3 2 2 2 4" xfId="42522" xr:uid="{A5C5720C-F1D9-4B23-8885-BE716E0E14FE}"/>
    <cellStyle name="Normal 12 5 2 2 2 3 2 2 3" xfId="5676" xr:uid="{E0B73D18-550A-4942-BD80-7072DD103F47}"/>
    <cellStyle name="Normal 12 5 2 2 2 3 2 2 3 2" xfId="11166" xr:uid="{D2BDCF89-5F31-4D29-BB7D-05769703D212}"/>
    <cellStyle name="Normal 12 5 2 2 2 3 2 2 3 2 2" xfId="23976" xr:uid="{1B92DD22-F588-4D90-872B-76DDA365B27D}"/>
    <cellStyle name="Normal 12 5 2 2 2 3 2 2 3 2 2 2" xfId="42523" xr:uid="{C47208A0-D9E6-4CCF-8F2C-5E733CC989B1}"/>
    <cellStyle name="Normal 12 5 2 2 2 3 2 2 3 2 3" xfId="42524" xr:uid="{D2629B2C-3FB9-4ECC-AF01-F14D70252851}"/>
    <cellStyle name="Normal 12 5 2 2 2 3 2 2 3 3" xfId="18486" xr:uid="{17E5EA0B-9B07-4F35-80C7-27A39593B779}"/>
    <cellStyle name="Normal 12 5 2 2 2 3 2 2 3 3 2" xfId="42525" xr:uid="{221403BE-EAEE-46F1-A06F-EE8AB05726CD}"/>
    <cellStyle name="Normal 12 5 2 2 2 3 2 2 3 4" xfId="42526" xr:uid="{AB381C25-930F-4F15-99D0-67C16B4872AA}"/>
    <cellStyle name="Normal 12 5 2 2 2 3 2 2 4" xfId="12996" xr:uid="{1826E897-C446-47B1-AAEC-245546841A9A}"/>
    <cellStyle name="Normal 12 5 2 2 2 3 2 2 4 2" xfId="25806" xr:uid="{D55FA692-E819-4E9C-A6FD-B0E635D8D69E}"/>
    <cellStyle name="Normal 12 5 2 2 2 3 2 2 4 2 2" xfId="42527" xr:uid="{A0FFD105-57BC-4A71-9BCC-1E6CE901FE07}"/>
    <cellStyle name="Normal 12 5 2 2 2 3 2 2 4 3" xfId="42528" xr:uid="{72300AB0-C0D4-4402-A3F7-8413BC578293}"/>
    <cellStyle name="Normal 12 5 2 2 2 3 2 2 5" xfId="7506" xr:uid="{1E2D361C-4D78-4306-B174-F8AD3DE0E767}"/>
    <cellStyle name="Normal 12 5 2 2 2 3 2 2 5 2" xfId="20316" xr:uid="{73D8871B-E19B-4045-80D6-5FE53067606A}"/>
    <cellStyle name="Normal 12 5 2 2 2 3 2 2 5 2 2" xfId="42529" xr:uid="{1B05BAD9-D18E-483D-A8EA-348BFF047E5A}"/>
    <cellStyle name="Normal 12 5 2 2 2 3 2 2 5 3" xfId="42530" xr:uid="{05DC1693-7AEB-4418-9F35-D8A2455289A3}"/>
    <cellStyle name="Normal 12 5 2 2 2 3 2 2 6" xfId="14826" xr:uid="{414E1F2F-895B-4984-9BAE-1D47379E1E7D}"/>
    <cellStyle name="Normal 12 5 2 2 2 3 2 2 6 2" xfId="42531" xr:uid="{37E6DF54-8065-42C9-9DFA-D3495ADF7D7B}"/>
    <cellStyle name="Normal 12 5 2 2 2 3 2 2 7" xfId="42532" xr:uid="{1F5D6C28-A78B-48B6-8D46-3933D01572CA}"/>
    <cellStyle name="Normal 12 5 2 2 2 3 2 3" xfId="2952" xr:uid="{E521B75E-2A65-423D-967B-4D40825333A4}"/>
    <cellStyle name="Normal 12 5 2 2 2 3 2 3 2" xfId="8442" xr:uid="{47CBE3E6-A59F-4846-9A47-542AEF1B89B3}"/>
    <cellStyle name="Normal 12 5 2 2 2 3 2 3 2 2" xfId="21252" xr:uid="{91931CF2-1672-493B-8C63-2B8E3B25E470}"/>
    <cellStyle name="Normal 12 5 2 2 2 3 2 3 2 2 2" xfId="42533" xr:uid="{DB2DFF45-B83D-4C87-BD91-D0F2FF420F29}"/>
    <cellStyle name="Normal 12 5 2 2 2 3 2 3 2 3" xfId="42534" xr:uid="{6A7E4216-D524-427B-9591-13092422500B}"/>
    <cellStyle name="Normal 12 5 2 2 2 3 2 3 3" xfId="15762" xr:uid="{FDE3B131-CEAB-43F8-9C81-B83FC597FD1E}"/>
    <cellStyle name="Normal 12 5 2 2 2 3 2 3 3 2" xfId="42535" xr:uid="{C32B71B7-95CC-4AFF-A595-2C210E032857}"/>
    <cellStyle name="Normal 12 5 2 2 2 3 2 3 4" xfId="42536" xr:uid="{81E59163-D7DF-431B-865A-A3084A1DE3F5}"/>
    <cellStyle name="Normal 12 5 2 2 2 3 2 4" xfId="4782" xr:uid="{CEB0E331-23FE-41B0-BBC9-2EDF4E2265AD}"/>
    <cellStyle name="Normal 12 5 2 2 2 3 2 4 2" xfId="10272" xr:uid="{C8F8B883-B958-44AC-B48F-60232F9BC53C}"/>
    <cellStyle name="Normal 12 5 2 2 2 3 2 4 2 2" xfId="23082" xr:uid="{398D1EDB-96D8-4334-AAE5-FDA3731B6BE3}"/>
    <cellStyle name="Normal 12 5 2 2 2 3 2 4 2 2 2" xfId="42537" xr:uid="{17B9CEF9-70BD-445F-9BB9-3441416E3BD1}"/>
    <cellStyle name="Normal 12 5 2 2 2 3 2 4 2 3" xfId="42538" xr:uid="{C3550C73-F800-4C40-9C89-1FE0C120FE04}"/>
    <cellStyle name="Normal 12 5 2 2 2 3 2 4 3" xfId="17592" xr:uid="{3E7A90A6-4BE5-46A7-B2FA-9CF0D2103E0F}"/>
    <cellStyle name="Normal 12 5 2 2 2 3 2 4 3 2" xfId="42539" xr:uid="{B2E1B53B-FAAA-4BB2-A4B2-E25232707678}"/>
    <cellStyle name="Normal 12 5 2 2 2 3 2 4 4" xfId="42540" xr:uid="{716B937C-8B2D-42A0-B11B-77BDECEB2D6F}"/>
    <cellStyle name="Normal 12 5 2 2 2 3 2 5" xfId="12102" xr:uid="{431F7CBE-2D34-4195-BA6A-305EC1B7885B}"/>
    <cellStyle name="Normal 12 5 2 2 2 3 2 5 2" xfId="24912" xr:uid="{66CC98C5-61E6-4E1B-BD53-1ED66C9DD5C9}"/>
    <cellStyle name="Normal 12 5 2 2 2 3 2 5 2 2" xfId="42541" xr:uid="{62DBF827-D952-4A6A-A63C-93532914733B}"/>
    <cellStyle name="Normal 12 5 2 2 2 3 2 5 3" xfId="42542" xr:uid="{48C155E3-9045-4557-8868-D987448EBEFE}"/>
    <cellStyle name="Normal 12 5 2 2 2 3 2 6" xfId="6612" xr:uid="{96A89CD9-407E-4083-AF89-617665ADC9CA}"/>
    <cellStyle name="Normal 12 5 2 2 2 3 2 6 2" xfId="19422" xr:uid="{3284A3CF-1E34-4760-936C-B2A462E98781}"/>
    <cellStyle name="Normal 12 5 2 2 2 3 2 6 2 2" xfId="42543" xr:uid="{B78C0F7B-F8E7-49E5-BEB4-BDFD331CB319}"/>
    <cellStyle name="Normal 12 5 2 2 2 3 2 6 3" xfId="42544" xr:uid="{F680D322-F83A-40E6-AFFF-BA806D4026F1}"/>
    <cellStyle name="Normal 12 5 2 2 2 3 2 7" xfId="13932" xr:uid="{4C1E2C6E-94A5-46F3-91C2-E9689EDB62F9}"/>
    <cellStyle name="Normal 12 5 2 2 2 3 2 7 2" xfId="42545" xr:uid="{7B35062C-2961-4983-B0D7-D9EEC6164569}"/>
    <cellStyle name="Normal 12 5 2 2 2 3 2 8" xfId="42546" xr:uid="{74786D29-548B-40C3-8F75-B18D89857319}"/>
    <cellStyle name="Normal 12 5 2 2 2 3 3" xfId="1616" xr:uid="{27E30138-D2B7-4FA6-959B-F2F5D0434EF9}"/>
    <cellStyle name="Normal 12 5 2 2 2 3 3 2" xfId="3446" xr:uid="{D3690C90-391D-452A-9BB3-7CD037B5B60E}"/>
    <cellStyle name="Normal 12 5 2 2 2 3 3 2 2" xfId="8936" xr:uid="{B96224AA-F577-4370-8BE5-7CDA26480816}"/>
    <cellStyle name="Normal 12 5 2 2 2 3 3 2 2 2" xfId="21746" xr:uid="{95ABE703-0DC6-470B-9108-829F87E400D4}"/>
    <cellStyle name="Normal 12 5 2 2 2 3 3 2 2 2 2" xfId="42547" xr:uid="{57660DF2-0CEC-4E4F-983E-67E31F077EA9}"/>
    <cellStyle name="Normal 12 5 2 2 2 3 3 2 2 3" xfId="42548" xr:uid="{F3593D9B-90F3-47FC-9283-8C35BF28B7F4}"/>
    <cellStyle name="Normal 12 5 2 2 2 3 3 2 3" xfId="16256" xr:uid="{E55653FA-040B-4888-92FB-EA3378547852}"/>
    <cellStyle name="Normal 12 5 2 2 2 3 3 2 3 2" xfId="42549" xr:uid="{A0983D0D-C666-4ED2-8508-C9FB01B00D33}"/>
    <cellStyle name="Normal 12 5 2 2 2 3 3 2 4" xfId="42550" xr:uid="{373B0FB1-F0F1-48BA-8631-9A1D5361CE9C}"/>
    <cellStyle name="Normal 12 5 2 2 2 3 3 3" xfId="5276" xr:uid="{3863672C-4886-4A86-A971-8B495E195518}"/>
    <cellStyle name="Normal 12 5 2 2 2 3 3 3 2" xfId="10766" xr:uid="{0C0F3B8B-5E88-457A-93D1-6557287A8774}"/>
    <cellStyle name="Normal 12 5 2 2 2 3 3 3 2 2" xfId="23576" xr:uid="{7312702C-711D-4B65-AF72-D2FD6B40D6BF}"/>
    <cellStyle name="Normal 12 5 2 2 2 3 3 3 2 2 2" xfId="42551" xr:uid="{FB9A27C2-EF8B-4DDF-BBAD-C1D0C13631F6}"/>
    <cellStyle name="Normal 12 5 2 2 2 3 3 3 2 3" xfId="42552" xr:uid="{2C1A21D7-7315-4993-AFAB-A935BD6CC6CE}"/>
    <cellStyle name="Normal 12 5 2 2 2 3 3 3 3" xfId="18086" xr:uid="{E4CA324E-7BB4-4B62-8F71-9B8416445261}"/>
    <cellStyle name="Normal 12 5 2 2 2 3 3 3 3 2" xfId="42553" xr:uid="{5AC086CB-C7DB-4A98-9B20-C307601B209E}"/>
    <cellStyle name="Normal 12 5 2 2 2 3 3 3 4" xfId="42554" xr:uid="{40B0A883-5465-4D8C-B7C2-1EC6ACD1E91C}"/>
    <cellStyle name="Normal 12 5 2 2 2 3 3 4" xfId="12596" xr:uid="{13D508A3-2617-4664-921D-A0CE84E352D7}"/>
    <cellStyle name="Normal 12 5 2 2 2 3 3 4 2" xfId="25406" xr:uid="{B0AEE3EE-3173-4813-885A-6C51903BC6FF}"/>
    <cellStyle name="Normal 12 5 2 2 2 3 3 4 2 2" xfId="42555" xr:uid="{EA11BAAE-925F-49E0-A520-B79527273DC2}"/>
    <cellStyle name="Normal 12 5 2 2 2 3 3 4 3" xfId="42556" xr:uid="{7CA0297E-6231-4E41-83D0-FF7454632F64}"/>
    <cellStyle name="Normal 12 5 2 2 2 3 3 5" xfId="7106" xr:uid="{549AFF13-88F5-44D3-AC38-DB66F5CF1195}"/>
    <cellStyle name="Normal 12 5 2 2 2 3 3 5 2" xfId="19916" xr:uid="{D6F83502-53E2-4D9E-9F18-AF63A0704D7A}"/>
    <cellStyle name="Normal 12 5 2 2 2 3 3 5 2 2" xfId="42557" xr:uid="{B5527CB5-BD9F-4443-9781-F2978112E44D}"/>
    <cellStyle name="Normal 12 5 2 2 2 3 3 5 3" xfId="42558" xr:uid="{C4697F7B-D173-40C5-A2F3-A9EB28AF9F9B}"/>
    <cellStyle name="Normal 12 5 2 2 2 3 3 6" xfId="14426" xr:uid="{6A71F64A-E420-467E-A1CC-EEB846E9EF39}"/>
    <cellStyle name="Normal 12 5 2 2 2 3 3 6 2" xfId="42559" xr:uid="{0E0CBCB5-F99A-424D-92A1-FFF9BE874C3E}"/>
    <cellStyle name="Normal 12 5 2 2 2 3 3 7" xfId="42560" xr:uid="{9683293A-8E5C-4C0F-8A19-F90E8FA6861B}"/>
    <cellStyle name="Normal 12 5 2 2 2 3 4" xfId="2552" xr:uid="{E85F978B-BAAB-4D5C-B9BA-E7E0EA12B68A}"/>
    <cellStyle name="Normal 12 5 2 2 2 3 4 2" xfId="8042" xr:uid="{95DDDD52-39B6-484B-975B-FEABCA1E84D6}"/>
    <cellStyle name="Normal 12 5 2 2 2 3 4 2 2" xfId="20852" xr:uid="{B81EEBB3-C16F-4217-82A2-7DBFECFB41B3}"/>
    <cellStyle name="Normal 12 5 2 2 2 3 4 2 2 2" xfId="42561" xr:uid="{E7235FD1-C07E-455A-8376-926A536E2878}"/>
    <cellStyle name="Normal 12 5 2 2 2 3 4 2 3" xfId="42562" xr:uid="{C3BEF297-86D4-451D-85DD-5707214C23E4}"/>
    <cellStyle name="Normal 12 5 2 2 2 3 4 3" xfId="15362" xr:uid="{E4408ED5-AA20-4A6C-BF9F-A531C28D54F0}"/>
    <cellStyle name="Normal 12 5 2 2 2 3 4 3 2" xfId="42563" xr:uid="{E0D0B69E-5B47-423F-A990-11591A3A6CF6}"/>
    <cellStyle name="Normal 12 5 2 2 2 3 4 4" xfId="42564" xr:uid="{974ACC15-F6D5-4121-983D-C58DA35A65FB}"/>
    <cellStyle name="Normal 12 5 2 2 2 3 5" xfId="4382" xr:uid="{52F52E15-1C5B-4DCA-9DB9-8897CF5A1CA6}"/>
    <cellStyle name="Normal 12 5 2 2 2 3 5 2" xfId="9872" xr:uid="{084C36B2-75A8-4809-B7D2-48D1EDD0108F}"/>
    <cellStyle name="Normal 12 5 2 2 2 3 5 2 2" xfId="22682" xr:uid="{788E80D2-BCBE-4DEE-B932-66E56CF68D8F}"/>
    <cellStyle name="Normal 12 5 2 2 2 3 5 2 2 2" xfId="42565" xr:uid="{A6A03E6F-18E1-4923-9C6F-6993D4BBDFB4}"/>
    <cellStyle name="Normal 12 5 2 2 2 3 5 2 3" xfId="42566" xr:uid="{64C40EEB-78D9-4C7F-9C2C-62EA20ED2F2A}"/>
    <cellStyle name="Normal 12 5 2 2 2 3 5 3" xfId="17192" xr:uid="{41C09078-B840-415B-B387-AAFC4377B3DE}"/>
    <cellStyle name="Normal 12 5 2 2 2 3 5 3 2" xfId="42567" xr:uid="{FE5D014F-B50A-4B9F-A667-A38899D4C383}"/>
    <cellStyle name="Normal 12 5 2 2 2 3 5 4" xfId="42568" xr:uid="{ED41C27D-7441-4238-8E8B-3E88A2B4E059}"/>
    <cellStyle name="Normal 12 5 2 2 2 3 6" xfId="11702" xr:uid="{CBB52588-3AFD-47C9-BCC3-4FC829B8446D}"/>
    <cellStyle name="Normal 12 5 2 2 2 3 6 2" xfId="24512" xr:uid="{96AD4362-0502-4AEA-9B8F-A9FAB0DFAF85}"/>
    <cellStyle name="Normal 12 5 2 2 2 3 6 2 2" xfId="42569" xr:uid="{21191D8C-2764-41BA-B18E-836C3A23F435}"/>
    <cellStyle name="Normal 12 5 2 2 2 3 6 3" xfId="42570" xr:uid="{893574CA-743D-4C07-A596-EBFF710406C4}"/>
    <cellStyle name="Normal 12 5 2 2 2 3 7" xfId="6212" xr:uid="{097A9683-D45A-4D77-83E7-CD1C9FD21DE9}"/>
    <cellStyle name="Normal 12 5 2 2 2 3 7 2" xfId="19022" xr:uid="{E2BA7E43-CAAB-4F37-A91C-E8BBE75378F0}"/>
    <cellStyle name="Normal 12 5 2 2 2 3 7 2 2" xfId="42571" xr:uid="{99E86454-1364-462A-86FD-63014502EDE8}"/>
    <cellStyle name="Normal 12 5 2 2 2 3 7 3" xfId="42572" xr:uid="{D75EE4C0-6D39-4E32-B225-6C74F4CC6E18}"/>
    <cellStyle name="Normal 12 5 2 2 2 3 8" xfId="13532" xr:uid="{F0C04C94-DEE1-4D5F-946C-25EE716F3544}"/>
    <cellStyle name="Normal 12 5 2 2 2 3 8 2" xfId="42573" xr:uid="{F502491F-0A67-45B0-BBD5-D25F8C1E2B16}"/>
    <cellStyle name="Normal 12 5 2 2 2 3 9" xfId="42574" xr:uid="{8B895A34-4774-4DDC-9EF3-080F293A2E2A}"/>
    <cellStyle name="Normal 12 5 2 2 2 4" xfId="496" xr:uid="{DB332DD8-BBE8-41F3-A069-8936E9212BE0}"/>
    <cellStyle name="Normal 12 5 2 2 2 4 2" xfId="1391" xr:uid="{725FCC04-F957-4BF9-AE67-2D500B627911}"/>
    <cellStyle name="Normal 12 5 2 2 2 4 2 2" xfId="3221" xr:uid="{05042A7A-BDA0-49B8-A2CA-ECFD239EAD41}"/>
    <cellStyle name="Normal 12 5 2 2 2 4 2 2 2" xfId="8711" xr:uid="{820207FE-27F6-4E73-8263-2C7253CD4AE4}"/>
    <cellStyle name="Normal 12 5 2 2 2 4 2 2 2 2" xfId="21521" xr:uid="{4AC7B0CC-B728-4E91-A465-D3EEE4A315BC}"/>
    <cellStyle name="Normal 12 5 2 2 2 4 2 2 2 2 2" xfId="42575" xr:uid="{FB21BD2E-D065-4FBC-B84C-AE96D3F41548}"/>
    <cellStyle name="Normal 12 5 2 2 2 4 2 2 2 3" xfId="42576" xr:uid="{3D018D39-4E83-4EBA-B314-33E87497AF6F}"/>
    <cellStyle name="Normal 12 5 2 2 2 4 2 2 3" xfId="16031" xr:uid="{16714D1B-0903-4534-98EE-E3B81F609D5E}"/>
    <cellStyle name="Normal 12 5 2 2 2 4 2 2 3 2" xfId="42577" xr:uid="{AEE47F22-6BC8-4F84-AB42-7788CC176848}"/>
    <cellStyle name="Normal 12 5 2 2 2 4 2 2 4" xfId="42578" xr:uid="{8A8ABB3B-93C0-4035-93F6-8B4EFF7389C5}"/>
    <cellStyle name="Normal 12 5 2 2 2 4 2 3" xfId="5051" xr:uid="{6B5C630C-5950-40CB-BE35-F9F8C221C606}"/>
    <cellStyle name="Normal 12 5 2 2 2 4 2 3 2" xfId="10541" xr:uid="{A7DE5F51-FCC4-47C6-B956-C775D9740AA8}"/>
    <cellStyle name="Normal 12 5 2 2 2 4 2 3 2 2" xfId="23351" xr:uid="{7552FDBB-DCAA-4B5A-8EF9-A302D5185C50}"/>
    <cellStyle name="Normal 12 5 2 2 2 4 2 3 2 2 2" xfId="42579" xr:uid="{04DA4C70-0F76-4512-9700-565AFEC9B95F}"/>
    <cellStyle name="Normal 12 5 2 2 2 4 2 3 2 3" xfId="42580" xr:uid="{745735C6-61AA-487D-8394-6BED91903586}"/>
    <cellStyle name="Normal 12 5 2 2 2 4 2 3 3" xfId="17861" xr:uid="{D94683BB-63D1-4390-A7FA-DA4FB73D05E5}"/>
    <cellStyle name="Normal 12 5 2 2 2 4 2 3 3 2" xfId="42581" xr:uid="{AC2C3811-2AB4-4AD6-9D78-8B3FAE5C600E}"/>
    <cellStyle name="Normal 12 5 2 2 2 4 2 3 4" xfId="42582" xr:uid="{F8218987-87FA-42BC-9BB1-D33A30AEE872}"/>
    <cellStyle name="Normal 12 5 2 2 2 4 2 4" xfId="12371" xr:uid="{471E6DB3-B74E-4B31-AFBE-578485B007BA}"/>
    <cellStyle name="Normal 12 5 2 2 2 4 2 4 2" xfId="25181" xr:uid="{4380F1D5-AA49-4B7F-AF45-6091DD30D5BD}"/>
    <cellStyle name="Normal 12 5 2 2 2 4 2 4 2 2" xfId="42583" xr:uid="{274DC8CF-A412-43CF-AB0A-478EFFF48DC8}"/>
    <cellStyle name="Normal 12 5 2 2 2 4 2 4 3" xfId="42584" xr:uid="{330A56DD-0521-44CA-89D8-9D0AF971470E}"/>
    <cellStyle name="Normal 12 5 2 2 2 4 2 5" xfId="6881" xr:uid="{49CA90C2-E11E-4BFE-84A8-DE9D025564FF}"/>
    <cellStyle name="Normal 12 5 2 2 2 4 2 5 2" xfId="19691" xr:uid="{4F731CBD-AA38-478A-B24D-536976FC2558}"/>
    <cellStyle name="Normal 12 5 2 2 2 4 2 5 2 2" xfId="42585" xr:uid="{5BF2D12B-E84E-407E-BB56-9781E379F154}"/>
    <cellStyle name="Normal 12 5 2 2 2 4 2 5 3" xfId="42586" xr:uid="{88867E9F-C51F-48B4-AF26-64A2CE6769AD}"/>
    <cellStyle name="Normal 12 5 2 2 2 4 2 6" xfId="14201" xr:uid="{ADCD8D09-45F1-404D-A8A7-CBAAF69B6889}"/>
    <cellStyle name="Normal 12 5 2 2 2 4 2 6 2" xfId="42587" xr:uid="{F030A41F-D115-4C56-9F6F-2DA9866574E1}"/>
    <cellStyle name="Normal 12 5 2 2 2 4 2 7" xfId="42588" xr:uid="{A57F515C-E367-4E17-AECB-8DFD22187930}"/>
    <cellStyle name="Normal 12 5 2 2 2 4 3" xfId="2327" xr:uid="{637CA204-D3D2-4D1B-9D89-11684EF1BEB7}"/>
    <cellStyle name="Normal 12 5 2 2 2 4 3 2" xfId="7817" xr:uid="{7D09404F-19CA-40D2-B910-9DA27A04267C}"/>
    <cellStyle name="Normal 12 5 2 2 2 4 3 2 2" xfId="20627" xr:uid="{41ED8E7F-B260-4C3E-89B6-9CE95FC8E216}"/>
    <cellStyle name="Normal 12 5 2 2 2 4 3 2 2 2" xfId="42589" xr:uid="{A492DF79-A53F-4B94-ACAA-21B6011A4AC5}"/>
    <cellStyle name="Normal 12 5 2 2 2 4 3 2 3" xfId="42590" xr:uid="{DDAF08B2-5581-43E1-91D7-FC23C72C3A3A}"/>
    <cellStyle name="Normal 12 5 2 2 2 4 3 3" xfId="15137" xr:uid="{2576CA36-1513-472A-907E-D78BAED3419C}"/>
    <cellStyle name="Normal 12 5 2 2 2 4 3 3 2" xfId="42591" xr:uid="{BC42A414-894E-4CFE-A77A-35015F0BD172}"/>
    <cellStyle name="Normal 12 5 2 2 2 4 3 4" xfId="42592" xr:uid="{3B4E9376-057E-4F5A-B290-2535F3DA4B1C}"/>
    <cellStyle name="Normal 12 5 2 2 2 4 4" xfId="4157" xr:uid="{4C21AEED-55E7-46EE-A29A-0A49FD973513}"/>
    <cellStyle name="Normal 12 5 2 2 2 4 4 2" xfId="9647" xr:uid="{FE29ABED-F166-4B0C-B13A-F22F6E7AF0A9}"/>
    <cellStyle name="Normal 12 5 2 2 2 4 4 2 2" xfId="22457" xr:uid="{2C971242-C686-441D-A7C8-597EDB590448}"/>
    <cellStyle name="Normal 12 5 2 2 2 4 4 2 2 2" xfId="42593" xr:uid="{0FF916CF-CD30-4A80-8296-A528616E5D11}"/>
    <cellStyle name="Normal 12 5 2 2 2 4 4 2 3" xfId="42594" xr:uid="{E6D23A3D-B7FC-4562-A1A4-A279587A4448}"/>
    <cellStyle name="Normal 12 5 2 2 2 4 4 3" xfId="16967" xr:uid="{81CA9DCF-699D-4BDA-8902-8922A4ED8DFE}"/>
    <cellStyle name="Normal 12 5 2 2 2 4 4 3 2" xfId="42595" xr:uid="{3B1A879B-C215-40AE-8E4E-AB17807E2056}"/>
    <cellStyle name="Normal 12 5 2 2 2 4 4 4" xfId="42596" xr:uid="{0DCDCFD7-2E9A-4F0A-8043-C7F48F2125C5}"/>
    <cellStyle name="Normal 12 5 2 2 2 4 5" xfId="11477" xr:uid="{A8BC4346-E162-467E-9532-3BE85A2D07F5}"/>
    <cellStyle name="Normal 12 5 2 2 2 4 5 2" xfId="24287" xr:uid="{BE4B7FCB-6920-4CA3-BC0B-237CF028A4B3}"/>
    <cellStyle name="Normal 12 5 2 2 2 4 5 2 2" xfId="42597" xr:uid="{2C2258BF-0EE6-45DF-8733-7C4CEF8D9058}"/>
    <cellStyle name="Normal 12 5 2 2 2 4 5 3" xfId="42598" xr:uid="{CE430C57-AC19-4F32-850A-DB8714393C8F}"/>
    <cellStyle name="Normal 12 5 2 2 2 4 6" xfId="5987" xr:uid="{5D13BD71-DAFE-4165-940E-EE96BCCC8577}"/>
    <cellStyle name="Normal 12 5 2 2 2 4 6 2" xfId="18797" xr:uid="{7CD5F45E-6A7F-43D0-A34E-C33D35AFDCE0}"/>
    <cellStyle name="Normal 12 5 2 2 2 4 6 2 2" xfId="42599" xr:uid="{1C4AAEE6-5082-47DE-B321-88516390BB08}"/>
    <cellStyle name="Normal 12 5 2 2 2 4 6 3" xfId="42600" xr:uid="{040D2F09-BDB3-4C60-9228-5865F0926A34}"/>
    <cellStyle name="Normal 12 5 2 2 2 4 7" xfId="13307" xr:uid="{C1D0A044-19D6-44FA-A0FD-FDC797786616}"/>
    <cellStyle name="Normal 12 5 2 2 2 4 7 2" xfId="42601" xr:uid="{232219A8-95D0-4DAD-A3BA-35FDF8C231A9}"/>
    <cellStyle name="Normal 12 5 2 2 2 4 8" xfId="42602" xr:uid="{1778A729-C345-4E42-A98F-9019C043F380}"/>
    <cellStyle name="Normal 12 5 2 2 2 5" xfId="855" xr:uid="{C79FB167-1B7E-4490-A60B-8E0435517244}"/>
    <cellStyle name="Normal 12 5 2 2 2 5 2" xfId="1750" xr:uid="{50F8EECC-2C3C-4F98-A27A-6632FD0DB550}"/>
    <cellStyle name="Normal 12 5 2 2 2 5 2 2" xfId="3580" xr:uid="{55A3FA82-A224-4888-9481-0EB55BF760FB}"/>
    <cellStyle name="Normal 12 5 2 2 2 5 2 2 2" xfId="9070" xr:uid="{F2B7071B-07C1-46A4-8E99-F37669390347}"/>
    <cellStyle name="Normal 12 5 2 2 2 5 2 2 2 2" xfId="21880" xr:uid="{BFFF6D99-2DB1-4045-A274-F3FFF4AC73E9}"/>
    <cellStyle name="Normal 12 5 2 2 2 5 2 2 2 2 2" xfId="42603" xr:uid="{9C0B8896-A28C-4EFB-8CB7-3FC8EADB0995}"/>
    <cellStyle name="Normal 12 5 2 2 2 5 2 2 2 3" xfId="42604" xr:uid="{EE0DA911-6FF6-4387-81BF-06748661C07C}"/>
    <cellStyle name="Normal 12 5 2 2 2 5 2 2 3" xfId="16390" xr:uid="{C65F9270-AFAC-41EF-8505-52F3F2011018}"/>
    <cellStyle name="Normal 12 5 2 2 2 5 2 2 3 2" xfId="42605" xr:uid="{1CBA697A-1843-4BE8-8BAA-8A50EF065507}"/>
    <cellStyle name="Normal 12 5 2 2 2 5 2 2 4" xfId="42606" xr:uid="{2030654B-2C7B-4233-BAA9-78CBECAA66D2}"/>
    <cellStyle name="Normal 12 5 2 2 2 5 2 3" xfId="5410" xr:uid="{86E40D28-F5E3-4301-B2B9-8F3FD4E7E2EF}"/>
    <cellStyle name="Normal 12 5 2 2 2 5 2 3 2" xfId="10900" xr:uid="{69901435-7DE7-4405-A3AE-E61514BB1CEC}"/>
    <cellStyle name="Normal 12 5 2 2 2 5 2 3 2 2" xfId="23710" xr:uid="{16F2865D-FC5F-4AD8-8E12-36A83EB9AAC4}"/>
    <cellStyle name="Normal 12 5 2 2 2 5 2 3 2 2 2" xfId="42607" xr:uid="{C2075B19-11E9-4732-B266-21A0A8D0EEB4}"/>
    <cellStyle name="Normal 12 5 2 2 2 5 2 3 2 3" xfId="42608" xr:uid="{37864870-4060-4C32-9DB8-07E83F1AB014}"/>
    <cellStyle name="Normal 12 5 2 2 2 5 2 3 3" xfId="18220" xr:uid="{BAAA1073-7A6E-4267-B1FB-F747F7E6CABE}"/>
    <cellStyle name="Normal 12 5 2 2 2 5 2 3 3 2" xfId="42609" xr:uid="{9E90FD07-B137-49AF-B37E-0380EC32033B}"/>
    <cellStyle name="Normal 12 5 2 2 2 5 2 3 4" xfId="42610" xr:uid="{418B681D-8FCF-47D4-87A3-D0AC9FBCA089}"/>
    <cellStyle name="Normal 12 5 2 2 2 5 2 4" xfId="12730" xr:uid="{4BECFE9A-1A97-408A-9F3A-C98C03D6F577}"/>
    <cellStyle name="Normal 12 5 2 2 2 5 2 4 2" xfId="25540" xr:uid="{AEA5F3C4-C0E8-45A4-B212-30D1AC31F054}"/>
    <cellStyle name="Normal 12 5 2 2 2 5 2 4 2 2" xfId="42611" xr:uid="{D0404BBE-8DC8-4556-A934-FBA20FDB998F}"/>
    <cellStyle name="Normal 12 5 2 2 2 5 2 4 3" xfId="42612" xr:uid="{BEDFDD1F-88A2-4395-B01F-C51C45A47B18}"/>
    <cellStyle name="Normal 12 5 2 2 2 5 2 5" xfId="7240" xr:uid="{BED9B42F-57D8-4D4E-B04F-9A61804CD1E1}"/>
    <cellStyle name="Normal 12 5 2 2 2 5 2 5 2" xfId="20050" xr:uid="{50CB5B76-29F7-44BC-8A0A-51E6FE00EE2C}"/>
    <cellStyle name="Normal 12 5 2 2 2 5 2 5 2 2" xfId="42613" xr:uid="{E15A7923-4D3D-4E42-9D39-398A828CA887}"/>
    <cellStyle name="Normal 12 5 2 2 2 5 2 5 3" xfId="42614" xr:uid="{D05187F6-8027-45D7-BBC2-F9D9FFF84D65}"/>
    <cellStyle name="Normal 12 5 2 2 2 5 2 6" xfId="14560" xr:uid="{ACC9034C-C7B3-4607-9882-407F9D9BF4F3}"/>
    <cellStyle name="Normal 12 5 2 2 2 5 2 6 2" xfId="42615" xr:uid="{399083B6-FA2C-4273-8900-62AD5883B5D4}"/>
    <cellStyle name="Normal 12 5 2 2 2 5 2 7" xfId="42616" xr:uid="{BBFB4198-CC71-4056-91F4-6746F766BB21}"/>
    <cellStyle name="Normal 12 5 2 2 2 5 3" xfId="2686" xr:uid="{689BF25E-C46D-4111-99F1-235927AEEC87}"/>
    <cellStyle name="Normal 12 5 2 2 2 5 3 2" xfId="8176" xr:uid="{4823D76E-79C2-45A9-AC11-313AE3915C4A}"/>
    <cellStyle name="Normal 12 5 2 2 2 5 3 2 2" xfId="20986" xr:uid="{17FFC354-4007-42CD-B972-01FDBFE3B9E0}"/>
    <cellStyle name="Normal 12 5 2 2 2 5 3 2 2 2" xfId="42617" xr:uid="{0D2BD71D-32E4-45F7-B0E9-9247FA5049AA}"/>
    <cellStyle name="Normal 12 5 2 2 2 5 3 2 3" xfId="42618" xr:uid="{627D2945-18F5-4314-8341-403B5264DA3C}"/>
    <cellStyle name="Normal 12 5 2 2 2 5 3 3" xfId="15496" xr:uid="{577A2C84-0E69-4339-A5EA-AE6BE97674D7}"/>
    <cellStyle name="Normal 12 5 2 2 2 5 3 3 2" xfId="42619" xr:uid="{3CD34A40-F750-43BF-AD14-54285B1D4F4F}"/>
    <cellStyle name="Normal 12 5 2 2 2 5 3 4" xfId="42620" xr:uid="{1C045FAD-83B0-4EBC-9570-D0279EC13FD6}"/>
    <cellStyle name="Normal 12 5 2 2 2 5 4" xfId="4516" xr:uid="{237A3CEF-30B1-49DA-8B72-094638042FAC}"/>
    <cellStyle name="Normal 12 5 2 2 2 5 4 2" xfId="10006" xr:uid="{9330DE0E-C6B4-41B7-9B4B-4031C22D1673}"/>
    <cellStyle name="Normal 12 5 2 2 2 5 4 2 2" xfId="22816" xr:uid="{B9E5EB73-F580-47E9-B072-EC3E6030DF01}"/>
    <cellStyle name="Normal 12 5 2 2 2 5 4 2 2 2" xfId="42621" xr:uid="{31501E87-65FE-431C-B796-E67B73814556}"/>
    <cellStyle name="Normal 12 5 2 2 2 5 4 2 3" xfId="42622" xr:uid="{3F3111BF-0497-42FF-97ED-F358CF5D9B58}"/>
    <cellStyle name="Normal 12 5 2 2 2 5 4 3" xfId="17326" xr:uid="{1D18BD56-0668-438A-80EC-077CE5842EA8}"/>
    <cellStyle name="Normal 12 5 2 2 2 5 4 3 2" xfId="42623" xr:uid="{99002FCF-AE4C-4429-97EC-CC2FA25FF547}"/>
    <cellStyle name="Normal 12 5 2 2 2 5 4 4" xfId="42624" xr:uid="{576D7A3B-513C-4D9B-B10F-12F670E0B763}"/>
    <cellStyle name="Normal 12 5 2 2 2 5 5" xfId="11836" xr:uid="{7FA6E0BD-6E6A-4115-B8C5-C4FC9D6642EE}"/>
    <cellStyle name="Normal 12 5 2 2 2 5 5 2" xfId="24646" xr:uid="{2A04B3F5-17BA-4608-B0F3-CF206203A56E}"/>
    <cellStyle name="Normal 12 5 2 2 2 5 5 2 2" xfId="42625" xr:uid="{173785E8-47A3-40E6-B8D0-282FB7F1F1D8}"/>
    <cellStyle name="Normal 12 5 2 2 2 5 5 3" xfId="42626" xr:uid="{B25901CE-AEE3-455F-BC84-7589C24D67C7}"/>
    <cellStyle name="Normal 12 5 2 2 2 5 6" xfId="6346" xr:uid="{3B1A9DDB-0B21-4465-8E96-0CA277A23C9E}"/>
    <cellStyle name="Normal 12 5 2 2 2 5 6 2" xfId="19156" xr:uid="{1B50EDD6-B491-4F59-B4AB-F1E6D5094CAF}"/>
    <cellStyle name="Normal 12 5 2 2 2 5 6 2 2" xfId="42627" xr:uid="{A833B9FE-4D22-445E-AB42-24CE2BD2C291}"/>
    <cellStyle name="Normal 12 5 2 2 2 5 6 3" xfId="42628" xr:uid="{B0C194EB-4520-47A7-959C-8C77D6AA930B}"/>
    <cellStyle name="Normal 12 5 2 2 2 5 7" xfId="13666" xr:uid="{31317EA8-4841-4CDB-95FD-CCE8744C4199}"/>
    <cellStyle name="Normal 12 5 2 2 2 5 7 2" xfId="42629" xr:uid="{23FDB16F-0050-4BCF-B2AF-DD6B9960958D}"/>
    <cellStyle name="Normal 12 5 2 2 2 5 8" xfId="42630" xr:uid="{8B93F874-FBCA-4CC0-8A52-5174E5CF20BF}"/>
    <cellStyle name="Normal 12 5 2 2 2 6" xfId="1256" xr:uid="{41AFD0A8-1481-4F5D-8F61-AB28605D4EC6}"/>
    <cellStyle name="Normal 12 5 2 2 2 6 2" xfId="3086" xr:uid="{3BF46201-2694-4B5B-91C2-9F909137E812}"/>
    <cellStyle name="Normal 12 5 2 2 2 6 2 2" xfId="8576" xr:uid="{0393B2DA-A85A-4370-94A6-0C5AE8DE45E0}"/>
    <cellStyle name="Normal 12 5 2 2 2 6 2 2 2" xfId="21386" xr:uid="{7D9E79A6-1C5D-49D1-AF40-1FF4F03C5EB1}"/>
    <cellStyle name="Normal 12 5 2 2 2 6 2 2 2 2" xfId="42631" xr:uid="{89B56D7B-6657-44D8-B6DA-CE5E41269DEA}"/>
    <cellStyle name="Normal 12 5 2 2 2 6 2 2 3" xfId="42632" xr:uid="{E8EA1C3D-8798-4A25-B56B-A29B8B6CF3D6}"/>
    <cellStyle name="Normal 12 5 2 2 2 6 2 3" xfId="15896" xr:uid="{37121480-0F17-4D7F-B8F9-48A5A301B56B}"/>
    <cellStyle name="Normal 12 5 2 2 2 6 2 3 2" xfId="42633" xr:uid="{CC5E86E8-BA26-4C71-B75D-61416DA5D5A7}"/>
    <cellStyle name="Normal 12 5 2 2 2 6 2 4" xfId="42634" xr:uid="{FDA5812D-3300-4288-AB95-9ACC88EF4881}"/>
    <cellStyle name="Normal 12 5 2 2 2 6 3" xfId="4916" xr:uid="{16355083-BF1A-4F17-AE44-59192D5CEDC0}"/>
    <cellStyle name="Normal 12 5 2 2 2 6 3 2" xfId="10406" xr:uid="{AAC548CD-65F4-45D0-B5F1-5F997D21B6A9}"/>
    <cellStyle name="Normal 12 5 2 2 2 6 3 2 2" xfId="23216" xr:uid="{03B23E69-7E82-4EE3-890C-CA705D9D8CB3}"/>
    <cellStyle name="Normal 12 5 2 2 2 6 3 2 2 2" xfId="42635" xr:uid="{CD471366-0AA0-46FB-9739-04DB090442FD}"/>
    <cellStyle name="Normal 12 5 2 2 2 6 3 2 3" xfId="42636" xr:uid="{D226755E-BB16-4A39-A62F-3BCC489335AF}"/>
    <cellStyle name="Normal 12 5 2 2 2 6 3 3" xfId="17726" xr:uid="{07D40145-CD57-451C-B899-E5BAC89AF274}"/>
    <cellStyle name="Normal 12 5 2 2 2 6 3 3 2" xfId="42637" xr:uid="{10080385-799E-4DC0-8B7B-89DF35B8E93E}"/>
    <cellStyle name="Normal 12 5 2 2 2 6 3 4" xfId="42638" xr:uid="{884A8ACE-633F-4E9E-A53D-D351E3F0438E}"/>
    <cellStyle name="Normal 12 5 2 2 2 6 4" xfId="12236" xr:uid="{121B7237-D9B9-40EF-BB61-1B6294C805D3}"/>
    <cellStyle name="Normal 12 5 2 2 2 6 4 2" xfId="25046" xr:uid="{9C7033A1-511C-49CF-BD4B-F310CB46101B}"/>
    <cellStyle name="Normal 12 5 2 2 2 6 4 2 2" xfId="42639" xr:uid="{BD6AAFCA-31E1-4D05-BD2B-F1456F8F172F}"/>
    <cellStyle name="Normal 12 5 2 2 2 6 4 3" xfId="42640" xr:uid="{EAC19F5A-5AE5-4763-941E-67A848E4932D}"/>
    <cellStyle name="Normal 12 5 2 2 2 6 5" xfId="6746" xr:uid="{00C4092D-37FB-4778-8E46-B8DB1328BACE}"/>
    <cellStyle name="Normal 12 5 2 2 2 6 5 2" xfId="19556" xr:uid="{C18DE7AE-A3A8-4282-A466-18ADE9DDA350}"/>
    <cellStyle name="Normal 12 5 2 2 2 6 5 2 2" xfId="42641" xr:uid="{9659BCF9-CB4E-43B8-A00F-B3D5103773D4}"/>
    <cellStyle name="Normal 12 5 2 2 2 6 5 3" xfId="42642" xr:uid="{9BD96D1D-CA50-4EA2-8E89-7539BCA6C1E8}"/>
    <cellStyle name="Normal 12 5 2 2 2 6 6" xfId="14066" xr:uid="{B09C4A65-A8E4-43E0-AFF5-5E15CA9F7CF8}"/>
    <cellStyle name="Normal 12 5 2 2 2 6 6 2" xfId="42643" xr:uid="{0EEA8442-9125-46D1-91FC-52F420D84B8C}"/>
    <cellStyle name="Normal 12 5 2 2 2 6 7" xfId="42644" xr:uid="{13964252-160B-4676-A5FF-5FCA1F0BC8B2}"/>
    <cellStyle name="Normal 12 5 2 2 2 7" xfId="2192" xr:uid="{CF5FCD20-B75D-43ED-B133-D250F6EF1AA9}"/>
    <cellStyle name="Normal 12 5 2 2 2 7 2" xfId="7682" xr:uid="{90AA101B-2D7D-49A1-A935-EBB4D776CEBF}"/>
    <cellStyle name="Normal 12 5 2 2 2 7 2 2" xfId="20492" xr:uid="{212FBBE2-BD2E-4343-8EFC-0F17E6768C39}"/>
    <cellStyle name="Normal 12 5 2 2 2 7 2 2 2" xfId="42645" xr:uid="{9A65B673-D5DD-4DC0-B137-8597CCDB6417}"/>
    <cellStyle name="Normal 12 5 2 2 2 7 2 3" xfId="42646" xr:uid="{3AEAAA8F-EF5C-4A18-8371-D0A6A17A34C9}"/>
    <cellStyle name="Normal 12 5 2 2 2 7 3" xfId="15002" xr:uid="{411E5F10-FE80-46C8-9604-57214F1A3C18}"/>
    <cellStyle name="Normal 12 5 2 2 2 7 3 2" xfId="42647" xr:uid="{68C61D95-DB4B-4137-BBDF-2A3EC28A5AD2}"/>
    <cellStyle name="Normal 12 5 2 2 2 7 4" xfId="42648" xr:uid="{6A0C2E1C-0E94-45E3-961C-017EC30159B2}"/>
    <cellStyle name="Normal 12 5 2 2 2 8" xfId="4022" xr:uid="{B745141B-C8BA-4902-986A-C73603389A53}"/>
    <cellStyle name="Normal 12 5 2 2 2 8 2" xfId="9512" xr:uid="{4089E4BA-39D2-4094-A1F6-DF7F641402D9}"/>
    <cellStyle name="Normal 12 5 2 2 2 8 2 2" xfId="22322" xr:uid="{B8A51036-675E-417D-BECB-E7DAE9567EA8}"/>
    <cellStyle name="Normal 12 5 2 2 2 8 2 2 2" xfId="42649" xr:uid="{FA1E3A88-DF4D-4E62-9D05-E6B0D7D77884}"/>
    <cellStyle name="Normal 12 5 2 2 2 8 2 3" xfId="42650" xr:uid="{94EDF4AB-61C3-47C4-BC6E-52A3534BB50F}"/>
    <cellStyle name="Normal 12 5 2 2 2 8 3" xfId="16832" xr:uid="{E45C8628-E00C-4E69-BD36-45670BEA4E9E}"/>
    <cellStyle name="Normal 12 5 2 2 2 8 3 2" xfId="42651" xr:uid="{BDAE72F5-DE11-46BB-BDE3-69020061150F}"/>
    <cellStyle name="Normal 12 5 2 2 2 8 4" xfId="42652" xr:uid="{374E50A9-AB2F-45DE-8CF0-2234910F180B}"/>
    <cellStyle name="Normal 12 5 2 2 2 9" xfId="11342" xr:uid="{CB31B59D-CAF0-4973-86CC-6AE0BEDBA898}"/>
    <cellStyle name="Normal 12 5 2 2 2 9 2" xfId="24152" xr:uid="{B5D6A312-73D1-485C-8A98-9C57F39B4FCD}"/>
    <cellStyle name="Normal 12 5 2 2 2 9 2 2" xfId="42653" xr:uid="{F9D0A889-AD66-4F71-9C7B-7A2313C6BDA1}"/>
    <cellStyle name="Normal 12 5 2 2 2 9 3" xfId="42654" xr:uid="{B9897989-933B-47D0-888D-348F14776106}"/>
    <cellStyle name="Normal 12 5 2 2 3" xfId="411" xr:uid="{01872BCE-D756-4436-9A04-55CC94CC84E6}"/>
    <cellStyle name="Normal 12 5 2 2 3 10" xfId="5903" xr:uid="{055DF375-2EC4-41F0-A334-E16A3564783F}"/>
    <cellStyle name="Normal 12 5 2 2 3 10 2" xfId="18713" xr:uid="{6A82C5B7-46D7-45CF-ABCD-ADA64750715B}"/>
    <cellStyle name="Normal 12 5 2 2 3 10 2 2" xfId="42655" xr:uid="{0ACEF503-2DD1-4F5F-97C7-4CE6BFD50178}"/>
    <cellStyle name="Normal 12 5 2 2 3 10 3" xfId="42656" xr:uid="{3292A9B4-7B61-49E8-B47A-364689B5E587}"/>
    <cellStyle name="Normal 12 5 2 2 3 11" xfId="13223" xr:uid="{6F1630D0-E011-43B1-932C-7A1B4F21EA44}"/>
    <cellStyle name="Normal 12 5 2 2 3 11 2" xfId="42657" xr:uid="{91242B2B-3C46-45B9-BF52-E4D0F093B1BB}"/>
    <cellStyle name="Normal 12 5 2 2 3 12" xfId="42658" xr:uid="{12976F65-72A9-492B-9251-F4E645A3F783}"/>
    <cellStyle name="Normal 12 5 2 2 3 2" xfId="640" xr:uid="{1B533D35-DAD2-4A0A-9BCD-B593E4EB8246}"/>
    <cellStyle name="Normal 12 5 2 2 3 2 2" xfId="1039" xr:uid="{21FE2859-8565-41C7-8FF5-FC3E421A8614}"/>
    <cellStyle name="Normal 12 5 2 2 3 2 2 2" xfId="1934" xr:uid="{9F2E111D-81DA-44A5-9601-9CCA5182BADC}"/>
    <cellStyle name="Normal 12 5 2 2 3 2 2 2 2" xfId="3764" xr:uid="{8577354B-813F-4ED5-AEE1-BB0D15CC03B9}"/>
    <cellStyle name="Normal 12 5 2 2 3 2 2 2 2 2" xfId="9254" xr:uid="{08F6D07E-2CA2-44F1-8D0E-B7A4789C233C}"/>
    <cellStyle name="Normal 12 5 2 2 3 2 2 2 2 2 2" xfId="22064" xr:uid="{1153D5B5-5EAE-4B4E-95D7-B0A592946A44}"/>
    <cellStyle name="Normal 12 5 2 2 3 2 2 2 2 2 2 2" xfId="42659" xr:uid="{1F1EC3B5-EB15-4EDF-B1B4-9C29543149FE}"/>
    <cellStyle name="Normal 12 5 2 2 3 2 2 2 2 2 3" xfId="42660" xr:uid="{EF83E031-DF5F-45B4-841D-1258A24E2809}"/>
    <cellStyle name="Normal 12 5 2 2 3 2 2 2 2 3" xfId="16574" xr:uid="{C3B2E6B7-CAFA-469B-9E8F-67FC2809D9A1}"/>
    <cellStyle name="Normal 12 5 2 2 3 2 2 2 2 3 2" xfId="42661" xr:uid="{EAE2CE3D-9F29-4CDA-B797-601BC1412211}"/>
    <cellStyle name="Normal 12 5 2 2 3 2 2 2 2 4" xfId="42662" xr:uid="{97BA31F1-3180-4DE6-A234-880AEA342553}"/>
    <cellStyle name="Normal 12 5 2 2 3 2 2 2 3" xfId="5594" xr:uid="{338A9581-04FC-4195-B402-AE673B3D28D0}"/>
    <cellStyle name="Normal 12 5 2 2 3 2 2 2 3 2" xfId="11084" xr:uid="{64774F43-CD0B-4AB4-B234-D613B3653548}"/>
    <cellStyle name="Normal 12 5 2 2 3 2 2 2 3 2 2" xfId="23894" xr:uid="{D7BE412B-5269-4481-9EF7-38326C882FBB}"/>
    <cellStyle name="Normal 12 5 2 2 3 2 2 2 3 2 2 2" xfId="42663" xr:uid="{4D4721DD-5E42-49A9-9211-F238B59C7E20}"/>
    <cellStyle name="Normal 12 5 2 2 3 2 2 2 3 2 3" xfId="42664" xr:uid="{5DEBC85E-52C2-4D42-BAA8-DBACAF2622FC}"/>
    <cellStyle name="Normal 12 5 2 2 3 2 2 2 3 3" xfId="18404" xr:uid="{48FF1DBE-3076-4F1B-8A57-9BEC35704DD2}"/>
    <cellStyle name="Normal 12 5 2 2 3 2 2 2 3 3 2" xfId="42665" xr:uid="{07FFC6BC-C606-4D03-9F32-AD190D99B0C6}"/>
    <cellStyle name="Normal 12 5 2 2 3 2 2 2 3 4" xfId="42666" xr:uid="{A80A6328-4442-4A9A-B2AF-3220A89A894F}"/>
    <cellStyle name="Normal 12 5 2 2 3 2 2 2 4" xfId="12914" xr:uid="{588C345F-378E-4FE4-A238-2E64101CAED0}"/>
    <cellStyle name="Normal 12 5 2 2 3 2 2 2 4 2" xfId="25724" xr:uid="{60BDD729-E6B5-441C-B225-75B0BAF4BB77}"/>
    <cellStyle name="Normal 12 5 2 2 3 2 2 2 4 2 2" xfId="42667" xr:uid="{8D8A56E0-0474-4B0E-9961-C4E01FF13C5B}"/>
    <cellStyle name="Normal 12 5 2 2 3 2 2 2 4 3" xfId="42668" xr:uid="{BBD5F255-93F5-4CD3-8518-6A74F21B86A5}"/>
    <cellStyle name="Normal 12 5 2 2 3 2 2 2 5" xfId="7424" xr:uid="{F1D7DDC8-3712-4234-80C4-C26CB907FEDE}"/>
    <cellStyle name="Normal 12 5 2 2 3 2 2 2 5 2" xfId="20234" xr:uid="{26F27D56-C787-46BD-B66E-E6D697430F5D}"/>
    <cellStyle name="Normal 12 5 2 2 3 2 2 2 5 2 2" xfId="42669" xr:uid="{2E6EC955-CFCD-444F-A353-98C41F79348A}"/>
    <cellStyle name="Normal 12 5 2 2 3 2 2 2 5 3" xfId="42670" xr:uid="{86ED0312-F761-4F7F-A75D-113ED0800041}"/>
    <cellStyle name="Normal 12 5 2 2 3 2 2 2 6" xfId="14744" xr:uid="{55061E0B-3F95-46EE-988F-286D5507CE6E}"/>
    <cellStyle name="Normal 12 5 2 2 3 2 2 2 6 2" xfId="42671" xr:uid="{638B12E1-F9CA-48D6-AD2F-FC0F2B1A9929}"/>
    <cellStyle name="Normal 12 5 2 2 3 2 2 2 7" xfId="42672" xr:uid="{A91E3D66-B90D-464D-B65E-D38EE49C4DDC}"/>
    <cellStyle name="Normal 12 5 2 2 3 2 2 3" xfId="2870" xr:uid="{219F8FB2-10F1-4490-AF56-1C89FC7891DD}"/>
    <cellStyle name="Normal 12 5 2 2 3 2 2 3 2" xfId="8360" xr:uid="{3ACD53B0-8323-4323-9C83-6B1F45BC0673}"/>
    <cellStyle name="Normal 12 5 2 2 3 2 2 3 2 2" xfId="21170" xr:uid="{AAFB9B5E-C07E-48D9-ABC5-6ECC293A7559}"/>
    <cellStyle name="Normal 12 5 2 2 3 2 2 3 2 2 2" xfId="42673" xr:uid="{5D049D6F-F97E-4398-BCAD-9802F9D394FF}"/>
    <cellStyle name="Normal 12 5 2 2 3 2 2 3 2 3" xfId="42674" xr:uid="{7AE840F5-2609-4D05-81E7-045B9B6A63FA}"/>
    <cellStyle name="Normal 12 5 2 2 3 2 2 3 3" xfId="15680" xr:uid="{30D6B00D-1A0E-4879-8A1A-229C278D60A2}"/>
    <cellStyle name="Normal 12 5 2 2 3 2 2 3 3 2" xfId="42675" xr:uid="{0B5B875D-6956-48DA-8333-8C0F6B284B1E}"/>
    <cellStyle name="Normal 12 5 2 2 3 2 2 3 4" xfId="42676" xr:uid="{E8D4D896-CB81-43A3-BED1-EC182F8180FA}"/>
    <cellStyle name="Normal 12 5 2 2 3 2 2 4" xfId="4700" xr:uid="{00449AF4-A2B1-4B1D-A4FE-E09E0EC25E4F}"/>
    <cellStyle name="Normal 12 5 2 2 3 2 2 4 2" xfId="10190" xr:uid="{6188CB43-7AEC-4FAF-9453-DA4B967EF654}"/>
    <cellStyle name="Normal 12 5 2 2 3 2 2 4 2 2" xfId="23000" xr:uid="{62C913B4-E788-4881-BDB0-03E45609D9C2}"/>
    <cellStyle name="Normal 12 5 2 2 3 2 2 4 2 2 2" xfId="42677" xr:uid="{231BFA19-3A57-45FD-B565-CE2EDCCCCA91}"/>
    <cellStyle name="Normal 12 5 2 2 3 2 2 4 2 3" xfId="42678" xr:uid="{6B946481-F63F-4177-A6DE-B2B70148EB53}"/>
    <cellStyle name="Normal 12 5 2 2 3 2 2 4 3" xfId="17510" xr:uid="{9F34673E-3CA3-45CB-9C93-8BBAB5658043}"/>
    <cellStyle name="Normal 12 5 2 2 3 2 2 4 3 2" xfId="42679" xr:uid="{1D30434B-25AA-4D4F-B902-44E338DC54A7}"/>
    <cellStyle name="Normal 12 5 2 2 3 2 2 4 4" xfId="42680" xr:uid="{3E49D172-EBCD-4ED0-B841-FF4527991499}"/>
    <cellStyle name="Normal 12 5 2 2 3 2 2 5" xfId="12020" xr:uid="{CAD842B1-5395-4C1E-B396-E3A6D855D771}"/>
    <cellStyle name="Normal 12 5 2 2 3 2 2 5 2" xfId="24830" xr:uid="{C5E736C9-39AB-4CCA-B4EC-3681049E3923}"/>
    <cellStyle name="Normal 12 5 2 2 3 2 2 5 2 2" xfId="42681" xr:uid="{9AC450C9-D7B3-40F5-93B6-83685FAB53DA}"/>
    <cellStyle name="Normal 12 5 2 2 3 2 2 5 3" xfId="42682" xr:uid="{A6D6F1B4-4B8F-4CEC-AD9F-B1B28414EBFF}"/>
    <cellStyle name="Normal 12 5 2 2 3 2 2 6" xfId="6530" xr:uid="{EE8280DD-99AD-4BBB-87B1-0156D263FB68}"/>
    <cellStyle name="Normal 12 5 2 2 3 2 2 6 2" xfId="19340" xr:uid="{816B8610-57AD-4A6C-AED3-26391AA1CF53}"/>
    <cellStyle name="Normal 12 5 2 2 3 2 2 6 2 2" xfId="42683" xr:uid="{0E1EFA17-1193-43F7-9C06-93D142EE02D9}"/>
    <cellStyle name="Normal 12 5 2 2 3 2 2 6 3" xfId="42684" xr:uid="{19FE0A57-1B95-4DA0-B665-D179D4D9FF11}"/>
    <cellStyle name="Normal 12 5 2 2 3 2 2 7" xfId="13850" xr:uid="{FD004636-CE3C-4AE4-A2AC-DD14F032AE4B}"/>
    <cellStyle name="Normal 12 5 2 2 3 2 2 7 2" xfId="42685" xr:uid="{7888CD75-5FFD-44F4-8947-C39D138FFF20}"/>
    <cellStyle name="Normal 12 5 2 2 3 2 2 8" xfId="42686" xr:uid="{319824AA-634F-48F0-842A-31BA9258614E}"/>
    <cellStyle name="Normal 12 5 2 2 3 2 3" xfId="1535" xr:uid="{506C52E2-6678-48C3-8C08-A38EF995B0A5}"/>
    <cellStyle name="Normal 12 5 2 2 3 2 3 2" xfId="3365" xr:uid="{10AE61B1-6F43-4AAA-9EEF-D7CBD9BB2BC7}"/>
    <cellStyle name="Normal 12 5 2 2 3 2 3 2 2" xfId="8855" xr:uid="{8EB80B01-5595-4186-9123-901E3787EC05}"/>
    <cellStyle name="Normal 12 5 2 2 3 2 3 2 2 2" xfId="21665" xr:uid="{4C079B67-5E85-46B8-954B-3C780668659F}"/>
    <cellStyle name="Normal 12 5 2 2 3 2 3 2 2 2 2" xfId="42687" xr:uid="{A488321F-8F1C-43B4-BE8D-9392A77B6C88}"/>
    <cellStyle name="Normal 12 5 2 2 3 2 3 2 2 3" xfId="42688" xr:uid="{95729180-DB1B-4E28-9E76-86DE544907BA}"/>
    <cellStyle name="Normal 12 5 2 2 3 2 3 2 3" xfId="16175" xr:uid="{C0DC0CA4-09F0-4090-B135-B1417F2FC5C5}"/>
    <cellStyle name="Normal 12 5 2 2 3 2 3 2 3 2" xfId="42689" xr:uid="{F92B2632-2044-47EB-9DF8-A9F9C8FF6F31}"/>
    <cellStyle name="Normal 12 5 2 2 3 2 3 2 4" xfId="42690" xr:uid="{13D97D09-571B-4292-A261-B651D88E3F29}"/>
    <cellStyle name="Normal 12 5 2 2 3 2 3 3" xfId="5195" xr:uid="{6BD0F53D-5430-4986-B70A-8B30ED5300CF}"/>
    <cellStyle name="Normal 12 5 2 2 3 2 3 3 2" xfId="10685" xr:uid="{DD03E1F5-DA9F-4F29-BB52-CD30AF94EB2D}"/>
    <cellStyle name="Normal 12 5 2 2 3 2 3 3 2 2" xfId="23495" xr:uid="{7549D1AF-DF94-4A50-AFED-6C7E68239CAF}"/>
    <cellStyle name="Normal 12 5 2 2 3 2 3 3 2 2 2" xfId="42691" xr:uid="{81476DA9-E106-4CFC-87DF-6E7988658D68}"/>
    <cellStyle name="Normal 12 5 2 2 3 2 3 3 2 3" xfId="42692" xr:uid="{07B4CAE1-11DD-448F-8919-C9956DE8C0B8}"/>
    <cellStyle name="Normal 12 5 2 2 3 2 3 3 3" xfId="18005" xr:uid="{30C34645-226A-4CAB-BEFB-9E400AD0DB79}"/>
    <cellStyle name="Normal 12 5 2 2 3 2 3 3 3 2" xfId="42693" xr:uid="{DDEB1901-5FB2-424C-99C8-834D958A7A99}"/>
    <cellStyle name="Normal 12 5 2 2 3 2 3 3 4" xfId="42694" xr:uid="{0358489A-FCD4-46DF-B4C4-FB203D48E84A}"/>
    <cellStyle name="Normal 12 5 2 2 3 2 3 4" xfId="12515" xr:uid="{B8D168F3-F6F8-4E9A-AE8F-3339CBCCC12C}"/>
    <cellStyle name="Normal 12 5 2 2 3 2 3 4 2" xfId="25325" xr:uid="{58011D6C-7E18-4EB6-BBB3-7B0506E98F11}"/>
    <cellStyle name="Normal 12 5 2 2 3 2 3 4 2 2" xfId="42695" xr:uid="{90268110-7E25-4230-B620-3581B54CBAB2}"/>
    <cellStyle name="Normal 12 5 2 2 3 2 3 4 3" xfId="42696" xr:uid="{62651BF9-678F-4F1D-86E8-3A28917E9651}"/>
    <cellStyle name="Normal 12 5 2 2 3 2 3 5" xfId="7025" xr:uid="{D73C9EEB-9F46-4160-A4FB-A3AE14A62CDC}"/>
    <cellStyle name="Normal 12 5 2 2 3 2 3 5 2" xfId="19835" xr:uid="{0EDF99EB-3D76-45CA-8F2E-EC7EFFF62C13}"/>
    <cellStyle name="Normal 12 5 2 2 3 2 3 5 2 2" xfId="42697" xr:uid="{6E67B9D8-3263-4D49-A668-8D4A63988DDC}"/>
    <cellStyle name="Normal 12 5 2 2 3 2 3 5 3" xfId="42698" xr:uid="{860E342D-4184-4BFA-BED0-D37AAEC12430}"/>
    <cellStyle name="Normal 12 5 2 2 3 2 3 6" xfId="14345" xr:uid="{A6CAD495-0B1C-405A-A433-C45F663B4A8A}"/>
    <cellStyle name="Normal 12 5 2 2 3 2 3 6 2" xfId="42699" xr:uid="{3F9E2411-0A22-48A3-B6CA-F063121908B0}"/>
    <cellStyle name="Normal 12 5 2 2 3 2 3 7" xfId="42700" xr:uid="{1C2FF9FB-99B2-4FE0-9D55-1F7B9EA5DA00}"/>
    <cellStyle name="Normal 12 5 2 2 3 2 4" xfId="2471" xr:uid="{E61B9821-D11D-4F99-9270-984361A5565E}"/>
    <cellStyle name="Normal 12 5 2 2 3 2 4 2" xfId="7961" xr:uid="{15D00480-09D0-4827-A879-1774F5C21C92}"/>
    <cellStyle name="Normal 12 5 2 2 3 2 4 2 2" xfId="20771" xr:uid="{4DCBF20F-A691-457C-BA54-C266714CEEF4}"/>
    <cellStyle name="Normal 12 5 2 2 3 2 4 2 2 2" xfId="42701" xr:uid="{0BF394A4-9BB8-46B3-8707-04D5D9510AA7}"/>
    <cellStyle name="Normal 12 5 2 2 3 2 4 2 3" xfId="42702" xr:uid="{945F0AB1-855D-4A6F-BB10-8536DAB3900C}"/>
    <cellStyle name="Normal 12 5 2 2 3 2 4 3" xfId="15281" xr:uid="{0EEBE0C0-A487-4EE6-AAD2-20C3C35F8DCE}"/>
    <cellStyle name="Normal 12 5 2 2 3 2 4 3 2" xfId="42703" xr:uid="{4F756B0F-AA57-4FFD-9F47-6F2A724D0B0F}"/>
    <cellStyle name="Normal 12 5 2 2 3 2 4 4" xfId="42704" xr:uid="{05CA9985-4157-4432-98B6-B2E401E2AC84}"/>
    <cellStyle name="Normal 12 5 2 2 3 2 5" xfId="4301" xr:uid="{E1980792-4954-4B9F-9233-BDF6228B793A}"/>
    <cellStyle name="Normal 12 5 2 2 3 2 5 2" xfId="9791" xr:uid="{D499D569-29E0-474F-9817-7DFFA656DE75}"/>
    <cellStyle name="Normal 12 5 2 2 3 2 5 2 2" xfId="22601" xr:uid="{0C61EAD3-7406-415F-B761-26EF9F1B6E1D}"/>
    <cellStyle name="Normal 12 5 2 2 3 2 5 2 2 2" xfId="42705" xr:uid="{BD2F9037-DC19-4683-86DF-0B7DBA65D936}"/>
    <cellStyle name="Normal 12 5 2 2 3 2 5 2 3" xfId="42706" xr:uid="{9C61E0C5-5785-49B2-B020-2487E0172CB7}"/>
    <cellStyle name="Normal 12 5 2 2 3 2 5 3" xfId="17111" xr:uid="{2B395818-3676-47D9-BE0F-5449AFC761C4}"/>
    <cellStyle name="Normal 12 5 2 2 3 2 5 3 2" xfId="42707" xr:uid="{176D482C-B6BE-4E9C-9CC9-C45A3D6782B1}"/>
    <cellStyle name="Normal 12 5 2 2 3 2 5 4" xfId="42708" xr:uid="{2C948A39-253D-4E29-8EBE-AD09DCCAD15A}"/>
    <cellStyle name="Normal 12 5 2 2 3 2 6" xfId="11621" xr:uid="{6BCBFE8F-D65A-4A61-8235-006D6A2B6A49}"/>
    <cellStyle name="Normal 12 5 2 2 3 2 6 2" xfId="24431" xr:uid="{9B5D7776-5E2F-4208-B113-88CE45274A5F}"/>
    <cellStyle name="Normal 12 5 2 2 3 2 6 2 2" xfId="42709" xr:uid="{C19999AE-193A-478B-88EA-F75C5637C422}"/>
    <cellStyle name="Normal 12 5 2 2 3 2 6 3" xfId="42710" xr:uid="{A211363A-1B8C-433D-A674-C28F0F52625D}"/>
    <cellStyle name="Normal 12 5 2 2 3 2 7" xfId="6131" xr:uid="{E9358478-F853-4508-AFCF-1840B2FBD2F5}"/>
    <cellStyle name="Normal 12 5 2 2 3 2 7 2" xfId="18941" xr:uid="{F0624ED2-F4D7-462B-AFC5-A77F7B71368B}"/>
    <cellStyle name="Normal 12 5 2 2 3 2 7 2 2" xfId="42711" xr:uid="{BD4CB120-CDAD-4071-94AC-404C78E30358}"/>
    <cellStyle name="Normal 12 5 2 2 3 2 7 3" xfId="42712" xr:uid="{927F4FA1-64E1-4301-94BC-1CACD00CF481}"/>
    <cellStyle name="Normal 12 5 2 2 3 2 8" xfId="13451" xr:uid="{56C95F52-D147-4535-8E3E-BB43FE4676FF}"/>
    <cellStyle name="Normal 12 5 2 2 3 2 8 2" xfId="42713" xr:uid="{921F8AD0-EA14-473A-B700-929C0E27EF6F}"/>
    <cellStyle name="Normal 12 5 2 2 3 2 9" xfId="42714" xr:uid="{C807C4E7-1981-4272-9C56-4E4F5E4124E3}"/>
    <cellStyle name="Normal 12 5 2 2 3 3" xfId="772" xr:uid="{25CCD78F-3916-4A9B-874F-454EB7552096}"/>
    <cellStyle name="Normal 12 5 2 2 3 3 2" xfId="1172" xr:uid="{7F08BF79-65AC-4966-8075-5E38E2B16B6E}"/>
    <cellStyle name="Normal 12 5 2 2 3 3 2 2" xfId="2067" xr:uid="{4E9E67BD-680A-4E53-AC11-95B470646E3E}"/>
    <cellStyle name="Normal 12 5 2 2 3 3 2 2 2" xfId="3897" xr:uid="{2E038339-E3BF-4ABE-B189-7A79D66BD62E}"/>
    <cellStyle name="Normal 12 5 2 2 3 3 2 2 2 2" xfId="9387" xr:uid="{84DF2992-585D-4C5E-8B3B-7710BCFCD31B}"/>
    <cellStyle name="Normal 12 5 2 2 3 3 2 2 2 2 2" xfId="22197" xr:uid="{5FAE7B88-EBDB-4B69-A5BE-4E4A720BA9FB}"/>
    <cellStyle name="Normal 12 5 2 2 3 3 2 2 2 2 2 2" xfId="42715" xr:uid="{4F3288C9-65B3-4930-A5CE-00A2F5C27824}"/>
    <cellStyle name="Normal 12 5 2 2 3 3 2 2 2 2 3" xfId="42716" xr:uid="{95573DA3-EE0E-481E-AADB-0E12320FBAA2}"/>
    <cellStyle name="Normal 12 5 2 2 3 3 2 2 2 3" xfId="16707" xr:uid="{EE060497-6B6F-4B51-8DF1-B041A533F2C9}"/>
    <cellStyle name="Normal 12 5 2 2 3 3 2 2 2 3 2" xfId="42717" xr:uid="{E68330EB-A8CF-4F57-8EC8-D7EA3C7293E1}"/>
    <cellStyle name="Normal 12 5 2 2 3 3 2 2 2 4" xfId="42718" xr:uid="{2F11129C-2312-460C-934F-A2EF134B0C35}"/>
    <cellStyle name="Normal 12 5 2 2 3 3 2 2 3" xfId="5727" xr:uid="{18B08453-5698-4B4F-8B93-75B0B116A6AE}"/>
    <cellStyle name="Normal 12 5 2 2 3 3 2 2 3 2" xfId="11217" xr:uid="{985D4EB1-7C94-40B1-843C-B98C88AC71ED}"/>
    <cellStyle name="Normal 12 5 2 2 3 3 2 2 3 2 2" xfId="24027" xr:uid="{7B0B615C-AA83-4A5E-A476-9FB9F441326C}"/>
    <cellStyle name="Normal 12 5 2 2 3 3 2 2 3 2 2 2" xfId="42719" xr:uid="{6C360A23-E089-4B62-9B61-44B983A5C020}"/>
    <cellStyle name="Normal 12 5 2 2 3 3 2 2 3 2 3" xfId="42720" xr:uid="{2F830F6D-B27A-4CA9-BC88-BC4E09C49E7D}"/>
    <cellStyle name="Normal 12 5 2 2 3 3 2 2 3 3" xfId="18537" xr:uid="{16E10B65-B7AE-426B-A0BB-687628D6EB31}"/>
    <cellStyle name="Normal 12 5 2 2 3 3 2 2 3 3 2" xfId="42721" xr:uid="{162D3C50-1B8E-4211-933E-7DE5E2F27D41}"/>
    <cellStyle name="Normal 12 5 2 2 3 3 2 2 3 4" xfId="42722" xr:uid="{B1454D43-4F30-4117-A66E-BE7019044C89}"/>
    <cellStyle name="Normal 12 5 2 2 3 3 2 2 4" xfId="13047" xr:uid="{4F17F38B-567B-4C6B-A2F9-77035821A4E3}"/>
    <cellStyle name="Normal 12 5 2 2 3 3 2 2 4 2" xfId="25857" xr:uid="{0DAE449F-ED64-494B-8730-7A6D421D6868}"/>
    <cellStyle name="Normal 12 5 2 2 3 3 2 2 4 2 2" xfId="42723" xr:uid="{5A4BB4DD-3858-4F65-A7F0-0ABE9997C761}"/>
    <cellStyle name="Normal 12 5 2 2 3 3 2 2 4 3" xfId="42724" xr:uid="{CDC48A5D-177E-4B94-BF2B-AFE14F00468A}"/>
    <cellStyle name="Normal 12 5 2 2 3 3 2 2 5" xfId="7557" xr:uid="{67225106-D10F-4EFA-8921-D0DAD3D6EBA8}"/>
    <cellStyle name="Normal 12 5 2 2 3 3 2 2 5 2" xfId="20367" xr:uid="{B416EFD1-8C52-408A-B52C-E7AE3AAF9AFD}"/>
    <cellStyle name="Normal 12 5 2 2 3 3 2 2 5 2 2" xfId="42725" xr:uid="{D258D04C-4F6D-4BBF-B660-B474A4008D33}"/>
    <cellStyle name="Normal 12 5 2 2 3 3 2 2 5 3" xfId="42726" xr:uid="{DB1B34CF-FE6C-4A35-BBEB-15790CE5522D}"/>
    <cellStyle name="Normal 12 5 2 2 3 3 2 2 6" xfId="14877" xr:uid="{32204F5F-F955-4475-BD5E-4B200FCEEF52}"/>
    <cellStyle name="Normal 12 5 2 2 3 3 2 2 6 2" xfId="42727" xr:uid="{F459CE04-5543-492C-85A4-E18468096B24}"/>
    <cellStyle name="Normal 12 5 2 2 3 3 2 2 7" xfId="42728" xr:uid="{A8816A0C-9083-4265-8CF1-0B6944530843}"/>
    <cellStyle name="Normal 12 5 2 2 3 3 2 3" xfId="3003" xr:uid="{0B506938-4E6F-4900-B059-FBE5A9C14CBB}"/>
    <cellStyle name="Normal 12 5 2 2 3 3 2 3 2" xfId="8493" xr:uid="{35A6E947-1E95-4F38-9F75-782CE9CF169D}"/>
    <cellStyle name="Normal 12 5 2 2 3 3 2 3 2 2" xfId="21303" xr:uid="{56CA8D5F-5092-4D8E-B2FA-663C3B7BFEA9}"/>
    <cellStyle name="Normal 12 5 2 2 3 3 2 3 2 2 2" xfId="42729" xr:uid="{811A5BF3-3B49-4987-942B-26CAE8825248}"/>
    <cellStyle name="Normal 12 5 2 2 3 3 2 3 2 3" xfId="42730" xr:uid="{B7FF05AF-65B7-48D0-AB2D-97323A770712}"/>
    <cellStyle name="Normal 12 5 2 2 3 3 2 3 3" xfId="15813" xr:uid="{6DE29E7C-3268-4F63-9BEF-0C13E9EF312C}"/>
    <cellStyle name="Normal 12 5 2 2 3 3 2 3 3 2" xfId="42731" xr:uid="{C4D94709-B9B6-4E70-A535-8BCA995CA01A}"/>
    <cellStyle name="Normal 12 5 2 2 3 3 2 3 4" xfId="42732" xr:uid="{996A24F6-CEED-471A-ABAB-E05D77F14A04}"/>
    <cellStyle name="Normal 12 5 2 2 3 3 2 4" xfId="4833" xr:uid="{23859D73-46CF-4502-8A3D-8EBAC52E8152}"/>
    <cellStyle name="Normal 12 5 2 2 3 3 2 4 2" xfId="10323" xr:uid="{4F6A7D98-37B6-4939-B400-DD7931259DE2}"/>
    <cellStyle name="Normal 12 5 2 2 3 3 2 4 2 2" xfId="23133" xr:uid="{10478B20-6EE4-4C61-A992-C66435E71CB8}"/>
    <cellStyle name="Normal 12 5 2 2 3 3 2 4 2 2 2" xfId="42733" xr:uid="{8C85FDC3-1AB7-4F39-8768-D4F00895CD17}"/>
    <cellStyle name="Normal 12 5 2 2 3 3 2 4 2 3" xfId="42734" xr:uid="{F8B09DF4-16A8-4080-BAE4-06DE9A6F30D6}"/>
    <cellStyle name="Normal 12 5 2 2 3 3 2 4 3" xfId="17643" xr:uid="{A4EDDAC5-E3B5-40D5-97EF-03C8E2D8253E}"/>
    <cellStyle name="Normal 12 5 2 2 3 3 2 4 3 2" xfId="42735" xr:uid="{B587AFCF-7B8F-4474-A072-96E1065077F3}"/>
    <cellStyle name="Normal 12 5 2 2 3 3 2 4 4" xfId="42736" xr:uid="{EFB2E273-532D-4F1C-A5AF-DB543D4A808D}"/>
    <cellStyle name="Normal 12 5 2 2 3 3 2 5" xfId="12153" xr:uid="{F40888F3-DE97-4CD7-9EC5-0FAA69EE2A80}"/>
    <cellStyle name="Normal 12 5 2 2 3 3 2 5 2" xfId="24963" xr:uid="{4BB26D62-0A3B-4FD6-8615-32289A21818B}"/>
    <cellStyle name="Normal 12 5 2 2 3 3 2 5 2 2" xfId="42737" xr:uid="{CE5FF095-856C-4A78-A45A-8D19FD5D512C}"/>
    <cellStyle name="Normal 12 5 2 2 3 3 2 5 3" xfId="42738" xr:uid="{99D82E63-2A79-4F76-89CA-C154454A7958}"/>
    <cellStyle name="Normal 12 5 2 2 3 3 2 6" xfId="6663" xr:uid="{A0A875CF-FBCD-4E48-B7A9-CE8E83B4D8FB}"/>
    <cellStyle name="Normal 12 5 2 2 3 3 2 6 2" xfId="19473" xr:uid="{25B25FE5-F68C-47EA-8C4D-049547BF2931}"/>
    <cellStyle name="Normal 12 5 2 2 3 3 2 6 2 2" xfId="42739" xr:uid="{8073A3FD-B767-4FD2-A389-3C6F16AD66E2}"/>
    <cellStyle name="Normal 12 5 2 2 3 3 2 6 3" xfId="42740" xr:uid="{4E9A9D62-7FC6-4D2E-B4A3-2568E9646439}"/>
    <cellStyle name="Normal 12 5 2 2 3 3 2 7" xfId="13983" xr:uid="{98FE7B86-C533-4E8B-87C7-175E650F7873}"/>
    <cellStyle name="Normal 12 5 2 2 3 3 2 7 2" xfId="42741" xr:uid="{361CB6AD-EE02-4B82-851C-96F63D988003}"/>
    <cellStyle name="Normal 12 5 2 2 3 3 2 8" xfId="42742" xr:uid="{AD66D13A-CE21-45AC-B311-12955BD5344A}"/>
    <cellStyle name="Normal 12 5 2 2 3 3 3" xfId="1667" xr:uid="{8974802D-E184-454F-8B51-036E8DB52861}"/>
    <cellStyle name="Normal 12 5 2 2 3 3 3 2" xfId="3497" xr:uid="{0ED423B2-2B03-47F6-88CF-B76ADB8F0B13}"/>
    <cellStyle name="Normal 12 5 2 2 3 3 3 2 2" xfId="8987" xr:uid="{7A71FC0E-B536-458B-8036-DE8107960CFE}"/>
    <cellStyle name="Normal 12 5 2 2 3 3 3 2 2 2" xfId="21797" xr:uid="{8E34E0C3-576E-4B4A-95E2-CE595C0CD59A}"/>
    <cellStyle name="Normal 12 5 2 2 3 3 3 2 2 2 2" xfId="42743" xr:uid="{9103760F-E44A-4582-8FC7-8B5582E83CC1}"/>
    <cellStyle name="Normal 12 5 2 2 3 3 3 2 2 3" xfId="42744" xr:uid="{8FB5680B-62EC-4E2F-8A8E-74253C9C7B30}"/>
    <cellStyle name="Normal 12 5 2 2 3 3 3 2 3" xfId="16307" xr:uid="{EFDB00C8-EAFC-46E4-BC2D-BFC054CF3484}"/>
    <cellStyle name="Normal 12 5 2 2 3 3 3 2 3 2" xfId="42745" xr:uid="{EEF1AE7B-643D-4F14-9A90-77494FFFF041}"/>
    <cellStyle name="Normal 12 5 2 2 3 3 3 2 4" xfId="42746" xr:uid="{A86A97A3-60EB-4448-8E43-7C69EC80BB9C}"/>
    <cellStyle name="Normal 12 5 2 2 3 3 3 3" xfId="5327" xr:uid="{FED4ABA8-E461-4E05-BCBD-0024007AA7B3}"/>
    <cellStyle name="Normal 12 5 2 2 3 3 3 3 2" xfId="10817" xr:uid="{CA67928E-B80F-42C5-B174-747C1B1F5EAE}"/>
    <cellStyle name="Normal 12 5 2 2 3 3 3 3 2 2" xfId="23627" xr:uid="{62D96E7E-035D-4C74-93FC-37AAEE8437B7}"/>
    <cellStyle name="Normal 12 5 2 2 3 3 3 3 2 2 2" xfId="42747" xr:uid="{23E94E50-EC8E-40FF-BF75-8686616C8238}"/>
    <cellStyle name="Normal 12 5 2 2 3 3 3 3 2 3" xfId="42748" xr:uid="{F2360546-F9B2-4202-BD84-64AFF0869394}"/>
    <cellStyle name="Normal 12 5 2 2 3 3 3 3 3" xfId="18137" xr:uid="{D41B8354-0459-4348-BFAD-C29710958447}"/>
    <cellStyle name="Normal 12 5 2 2 3 3 3 3 3 2" xfId="42749" xr:uid="{B9708E69-9880-47D0-8071-C73B52319F69}"/>
    <cellStyle name="Normal 12 5 2 2 3 3 3 3 4" xfId="42750" xr:uid="{3A33C111-60CF-4DDF-B4B4-22A68B6045D8}"/>
    <cellStyle name="Normal 12 5 2 2 3 3 3 4" xfId="12647" xr:uid="{0BF8461E-0141-4EA3-ADE9-DAD4F67A7E81}"/>
    <cellStyle name="Normal 12 5 2 2 3 3 3 4 2" xfId="25457" xr:uid="{86E38035-083C-4527-848C-5ACA6099DE9F}"/>
    <cellStyle name="Normal 12 5 2 2 3 3 3 4 2 2" xfId="42751" xr:uid="{F2302226-73FC-42DB-87BF-F0B2B5A89075}"/>
    <cellStyle name="Normal 12 5 2 2 3 3 3 4 3" xfId="42752" xr:uid="{DAB57F34-9D52-4DDB-866F-5F4170376E01}"/>
    <cellStyle name="Normal 12 5 2 2 3 3 3 5" xfId="7157" xr:uid="{1BC0D3B4-81F5-45D2-B442-C1D1F7E02220}"/>
    <cellStyle name="Normal 12 5 2 2 3 3 3 5 2" xfId="19967" xr:uid="{7FEB8C92-9AD1-468D-BD99-9BCA5641A85A}"/>
    <cellStyle name="Normal 12 5 2 2 3 3 3 5 2 2" xfId="42753" xr:uid="{02DEF66D-A7D0-4239-A639-99478F220373}"/>
    <cellStyle name="Normal 12 5 2 2 3 3 3 5 3" xfId="42754" xr:uid="{C2F52A98-125E-4002-A153-5201BAD6FC02}"/>
    <cellStyle name="Normal 12 5 2 2 3 3 3 6" xfId="14477" xr:uid="{86A8DFCE-3300-4C98-A5DD-B144F5A6B9A8}"/>
    <cellStyle name="Normal 12 5 2 2 3 3 3 6 2" xfId="42755" xr:uid="{B201452B-92AF-4D17-B316-1A3274069283}"/>
    <cellStyle name="Normal 12 5 2 2 3 3 3 7" xfId="42756" xr:uid="{E60B7C6A-C727-4DE9-AA12-20BAEBD0BBC5}"/>
    <cellStyle name="Normal 12 5 2 2 3 3 4" xfId="2603" xr:uid="{9FEC6D2D-9332-4C5A-AC48-E30DFF7937A7}"/>
    <cellStyle name="Normal 12 5 2 2 3 3 4 2" xfId="8093" xr:uid="{792C3C1C-7A9C-4C66-A256-00704C032C36}"/>
    <cellStyle name="Normal 12 5 2 2 3 3 4 2 2" xfId="20903" xr:uid="{6AAA45F9-65CD-486B-925D-CF7D863FF1EA}"/>
    <cellStyle name="Normal 12 5 2 2 3 3 4 2 2 2" xfId="42757" xr:uid="{B8AEBACA-7696-4D82-AFC3-30A21A0B5910}"/>
    <cellStyle name="Normal 12 5 2 2 3 3 4 2 3" xfId="42758" xr:uid="{B896FC6C-D99E-40F7-8F19-0B94E0774E76}"/>
    <cellStyle name="Normal 12 5 2 2 3 3 4 3" xfId="15413" xr:uid="{E11A02D5-F1C0-483C-9821-6B3BBE58216F}"/>
    <cellStyle name="Normal 12 5 2 2 3 3 4 3 2" xfId="42759" xr:uid="{ECE5C943-10DD-48EF-8711-741F5C423C7E}"/>
    <cellStyle name="Normal 12 5 2 2 3 3 4 4" xfId="42760" xr:uid="{7B6E312D-3D59-4372-A112-A49BC18097F1}"/>
    <cellStyle name="Normal 12 5 2 2 3 3 5" xfId="4433" xr:uid="{2AC931DB-F2F0-4E75-B82C-057173EDC84A}"/>
    <cellStyle name="Normal 12 5 2 2 3 3 5 2" xfId="9923" xr:uid="{C3079AF8-3D0A-4133-85C6-F31A5B365FB5}"/>
    <cellStyle name="Normal 12 5 2 2 3 3 5 2 2" xfId="22733" xr:uid="{CD9A881C-6D3E-4A99-8439-12233C79B823}"/>
    <cellStyle name="Normal 12 5 2 2 3 3 5 2 2 2" xfId="42761" xr:uid="{B79DF47C-452C-47EB-BA3B-66E21543A35F}"/>
    <cellStyle name="Normal 12 5 2 2 3 3 5 2 3" xfId="42762" xr:uid="{94F3A585-C869-4055-971F-B1FB1FD13245}"/>
    <cellStyle name="Normal 12 5 2 2 3 3 5 3" xfId="17243" xr:uid="{58E266FE-9025-4BD3-A7A3-199AF981C168}"/>
    <cellStyle name="Normal 12 5 2 2 3 3 5 3 2" xfId="42763" xr:uid="{538277C6-545D-4D67-9B5E-FE287E19863C}"/>
    <cellStyle name="Normal 12 5 2 2 3 3 5 4" xfId="42764" xr:uid="{19FD23DC-919A-4896-9922-7FDC6984B618}"/>
    <cellStyle name="Normal 12 5 2 2 3 3 6" xfId="11753" xr:uid="{8831FD92-166D-4F81-9898-523082403260}"/>
    <cellStyle name="Normal 12 5 2 2 3 3 6 2" xfId="24563" xr:uid="{B4307AD2-217A-4B12-8592-391641142868}"/>
    <cellStyle name="Normal 12 5 2 2 3 3 6 2 2" xfId="42765" xr:uid="{9D8561B7-6CF7-4B32-87BB-524217BDBB17}"/>
    <cellStyle name="Normal 12 5 2 2 3 3 6 3" xfId="42766" xr:uid="{369F1697-D71F-4FA7-89F7-7234A126A03D}"/>
    <cellStyle name="Normal 12 5 2 2 3 3 7" xfId="6263" xr:uid="{7712A6B8-F2BD-4E77-B889-B1F82CA5B4A3}"/>
    <cellStyle name="Normal 12 5 2 2 3 3 7 2" xfId="19073" xr:uid="{B1CFC18B-36E1-42C9-A1EC-FF153BD461B6}"/>
    <cellStyle name="Normal 12 5 2 2 3 3 7 2 2" xfId="42767" xr:uid="{B5875002-034C-435A-9164-EA269323206B}"/>
    <cellStyle name="Normal 12 5 2 2 3 3 7 3" xfId="42768" xr:uid="{8CA57E0D-8256-4F11-B8B5-678EB3A003E3}"/>
    <cellStyle name="Normal 12 5 2 2 3 3 8" xfId="13583" xr:uid="{8DAC3071-0FFA-48E9-9FB1-05BC6B5820D7}"/>
    <cellStyle name="Normal 12 5 2 2 3 3 8 2" xfId="42769" xr:uid="{B61724CA-B7FA-4806-B9D9-FFEBD9D53D81}"/>
    <cellStyle name="Normal 12 5 2 2 3 3 9" xfId="42770" xr:uid="{CC05E4EC-DD3E-4B7A-A38B-6E84E66F83B5}"/>
    <cellStyle name="Normal 12 5 2 2 3 4" xfId="547" xr:uid="{796D1E45-EF1F-4937-828B-B39DAFF7DC9A}"/>
    <cellStyle name="Normal 12 5 2 2 3 4 2" xfId="1442" xr:uid="{72C5F850-14B6-4359-ABFD-F0211FF28E50}"/>
    <cellStyle name="Normal 12 5 2 2 3 4 2 2" xfId="3272" xr:uid="{5CAA02C3-30DC-4F94-9F94-DEAB4D08371F}"/>
    <cellStyle name="Normal 12 5 2 2 3 4 2 2 2" xfId="8762" xr:uid="{5F01AF98-49C0-4BF9-89D5-CDC48C2539E1}"/>
    <cellStyle name="Normal 12 5 2 2 3 4 2 2 2 2" xfId="21572" xr:uid="{03A2DAEB-3E1D-4C7E-8BC4-6464D139F78F}"/>
    <cellStyle name="Normal 12 5 2 2 3 4 2 2 2 2 2" xfId="42771" xr:uid="{2A160DCF-8A1E-4AE5-BA36-82EA8DEE453C}"/>
    <cellStyle name="Normal 12 5 2 2 3 4 2 2 2 3" xfId="42772" xr:uid="{013964F5-98DD-4F5A-BA45-9387AE68737F}"/>
    <cellStyle name="Normal 12 5 2 2 3 4 2 2 3" xfId="16082" xr:uid="{664C8AA1-BFA4-43F4-9E54-78C47C699756}"/>
    <cellStyle name="Normal 12 5 2 2 3 4 2 2 3 2" xfId="42773" xr:uid="{BE817026-EE31-4250-A969-910242845DDE}"/>
    <cellStyle name="Normal 12 5 2 2 3 4 2 2 4" xfId="42774" xr:uid="{35CBF430-9C9B-4552-9A19-73D12531B4CA}"/>
    <cellStyle name="Normal 12 5 2 2 3 4 2 3" xfId="5102" xr:uid="{FABE3921-6ECB-4791-BE26-0BA3B1E6D0C1}"/>
    <cellStyle name="Normal 12 5 2 2 3 4 2 3 2" xfId="10592" xr:uid="{5C12469B-F0AA-4762-A0C4-DE0D298C8E6A}"/>
    <cellStyle name="Normal 12 5 2 2 3 4 2 3 2 2" xfId="23402" xr:uid="{9A4031AC-B774-4262-9195-FB922F5475CE}"/>
    <cellStyle name="Normal 12 5 2 2 3 4 2 3 2 2 2" xfId="42775" xr:uid="{9192F7CF-D657-453F-B1BA-2DB3061F2FD4}"/>
    <cellStyle name="Normal 12 5 2 2 3 4 2 3 2 3" xfId="42776" xr:uid="{1E4F63A2-9642-49AA-9E3C-5B1658C8799C}"/>
    <cellStyle name="Normal 12 5 2 2 3 4 2 3 3" xfId="17912" xr:uid="{E65FDD4A-7F13-4C67-964B-AB138D9FAA24}"/>
    <cellStyle name="Normal 12 5 2 2 3 4 2 3 3 2" xfId="42777" xr:uid="{D7519A14-7706-43E6-8D56-7A8F8F096F48}"/>
    <cellStyle name="Normal 12 5 2 2 3 4 2 3 4" xfId="42778" xr:uid="{205173EA-A54B-4686-9841-DB3E011FD78F}"/>
    <cellStyle name="Normal 12 5 2 2 3 4 2 4" xfId="12422" xr:uid="{D4698E5A-D0D6-42CD-8949-1D7ACEC9AF7C}"/>
    <cellStyle name="Normal 12 5 2 2 3 4 2 4 2" xfId="25232" xr:uid="{B7E7D6AC-A143-4101-82E3-DB21178637FE}"/>
    <cellStyle name="Normal 12 5 2 2 3 4 2 4 2 2" xfId="42779" xr:uid="{BF24E956-7974-42BB-8090-7630860BEFB0}"/>
    <cellStyle name="Normal 12 5 2 2 3 4 2 4 3" xfId="42780" xr:uid="{80704BAA-30D7-4587-A805-6766A216564F}"/>
    <cellStyle name="Normal 12 5 2 2 3 4 2 5" xfId="6932" xr:uid="{EBF6CCC6-6AF5-411F-AA60-2B3ABE70C69E}"/>
    <cellStyle name="Normal 12 5 2 2 3 4 2 5 2" xfId="19742" xr:uid="{9A0D824B-356E-4374-9370-DFC2C289FD98}"/>
    <cellStyle name="Normal 12 5 2 2 3 4 2 5 2 2" xfId="42781" xr:uid="{A29A59CA-3F6E-4B80-980A-2BF4CD182F03}"/>
    <cellStyle name="Normal 12 5 2 2 3 4 2 5 3" xfId="42782" xr:uid="{CE97A87B-F938-426B-ABF5-DA3200690D91}"/>
    <cellStyle name="Normal 12 5 2 2 3 4 2 6" xfId="14252" xr:uid="{46F0C132-8C7E-45A4-8EA2-AC7C73DF65A8}"/>
    <cellStyle name="Normal 12 5 2 2 3 4 2 6 2" xfId="42783" xr:uid="{CF7E776A-A0D7-4716-BD24-BF86A2B20DE0}"/>
    <cellStyle name="Normal 12 5 2 2 3 4 2 7" xfId="42784" xr:uid="{954D0130-4131-4FEF-8E5A-97558D29892F}"/>
    <cellStyle name="Normal 12 5 2 2 3 4 3" xfId="2378" xr:uid="{C906B2B2-F9F4-4435-A4C6-A2588CBD3AFE}"/>
    <cellStyle name="Normal 12 5 2 2 3 4 3 2" xfId="7868" xr:uid="{2A679D54-74E2-4657-AA9F-6C30C97FC2BA}"/>
    <cellStyle name="Normal 12 5 2 2 3 4 3 2 2" xfId="20678" xr:uid="{AEFEB21B-55F5-4095-AD31-1D21862837E2}"/>
    <cellStyle name="Normal 12 5 2 2 3 4 3 2 2 2" xfId="42785" xr:uid="{EB6ED8F0-E165-4A46-AC66-963911306528}"/>
    <cellStyle name="Normal 12 5 2 2 3 4 3 2 3" xfId="42786" xr:uid="{2E49342F-83AD-46B1-BBE5-B4D9E49F054F}"/>
    <cellStyle name="Normal 12 5 2 2 3 4 3 3" xfId="15188" xr:uid="{7CD443D6-7A7C-4736-9A2D-8CA397DA0EDC}"/>
    <cellStyle name="Normal 12 5 2 2 3 4 3 3 2" xfId="42787" xr:uid="{61833234-57E0-4553-BB75-A0C3455CFC57}"/>
    <cellStyle name="Normal 12 5 2 2 3 4 3 4" xfId="42788" xr:uid="{8FD108A7-9DB5-43E4-8340-CAEC93FB35D3}"/>
    <cellStyle name="Normal 12 5 2 2 3 4 4" xfId="4208" xr:uid="{DB1CC099-5059-48D8-9CB9-29F718AFE43F}"/>
    <cellStyle name="Normal 12 5 2 2 3 4 4 2" xfId="9698" xr:uid="{2AFEBD84-2823-4384-93EE-DD44A7AC3D25}"/>
    <cellStyle name="Normal 12 5 2 2 3 4 4 2 2" xfId="22508" xr:uid="{8B606F57-AA47-4D9C-96BC-3ECA659BDF9C}"/>
    <cellStyle name="Normal 12 5 2 2 3 4 4 2 2 2" xfId="42789" xr:uid="{9D330EE8-98F2-4FE2-A168-DF52CAA251EA}"/>
    <cellStyle name="Normal 12 5 2 2 3 4 4 2 3" xfId="42790" xr:uid="{946F7EBE-DEBE-4453-BC88-6A6B2DD3C0B0}"/>
    <cellStyle name="Normal 12 5 2 2 3 4 4 3" xfId="17018" xr:uid="{684868C4-BFA8-4814-8BEC-0F8574668705}"/>
    <cellStyle name="Normal 12 5 2 2 3 4 4 3 2" xfId="42791" xr:uid="{309B9F82-318C-45E7-A5B6-3AC9D40EC5C9}"/>
    <cellStyle name="Normal 12 5 2 2 3 4 4 4" xfId="42792" xr:uid="{9B830503-8A83-4960-9FE1-7A4CE8EE89AD}"/>
    <cellStyle name="Normal 12 5 2 2 3 4 5" xfId="11528" xr:uid="{372300BA-26F1-41F3-829C-9ECD6B95E950}"/>
    <cellStyle name="Normal 12 5 2 2 3 4 5 2" xfId="24338" xr:uid="{4DD1FA99-BB05-4605-BEC7-8CACD50542F2}"/>
    <cellStyle name="Normal 12 5 2 2 3 4 5 2 2" xfId="42793" xr:uid="{A60757B5-489F-4639-82F5-3A4CE3724BC3}"/>
    <cellStyle name="Normal 12 5 2 2 3 4 5 3" xfId="42794" xr:uid="{B7A4E370-F4A6-4BF7-9116-D3131C70E57D}"/>
    <cellStyle name="Normal 12 5 2 2 3 4 6" xfId="6038" xr:uid="{4B69C386-1F96-4477-96F7-B5CD800FAAD2}"/>
    <cellStyle name="Normal 12 5 2 2 3 4 6 2" xfId="18848" xr:uid="{F5FD7A78-CD5C-43C4-B154-4D0D6360B4DA}"/>
    <cellStyle name="Normal 12 5 2 2 3 4 6 2 2" xfId="42795" xr:uid="{0D518257-86B0-4637-A718-A9CA59A477F8}"/>
    <cellStyle name="Normal 12 5 2 2 3 4 6 3" xfId="42796" xr:uid="{63B1652D-7696-46C4-A1A4-6C8DEF43DE25}"/>
    <cellStyle name="Normal 12 5 2 2 3 4 7" xfId="13358" xr:uid="{BC391B77-AC51-4AEE-AE31-BAE894C71980}"/>
    <cellStyle name="Normal 12 5 2 2 3 4 7 2" xfId="42797" xr:uid="{A9212A54-3309-490E-854D-617FB517E902}"/>
    <cellStyle name="Normal 12 5 2 2 3 4 8" xfId="42798" xr:uid="{8E56CE0E-79AF-493C-80B8-A1DA3AA2C6C0}"/>
    <cellStyle name="Normal 12 5 2 2 3 5" xfId="906" xr:uid="{A015A6B5-7E5B-4F5C-A6BD-0AF040EA5100}"/>
    <cellStyle name="Normal 12 5 2 2 3 5 2" xfId="1801" xr:uid="{A04385AF-7B7D-4CB8-B27E-3CFCFE240EE4}"/>
    <cellStyle name="Normal 12 5 2 2 3 5 2 2" xfId="3631" xr:uid="{6909DFAA-256D-4644-B181-7578FFEB390D}"/>
    <cellStyle name="Normal 12 5 2 2 3 5 2 2 2" xfId="9121" xr:uid="{176610E9-3136-4765-B32D-9D48BF53528A}"/>
    <cellStyle name="Normal 12 5 2 2 3 5 2 2 2 2" xfId="21931" xr:uid="{CC52DBF9-03BA-4947-A097-23D7843983F0}"/>
    <cellStyle name="Normal 12 5 2 2 3 5 2 2 2 2 2" xfId="42799" xr:uid="{00C912FD-15C3-4C5F-9E3A-B140A46F2DDF}"/>
    <cellStyle name="Normal 12 5 2 2 3 5 2 2 2 3" xfId="42800" xr:uid="{1B2CFB7A-9B22-4A0E-929E-318B1BFFF42B}"/>
    <cellStyle name="Normal 12 5 2 2 3 5 2 2 3" xfId="16441" xr:uid="{D6FFB8F7-F547-4AB9-9CAB-D7F772AE8999}"/>
    <cellStyle name="Normal 12 5 2 2 3 5 2 2 3 2" xfId="42801" xr:uid="{A4085E50-0868-4936-9CB2-49DD2F83F34E}"/>
    <cellStyle name="Normal 12 5 2 2 3 5 2 2 4" xfId="42802" xr:uid="{7D166620-694E-4480-971F-06629760149B}"/>
    <cellStyle name="Normal 12 5 2 2 3 5 2 3" xfId="5461" xr:uid="{793BE8D1-AA81-4CC9-8A41-5115AC445A4D}"/>
    <cellStyle name="Normal 12 5 2 2 3 5 2 3 2" xfId="10951" xr:uid="{7163974D-7832-4E08-AF4B-FC14561FDA73}"/>
    <cellStyle name="Normal 12 5 2 2 3 5 2 3 2 2" xfId="23761" xr:uid="{A6FC86C4-CE55-434D-BFF0-58C9A28B2BA7}"/>
    <cellStyle name="Normal 12 5 2 2 3 5 2 3 2 2 2" xfId="42803" xr:uid="{7AB82965-EDC8-4C89-950C-EAF41119D35F}"/>
    <cellStyle name="Normal 12 5 2 2 3 5 2 3 2 3" xfId="42804" xr:uid="{823E6C7B-495F-43A1-9AAD-7D57A39B48F0}"/>
    <cellStyle name="Normal 12 5 2 2 3 5 2 3 3" xfId="18271" xr:uid="{AAB7A1D3-D0EC-4805-85E6-5823F3988A1A}"/>
    <cellStyle name="Normal 12 5 2 2 3 5 2 3 3 2" xfId="42805" xr:uid="{B5E300EA-9CD9-45E8-9A66-FAFDBA22F88A}"/>
    <cellStyle name="Normal 12 5 2 2 3 5 2 3 4" xfId="42806" xr:uid="{F585EDF5-D6E8-41CA-A4F7-6CF0625E7B13}"/>
    <cellStyle name="Normal 12 5 2 2 3 5 2 4" xfId="12781" xr:uid="{F6086C12-58E8-47B7-8C4B-08392F7F0D2B}"/>
    <cellStyle name="Normal 12 5 2 2 3 5 2 4 2" xfId="25591" xr:uid="{C09E87FE-E77E-43F5-B83A-4048E95300D6}"/>
    <cellStyle name="Normal 12 5 2 2 3 5 2 4 2 2" xfId="42807" xr:uid="{098B7896-F6D2-480D-A068-87C89C586372}"/>
    <cellStyle name="Normal 12 5 2 2 3 5 2 4 3" xfId="42808" xr:uid="{0E49729E-908B-4BDE-A8A8-10605C42B48B}"/>
    <cellStyle name="Normal 12 5 2 2 3 5 2 5" xfId="7291" xr:uid="{B7A27592-D97F-4C0C-9CED-500C5649C010}"/>
    <cellStyle name="Normal 12 5 2 2 3 5 2 5 2" xfId="20101" xr:uid="{969FAE39-9F99-4E05-A15A-3327CDF0C7C8}"/>
    <cellStyle name="Normal 12 5 2 2 3 5 2 5 2 2" xfId="42809" xr:uid="{464B9C6D-3BF8-4E3D-953A-0D64447A84DE}"/>
    <cellStyle name="Normal 12 5 2 2 3 5 2 5 3" xfId="42810" xr:uid="{B6CF8293-44DE-4313-82E1-220F4498D8D4}"/>
    <cellStyle name="Normal 12 5 2 2 3 5 2 6" xfId="14611" xr:uid="{F167FDF4-F74C-4377-8809-53B059E9B21F}"/>
    <cellStyle name="Normal 12 5 2 2 3 5 2 6 2" xfId="42811" xr:uid="{D570EEAF-38EC-45E3-8675-9BBDB43D244D}"/>
    <cellStyle name="Normal 12 5 2 2 3 5 2 7" xfId="42812" xr:uid="{82BAFEAA-4B2F-4FA0-956B-27C15A5876B3}"/>
    <cellStyle name="Normal 12 5 2 2 3 5 3" xfId="2737" xr:uid="{F5B2E46D-3AC2-4B3C-9FCA-0D641E38DF54}"/>
    <cellStyle name="Normal 12 5 2 2 3 5 3 2" xfId="8227" xr:uid="{2F0A82D2-003C-4649-8234-07C5313F9E5D}"/>
    <cellStyle name="Normal 12 5 2 2 3 5 3 2 2" xfId="21037" xr:uid="{043BAA88-1806-4C7F-A1EF-BA44106EC612}"/>
    <cellStyle name="Normal 12 5 2 2 3 5 3 2 2 2" xfId="42813" xr:uid="{F8139E29-AC5A-42C6-87B7-6B3BF248ACEF}"/>
    <cellStyle name="Normal 12 5 2 2 3 5 3 2 3" xfId="42814" xr:uid="{0FEA1641-BA4D-489C-8B5F-F8546A497B93}"/>
    <cellStyle name="Normal 12 5 2 2 3 5 3 3" xfId="15547" xr:uid="{25C156CD-E339-4BE6-8644-5E5949079BDE}"/>
    <cellStyle name="Normal 12 5 2 2 3 5 3 3 2" xfId="42815" xr:uid="{865E3CB7-C46F-490F-B525-44053B211C34}"/>
    <cellStyle name="Normal 12 5 2 2 3 5 3 4" xfId="42816" xr:uid="{43020E73-77AB-4E8E-A7C8-18F74188DD7A}"/>
    <cellStyle name="Normal 12 5 2 2 3 5 4" xfId="4567" xr:uid="{03ABD444-B4AA-44EA-9680-681C61814C3E}"/>
    <cellStyle name="Normal 12 5 2 2 3 5 4 2" xfId="10057" xr:uid="{E91AD5F7-F92A-4FF1-9CA1-2AEE1E59C042}"/>
    <cellStyle name="Normal 12 5 2 2 3 5 4 2 2" xfId="22867" xr:uid="{7F356AF9-4597-430F-9440-DA00C2095591}"/>
    <cellStyle name="Normal 12 5 2 2 3 5 4 2 2 2" xfId="42817" xr:uid="{0A3366D1-58DA-4C65-AE23-BE9D00BA957C}"/>
    <cellStyle name="Normal 12 5 2 2 3 5 4 2 3" xfId="42818" xr:uid="{BAEB04F6-7788-445D-A1CB-52886CDA8F51}"/>
    <cellStyle name="Normal 12 5 2 2 3 5 4 3" xfId="17377" xr:uid="{17B18BDF-5AE8-4444-8E07-016F10D51D47}"/>
    <cellStyle name="Normal 12 5 2 2 3 5 4 3 2" xfId="42819" xr:uid="{E2CA41AE-9B62-4608-BACD-EC86CF844EA5}"/>
    <cellStyle name="Normal 12 5 2 2 3 5 4 4" xfId="42820" xr:uid="{096192B4-5DFC-46E0-A792-45AE2909AFF1}"/>
    <cellStyle name="Normal 12 5 2 2 3 5 5" xfId="11887" xr:uid="{F28752F8-6706-4F99-B9E9-ACCA3706B692}"/>
    <cellStyle name="Normal 12 5 2 2 3 5 5 2" xfId="24697" xr:uid="{72C10A36-187A-41C7-8961-8967A98FD8F8}"/>
    <cellStyle name="Normal 12 5 2 2 3 5 5 2 2" xfId="42821" xr:uid="{265E0368-1649-4228-B8D0-AFE5B7E524EE}"/>
    <cellStyle name="Normal 12 5 2 2 3 5 5 3" xfId="42822" xr:uid="{E8330DF9-2954-4E66-B830-378513808FBE}"/>
    <cellStyle name="Normal 12 5 2 2 3 5 6" xfId="6397" xr:uid="{17C677D2-A34F-48EB-B435-41B03C61AE05}"/>
    <cellStyle name="Normal 12 5 2 2 3 5 6 2" xfId="19207" xr:uid="{723A3657-ADAF-4A1C-AF9E-6A49863699D5}"/>
    <cellStyle name="Normal 12 5 2 2 3 5 6 2 2" xfId="42823" xr:uid="{0677F6CA-F466-4BD9-8BC3-A8A48F04C528}"/>
    <cellStyle name="Normal 12 5 2 2 3 5 6 3" xfId="42824" xr:uid="{ABBA511A-C53C-49DA-8289-B14D67645534}"/>
    <cellStyle name="Normal 12 5 2 2 3 5 7" xfId="13717" xr:uid="{75F39B50-C5F8-46A8-94A6-8B0E22C2C3E5}"/>
    <cellStyle name="Normal 12 5 2 2 3 5 7 2" xfId="42825" xr:uid="{9A842A6F-387D-4B72-8CDD-464FA3B6D664}"/>
    <cellStyle name="Normal 12 5 2 2 3 5 8" xfId="42826" xr:uid="{14CB1F95-73BE-42E5-81A0-EC83DBEB9919}"/>
    <cellStyle name="Normal 12 5 2 2 3 6" xfId="1307" xr:uid="{EE767E95-960F-4F4C-B3B4-8F9A4B2DE87F}"/>
    <cellStyle name="Normal 12 5 2 2 3 6 2" xfId="3137" xr:uid="{D3CAF472-5E0C-4B73-B7E7-B19CC1EF7E52}"/>
    <cellStyle name="Normal 12 5 2 2 3 6 2 2" xfId="8627" xr:uid="{0C6FF8F8-A574-4335-B369-498DC2782B06}"/>
    <cellStyle name="Normal 12 5 2 2 3 6 2 2 2" xfId="21437" xr:uid="{C0C48BA5-241F-4FD4-BFEE-AA116F031462}"/>
    <cellStyle name="Normal 12 5 2 2 3 6 2 2 2 2" xfId="42827" xr:uid="{A63EDCA4-4C53-4E67-929F-5D8AB50CE190}"/>
    <cellStyle name="Normal 12 5 2 2 3 6 2 2 3" xfId="42828" xr:uid="{327095D5-6FE1-4CF2-ABBC-A896A1E62E29}"/>
    <cellStyle name="Normal 12 5 2 2 3 6 2 3" xfId="15947" xr:uid="{B2E6A6B6-18B5-4AC0-B1EA-3DDFCFF47BE3}"/>
    <cellStyle name="Normal 12 5 2 2 3 6 2 3 2" xfId="42829" xr:uid="{9CD4B545-48E3-4E43-BBAE-7E983AB5C10F}"/>
    <cellStyle name="Normal 12 5 2 2 3 6 2 4" xfId="42830" xr:uid="{C724AE19-2AAB-4B61-8698-FF10B39BE7AB}"/>
    <cellStyle name="Normal 12 5 2 2 3 6 3" xfId="4967" xr:uid="{C2A783C2-8F41-4546-8240-3C8D2E17AF00}"/>
    <cellStyle name="Normal 12 5 2 2 3 6 3 2" xfId="10457" xr:uid="{9760AEB7-AD98-4501-8DD7-F4DAB54951DB}"/>
    <cellStyle name="Normal 12 5 2 2 3 6 3 2 2" xfId="23267" xr:uid="{D7FD280E-050B-4EAB-99D7-774BDA11A3CA}"/>
    <cellStyle name="Normal 12 5 2 2 3 6 3 2 2 2" xfId="42831" xr:uid="{717F3533-3716-4C32-B49E-2674925BFE3B}"/>
    <cellStyle name="Normal 12 5 2 2 3 6 3 2 3" xfId="42832" xr:uid="{894E1440-562D-43D9-AE42-58AE40C5839F}"/>
    <cellStyle name="Normal 12 5 2 2 3 6 3 3" xfId="17777" xr:uid="{7050B52C-3924-4A18-8696-34F61C384C89}"/>
    <cellStyle name="Normal 12 5 2 2 3 6 3 3 2" xfId="42833" xr:uid="{4331CB19-1C73-4065-8EA5-14F684D3DF35}"/>
    <cellStyle name="Normal 12 5 2 2 3 6 3 4" xfId="42834" xr:uid="{D587980F-979D-441F-99CB-49C0DC63195D}"/>
    <cellStyle name="Normal 12 5 2 2 3 6 4" xfId="12287" xr:uid="{C728D9F0-33A0-41F2-A061-103DC570A514}"/>
    <cellStyle name="Normal 12 5 2 2 3 6 4 2" xfId="25097" xr:uid="{60E8B249-D7A6-44DA-ACBB-31A4B1DC309D}"/>
    <cellStyle name="Normal 12 5 2 2 3 6 4 2 2" xfId="42835" xr:uid="{A700A7C8-41AA-4DBD-98AC-0747976485F1}"/>
    <cellStyle name="Normal 12 5 2 2 3 6 4 3" xfId="42836" xr:uid="{B3AEA659-EB55-41DB-9503-FC52C20E138A}"/>
    <cellStyle name="Normal 12 5 2 2 3 6 5" xfId="6797" xr:uid="{BCE71F9A-C421-498C-BF8D-D50E93C1F91C}"/>
    <cellStyle name="Normal 12 5 2 2 3 6 5 2" xfId="19607" xr:uid="{09CCFEFE-F37F-451F-BC66-17BE90419B12}"/>
    <cellStyle name="Normal 12 5 2 2 3 6 5 2 2" xfId="42837" xr:uid="{96322D76-3539-40FB-8D93-11A7856E4492}"/>
    <cellStyle name="Normal 12 5 2 2 3 6 5 3" xfId="42838" xr:uid="{30B39E13-CDC1-48A9-89C9-C8DAF03ED0C3}"/>
    <cellStyle name="Normal 12 5 2 2 3 6 6" xfId="14117" xr:uid="{905D437B-020D-45D7-8AB0-50E963527043}"/>
    <cellStyle name="Normal 12 5 2 2 3 6 6 2" xfId="42839" xr:uid="{06C93D00-7421-40B7-BFC1-ED4688343751}"/>
    <cellStyle name="Normal 12 5 2 2 3 6 7" xfId="42840" xr:uid="{81727E9C-3A5E-4A6F-A30E-7D11404D8210}"/>
    <cellStyle name="Normal 12 5 2 2 3 7" xfId="2243" xr:uid="{7809E644-9D12-4839-BB99-835A1EB2EDD7}"/>
    <cellStyle name="Normal 12 5 2 2 3 7 2" xfId="7733" xr:uid="{DD377301-653B-494B-A840-1D018D6939AB}"/>
    <cellStyle name="Normal 12 5 2 2 3 7 2 2" xfId="20543" xr:uid="{43019E60-B96E-4581-BBFA-C83AA075773D}"/>
    <cellStyle name="Normal 12 5 2 2 3 7 2 2 2" xfId="42841" xr:uid="{BD2924F4-AAE2-4831-98E5-0DE518601348}"/>
    <cellStyle name="Normal 12 5 2 2 3 7 2 3" xfId="42842" xr:uid="{ACE0C5B3-8612-4412-AFCD-3F2587DFFC9C}"/>
    <cellStyle name="Normal 12 5 2 2 3 7 3" xfId="15053" xr:uid="{7E57DC7A-A448-4E15-B28D-960DCEF2D877}"/>
    <cellStyle name="Normal 12 5 2 2 3 7 3 2" xfId="42843" xr:uid="{A4DD058A-7D5B-42F1-8E6E-BF9DACC9A544}"/>
    <cellStyle name="Normal 12 5 2 2 3 7 4" xfId="42844" xr:uid="{D68CC3EA-C058-48F0-84A2-9BD427B18593}"/>
    <cellStyle name="Normal 12 5 2 2 3 8" xfId="4073" xr:uid="{DD0EAFC5-8A62-40FC-9A36-9E5FBDEFD681}"/>
    <cellStyle name="Normal 12 5 2 2 3 8 2" xfId="9563" xr:uid="{5BF4589E-7579-4056-A475-0129E7D84868}"/>
    <cellStyle name="Normal 12 5 2 2 3 8 2 2" xfId="22373" xr:uid="{01A33787-6BB5-4F70-96A7-4979C9B6339D}"/>
    <cellStyle name="Normal 12 5 2 2 3 8 2 2 2" xfId="42845" xr:uid="{D92E2D54-1125-4B5E-9D94-E43CAA61C1B7}"/>
    <cellStyle name="Normal 12 5 2 2 3 8 2 3" xfId="42846" xr:uid="{B1326C9D-04E2-4FDC-8B31-B12D27853652}"/>
    <cellStyle name="Normal 12 5 2 2 3 8 3" xfId="16883" xr:uid="{3AB87002-F13D-4048-80EA-72F041DB1E05}"/>
    <cellStyle name="Normal 12 5 2 2 3 8 3 2" xfId="42847" xr:uid="{08559456-93C1-4E3E-89E0-269D35C42D73}"/>
    <cellStyle name="Normal 12 5 2 2 3 8 4" xfId="42848" xr:uid="{A68338A3-2E11-4FBA-9EED-8A98CDF59F0D}"/>
    <cellStyle name="Normal 12 5 2 2 3 9" xfId="11393" xr:uid="{499FCD6C-BB90-4180-939D-BC2EA9EE9704}"/>
    <cellStyle name="Normal 12 5 2 2 3 9 2" xfId="24203" xr:uid="{97AFC570-BEAE-4E43-855B-4C10F3A9CACA}"/>
    <cellStyle name="Normal 12 5 2 2 3 9 2 2" xfId="42849" xr:uid="{78B0235D-FF59-4E1D-AC1E-91F61CBD9CB4}"/>
    <cellStyle name="Normal 12 5 2 2 3 9 3" xfId="42850" xr:uid="{BC616F77-FFC0-478C-91CB-065670FD4B1D}"/>
    <cellStyle name="Normal 12 5 2 2 4" xfId="454" xr:uid="{EA3F1A82-2E00-4BE5-9929-4BDC98560F16}"/>
    <cellStyle name="Normal 12 5 2 2 4 2" xfId="947" xr:uid="{7E3412AC-C7C3-47A8-B49A-3D08A4D4359A}"/>
    <cellStyle name="Normal 12 5 2 2 4 2 2" xfId="1842" xr:uid="{231F6259-239A-44E7-A148-FAFBB6A44762}"/>
    <cellStyle name="Normal 12 5 2 2 4 2 2 2" xfId="3672" xr:uid="{B03B2084-E8C3-414D-A69F-6E1AEFC50746}"/>
    <cellStyle name="Normal 12 5 2 2 4 2 2 2 2" xfId="9162" xr:uid="{21CCD404-AE16-4F7B-91C5-DC7D9BB9743E}"/>
    <cellStyle name="Normal 12 5 2 2 4 2 2 2 2 2" xfId="21972" xr:uid="{EFEF536D-227D-4C53-9553-14E45AB7FC30}"/>
    <cellStyle name="Normal 12 5 2 2 4 2 2 2 2 2 2" xfId="42851" xr:uid="{1D9F86D4-5FD2-4399-ADAB-8C5122744059}"/>
    <cellStyle name="Normal 12 5 2 2 4 2 2 2 2 3" xfId="42852" xr:uid="{D26EB29D-4D44-40B2-93E1-6C46FF935BA2}"/>
    <cellStyle name="Normal 12 5 2 2 4 2 2 2 3" xfId="16482" xr:uid="{EE096918-68F2-417F-A520-F2880415B581}"/>
    <cellStyle name="Normal 12 5 2 2 4 2 2 2 3 2" xfId="42853" xr:uid="{7BF6AAC2-9D04-49AF-B6E1-817D48D80972}"/>
    <cellStyle name="Normal 12 5 2 2 4 2 2 2 4" xfId="42854" xr:uid="{8DD21201-04AF-463D-82A5-B39B022FD7FE}"/>
    <cellStyle name="Normal 12 5 2 2 4 2 2 3" xfId="5502" xr:uid="{98F65AFE-C3C6-425C-9890-FFBE9322ED08}"/>
    <cellStyle name="Normal 12 5 2 2 4 2 2 3 2" xfId="10992" xr:uid="{271F4820-A38B-4E72-8BB3-EECFBFB8A613}"/>
    <cellStyle name="Normal 12 5 2 2 4 2 2 3 2 2" xfId="23802" xr:uid="{CDF66488-01F4-421C-9F44-EDED15D995A2}"/>
    <cellStyle name="Normal 12 5 2 2 4 2 2 3 2 2 2" xfId="42855" xr:uid="{B8BC886C-04BE-47ED-B002-9DBB45E2C572}"/>
    <cellStyle name="Normal 12 5 2 2 4 2 2 3 2 3" xfId="42856" xr:uid="{5F3D5527-A8A0-4943-AC44-0CD01A5338AC}"/>
    <cellStyle name="Normal 12 5 2 2 4 2 2 3 3" xfId="18312" xr:uid="{6BFD862C-D341-45FB-BEA7-A34566ECEC30}"/>
    <cellStyle name="Normal 12 5 2 2 4 2 2 3 3 2" xfId="42857" xr:uid="{10DA5949-3877-422F-BDD8-85937B71C56B}"/>
    <cellStyle name="Normal 12 5 2 2 4 2 2 3 4" xfId="42858" xr:uid="{FCEDE563-2E3A-4554-8F9F-799954322027}"/>
    <cellStyle name="Normal 12 5 2 2 4 2 2 4" xfId="12822" xr:uid="{D5FB2ED6-5413-465C-8DF8-BD555318FE38}"/>
    <cellStyle name="Normal 12 5 2 2 4 2 2 4 2" xfId="25632" xr:uid="{DAE63D28-AC30-477C-A122-01D408237B6A}"/>
    <cellStyle name="Normal 12 5 2 2 4 2 2 4 2 2" xfId="42859" xr:uid="{37FDB43C-2836-4EE8-BBD2-64ABA3C1CA50}"/>
    <cellStyle name="Normal 12 5 2 2 4 2 2 4 3" xfId="42860" xr:uid="{2CF7CE18-C26B-4C08-BB2B-EF5A91313287}"/>
    <cellStyle name="Normal 12 5 2 2 4 2 2 5" xfId="7332" xr:uid="{4A06E418-4FAF-4B46-A3D2-FE9998EE22DA}"/>
    <cellStyle name="Normal 12 5 2 2 4 2 2 5 2" xfId="20142" xr:uid="{7A8AA1DC-A9EF-4245-A235-92599A493E49}"/>
    <cellStyle name="Normal 12 5 2 2 4 2 2 5 2 2" xfId="42861" xr:uid="{B6E02F92-E4D6-4FFC-8E4A-8D72278F8352}"/>
    <cellStyle name="Normal 12 5 2 2 4 2 2 5 3" xfId="42862" xr:uid="{FEE54BD1-0015-46BF-9798-597555F5243A}"/>
    <cellStyle name="Normal 12 5 2 2 4 2 2 6" xfId="14652" xr:uid="{5167E3A7-EB77-4A19-8093-A0FF8ADF24DF}"/>
    <cellStyle name="Normal 12 5 2 2 4 2 2 6 2" xfId="42863" xr:uid="{C2D6B7A4-4E24-4902-8590-CE608805DFB2}"/>
    <cellStyle name="Normal 12 5 2 2 4 2 2 7" xfId="42864" xr:uid="{30CE7F6B-4ECF-40A4-8F62-5717CF714063}"/>
    <cellStyle name="Normal 12 5 2 2 4 2 3" xfId="2778" xr:uid="{88F1BE3F-156A-4856-986C-18CB5206EBBC}"/>
    <cellStyle name="Normal 12 5 2 2 4 2 3 2" xfId="8268" xr:uid="{D264FBF8-64C2-4E13-BA97-A4AE9CF977F6}"/>
    <cellStyle name="Normal 12 5 2 2 4 2 3 2 2" xfId="21078" xr:uid="{75554FCF-87C4-432A-9375-DE971CC38D25}"/>
    <cellStyle name="Normal 12 5 2 2 4 2 3 2 2 2" xfId="42865" xr:uid="{1B432E8A-2797-4FC2-9E76-EC59DAD74777}"/>
    <cellStyle name="Normal 12 5 2 2 4 2 3 2 3" xfId="42866" xr:uid="{1843A2CF-90DA-4CD9-B92E-A91BFE2714E7}"/>
    <cellStyle name="Normal 12 5 2 2 4 2 3 3" xfId="15588" xr:uid="{BD9191F2-3C95-4D37-8092-512F54273A50}"/>
    <cellStyle name="Normal 12 5 2 2 4 2 3 3 2" xfId="42867" xr:uid="{55A28DD8-BB65-4EC4-A3A9-967DAC5AB625}"/>
    <cellStyle name="Normal 12 5 2 2 4 2 3 4" xfId="42868" xr:uid="{74282082-1EF3-4C56-9174-7AEA5A78F99A}"/>
    <cellStyle name="Normal 12 5 2 2 4 2 4" xfId="4608" xr:uid="{22F6E08C-B9A6-47E9-B525-25474F424DF7}"/>
    <cellStyle name="Normal 12 5 2 2 4 2 4 2" xfId="10098" xr:uid="{7876058A-A4D6-4C9E-9D73-8E35E0E62E77}"/>
    <cellStyle name="Normal 12 5 2 2 4 2 4 2 2" xfId="22908" xr:uid="{12029A81-97FC-4CFF-8B67-3D557E76A07C}"/>
    <cellStyle name="Normal 12 5 2 2 4 2 4 2 2 2" xfId="42869" xr:uid="{6457B4EF-6C9F-48AE-BF0A-10F40E9F64E5}"/>
    <cellStyle name="Normal 12 5 2 2 4 2 4 2 3" xfId="42870" xr:uid="{7B233CFE-2F22-44F3-9126-4CDD6DBFE5EE}"/>
    <cellStyle name="Normal 12 5 2 2 4 2 4 3" xfId="17418" xr:uid="{5A923A2F-6293-4CFA-9EEA-C229014616B3}"/>
    <cellStyle name="Normal 12 5 2 2 4 2 4 3 2" xfId="42871" xr:uid="{3EFC7066-5BB0-40AC-ACCD-FEDF0C682BCA}"/>
    <cellStyle name="Normal 12 5 2 2 4 2 4 4" xfId="42872" xr:uid="{00744B83-12ED-4B38-BA88-705371ABF6D3}"/>
    <cellStyle name="Normal 12 5 2 2 4 2 5" xfId="11928" xr:uid="{EF851AAB-7959-42E3-B676-014333F14008}"/>
    <cellStyle name="Normal 12 5 2 2 4 2 5 2" xfId="24738" xr:uid="{1A618471-B02E-4379-A3D9-934BC592A88C}"/>
    <cellStyle name="Normal 12 5 2 2 4 2 5 2 2" xfId="42873" xr:uid="{97F16935-35D9-46E7-B3F4-FDCFFA017AB2}"/>
    <cellStyle name="Normal 12 5 2 2 4 2 5 3" xfId="42874" xr:uid="{5E52C2C6-111F-45D4-B1E7-B29957B1D06C}"/>
    <cellStyle name="Normal 12 5 2 2 4 2 6" xfId="6438" xr:uid="{D4B12570-B42C-469C-9FFA-C8C40BA258FF}"/>
    <cellStyle name="Normal 12 5 2 2 4 2 6 2" xfId="19248" xr:uid="{6906E6A2-A380-4262-BE21-BA2ACDCA70E2}"/>
    <cellStyle name="Normal 12 5 2 2 4 2 6 2 2" xfId="42875" xr:uid="{8D2DD689-ED94-4E19-857B-5222FBCD5D4E}"/>
    <cellStyle name="Normal 12 5 2 2 4 2 6 3" xfId="42876" xr:uid="{4B0F4157-8CBA-49A5-8CA8-D6A6AA330BCF}"/>
    <cellStyle name="Normal 12 5 2 2 4 2 7" xfId="13758" xr:uid="{4EBAB76E-26C9-43D8-A5C3-519DEDFAA1E3}"/>
    <cellStyle name="Normal 12 5 2 2 4 2 7 2" xfId="42877" xr:uid="{8444DB6F-D566-4E46-AD2D-F1E5D90DC2A6}"/>
    <cellStyle name="Normal 12 5 2 2 4 2 8" xfId="42878" xr:uid="{DEB43004-DC33-45F4-95B2-4606D6EFB2DB}"/>
    <cellStyle name="Normal 12 5 2 2 4 3" xfId="1349" xr:uid="{C4630B6A-0A90-4583-AF23-26F7155AB18D}"/>
    <cellStyle name="Normal 12 5 2 2 4 3 2" xfId="3179" xr:uid="{D65C43CA-DA8E-4FC3-B0DB-F0A2C7C31F70}"/>
    <cellStyle name="Normal 12 5 2 2 4 3 2 2" xfId="8669" xr:uid="{0253B68E-BF9E-43F9-BBE8-31F24E4EBBF2}"/>
    <cellStyle name="Normal 12 5 2 2 4 3 2 2 2" xfId="21479" xr:uid="{449732CB-1AA1-43A6-8734-0ECD5773154C}"/>
    <cellStyle name="Normal 12 5 2 2 4 3 2 2 2 2" xfId="42879" xr:uid="{6954B46D-B80A-412E-B456-FA5ACEF35FB3}"/>
    <cellStyle name="Normal 12 5 2 2 4 3 2 2 3" xfId="42880" xr:uid="{845284B8-DBBE-4DE1-9720-8DF29CB165D9}"/>
    <cellStyle name="Normal 12 5 2 2 4 3 2 3" xfId="15989" xr:uid="{5865E747-FE0E-4349-9699-36F84A806863}"/>
    <cellStyle name="Normal 12 5 2 2 4 3 2 3 2" xfId="42881" xr:uid="{59F456CB-4227-435A-96CF-E1D72BFBB3F9}"/>
    <cellStyle name="Normal 12 5 2 2 4 3 2 4" xfId="42882" xr:uid="{AD980B78-FB10-48C4-AAAE-A42111046F1D}"/>
    <cellStyle name="Normal 12 5 2 2 4 3 3" xfId="5009" xr:uid="{C0AD2D4D-F0D7-444C-8F7C-9625563F86E4}"/>
    <cellStyle name="Normal 12 5 2 2 4 3 3 2" xfId="10499" xr:uid="{B6E4B017-7976-4713-8829-0A9950FCFBE4}"/>
    <cellStyle name="Normal 12 5 2 2 4 3 3 2 2" xfId="23309" xr:uid="{927B7150-A35B-4502-9D62-A8E40A6453A0}"/>
    <cellStyle name="Normal 12 5 2 2 4 3 3 2 2 2" xfId="42883" xr:uid="{32E64460-2B50-4F6D-AD02-A8B80D9070E4}"/>
    <cellStyle name="Normal 12 5 2 2 4 3 3 2 3" xfId="42884" xr:uid="{210E8DDD-84F5-47C9-85B7-EB879C2AEA48}"/>
    <cellStyle name="Normal 12 5 2 2 4 3 3 3" xfId="17819" xr:uid="{581CD4CC-A99A-4595-9682-DF3D4AE3B0A8}"/>
    <cellStyle name="Normal 12 5 2 2 4 3 3 3 2" xfId="42885" xr:uid="{2244C366-2128-4485-8E3E-5F13A0E21333}"/>
    <cellStyle name="Normal 12 5 2 2 4 3 3 4" xfId="42886" xr:uid="{EB1F3113-1B1E-46E8-9CCC-5AA98201C5DD}"/>
    <cellStyle name="Normal 12 5 2 2 4 3 4" xfId="12329" xr:uid="{3314CBC2-2D97-4D3D-9B7C-739D4C740113}"/>
    <cellStyle name="Normal 12 5 2 2 4 3 4 2" xfId="25139" xr:uid="{30F7B5EC-CF4C-41FB-B804-48A6436CF64E}"/>
    <cellStyle name="Normal 12 5 2 2 4 3 4 2 2" xfId="42887" xr:uid="{E6D7CFDD-080C-4671-A880-BD5FA199838A}"/>
    <cellStyle name="Normal 12 5 2 2 4 3 4 3" xfId="42888" xr:uid="{0C67F7A8-2BE3-4451-9625-56B6B96166D7}"/>
    <cellStyle name="Normal 12 5 2 2 4 3 5" xfId="6839" xr:uid="{9D916ED1-2287-4E99-BE5C-B2B4AD971386}"/>
    <cellStyle name="Normal 12 5 2 2 4 3 5 2" xfId="19649" xr:uid="{51104E35-D945-424E-BEDD-B7D10EA9DDC9}"/>
    <cellStyle name="Normal 12 5 2 2 4 3 5 2 2" xfId="42889" xr:uid="{B1F61F02-95F4-4C99-B766-4C2C707D0382}"/>
    <cellStyle name="Normal 12 5 2 2 4 3 5 3" xfId="42890" xr:uid="{ADE4A7AE-53B2-4595-82BC-70E68DD0584B}"/>
    <cellStyle name="Normal 12 5 2 2 4 3 6" xfId="14159" xr:uid="{C740DFBC-DBC1-4136-A8D3-54A92694DCD7}"/>
    <cellStyle name="Normal 12 5 2 2 4 3 6 2" xfId="42891" xr:uid="{4F306F1B-6BBA-4133-B364-054822EA6A16}"/>
    <cellStyle name="Normal 12 5 2 2 4 3 7" xfId="42892" xr:uid="{CE7B22CE-D30B-4C29-B40E-02BC31736A29}"/>
    <cellStyle name="Normal 12 5 2 2 4 4" xfId="2285" xr:uid="{BDA235FF-7853-4CDE-A09C-6A575DF013A8}"/>
    <cellStyle name="Normal 12 5 2 2 4 4 2" xfId="7775" xr:uid="{4F0BF5C0-6A9F-4746-BC6D-E6BC707DCE10}"/>
    <cellStyle name="Normal 12 5 2 2 4 4 2 2" xfId="20585" xr:uid="{F394A754-EC0B-4D2E-8512-6E204ABDCF06}"/>
    <cellStyle name="Normal 12 5 2 2 4 4 2 2 2" xfId="42893" xr:uid="{701CAE62-71E1-426C-B047-72B5E6054F7B}"/>
    <cellStyle name="Normal 12 5 2 2 4 4 2 3" xfId="42894" xr:uid="{97770141-DF5F-4564-BCC2-70BF0B60887D}"/>
    <cellStyle name="Normal 12 5 2 2 4 4 3" xfId="15095" xr:uid="{B8E6F690-235C-4763-911C-C86830D84855}"/>
    <cellStyle name="Normal 12 5 2 2 4 4 3 2" xfId="42895" xr:uid="{580BE25F-1694-4E69-8B05-8C76B6E62B7B}"/>
    <cellStyle name="Normal 12 5 2 2 4 4 4" xfId="42896" xr:uid="{2F74DC03-D475-457D-B27C-2210593453BE}"/>
    <cellStyle name="Normal 12 5 2 2 4 5" xfId="4115" xr:uid="{2A83DEB4-66DE-44DF-A66C-192352F8DF8C}"/>
    <cellStyle name="Normal 12 5 2 2 4 5 2" xfId="9605" xr:uid="{FEE9957C-9B91-4778-807D-D675316763EB}"/>
    <cellStyle name="Normal 12 5 2 2 4 5 2 2" xfId="22415" xr:uid="{D7C9472D-5777-48FA-B272-DE753023E23D}"/>
    <cellStyle name="Normal 12 5 2 2 4 5 2 2 2" xfId="42897" xr:uid="{39058BA6-6624-4EFE-94BF-A75E59842565}"/>
    <cellStyle name="Normal 12 5 2 2 4 5 2 3" xfId="42898" xr:uid="{FB225D7D-103A-4EB5-AFAE-7AA0B7060DAF}"/>
    <cellStyle name="Normal 12 5 2 2 4 5 3" xfId="16925" xr:uid="{CFE3445D-AAB2-42CD-B643-B83EAED89626}"/>
    <cellStyle name="Normal 12 5 2 2 4 5 3 2" xfId="42899" xr:uid="{93DAA3FD-AA89-4AEA-8A8E-A386244D06EB}"/>
    <cellStyle name="Normal 12 5 2 2 4 5 4" xfId="42900" xr:uid="{D7FCB0E9-06AF-4D85-B7F3-E8EF2EEADD76}"/>
    <cellStyle name="Normal 12 5 2 2 4 6" xfId="11435" xr:uid="{EE26511C-7B9D-4EFF-BD84-8D52BDA26A68}"/>
    <cellStyle name="Normal 12 5 2 2 4 6 2" xfId="24245" xr:uid="{D76664F0-DBCA-4AB9-8E9F-B3C0190D20D5}"/>
    <cellStyle name="Normal 12 5 2 2 4 6 2 2" xfId="42901" xr:uid="{D8477DC5-7D7E-4619-A764-23CCB3C31231}"/>
    <cellStyle name="Normal 12 5 2 2 4 6 3" xfId="42902" xr:uid="{130FB7D5-E40A-4E78-A1F9-483DECAC663B}"/>
    <cellStyle name="Normal 12 5 2 2 4 7" xfId="5945" xr:uid="{E16B1145-E946-490D-9927-3E465ED4956F}"/>
    <cellStyle name="Normal 12 5 2 2 4 7 2" xfId="18755" xr:uid="{02B747F6-CD89-4D8A-8BB8-848C16033162}"/>
    <cellStyle name="Normal 12 5 2 2 4 7 2 2" xfId="42903" xr:uid="{D8EA1B41-5AB9-47D3-944C-E86ECA32CC9B}"/>
    <cellStyle name="Normal 12 5 2 2 4 7 3" xfId="42904" xr:uid="{D02D0E0B-4B0A-4AFD-85A3-C005AC8048EE}"/>
    <cellStyle name="Normal 12 5 2 2 4 8" xfId="13265" xr:uid="{48A78A80-C6EE-45C3-BBC4-E24DC9F5550B}"/>
    <cellStyle name="Normal 12 5 2 2 4 8 2" xfId="42905" xr:uid="{A8AA811C-6225-4723-831D-1B922961FBD2}"/>
    <cellStyle name="Normal 12 5 2 2 4 9" xfId="42906" xr:uid="{DC3200D3-D235-46D2-8383-125608F02B16}"/>
    <cellStyle name="Normal 12 5 2 2 5" xfId="680" xr:uid="{2434F886-7EF3-4A16-A37C-6DEA344CCEB0}"/>
    <cellStyle name="Normal 12 5 2 2 5 2" xfId="1080" xr:uid="{0E0ECA1F-6F3E-4057-91B8-B08838D5FC8D}"/>
    <cellStyle name="Normal 12 5 2 2 5 2 2" xfId="1975" xr:uid="{709D585C-AE37-499C-99B3-83B9D351125E}"/>
    <cellStyle name="Normal 12 5 2 2 5 2 2 2" xfId="3805" xr:uid="{9D61DE0F-0039-43A6-9BD4-5101454BD8F2}"/>
    <cellStyle name="Normal 12 5 2 2 5 2 2 2 2" xfId="9295" xr:uid="{56877B69-6CDD-4637-9187-90D89DB69C5E}"/>
    <cellStyle name="Normal 12 5 2 2 5 2 2 2 2 2" xfId="22105" xr:uid="{ACA131C5-8748-426A-8894-A3F9ACB74FEF}"/>
    <cellStyle name="Normal 12 5 2 2 5 2 2 2 2 2 2" xfId="42907" xr:uid="{16C0E345-DA8B-418D-A0F3-DEF88B74ECCD}"/>
    <cellStyle name="Normal 12 5 2 2 5 2 2 2 2 3" xfId="42908" xr:uid="{F2BD9BF0-2D88-4308-8D32-7F935CAA6DE4}"/>
    <cellStyle name="Normal 12 5 2 2 5 2 2 2 3" xfId="16615" xr:uid="{9E55B50B-F3A7-40B1-81F8-31D752A93F18}"/>
    <cellStyle name="Normal 12 5 2 2 5 2 2 2 3 2" xfId="42909" xr:uid="{6B81ED46-BEED-41F6-8A99-89E9BA698F53}"/>
    <cellStyle name="Normal 12 5 2 2 5 2 2 2 4" xfId="42910" xr:uid="{1373CED4-4DD9-439A-96D7-991478792B65}"/>
    <cellStyle name="Normal 12 5 2 2 5 2 2 3" xfId="5635" xr:uid="{3F49A742-5F57-4DDD-96A8-BDF722F22CC9}"/>
    <cellStyle name="Normal 12 5 2 2 5 2 2 3 2" xfId="11125" xr:uid="{EE4B2A8D-75A2-4397-ABAF-038D2FF61B9A}"/>
    <cellStyle name="Normal 12 5 2 2 5 2 2 3 2 2" xfId="23935" xr:uid="{1466C230-448F-47B2-9648-A7CECBA1F91C}"/>
    <cellStyle name="Normal 12 5 2 2 5 2 2 3 2 2 2" xfId="42911" xr:uid="{A12131DC-1856-48DC-8F93-7D15851C8E07}"/>
    <cellStyle name="Normal 12 5 2 2 5 2 2 3 2 3" xfId="42912" xr:uid="{398B9D11-ED22-4463-A203-33024C0380C4}"/>
    <cellStyle name="Normal 12 5 2 2 5 2 2 3 3" xfId="18445" xr:uid="{5987258E-2E41-4675-B0B2-D34015FAEA07}"/>
    <cellStyle name="Normal 12 5 2 2 5 2 2 3 3 2" xfId="42913" xr:uid="{AD8BCC7E-D472-4851-A76B-B0AFA868F87B}"/>
    <cellStyle name="Normal 12 5 2 2 5 2 2 3 4" xfId="42914" xr:uid="{CA087F3A-A0BD-4161-9782-81F21371F7E3}"/>
    <cellStyle name="Normal 12 5 2 2 5 2 2 4" xfId="12955" xr:uid="{C6220994-72C0-440F-850E-D4B133A7CB51}"/>
    <cellStyle name="Normal 12 5 2 2 5 2 2 4 2" xfId="25765" xr:uid="{3B2DF9CF-E005-48C7-BBF8-9BA94BB39CBB}"/>
    <cellStyle name="Normal 12 5 2 2 5 2 2 4 2 2" xfId="42915" xr:uid="{5D9EE322-40AB-4248-8347-FF1B4C86B444}"/>
    <cellStyle name="Normal 12 5 2 2 5 2 2 4 3" xfId="42916" xr:uid="{678F36B7-260A-4732-AC3D-A77CD48E7B7D}"/>
    <cellStyle name="Normal 12 5 2 2 5 2 2 5" xfId="7465" xr:uid="{70F55DC2-41B3-43DD-8EAA-E58E55560CDA}"/>
    <cellStyle name="Normal 12 5 2 2 5 2 2 5 2" xfId="20275" xr:uid="{FAF89489-668F-4F7F-8300-6A6366EC14A4}"/>
    <cellStyle name="Normal 12 5 2 2 5 2 2 5 2 2" xfId="42917" xr:uid="{BA1260C9-4A26-452E-BC7A-80658E193FC0}"/>
    <cellStyle name="Normal 12 5 2 2 5 2 2 5 3" xfId="42918" xr:uid="{0AF4FBD3-05F2-4037-BA81-D8E77F9DC3E0}"/>
    <cellStyle name="Normal 12 5 2 2 5 2 2 6" xfId="14785" xr:uid="{404A82C0-5319-4FBD-BA7D-7E48CBF1FAEA}"/>
    <cellStyle name="Normal 12 5 2 2 5 2 2 6 2" xfId="42919" xr:uid="{FA7B18BF-A450-42BB-9863-04BFCCC17FCD}"/>
    <cellStyle name="Normal 12 5 2 2 5 2 2 7" xfId="42920" xr:uid="{D8B5B0BC-68CB-4CE1-87CA-2E6EBB197B38}"/>
    <cellStyle name="Normal 12 5 2 2 5 2 3" xfId="2911" xr:uid="{573E5756-FB7C-4BF2-A9F0-49E0F98AD95F}"/>
    <cellStyle name="Normal 12 5 2 2 5 2 3 2" xfId="8401" xr:uid="{4F4FBE6D-0F98-499C-8226-8EEA76D5A43A}"/>
    <cellStyle name="Normal 12 5 2 2 5 2 3 2 2" xfId="21211" xr:uid="{B8D794E3-28AF-43F1-9C35-54853FAA9F9D}"/>
    <cellStyle name="Normal 12 5 2 2 5 2 3 2 2 2" xfId="42921" xr:uid="{3CA0C412-AB44-4C63-9B9C-E08FB796EC82}"/>
    <cellStyle name="Normal 12 5 2 2 5 2 3 2 3" xfId="42922" xr:uid="{DAFD0115-4224-4F89-9CA5-5AF1376675A0}"/>
    <cellStyle name="Normal 12 5 2 2 5 2 3 3" xfId="15721" xr:uid="{1AEADD14-F8F4-4CC0-8EB9-2EF3F90B2EFA}"/>
    <cellStyle name="Normal 12 5 2 2 5 2 3 3 2" xfId="42923" xr:uid="{9C4E779B-F95F-46FB-8193-A54B5E80F9DA}"/>
    <cellStyle name="Normal 12 5 2 2 5 2 3 4" xfId="42924" xr:uid="{565BF72F-C69F-42D0-9DFE-B7F94811D2C2}"/>
    <cellStyle name="Normal 12 5 2 2 5 2 4" xfId="4741" xr:uid="{184C6F5B-413C-407E-85DE-680DE205E2E7}"/>
    <cellStyle name="Normal 12 5 2 2 5 2 4 2" xfId="10231" xr:uid="{5042E540-D9E1-4C6D-97CA-8EE2C295E940}"/>
    <cellStyle name="Normal 12 5 2 2 5 2 4 2 2" xfId="23041" xr:uid="{D6BA3ED3-EB72-4BF3-A778-BD11E5015A50}"/>
    <cellStyle name="Normal 12 5 2 2 5 2 4 2 2 2" xfId="42925" xr:uid="{858FFF9F-4D52-4D5F-96AC-A6D8B49B2312}"/>
    <cellStyle name="Normal 12 5 2 2 5 2 4 2 3" xfId="42926" xr:uid="{8384F77D-05D0-4FB3-9FDB-C87563142F21}"/>
    <cellStyle name="Normal 12 5 2 2 5 2 4 3" xfId="17551" xr:uid="{CFF32959-F015-4D96-8480-B067801CF8AF}"/>
    <cellStyle name="Normal 12 5 2 2 5 2 4 3 2" xfId="42927" xr:uid="{2CFFBFBA-C732-4CAC-B664-3EA0345655E0}"/>
    <cellStyle name="Normal 12 5 2 2 5 2 4 4" xfId="42928" xr:uid="{4E994EBF-DD7D-4725-887A-D1133CE92646}"/>
    <cellStyle name="Normal 12 5 2 2 5 2 5" xfId="12061" xr:uid="{B5F695D9-B476-4E9E-A80B-7BE1090CA511}"/>
    <cellStyle name="Normal 12 5 2 2 5 2 5 2" xfId="24871" xr:uid="{A3B5BF1C-13A7-470F-8BE8-DB4D6BAE4675}"/>
    <cellStyle name="Normal 12 5 2 2 5 2 5 2 2" xfId="42929" xr:uid="{EE2AD050-0FD0-4F86-9EFF-F4DB74B95134}"/>
    <cellStyle name="Normal 12 5 2 2 5 2 5 3" xfId="42930" xr:uid="{DBFD08D9-B9EB-460C-A366-7CE01E9330AB}"/>
    <cellStyle name="Normal 12 5 2 2 5 2 6" xfId="6571" xr:uid="{5AC0D58B-FCCC-43F2-B931-7B093D6F7B61}"/>
    <cellStyle name="Normal 12 5 2 2 5 2 6 2" xfId="19381" xr:uid="{7C70EBFF-ABB7-403E-AD38-5F9CD39AE3E8}"/>
    <cellStyle name="Normal 12 5 2 2 5 2 6 2 2" xfId="42931" xr:uid="{BE774516-876B-4B9D-9CA5-76902EACCFEF}"/>
    <cellStyle name="Normal 12 5 2 2 5 2 6 3" xfId="42932" xr:uid="{CC5E8CAC-DB91-43F9-B584-D1523B4104B6}"/>
    <cellStyle name="Normal 12 5 2 2 5 2 7" xfId="13891" xr:uid="{BD16FF2C-3E8B-47E5-9F93-2058E346AECE}"/>
    <cellStyle name="Normal 12 5 2 2 5 2 7 2" xfId="42933" xr:uid="{52EBF07F-F5F7-4184-9018-22FB9EB35D7F}"/>
    <cellStyle name="Normal 12 5 2 2 5 2 8" xfId="42934" xr:uid="{595D44D6-5AB1-4EE8-BBC3-63E4F415EBE1}"/>
    <cellStyle name="Normal 12 5 2 2 5 3" xfId="1575" xr:uid="{CFFC2650-7E7A-4B3D-9F0F-099CEAF5AFB9}"/>
    <cellStyle name="Normal 12 5 2 2 5 3 2" xfId="3405" xr:uid="{DDBECA97-F84D-4C53-8EE9-CB670E24840C}"/>
    <cellStyle name="Normal 12 5 2 2 5 3 2 2" xfId="8895" xr:uid="{68873CD0-0A03-4EDA-8A76-64800C86EFC9}"/>
    <cellStyle name="Normal 12 5 2 2 5 3 2 2 2" xfId="21705" xr:uid="{2A906DBF-230A-4E4C-98D7-71CA30BC1FFB}"/>
    <cellStyle name="Normal 12 5 2 2 5 3 2 2 2 2" xfId="42935" xr:uid="{DC2638F5-AD9E-41E6-B347-0DB956F933BF}"/>
    <cellStyle name="Normal 12 5 2 2 5 3 2 2 3" xfId="42936" xr:uid="{0A8CD423-0280-4FF2-8666-7C42198F819A}"/>
    <cellStyle name="Normal 12 5 2 2 5 3 2 3" xfId="16215" xr:uid="{90CC7DCA-90F0-443E-82CF-44F4A3770170}"/>
    <cellStyle name="Normal 12 5 2 2 5 3 2 3 2" xfId="42937" xr:uid="{E25FC0FF-C167-4085-A656-BD86C480B675}"/>
    <cellStyle name="Normal 12 5 2 2 5 3 2 4" xfId="42938" xr:uid="{FFC137AB-DDBE-4DA6-A3DD-66B9F5685EE7}"/>
    <cellStyle name="Normal 12 5 2 2 5 3 3" xfId="5235" xr:uid="{F1666894-1A2D-4337-887B-3DBC002580C2}"/>
    <cellStyle name="Normal 12 5 2 2 5 3 3 2" xfId="10725" xr:uid="{5D80E686-461D-4B90-8268-E045053FCCFF}"/>
    <cellStyle name="Normal 12 5 2 2 5 3 3 2 2" xfId="23535" xr:uid="{E6B3FD35-123A-4A50-A177-13C6393FE7EF}"/>
    <cellStyle name="Normal 12 5 2 2 5 3 3 2 2 2" xfId="42939" xr:uid="{D670431C-4168-459A-9199-3D49B26A81D2}"/>
    <cellStyle name="Normal 12 5 2 2 5 3 3 2 3" xfId="42940" xr:uid="{9634CF26-46DC-428D-BDFF-1C2B928698EF}"/>
    <cellStyle name="Normal 12 5 2 2 5 3 3 3" xfId="18045" xr:uid="{E2991638-713E-4D9C-9571-2AF455F104C3}"/>
    <cellStyle name="Normal 12 5 2 2 5 3 3 3 2" xfId="42941" xr:uid="{B43657DE-6FDE-4519-BFF6-1D9B846E76AE}"/>
    <cellStyle name="Normal 12 5 2 2 5 3 3 4" xfId="42942" xr:uid="{558A6326-FC24-49CA-B0F4-143DB6D8A9D0}"/>
    <cellStyle name="Normal 12 5 2 2 5 3 4" xfId="12555" xr:uid="{83F9728A-24E6-44B1-9720-F7C9B561555F}"/>
    <cellStyle name="Normal 12 5 2 2 5 3 4 2" xfId="25365" xr:uid="{31F6B40A-28C2-4E4F-BC04-F7446BB6494E}"/>
    <cellStyle name="Normal 12 5 2 2 5 3 4 2 2" xfId="42943" xr:uid="{808C20AB-3548-4DE0-9D27-16CFE9019A70}"/>
    <cellStyle name="Normal 12 5 2 2 5 3 4 3" xfId="42944" xr:uid="{671C8864-F090-4D2C-9038-8E8A0C6BB097}"/>
    <cellStyle name="Normal 12 5 2 2 5 3 5" xfId="7065" xr:uid="{B68453FD-E440-4B4D-BE33-ADBA766FDF6D}"/>
    <cellStyle name="Normal 12 5 2 2 5 3 5 2" xfId="19875" xr:uid="{D0259083-9786-4576-8F45-92DB04F26D28}"/>
    <cellStyle name="Normal 12 5 2 2 5 3 5 2 2" xfId="42945" xr:uid="{CB5749BB-6B77-4349-8357-B360BFAA3137}"/>
    <cellStyle name="Normal 12 5 2 2 5 3 5 3" xfId="42946" xr:uid="{95EF679D-E85C-4563-A958-41B738314901}"/>
    <cellStyle name="Normal 12 5 2 2 5 3 6" xfId="14385" xr:uid="{75903389-9F74-4C27-B0EA-242F9F6DCAC7}"/>
    <cellStyle name="Normal 12 5 2 2 5 3 6 2" xfId="42947" xr:uid="{D653595F-1D83-4FCE-A7E2-AEA34543ACC5}"/>
    <cellStyle name="Normal 12 5 2 2 5 3 7" xfId="42948" xr:uid="{E7CF625E-2E83-4ED5-9806-4C5AB096180C}"/>
    <cellStyle name="Normal 12 5 2 2 5 4" xfId="2511" xr:uid="{8F4FED38-7E2E-49AA-A43C-4996070C296B}"/>
    <cellStyle name="Normal 12 5 2 2 5 4 2" xfId="8001" xr:uid="{425FAB41-F66E-4DC6-A0E5-75732E957932}"/>
    <cellStyle name="Normal 12 5 2 2 5 4 2 2" xfId="20811" xr:uid="{71EDB246-87BB-42B0-BE2D-B19EB82D0DE2}"/>
    <cellStyle name="Normal 12 5 2 2 5 4 2 2 2" xfId="42949" xr:uid="{29DF1581-617A-4A21-8B5B-07421023F217}"/>
    <cellStyle name="Normal 12 5 2 2 5 4 2 3" xfId="42950" xr:uid="{645537F3-E10A-44DC-98A6-A706AD892E2B}"/>
    <cellStyle name="Normal 12 5 2 2 5 4 3" xfId="15321" xr:uid="{C11C9655-38C8-4D3E-B062-88C27C10F382}"/>
    <cellStyle name="Normal 12 5 2 2 5 4 3 2" xfId="42951" xr:uid="{C33D33C9-CAD7-43CA-9478-766C92E0F2DD}"/>
    <cellStyle name="Normal 12 5 2 2 5 4 4" xfId="42952" xr:uid="{5D316288-7D6F-411C-B2A2-965BFAB4EDCA}"/>
    <cellStyle name="Normal 12 5 2 2 5 5" xfId="4341" xr:uid="{9F6B15B3-3C6A-46FD-B425-3D815F962870}"/>
    <cellStyle name="Normal 12 5 2 2 5 5 2" xfId="9831" xr:uid="{916F02CC-1DEF-41D9-95A1-D4CEC30DF480}"/>
    <cellStyle name="Normal 12 5 2 2 5 5 2 2" xfId="22641" xr:uid="{43E9534C-3135-491F-8561-919BB6060F77}"/>
    <cellStyle name="Normal 12 5 2 2 5 5 2 2 2" xfId="42953" xr:uid="{605B752A-D15F-4B54-8B12-E361A25C80A1}"/>
    <cellStyle name="Normal 12 5 2 2 5 5 2 3" xfId="42954" xr:uid="{19EC2E8F-840A-464D-AE49-256563802349}"/>
    <cellStyle name="Normal 12 5 2 2 5 5 3" xfId="17151" xr:uid="{ECFDF8C0-3A30-403A-94AC-4B546AC50600}"/>
    <cellStyle name="Normal 12 5 2 2 5 5 3 2" xfId="42955" xr:uid="{4264046F-7EF9-44B5-99CA-884652F538BE}"/>
    <cellStyle name="Normal 12 5 2 2 5 5 4" xfId="42956" xr:uid="{CD830E45-F6B8-435F-AD9E-E5483DF93D56}"/>
    <cellStyle name="Normal 12 5 2 2 5 6" xfId="11661" xr:uid="{1ACC9A40-1EFC-427D-85C7-75A98FF034A5}"/>
    <cellStyle name="Normal 12 5 2 2 5 6 2" xfId="24471" xr:uid="{AE51A5A5-0B4F-415C-9E0C-7B65022D3B4C}"/>
    <cellStyle name="Normal 12 5 2 2 5 6 2 2" xfId="42957" xr:uid="{8303E073-ACEC-4975-8E8E-8D95D3D6FFAD}"/>
    <cellStyle name="Normal 12 5 2 2 5 6 3" xfId="42958" xr:uid="{C7AFD651-B601-4FF9-9267-A4285660EEE2}"/>
    <cellStyle name="Normal 12 5 2 2 5 7" xfId="6171" xr:uid="{85E0079D-4EE2-4F5A-9E96-BF2E23B4F27E}"/>
    <cellStyle name="Normal 12 5 2 2 5 7 2" xfId="18981" xr:uid="{E42024B5-CD8E-41DE-9E30-FF6C1C3ACB41}"/>
    <cellStyle name="Normal 12 5 2 2 5 7 2 2" xfId="42959" xr:uid="{4985F5C2-CE4D-49C7-9FE7-067BBA23F595}"/>
    <cellStyle name="Normal 12 5 2 2 5 7 3" xfId="42960" xr:uid="{06E24EE5-6F4D-4A43-A968-E4122DB64402}"/>
    <cellStyle name="Normal 12 5 2 2 5 8" xfId="13491" xr:uid="{8EF5B219-770F-4162-B003-DAF06AFDCBE0}"/>
    <cellStyle name="Normal 12 5 2 2 5 8 2" xfId="42961" xr:uid="{1AF112F2-F527-4DF3-8887-3A6DB63D0F56}"/>
    <cellStyle name="Normal 12 5 2 2 5 9" xfId="42962" xr:uid="{9A8C9390-4BCE-4DAA-81D3-EDE9BE9DC27C}"/>
    <cellStyle name="Normal 12 5 2 2 6" xfId="814" xr:uid="{2A111D2D-EF8B-4A90-BC0D-348D1F30BD9E}"/>
    <cellStyle name="Normal 12 5 2 2 6 2" xfId="1709" xr:uid="{A4255FCA-1DC9-43DD-860D-4B20F5C33F01}"/>
    <cellStyle name="Normal 12 5 2 2 6 2 2" xfId="3539" xr:uid="{68FB40FA-AAE6-4528-AF72-0BB2572B648F}"/>
    <cellStyle name="Normal 12 5 2 2 6 2 2 2" xfId="9029" xr:uid="{A2A5D09D-7513-492D-8B5A-9F7697EDA08C}"/>
    <cellStyle name="Normal 12 5 2 2 6 2 2 2 2" xfId="21839" xr:uid="{3C1803DE-FD52-4418-A7B1-2B32661E5866}"/>
    <cellStyle name="Normal 12 5 2 2 6 2 2 2 2 2" xfId="42963" xr:uid="{250A4438-BB51-444A-8C4E-63B2525CEC09}"/>
    <cellStyle name="Normal 12 5 2 2 6 2 2 2 3" xfId="42964" xr:uid="{6290B529-D8C1-4BC3-9DA4-FEC684DC904E}"/>
    <cellStyle name="Normal 12 5 2 2 6 2 2 3" xfId="16349" xr:uid="{83C8540D-6454-4E81-A03E-4C0737AB6655}"/>
    <cellStyle name="Normal 12 5 2 2 6 2 2 3 2" xfId="42965" xr:uid="{1FDD9EB6-E81E-4A6F-8162-980D40350576}"/>
    <cellStyle name="Normal 12 5 2 2 6 2 2 4" xfId="42966" xr:uid="{0CEFB31F-1F06-4678-86E1-8E36CEA0F892}"/>
    <cellStyle name="Normal 12 5 2 2 6 2 3" xfId="5369" xr:uid="{490F0D70-0D8A-44D7-B8F7-5417B57170CD}"/>
    <cellStyle name="Normal 12 5 2 2 6 2 3 2" xfId="10859" xr:uid="{F1D1B8BD-3C14-4E1B-B6D5-83A812D28C19}"/>
    <cellStyle name="Normal 12 5 2 2 6 2 3 2 2" xfId="23669" xr:uid="{D54EA6C7-8485-4CCA-B560-42B7AE3EEDB0}"/>
    <cellStyle name="Normal 12 5 2 2 6 2 3 2 2 2" xfId="42967" xr:uid="{1DD32EB6-C605-4CA6-AB5D-3D9D38C2F11A}"/>
    <cellStyle name="Normal 12 5 2 2 6 2 3 2 3" xfId="42968" xr:uid="{87733E71-C615-45F4-86C5-2B099C4DDACB}"/>
    <cellStyle name="Normal 12 5 2 2 6 2 3 3" xfId="18179" xr:uid="{BEA8112E-A092-4C9E-BEF7-AF68D41B21F4}"/>
    <cellStyle name="Normal 12 5 2 2 6 2 3 3 2" xfId="42969" xr:uid="{8DA8C803-FD9D-4D63-BA04-75043FD7B850}"/>
    <cellStyle name="Normal 12 5 2 2 6 2 3 4" xfId="42970" xr:uid="{886FAB9E-8D86-4152-BD89-6012AE004233}"/>
    <cellStyle name="Normal 12 5 2 2 6 2 4" xfId="12689" xr:uid="{36B3F22A-B945-4BCC-A472-414710B68637}"/>
    <cellStyle name="Normal 12 5 2 2 6 2 4 2" xfId="25499" xr:uid="{656DB7FF-F6BD-41A1-9082-D82153F78390}"/>
    <cellStyle name="Normal 12 5 2 2 6 2 4 2 2" xfId="42971" xr:uid="{ED6A6207-ACCB-4B97-814F-85ED0D63D45B}"/>
    <cellStyle name="Normal 12 5 2 2 6 2 4 3" xfId="42972" xr:uid="{33183B97-3EF1-4B61-A4B3-3C54EF6E22D2}"/>
    <cellStyle name="Normal 12 5 2 2 6 2 5" xfId="7199" xr:uid="{6789BFDB-A526-4D39-8866-F450088380FD}"/>
    <cellStyle name="Normal 12 5 2 2 6 2 5 2" xfId="20009" xr:uid="{D0AC6CE8-9792-45BC-B16C-74AF9D663AE2}"/>
    <cellStyle name="Normal 12 5 2 2 6 2 5 2 2" xfId="42973" xr:uid="{0E1C4595-270A-4CE5-818D-07ED75B18C9F}"/>
    <cellStyle name="Normal 12 5 2 2 6 2 5 3" xfId="42974" xr:uid="{9F695467-D0CD-47CC-B216-6DDEE415600B}"/>
    <cellStyle name="Normal 12 5 2 2 6 2 6" xfId="14519" xr:uid="{CD6B1672-1F0C-48AE-B429-0A7BE52A6B61}"/>
    <cellStyle name="Normal 12 5 2 2 6 2 6 2" xfId="42975" xr:uid="{56CB2171-3F1B-480D-B9BC-4F9F64458319}"/>
    <cellStyle name="Normal 12 5 2 2 6 2 7" xfId="42976" xr:uid="{AA3C93AB-3FB1-41F7-9375-58ABCDD2276F}"/>
    <cellStyle name="Normal 12 5 2 2 6 3" xfId="2645" xr:uid="{136A5296-D4F3-4688-9575-5FB67D2DEC66}"/>
    <cellStyle name="Normal 12 5 2 2 6 3 2" xfId="8135" xr:uid="{61073847-292A-45C9-827D-419985A18DA5}"/>
    <cellStyle name="Normal 12 5 2 2 6 3 2 2" xfId="20945" xr:uid="{A944179F-A0EB-48CC-9DF3-702A716AFFBC}"/>
    <cellStyle name="Normal 12 5 2 2 6 3 2 2 2" xfId="42977" xr:uid="{673AF40C-9F1C-4FA7-AA09-E55518590071}"/>
    <cellStyle name="Normal 12 5 2 2 6 3 2 3" xfId="42978" xr:uid="{0411A36A-039D-4F2F-BD74-0C475A8C24B4}"/>
    <cellStyle name="Normal 12 5 2 2 6 3 3" xfId="15455" xr:uid="{5DD1DF71-9AE4-44E9-8EB5-8B6FA5600E65}"/>
    <cellStyle name="Normal 12 5 2 2 6 3 3 2" xfId="42979" xr:uid="{B9BE1B1B-3E76-468E-9C88-408C546507DC}"/>
    <cellStyle name="Normal 12 5 2 2 6 3 4" xfId="42980" xr:uid="{D9522AE8-B98D-408A-9836-A3B6D0491F34}"/>
    <cellStyle name="Normal 12 5 2 2 6 4" xfId="4475" xr:uid="{FC89BF31-C979-4C2E-9A97-86B708250207}"/>
    <cellStyle name="Normal 12 5 2 2 6 4 2" xfId="9965" xr:uid="{2C927B00-D098-4961-9F75-26524B3D5EEC}"/>
    <cellStyle name="Normal 12 5 2 2 6 4 2 2" xfId="22775" xr:uid="{D485503B-2EA0-4D9C-98A8-614575F9BFED}"/>
    <cellStyle name="Normal 12 5 2 2 6 4 2 2 2" xfId="42981" xr:uid="{A040FF23-8698-444F-99A4-1D352C3589CF}"/>
    <cellStyle name="Normal 12 5 2 2 6 4 2 3" xfId="42982" xr:uid="{B4C3D802-BF07-4A8E-89ED-9AAD1B684E00}"/>
    <cellStyle name="Normal 12 5 2 2 6 4 3" xfId="17285" xr:uid="{1E68CC0E-D328-4467-A6E7-A87D4EA8CF95}"/>
    <cellStyle name="Normal 12 5 2 2 6 4 3 2" xfId="42983" xr:uid="{DCAC7ECE-24FB-4342-ADBE-9EAFEA18B9FB}"/>
    <cellStyle name="Normal 12 5 2 2 6 4 4" xfId="42984" xr:uid="{ED6CE83A-9B2B-4543-B9AD-902E45529D9A}"/>
    <cellStyle name="Normal 12 5 2 2 6 5" xfId="11795" xr:uid="{9200264D-5C57-4F2A-BACB-E0B05F8FFAE5}"/>
    <cellStyle name="Normal 12 5 2 2 6 5 2" xfId="24605" xr:uid="{07914DAC-7805-4A34-A809-37FE93EF7A8F}"/>
    <cellStyle name="Normal 12 5 2 2 6 5 2 2" xfId="42985" xr:uid="{3DE4EC3F-5A51-4FB5-A7DD-414C1F8E2A4B}"/>
    <cellStyle name="Normal 12 5 2 2 6 5 3" xfId="42986" xr:uid="{F915DDEA-ED3F-4A26-AFBA-423D12DA20B0}"/>
    <cellStyle name="Normal 12 5 2 2 6 6" xfId="6305" xr:uid="{13FA1FF7-5E56-4A6A-B312-197F68767254}"/>
    <cellStyle name="Normal 12 5 2 2 6 6 2" xfId="19115" xr:uid="{DE0F4D54-0DC2-434A-868B-9B3B1D53EC4E}"/>
    <cellStyle name="Normal 12 5 2 2 6 6 2 2" xfId="42987" xr:uid="{311521CC-99C3-43DA-872D-1F169F31FBE2}"/>
    <cellStyle name="Normal 12 5 2 2 6 6 3" xfId="42988" xr:uid="{3E58B1A3-699B-4119-B82B-F3C7796F736B}"/>
    <cellStyle name="Normal 12 5 2 2 6 7" xfId="13625" xr:uid="{7A261080-4594-4AA3-BCBE-7DDE26859256}"/>
    <cellStyle name="Normal 12 5 2 2 6 7 2" xfId="42989" xr:uid="{F0FC0C14-411B-42D2-A0CB-2BB11CFF4A10}"/>
    <cellStyle name="Normal 12 5 2 2 6 8" xfId="42990" xr:uid="{ECDC190B-D003-4EEC-98A4-A238B817E256}"/>
    <cellStyle name="Normal 12 5 2 2 7" xfId="1215" xr:uid="{1A7517F8-79CF-40E3-8F03-F33A632FDD97}"/>
    <cellStyle name="Normal 12 5 2 2 7 2" xfId="3045" xr:uid="{248CE85F-B975-45CE-AAD2-303F899A8545}"/>
    <cellStyle name="Normal 12 5 2 2 7 2 2" xfId="8535" xr:uid="{CA187FF1-7B6C-43FC-806B-15B9096656EA}"/>
    <cellStyle name="Normal 12 5 2 2 7 2 2 2" xfId="21345" xr:uid="{CE5C6487-D9B8-499B-824C-66BFE146FDA0}"/>
    <cellStyle name="Normal 12 5 2 2 7 2 2 2 2" xfId="42991" xr:uid="{215FDE96-F9F3-46BA-8933-1F276BA1E091}"/>
    <cellStyle name="Normal 12 5 2 2 7 2 2 3" xfId="42992" xr:uid="{116E443F-1A09-4DCE-AB3D-736296713890}"/>
    <cellStyle name="Normal 12 5 2 2 7 2 3" xfId="15855" xr:uid="{6192DD9E-59E2-4619-9635-EA5CBE973D78}"/>
    <cellStyle name="Normal 12 5 2 2 7 2 3 2" xfId="42993" xr:uid="{DFA4310E-3060-475C-9C7C-2FC80DE5ABFF}"/>
    <cellStyle name="Normal 12 5 2 2 7 2 4" xfId="42994" xr:uid="{43707FD2-8094-4BEA-87C2-69BA4FB278A4}"/>
    <cellStyle name="Normal 12 5 2 2 7 3" xfId="4875" xr:uid="{990220B3-73A8-4324-B78A-1718EF22ABB1}"/>
    <cellStyle name="Normal 12 5 2 2 7 3 2" xfId="10365" xr:uid="{D9794F3A-870E-4AA1-96C3-0DB098897DAF}"/>
    <cellStyle name="Normal 12 5 2 2 7 3 2 2" xfId="23175" xr:uid="{C72C36AE-84AA-47B9-888C-D99D193F946E}"/>
    <cellStyle name="Normal 12 5 2 2 7 3 2 2 2" xfId="42995" xr:uid="{BAC80AB3-C425-44D6-83DD-288351F73AC4}"/>
    <cellStyle name="Normal 12 5 2 2 7 3 2 3" xfId="42996" xr:uid="{E73A501D-4FF8-452C-AD55-C4FBC5BD77EA}"/>
    <cellStyle name="Normal 12 5 2 2 7 3 3" xfId="17685" xr:uid="{6C1809E8-3610-4080-8F0B-233D91BBE6F0}"/>
    <cellStyle name="Normal 12 5 2 2 7 3 3 2" xfId="42997" xr:uid="{4F6252F4-CB36-4E21-A5DC-0A7AB8FD3267}"/>
    <cellStyle name="Normal 12 5 2 2 7 3 4" xfId="42998" xr:uid="{0DBFCF9B-085E-4DDA-A775-B9E7183B7D81}"/>
    <cellStyle name="Normal 12 5 2 2 7 4" xfId="12195" xr:uid="{85DE14BB-F806-4190-8BF2-B7C00788BBE4}"/>
    <cellStyle name="Normal 12 5 2 2 7 4 2" xfId="25005" xr:uid="{AC4B56BF-2D81-4717-8EC6-870678C80542}"/>
    <cellStyle name="Normal 12 5 2 2 7 4 2 2" xfId="42999" xr:uid="{95A4DB6E-8BA2-4F70-BE65-5350E2191CCA}"/>
    <cellStyle name="Normal 12 5 2 2 7 4 3" xfId="43000" xr:uid="{90BEAB7E-49D2-4318-8227-383591ACCBB8}"/>
    <cellStyle name="Normal 12 5 2 2 7 5" xfId="6705" xr:uid="{5B251ECA-D9D5-4023-9A5E-69F93B9A8FF1}"/>
    <cellStyle name="Normal 12 5 2 2 7 5 2" xfId="19515" xr:uid="{670CDE95-BFCB-4A00-934E-C7A63FB805E4}"/>
    <cellStyle name="Normal 12 5 2 2 7 5 2 2" xfId="43001" xr:uid="{5B334BE6-7E35-49B9-9DA7-A4B77DBAD136}"/>
    <cellStyle name="Normal 12 5 2 2 7 5 3" xfId="43002" xr:uid="{BA95E647-7F99-457B-A62D-EDC92D3DDA26}"/>
    <cellStyle name="Normal 12 5 2 2 7 6" xfId="14025" xr:uid="{48313A55-C69D-4F3B-B6ED-753CE5C67CD2}"/>
    <cellStyle name="Normal 12 5 2 2 7 6 2" xfId="43003" xr:uid="{51E0C00C-F075-4008-9D80-E8BF3AC4987B}"/>
    <cellStyle name="Normal 12 5 2 2 7 7" xfId="43004" xr:uid="{DFA2E191-55C2-447A-884E-27E171D1C294}"/>
    <cellStyle name="Normal 12 5 2 2 8" xfId="2110" xr:uid="{C4A372E9-0ED9-4C2C-97DF-57ADFAC09CE8}"/>
    <cellStyle name="Normal 12 5 2 2 8 2" xfId="3940" xr:uid="{019B95D9-C973-4532-9F79-E33361A6DB50}"/>
    <cellStyle name="Normal 12 5 2 2 8 2 2" xfId="9430" xr:uid="{8E22118B-83C9-4C2F-B24F-E0300D82F034}"/>
    <cellStyle name="Normal 12 5 2 2 8 2 2 2" xfId="22240" xr:uid="{5A9CA720-DE79-4F1B-AAC3-9C10564311C6}"/>
    <cellStyle name="Normal 12 5 2 2 8 2 2 2 2" xfId="43005" xr:uid="{1777574D-FEEF-46DD-89CC-B574DB9E666F}"/>
    <cellStyle name="Normal 12 5 2 2 8 2 2 3" xfId="43006" xr:uid="{34D724C4-5614-410D-BA64-A366CE1B480A}"/>
    <cellStyle name="Normal 12 5 2 2 8 2 3" xfId="16750" xr:uid="{F8F1813B-2F21-40F0-B52F-EC6A90AC0F82}"/>
    <cellStyle name="Normal 12 5 2 2 8 2 3 2" xfId="43007" xr:uid="{9AD11298-2342-49C5-9CFE-307AEBFCAE0C}"/>
    <cellStyle name="Normal 12 5 2 2 8 2 4" xfId="43008" xr:uid="{808ACEE9-DFA0-446A-B123-532D85A1360A}"/>
    <cellStyle name="Normal 12 5 2 2 8 3" xfId="5770" xr:uid="{9EE106F7-89AC-4F3B-87DD-C09931602FFB}"/>
    <cellStyle name="Normal 12 5 2 2 8 3 2" xfId="11260" xr:uid="{F180FFB3-4DBB-468B-AB24-E1336825A8A4}"/>
    <cellStyle name="Normal 12 5 2 2 8 3 2 2" xfId="24070" xr:uid="{1DF016B0-C893-4808-A81F-DF8646BBEC6F}"/>
    <cellStyle name="Normal 12 5 2 2 8 3 2 2 2" xfId="43009" xr:uid="{AB48F3D5-B5B6-4EC8-BA7A-E789F2E17F74}"/>
    <cellStyle name="Normal 12 5 2 2 8 3 2 3" xfId="43010" xr:uid="{124D2628-A2D3-4003-9236-ACB6E887B8C8}"/>
    <cellStyle name="Normal 12 5 2 2 8 3 3" xfId="18580" xr:uid="{688D18B1-4B66-4218-8476-2C49E1CBFAF6}"/>
    <cellStyle name="Normal 12 5 2 2 8 3 3 2" xfId="43011" xr:uid="{D9A194F8-E134-4466-ABBF-3FDDE16613AA}"/>
    <cellStyle name="Normal 12 5 2 2 8 3 4" xfId="43012" xr:uid="{F5941ADD-6498-46AA-8453-53BC19A11F73}"/>
    <cellStyle name="Normal 12 5 2 2 8 4" xfId="13090" xr:uid="{7860A3EF-4D2F-46D6-9AE7-B25D9F568928}"/>
    <cellStyle name="Normal 12 5 2 2 8 4 2" xfId="25900" xr:uid="{914F955C-E1B1-4BE0-90DC-11999BC90593}"/>
    <cellStyle name="Normal 12 5 2 2 8 4 2 2" xfId="43013" xr:uid="{DE23B109-C3FD-440B-9216-05DF6785ED76}"/>
    <cellStyle name="Normal 12 5 2 2 8 4 3" xfId="43014" xr:uid="{3C6C7D99-E5BC-4625-9A89-3BB917D09DA6}"/>
    <cellStyle name="Normal 12 5 2 2 8 5" xfId="7600" xr:uid="{36C8617B-A930-47DD-AB83-EC8AC9499B51}"/>
    <cellStyle name="Normal 12 5 2 2 8 5 2" xfId="20410" xr:uid="{D716EE8B-8913-4224-9949-50FE715A8D58}"/>
    <cellStyle name="Normal 12 5 2 2 8 5 2 2" xfId="43015" xr:uid="{236656C4-1589-42C5-8AA1-0D65E5B753B8}"/>
    <cellStyle name="Normal 12 5 2 2 8 5 3" xfId="43016" xr:uid="{6C717EE8-EDB1-4283-AD3B-3F040267BB81}"/>
    <cellStyle name="Normal 12 5 2 2 8 6" xfId="14920" xr:uid="{BE4D551C-AB82-46F7-84E1-5F7075312FDB}"/>
    <cellStyle name="Normal 12 5 2 2 8 6 2" xfId="43017" xr:uid="{A3F0FFA6-3C9D-4793-AA55-ED6C6B3E71BB}"/>
    <cellStyle name="Normal 12 5 2 2 8 7" xfId="43018" xr:uid="{B7ACE5E9-C0C8-441D-9E1A-C8839524F92A}"/>
    <cellStyle name="Normal 12 5 2 2 9" xfId="2151" xr:uid="{D34F04C0-1E8C-4E75-9C27-92A9F5A5EA87}"/>
    <cellStyle name="Normal 12 5 2 2 9 2" xfId="7641" xr:uid="{BF4DC948-019D-4D8D-A34E-327605636261}"/>
    <cellStyle name="Normal 12 5 2 2 9 2 2" xfId="20451" xr:uid="{549F58BA-58CF-4A07-A5BC-F0B26C2EC02B}"/>
    <cellStyle name="Normal 12 5 2 2 9 2 2 2" xfId="43019" xr:uid="{EA07DE50-B4ED-44FB-8A49-3FE0A657E919}"/>
    <cellStyle name="Normal 12 5 2 2 9 2 3" xfId="43020" xr:uid="{C0BE9EBA-B8D0-43CA-973E-1FB7E9677EB7}"/>
    <cellStyle name="Normal 12 5 2 2 9 3" xfId="14961" xr:uid="{A39834D1-48CA-4304-8F5F-F616A9ECBDA2}"/>
    <cellStyle name="Normal 12 5 2 2 9 3 2" xfId="43021" xr:uid="{5D52C433-AE10-4E27-95F8-CDF8B29471D3}"/>
    <cellStyle name="Normal 12 5 2 2 9 4" xfId="43022" xr:uid="{4C63E06A-DD1B-4099-9803-BF5E1104B27D}"/>
    <cellStyle name="Normal 12 5 2 3" xfId="381" xr:uid="{88E4C124-7C1C-4937-9035-383CAFE46DD5}"/>
    <cellStyle name="Normal 12 5 2 3 10" xfId="5873" xr:uid="{8D4020C3-E252-4AF3-AAE8-DBD20D6EF025}"/>
    <cellStyle name="Normal 12 5 2 3 10 2" xfId="18683" xr:uid="{522684F3-C33D-4134-8F29-EC915F84EF19}"/>
    <cellStyle name="Normal 12 5 2 3 10 2 2" xfId="43023" xr:uid="{75FDD460-4F7F-4339-82D5-A87917E2C50C}"/>
    <cellStyle name="Normal 12 5 2 3 10 3" xfId="43024" xr:uid="{32BFDA0C-5D52-45DC-926D-DA27D53AA615}"/>
    <cellStyle name="Normal 12 5 2 3 11" xfId="13193" xr:uid="{5A2B231E-BE7F-4055-B493-A13F72D1B071}"/>
    <cellStyle name="Normal 12 5 2 3 11 2" xfId="43025" xr:uid="{CF76AA77-9A7C-4371-A3A4-76589AA749B7}"/>
    <cellStyle name="Normal 12 5 2 3 12" xfId="43026" xr:uid="{843083FE-D577-4F38-B504-2D339D1A8C62}"/>
    <cellStyle name="Normal 12 5 2 3 2" xfId="610" xr:uid="{C3072623-C5FE-4EF8-B758-9ECB46FCA143}"/>
    <cellStyle name="Normal 12 5 2 3 2 2" xfId="1009" xr:uid="{8EF0AC65-8E08-4114-83E4-5F452B163060}"/>
    <cellStyle name="Normal 12 5 2 3 2 2 2" xfId="1904" xr:uid="{16E31091-98D3-4F35-87C1-937693397FD5}"/>
    <cellStyle name="Normal 12 5 2 3 2 2 2 2" xfId="3734" xr:uid="{57D1A0FF-FAC6-4A29-8624-01B21ECAB186}"/>
    <cellStyle name="Normal 12 5 2 3 2 2 2 2 2" xfId="9224" xr:uid="{7A90D858-B9B7-405B-A6E1-09A1D8A15B84}"/>
    <cellStyle name="Normal 12 5 2 3 2 2 2 2 2 2" xfId="22034" xr:uid="{53BAA366-4F27-4DD7-AF71-2A906EB42253}"/>
    <cellStyle name="Normal 12 5 2 3 2 2 2 2 2 2 2" xfId="43027" xr:uid="{AC796E86-72EE-4C4B-B9CC-42CD514D1CDB}"/>
    <cellStyle name="Normal 12 5 2 3 2 2 2 2 2 3" xfId="43028" xr:uid="{911A85D6-F93D-41F5-BC36-B6C086E472E0}"/>
    <cellStyle name="Normal 12 5 2 3 2 2 2 2 3" xfId="16544" xr:uid="{C8502F40-BD69-4D95-B017-3375D111CDF7}"/>
    <cellStyle name="Normal 12 5 2 3 2 2 2 2 3 2" xfId="43029" xr:uid="{6C77C0B1-0212-41E1-B1A1-0450EE406F80}"/>
    <cellStyle name="Normal 12 5 2 3 2 2 2 2 4" xfId="43030" xr:uid="{A9D4F2D9-93C9-4794-AD7D-4AAB6E65609B}"/>
    <cellStyle name="Normal 12 5 2 3 2 2 2 3" xfId="5564" xr:uid="{2E383AFC-C369-4837-A989-E31886DE3103}"/>
    <cellStyle name="Normal 12 5 2 3 2 2 2 3 2" xfId="11054" xr:uid="{0A08C546-9EB1-4E99-BAC6-953FC75F8D6F}"/>
    <cellStyle name="Normal 12 5 2 3 2 2 2 3 2 2" xfId="23864" xr:uid="{C55F4C27-B502-4902-A919-52FFF094E042}"/>
    <cellStyle name="Normal 12 5 2 3 2 2 2 3 2 2 2" xfId="43031" xr:uid="{5F508ACD-37CD-4E77-B88A-664C2F17DFDC}"/>
    <cellStyle name="Normal 12 5 2 3 2 2 2 3 2 3" xfId="43032" xr:uid="{A91AE49F-ECA5-4B2B-95FF-C693D4C8EC52}"/>
    <cellStyle name="Normal 12 5 2 3 2 2 2 3 3" xfId="18374" xr:uid="{FE2E1F60-C15C-43A6-91AC-829B15D35765}"/>
    <cellStyle name="Normal 12 5 2 3 2 2 2 3 3 2" xfId="43033" xr:uid="{3AC14361-C4D7-4CC7-A110-65B99658C939}"/>
    <cellStyle name="Normal 12 5 2 3 2 2 2 3 4" xfId="43034" xr:uid="{26E72B8B-5AE6-4C06-8906-6E39910E43C3}"/>
    <cellStyle name="Normal 12 5 2 3 2 2 2 4" xfId="12884" xr:uid="{99958091-2EC9-430F-AFBE-2A732D264011}"/>
    <cellStyle name="Normal 12 5 2 3 2 2 2 4 2" xfId="25694" xr:uid="{AAF41D01-00D2-4DD5-B2C7-70F89E7EC640}"/>
    <cellStyle name="Normal 12 5 2 3 2 2 2 4 2 2" xfId="43035" xr:uid="{AFC2655C-792F-416D-A409-12B7AB02F26A}"/>
    <cellStyle name="Normal 12 5 2 3 2 2 2 4 3" xfId="43036" xr:uid="{AD3DDF7A-EFDD-4510-851B-9AD1EC9FB24A}"/>
    <cellStyle name="Normal 12 5 2 3 2 2 2 5" xfId="7394" xr:uid="{854BA69C-C03D-46B3-B6F4-3C81785E13B1}"/>
    <cellStyle name="Normal 12 5 2 3 2 2 2 5 2" xfId="20204" xr:uid="{9938E133-7B18-44E7-A43D-247FF14D6BB2}"/>
    <cellStyle name="Normal 12 5 2 3 2 2 2 5 2 2" xfId="43037" xr:uid="{798EFE1A-9D72-4801-9D2A-4A95A289818C}"/>
    <cellStyle name="Normal 12 5 2 3 2 2 2 5 3" xfId="43038" xr:uid="{54A06B29-43D3-4EA1-B1FD-7FD599237568}"/>
    <cellStyle name="Normal 12 5 2 3 2 2 2 6" xfId="14714" xr:uid="{7551BCF0-982C-4406-B284-30FA723719C5}"/>
    <cellStyle name="Normal 12 5 2 3 2 2 2 6 2" xfId="43039" xr:uid="{0324580D-DAB5-4173-8DF0-0E83FFD1F670}"/>
    <cellStyle name="Normal 12 5 2 3 2 2 2 7" xfId="43040" xr:uid="{ADB6AF95-C059-47D2-B178-A3AC605354A2}"/>
    <cellStyle name="Normal 12 5 2 3 2 2 3" xfId="2840" xr:uid="{44EB0B10-9B54-478E-B047-C8DBC1078AB2}"/>
    <cellStyle name="Normal 12 5 2 3 2 2 3 2" xfId="8330" xr:uid="{084D9AC0-6E1D-4CD0-AAE7-FC976E07AB8C}"/>
    <cellStyle name="Normal 12 5 2 3 2 2 3 2 2" xfId="21140" xr:uid="{A12F1D2A-AA5B-4E0C-829A-B26FC0C3DB9B}"/>
    <cellStyle name="Normal 12 5 2 3 2 2 3 2 2 2" xfId="43041" xr:uid="{5455A4B6-E3F2-415A-8AE2-A8DD37A24A19}"/>
    <cellStyle name="Normal 12 5 2 3 2 2 3 2 3" xfId="43042" xr:uid="{51D6D90C-30BB-495B-80DD-064ED4E76EE3}"/>
    <cellStyle name="Normal 12 5 2 3 2 2 3 3" xfId="15650" xr:uid="{F3D546B5-61B7-4DB5-A696-CBD916846229}"/>
    <cellStyle name="Normal 12 5 2 3 2 2 3 3 2" xfId="43043" xr:uid="{A5527F5F-10A1-40E9-BB5E-DD0402C5D39F}"/>
    <cellStyle name="Normal 12 5 2 3 2 2 3 4" xfId="43044" xr:uid="{4597B0DC-BC38-4113-BA30-3C12952A7C2E}"/>
    <cellStyle name="Normal 12 5 2 3 2 2 4" xfId="4670" xr:uid="{6E2856F0-4263-46B1-AC83-F19F1BAA011D}"/>
    <cellStyle name="Normal 12 5 2 3 2 2 4 2" xfId="10160" xr:uid="{74303D35-8E1A-4382-8EEB-AFB82516AACC}"/>
    <cellStyle name="Normal 12 5 2 3 2 2 4 2 2" xfId="22970" xr:uid="{DB44CA95-913F-40F6-BDDB-207BAF0BDF26}"/>
    <cellStyle name="Normal 12 5 2 3 2 2 4 2 2 2" xfId="43045" xr:uid="{6978A216-D0F4-4EC2-961D-593BBFCCA0FF}"/>
    <cellStyle name="Normal 12 5 2 3 2 2 4 2 3" xfId="43046" xr:uid="{902825AC-5EF0-4EDD-9603-4CB59E1A98AF}"/>
    <cellStyle name="Normal 12 5 2 3 2 2 4 3" xfId="17480" xr:uid="{9EDB6487-8D5A-4247-9898-B4245796D6A8}"/>
    <cellStyle name="Normal 12 5 2 3 2 2 4 3 2" xfId="43047" xr:uid="{0A4C32C4-0DB5-4C3C-A8BA-AF4ED512C3D4}"/>
    <cellStyle name="Normal 12 5 2 3 2 2 4 4" xfId="43048" xr:uid="{BF9372E9-F9E0-4CFA-9621-18FA26E10C50}"/>
    <cellStyle name="Normal 12 5 2 3 2 2 5" xfId="11990" xr:uid="{B0459469-D7C5-4BCD-B749-4D4B70A9076B}"/>
    <cellStyle name="Normal 12 5 2 3 2 2 5 2" xfId="24800" xr:uid="{975D9795-0997-4B2F-8245-E307EBB1DD9D}"/>
    <cellStyle name="Normal 12 5 2 3 2 2 5 2 2" xfId="43049" xr:uid="{4741E1BE-4689-488F-80E4-194DDE8322A5}"/>
    <cellStyle name="Normal 12 5 2 3 2 2 5 3" xfId="43050" xr:uid="{882CAF56-A2A1-48CD-946E-87E71C260266}"/>
    <cellStyle name="Normal 12 5 2 3 2 2 6" xfId="6500" xr:uid="{B7B9B82C-5C9B-4399-AA4C-A8CD5A8AE80D}"/>
    <cellStyle name="Normal 12 5 2 3 2 2 6 2" xfId="19310" xr:uid="{613AC39E-9DE3-4C46-924C-18F8DFF50D5E}"/>
    <cellStyle name="Normal 12 5 2 3 2 2 6 2 2" xfId="43051" xr:uid="{D2BC020B-C24F-4A22-9DFC-744EEB5C7494}"/>
    <cellStyle name="Normal 12 5 2 3 2 2 6 3" xfId="43052" xr:uid="{766E40D8-70A4-46C9-B371-CB0A8C4BF56A}"/>
    <cellStyle name="Normal 12 5 2 3 2 2 7" xfId="13820" xr:uid="{4EC173BD-A34C-4BDF-9D05-EEB4713AA84B}"/>
    <cellStyle name="Normal 12 5 2 3 2 2 7 2" xfId="43053" xr:uid="{969DC652-A1DE-4A65-A259-BA52D9565549}"/>
    <cellStyle name="Normal 12 5 2 3 2 2 8" xfId="43054" xr:uid="{E6E16261-D10D-4932-BD61-ED7595021C41}"/>
    <cellStyle name="Normal 12 5 2 3 2 3" xfId="1505" xr:uid="{995BEF17-B4E6-4179-B353-4913E706F793}"/>
    <cellStyle name="Normal 12 5 2 3 2 3 2" xfId="3335" xr:uid="{9BAE6346-888C-4A80-B169-39DA92767BC6}"/>
    <cellStyle name="Normal 12 5 2 3 2 3 2 2" xfId="8825" xr:uid="{FB9D8E24-9472-4A13-8CFF-684228F39077}"/>
    <cellStyle name="Normal 12 5 2 3 2 3 2 2 2" xfId="21635" xr:uid="{5C36AD5B-E8F1-4330-907E-256793295B16}"/>
    <cellStyle name="Normal 12 5 2 3 2 3 2 2 2 2" xfId="43055" xr:uid="{4B18805A-1F5B-45B3-9490-5E3C89E9D92D}"/>
    <cellStyle name="Normal 12 5 2 3 2 3 2 2 3" xfId="43056" xr:uid="{AD95D915-85C7-4C60-B04A-C07905CB0C83}"/>
    <cellStyle name="Normal 12 5 2 3 2 3 2 3" xfId="16145" xr:uid="{D7496ADE-6A2C-4FF9-8CE7-978CAB351F51}"/>
    <cellStyle name="Normal 12 5 2 3 2 3 2 3 2" xfId="43057" xr:uid="{4E1272B0-4C36-49AE-9ACF-2F6E2AA9CA1B}"/>
    <cellStyle name="Normal 12 5 2 3 2 3 2 4" xfId="43058" xr:uid="{C3932BE3-1181-4258-BF20-A576A32D1036}"/>
    <cellStyle name="Normal 12 5 2 3 2 3 3" xfId="5165" xr:uid="{7E13AC7A-D2A2-4DB4-BE5C-40CC36E3DA36}"/>
    <cellStyle name="Normal 12 5 2 3 2 3 3 2" xfId="10655" xr:uid="{51A5F58A-B236-48EC-AD58-7B4A545CD6B6}"/>
    <cellStyle name="Normal 12 5 2 3 2 3 3 2 2" xfId="23465" xr:uid="{6DF89F39-46B6-425C-AB42-5B396650F916}"/>
    <cellStyle name="Normal 12 5 2 3 2 3 3 2 2 2" xfId="43059" xr:uid="{47CBA50A-6429-482C-A733-B54FDFDD6FA6}"/>
    <cellStyle name="Normal 12 5 2 3 2 3 3 2 3" xfId="43060" xr:uid="{BC3DA200-2707-4712-9747-F170A9C9CED1}"/>
    <cellStyle name="Normal 12 5 2 3 2 3 3 3" xfId="17975" xr:uid="{40236C59-F2B1-40D7-BD14-6412384C975F}"/>
    <cellStyle name="Normal 12 5 2 3 2 3 3 3 2" xfId="43061" xr:uid="{47722777-E831-4D77-865B-3DB0BB3CE94F}"/>
    <cellStyle name="Normal 12 5 2 3 2 3 3 4" xfId="43062" xr:uid="{BCDF1ED0-91BA-4511-88C2-BC7BBC676674}"/>
    <cellStyle name="Normal 12 5 2 3 2 3 4" xfId="12485" xr:uid="{58149F0A-47FD-4E3E-9E66-1253F93396E2}"/>
    <cellStyle name="Normal 12 5 2 3 2 3 4 2" xfId="25295" xr:uid="{EB1E30F7-148F-441D-89F6-C18ACFA488BF}"/>
    <cellStyle name="Normal 12 5 2 3 2 3 4 2 2" xfId="43063" xr:uid="{D59467C2-2F9A-4427-BCFB-41FE00483A22}"/>
    <cellStyle name="Normal 12 5 2 3 2 3 4 3" xfId="43064" xr:uid="{C996F33B-8828-4F69-BEA2-76FD2E664788}"/>
    <cellStyle name="Normal 12 5 2 3 2 3 5" xfId="6995" xr:uid="{4685BD44-C7E5-461C-BC31-1DBE12DD4966}"/>
    <cellStyle name="Normal 12 5 2 3 2 3 5 2" xfId="19805" xr:uid="{6BECC0CF-2CC7-4292-9379-C69CD6C4B806}"/>
    <cellStyle name="Normal 12 5 2 3 2 3 5 2 2" xfId="43065" xr:uid="{9814BF4C-B2FD-4347-94AE-9AF1450264B2}"/>
    <cellStyle name="Normal 12 5 2 3 2 3 5 3" xfId="43066" xr:uid="{6599C636-C7E9-4BEF-9A1E-B21AB6086993}"/>
    <cellStyle name="Normal 12 5 2 3 2 3 6" xfId="14315" xr:uid="{43234C32-DE2C-4F75-B58A-10121A7BF439}"/>
    <cellStyle name="Normal 12 5 2 3 2 3 6 2" xfId="43067" xr:uid="{17EDAA6C-C563-43C0-A258-7C8849A5C668}"/>
    <cellStyle name="Normal 12 5 2 3 2 3 7" xfId="43068" xr:uid="{CFB3C5E3-57AC-41D4-A8FA-2C1E475522C1}"/>
    <cellStyle name="Normal 12 5 2 3 2 4" xfId="2441" xr:uid="{21DC5AF7-A4E7-4BAA-99E3-07F292C21174}"/>
    <cellStyle name="Normal 12 5 2 3 2 4 2" xfId="7931" xr:uid="{9504D9AF-2379-4090-810B-2ECE03CA2DE1}"/>
    <cellStyle name="Normal 12 5 2 3 2 4 2 2" xfId="20741" xr:uid="{5F11EFC6-F6F7-4911-9FAD-A63E249A85C1}"/>
    <cellStyle name="Normal 12 5 2 3 2 4 2 2 2" xfId="43069" xr:uid="{26084089-D8F4-438A-9606-3E2922676ABE}"/>
    <cellStyle name="Normal 12 5 2 3 2 4 2 3" xfId="43070" xr:uid="{C586E948-B531-4C28-87BF-7ED3A9A06AF9}"/>
    <cellStyle name="Normal 12 5 2 3 2 4 3" xfId="15251" xr:uid="{56166510-7B15-471D-8A7B-BD27358B6F72}"/>
    <cellStyle name="Normal 12 5 2 3 2 4 3 2" xfId="43071" xr:uid="{B49E1ECA-2CCE-4F28-B0E0-658E5FAEBA28}"/>
    <cellStyle name="Normal 12 5 2 3 2 4 4" xfId="43072" xr:uid="{3A0B6834-8471-4217-AA56-B8A6CFFB7846}"/>
    <cellStyle name="Normal 12 5 2 3 2 5" xfId="4271" xr:uid="{D8849958-E152-4A2C-85E4-2464D123162D}"/>
    <cellStyle name="Normal 12 5 2 3 2 5 2" xfId="9761" xr:uid="{A77AFCA6-77F1-4A2A-B4C6-85FF5E6AE5B8}"/>
    <cellStyle name="Normal 12 5 2 3 2 5 2 2" xfId="22571" xr:uid="{2C051F23-F973-47E4-9D4D-9077E966FEE1}"/>
    <cellStyle name="Normal 12 5 2 3 2 5 2 2 2" xfId="43073" xr:uid="{570777D4-6D90-4A9E-B3BA-D823B79DF191}"/>
    <cellStyle name="Normal 12 5 2 3 2 5 2 3" xfId="43074" xr:uid="{14AA5C88-FBA6-4668-9D00-67289AF84274}"/>
    <cellStyle name="Normal 12 5 2 3 2 5 3" xfId="17081" xr:uid="{B4C551AA-0508-41E0-B7EF-F46CF25ED91A}"/>
    <cellStyle name="Normal 12 5 2 3 2 5 3 2" xfId="43075" xr:uid="{3FDA404B-5B82-44E6-A5D8-F7C9D8A71B37}"/>
    <cellStyle name="Normal 12 5 2 3 2 5 4" xfId="43076" xr:uid="{0F1BAF96-D874-46D7-8101-7D8EC9D9B40C}"/>
    <cellStyle name="Normal 12 5 2 3 2 6" xfId="11591" xr:uid="{3B09EF8F-6CC8-4F42-A16C-CE2D86E23C7D}"/>
    <cellStyle name="Normal 12 5 2 3 2 6 2" xfId="24401" xr:uid="{0674EBEA-254D-4272-8C15-4A948C2299CA}"/>
    <cellStyle name="Normal 12 5 2 3 2 6 2 2" xfId="43077" xr:uid="{DF20D511-169A-4755-9354-B807D6AB1CF3}"/>
    <cellStyle name="Normal 12 5 2 3 2 6 3" xfId="43078" xr:uid="{1507628B-12F5-4411-B5B9-2D77AB3E370D}"/>
    <cellStyle name="Normal 12 5 2 3 2 7" xfId="6101" xr:uid="{AC6A0C68-C253-4E51-9601-94C2D9ED5A2A}"/>
    <cellStyle name="Normal 12 5 2 3 2 7 2" xfId="18911" xr:uid="{570F03B2-C13E-4616-BB6C-5BB7F36A88F6}"/>
    <cellStyle name="Normal 12 5 2 3 2 7 2 2" xfId="43079" xr:uid="{5C4C302C-78A5-4D49-81CB-DD2EC9BE0AAF}"/>
    <cellStyle name="Normal 12 5 2 3 2 7 3" xfId="43080" xr:uid="{6AF6C24A-641D-4E63-A34F-10BD3D19B8D2}"/>
    <cellStyle name="Normal 12 5 2 3 2 8" xfId="13421" xr:uid="{116446E6-54B9-4058-890E-03E1B92E780E}"/>
    <cellStyle name="Normal 12 5 2 3 2 8 2" xfId="43081" xr:uid="{7D38BC59-C8BD-4795-83BB-EA77EB8B7F6D}"/>
    <cellStyle name="Normal 12 5 2 3 2 9" xfId="43082" xr:uid="{298F8F41-D199-46CE-9A3B-6B0943FA6F8A}"/>
    <cellStyle name="Normal 12 5 2 3 3" xfId="742" xr:uid="{C4C10371-E19A-433B-A138-B89E38DBFE3F}"/>
    <cellStyle name="Normal 12 5 2 3 3 2" xfId="1142" xr:uid="{DA999121-419A-44CE-B669-5F7ED1800E9B}"/>
    <cellStyle name="Normal 12 5 2 3 3 2 2" xfId="2037" xr:uid="{B3047A7B-EED5-40E8-BA4D-3F7786D8EA84}"/>
    <cellStyle name="Normal 12 5 2 3 3 2 2 2" xfId="3867" xr:uid="{38A394DB-8F25-4BD0-BD46-0CD3B833272F}"/>
    <cellStyle name="Normal 12 5 2 3 3 2 2 2 2" xfId="9357" xr:uid="{6376DFCC-E768-4A7C-BFA0-BE4D48963A85}"/>
    <cellStyle name="Normal 12 5 2 3 3 2 2 2 2 2" xfId="22167" xr:uid="{FA5A4D8E-10EF-4E9D-B6FB-005863B4A885}"/>
    <cellStyle name="Normal 12 5 2 3 3 2 2 2 2 2 2" xfId="43083" xr:uid="{9E37AB81-CD94-47F3-8BC8-BBB68B28636E}"/>
    <cellStyle name="Normal 12 5 2 3 3 2 2 2 2 3" xfId="43084" xr:uid="{BB5DFA44-0B24-4531-ACAC-5E5CD542B37C}"/>
    <cellStyle name="Normal 12 5 2 3 3 2 2 2 3" xfId="16677" xr:uid="{9A2A2A3C-B2A3-44BF-8B89-35769FE72D4A}"/>
    <cellStyle name="Normal 12 5 2 3 3 2 2 2 3 2" xfId="43085" xr:uid="{3139F67A-F562-4247-8FEA-6C5239759E32}"/>
    <cellStyle name="Normal 12 5 2 3 3 2 2 2 4" xfId="43086" xr:uid="{B9DBBCFA-F445-46A7-BEFE-C75C9A8DF147}"/>
    <cellStyle name="Normal 12 5 2 3 3 2 2 3" xfId="5697" xr:uid="{F0BE462F-5330-49DA-BF8B-BBF3506524C8}"/>
    <cellStyle name="Normal 12 5 2 3 3 2 2 3 2" xfId="11187" xr:uid="{6B3A39C1-CAB8-43EB-A502-3C4CAFF86240}"/>
    <cellStyle name="Normal 12 5 2 3 3 2 2 3 2 2" xfId="23997" xr:uid="{C4E4B1E8-4C64-4F9B-9453-1FC59527FEB7}"/>
    <cellStyle name="Normal 12 5 2 3 3 2 2 3 2 2 2" xfId="43087" xr:uid="{ABF11E59-1549-41CC-8AFA-4CF8BFAF239A}"/>
    <cellStyle name="Normal 12 5 2 3 3 2 2 3 2 3" xfId="43088" xr:uid="{EABDD1F2-4707-4BD2-A5F2-FB8DA97301A5}"/>
    <cellStyle name="Normal 12 5 2 3 3 2 2 3 3" xfId="18507" xr:uid="{A95B2695-DB12-4C19-A011-67BFEADA098E}"/>
    <cellStyle name="Normal 12 5 2 3 3 2 2 3 3 2" xfId="43089" xr:uid="{5887F08E-7F86-4EDD-AA8A-C6027C1589C9}"/>
    <cellStyle name="Normal 12 5 2 3 3 2 2 3 4" xfId="43090" xr:uid="{14F1BF74-5FB2-4E50-9682-8616B5524BF8}"/>
    <cellStyle name="Normal 12 5 2 3 3 2 2 4" xfId="13017" xr:uid="{4C4B666A-9255-4537-8D17-E2F2F2E5097A}"/>
    <cellStyle name="Normal 12 5 2 3 3 2 2 4 2" xfId="25827" xr:uid="{D08B0D2E-CFAB-4DBB-B60A-4724B603986E}"/>
    <cellStyle name="Normal 12 5 2 3 3 2 2 4 2 2" xfId="43091" xr:uid="{47132746-ACC8-4730-A67E-8FACCD141E52}"/>
    <cellStyle name="Normal 12 5 2 3 3 2 2 4 3" xfId="43092" xr:uid="{5220700C-8618-4CF3-97D5-9EFB3CA1DC2D}"/>
    <cellStyle name="Normal 12 5 2 3 3 2 2 5" xfId="7527" xr:uid="{FB15D127-EF3E-4802-B3ED-692193E14265}"/>
    <cellStyle name="Normal 12 5 2 3 3 2 2 5 2" xfId="20337" xr:uid="{494D88E7-CD75-44E1-B62E-F14CA8FDFF05}"/>
    <cellStyle name="Normal 12 5 2 3 3 2 2 5 2 2" xfId="43093" xr:uid="{AC5EFF1D-DFF0-4A71-AC15-1E97DA06E14B}"/>
    <cellStyle name="Normal 12 5 2 3 3 2 2 5 3" xfId="43094" xr:uid="{60987215-1B89-46BE-AC59-6D73AE2F4436}"/>
    <cellStyle name="Normal 12 5 2 3 3 2 2 6" xfId="14847" xr:uid="{49214055-E46E-4A2F-8E10-689D779C05E1}"/>
    <cellStyle name="Normal 12 5 2 3 3 2 2 6 2" xfId="43095" xr:uid="{0528D7C2-B4A2-4D84-AB62-07FDD4C5DA08}"/>
    <cellStyle name="Normal 12 5 2 3 3 2 2 7" xfId="43096" xr:uid="{01286490-9BC3-4EC5-B650-D72F23736C09}"/>
    <cellStyle name="Normal 12 5 2 3 3 2 3" xfId="2973" xr:uid="{1DE9C5D8-C11A-4664-A9E2-C11E77B6B95E}"/>
    <cellStyle name="Normal 12 5 2 3 3 2 3 2" xfId="8463" xr:uid="{BC232789-82E6-4BB4-A441-FD72405FFF8D}"/>
    <cellStyle name="Normal 12 5 2 3 3 2 3 2 2" xfId="21273" xr:uid="{54F13ED1-6F35-4D3D-A4D3-4E94B3A6A146}"/>
    <cellStyle name="Normal 12 5 2 3 3 2 3 2 2 2" xfId="43097" xr:uid="{D02F160D-10D8-4268-85DC-92D610E21853}"/>
    <cellStyle name="Normal 12 5 2 3 3 2 3 2 3" xfId="43098" xr:uid="{2C65648E-C691-43F0-9D2D-E656859A427C}"/>
    <cellStyle name="Normal 12 5 2 3 3 2 3 3" xfId="15783" xr:uid="{128DAE02-118A-47AB-B432-4A842704FEC6}"/>
    <cellStyle name="Normal 12 5 2 3 3 2 3 3 2" xfId="43099" xr:uid="{36C197FF-A6D7-411C-BEC9-74D9B87AB158}"/>
    <cellStyle name="Normal 12 5 2 3 3 2 3 4" xfId="43100" xr:uid="{664B67F3-8C59-454E-9259-1BF90CA12511}"/>
    <cellStyle name="Normal 12 5 2 3 3 2 4" xfId="4803" xr:uid="{29A07168-B3B9-4FCE-B487-DC6FACE003AE}"/>
    <cellStyle name="Normal 12 5 2 3 3 2 4 2" xfId="10293" xr:uid="{4E371539-D56D-4747-8965-56C38A389649}"/>
    <cellStyle name="Normal 12 5 2 3 3 2 4 2 2" xfId="23103" xr:uid="{38FC8965-C2FA-4647-93D1-7057A82C2CA8}"/>
    <cellStyle name="Normal 12 5 2 3 3 2 4 2 2 2" xfId="43101" xr:uid="{E74CC502-29BC-4445-B4CD-FCB8DAD4895A}"/>
    <cellStyle name="Normal 12 5 2 3 3 2 4 2 3" xfId="43102" xr:uid="{F71D891C-03FA-4B1B-9F72-1ADB4A752248}"/>
    <cellStyle name="Normal 12 5 2 3 3 2 4 3" xfId="17613" xr:uid="{97661036-067C-4845-97B4-663DBB241051}"/>
    <cellStyle name="Normal 12 5 2 3 3 2 4 3 2" xfId="43103" xr:uid="{F25F66D0-FCD3-4DFF-BA36-973B35EC60D7}"/>
    <cellStyle name="Normal 12 5 2 3 3 2 4 4" xfId="43104" xr:uid="{F9C4789B-4F3F-4E2A-B91F-AD0ABEEEBC18}"/>
    <cellStyle name="Normal 12 5 2 3 3 2 5" xfId="12123" xr:uid="{A3939921-0096-4DEB-ACD0-0E3939258843}"/>
    <cellStyle name="Normal 12 5 2 3 3 2 5 2" xfId="24933" xr:uid="{3B2D3DE1-AAED-42B4-B990-14FD40E492A6}"/>
    <cellStyle name="Normal 12 5 2 3 3 2 5 2 2" xfId="43105" xr:uid="{01528317-4491-42B0-9D70-60289E542DCE}"/>
    <cellStyle name="Normal 12 5 2 3 3 2 5 3" xfId="43106" xr:uid="{B94C3249-D3B9-41DC-8553-D67184C2E6D5}"/>
    <cellStyle name="Normal 12 5 2 3 3 2 6" xfId="6633" xr:uid="{B8DCD75E-0834-444D-8606-4D44F3972CA2}"/>
    <cellStyle name="Normal 12 5 2 3 3 2 6 2" xfId="19443" xr:uid="{5F4A533F-9705-43B3-A322-D251C4259F6C}"/>
    <cellStyle name="Normal 12 5 2 3 3 2 6 2 2" xfId="43107" xr:uid="{3B0CD131-99B7-4BA5-897A-A78AA8EDDF59}"/>
    <cellStyle name="Normal 12 5 2 3 3 2 6 3" xfId="43108" xr:uid="{BF82E43F-2936-48C1-9551-FCE0DDD15FA2}"/>
    <cellStyle name="Normal 12 5 2 3 3 2 7" xfId="13953" xr:uid="{D316117F-8DE0-453C-A88B-7474DBCD3CE5}"/>
    <cellStyle name="Normal 12 5 2 3 3 2 7 2" xfId="43109" xr:uid="{FC663409-1CCF-4381-992B-34C5143DBD9D}"/>
    <cellStyle name="Normal 12 5 2 3 3 2 8" xfId="43110" xr:uid="{50DFB5EA-89D9-4456-B0BC-B9EBB8F6DCEE}"/>
    <cellStyle name="Normal 12 5 2 3 3 3" xfId="1637" xr:uid="{5827390A-BF8D-431A-BA1E-9A443059D4C1}"/>
    <cellStyle name="Normal 12 5 2 3 3 3 2" xfId="3467" xr:uid="{D3F17CF1-6679-4C0F-99AF-0FE45ECEF21C}"/>
    <cellStyle name="Normal 12 5 2 3 3 3 2 2" xfId="8957" xr:uid="{36593763-FDB6-4A1C-8C0C-86CD3F6D5F90}"/>
    <cellStyle name="Normal 12 5 2 3 3 3 2 2 2" xfId="21767" xr:uid="{8CA0737E-DA82-49FE-A37C-FF086E92B731}"/>
    <cellStyle name="Normal 12 5 2 3 3 3 2 2 2 2" xfId="43111" xr:uid="{719AB2F6-0B4C-4FFE-B748-A91261CB1F23}"/>
    <cellStyle name="Normal 12 5 2 3 3 3 2 2 3" xfId="43112" xr:uid="{B3A3B38E-4981-4EF4-A2EC-C49FD0E37EED}"/>
    <cellStyle name="Normal 12 5 2 3 3 3 2 3" xfId="16277" xr:uid="{EBD03C3C-AB68-4057-A9A1-56C6EF3DCC94}"/>
    <cellStyle name="Normal 12 5 2 3 3 3 2 3 2" xfId="43113" xr:uid="{1DDB6C3F-3C64-4FDF-97C6-35A6481BF35A}"/>
    <cellStyle name="Normal 12 5 2 3 3 3 2 4" xfId="43114" xr:uid="{A815271E-05BA-468A-9CC7-EB86C7B1B636}"/>
    <cellStyle name="Normal 12 5 2 3 3 3 3" xfId="5297" xr:uid="{10FA51A5-0FCA-4FC8-B0C4-21FE138C7294}"/>
    <cellStyle name="Normal 12 5 2 3 3 3 3 2" xfId="10787" xr:uid="{2B021941-389A-4612-98DB-FDBB767407B4}"/>
    <cellStyle name="Normal 12 5 2 3 3 3 3 2 2" xfId="23597" xr:uid="{FAEFB699-B348-4F6F-B43D-A2BC7EB32B4C}"/>
    <cellStyle name="Normal 12 5 2 3 3 3 3 2 2 2" xfId="43115" xr:uid="{49212302-90A9-4E34-BD0E-5CDB0CF2FEEE}"/>
    <cellStyle name="Normal 12 5 2 3 3 3 3 2 3" xfId="43116" xr:uid="{C7EF972D-9B86-4B21-8931-0A6F7134A885}"/>
    <cellStyle name="Normal 12 5 2 3 3 3 3 3" xfId="18107" xr:uid="{424F391D-AB85-4704-B2DE-17CFCAE15A37}"/>
    <cellStyle name="Normal 12 5 2 3 3 3 3 3 2" xfId="43117" xr:uid="{E6AE1080-275C-48F1-B0FD-EC7F2EB38507}"/>
    <cellStyle name="Normal 12 5 2 3 3 3 3 4" xfId="43118" xr:uid="{B412EDF2-F6C0-40D5-B0A9-CF5A58C185BA}"/>
    <cellStyle name="Normal 12 5 2 3 3 3 4" xfId="12617" xr:uid="{22A1C87C-B72D-45E2-B750-D08C0AB7E4F0}"/>
    <cellStyle name="Normal 12 5 2 3 3 3 4 2" xfId="25427" xr:uid="{9243B255-6D14-4263-A0FC-46201610E96B}"/>
    <cellStyle name="Normal 12 5 2 3 3 3 4 2 2" xfId="43119" xr:uid="{2445ADB3-88C3-483E-BE85-1A1437FF0B30}"/>
    <cellStyle name="Normal 12 5 2 3 3 3 4 3" xfId="43120" xr:uid="{C2B53F39-94EA-47C7-A9B5-9D20671D6321}"/>
    <cellStyle name="Normal 12 5 2 3 3 3 5" xfId="7127" xr:uid="{5D8C0A01-FD0C-4A8A-8864-F06F55E33E11}"/>
    <cellStyle name="Normal 12 5 2 3 3 3 5 2" xfId="19937" xr:uid="{4ABF2980-3E27-42D6-95EA-12776ED156E6}"/>
    <cellStyle name="Normal 12 5 2 3 3 3 5 2 2" xfId="43121" xr:uid="{89368A98-CF6B-417A-9C79-F6FB592221B3}"/>
    <cellStyle name="Normal 12 5 2 3 3 3 5 3" xfId="43122" xr:uid="{9081ECBA-FECC-47EC-8E10-3BF449FD3F8A}"/>
    <cellStyle name="Normal 12 5 2 3 3 3 6" xfId="14447" xr:uid="{82E3DCA2-2A4B-4E9E-A44C-D820AB017C3C}"/>
    <cellStyle name="Normal 12 5 2 3 3 3 6 2" xfId="43123" xr:uid="{A87F9F22-4955-4319-8A7F-1AF662421DB3}"/>
    <cellStyle name="Normal 12 5 2 3 3 3 7" xfId="43124" xr:uid="{5ACCC3EC-C40F-47F5-BF1B-D6F1E9BE463E}"/>
    <cellStyle name="Normal 12 5 2 3 3 4" xfId="2573" xr:uid="{94D5F179-C3EC-45D9-AE12-629F3EFFDF61}"/>
    <cellStyle name="Normal 12 5 2 3 3 4 2" xfId="8063" xr:uid="{00319C46-181B-45FC-9A07-1B5A19FCEBEC}"/>
    <cellStyle name="Normal 12 5 2 3 3 4 2 2" xfId="20873" xr:uid="{69A990F4-B592-4D32-9D61-C763F7B8D37D}"/>
    <cellStyle name="Normal 12 5 2 3 3 4 2 2 2" xfId="43125" xr:uid="{C3A8F341-7E59-4F5C-9132-DE50ABD926E0}"/>
    <cellStyle name="Normal 12 5 2 3 3 4 2 3" xfId="43126" xr:uid="{98B32DEB-DF40-471E-9BBE-AA409EFD634B}"/>
    <cellStyle name="Normal 12 5 2 3 3 4 3" xfId="15383" xr:uid="{1559DF14-1B43-4CCA-B149-50BDF9490178}"/>
    <cellStyle name="Normal 12 5 2 3 3 4 3 2" xfId="43127" xr:uid="{F4FDB266-6201-4F01-9D3C-6F99182C50C7}"/>
    <cellStyle name="Normal 12 5 2 3 3 4 4" xfId="43128" xr:uid="{07A63496-B5EA-48FE-A067-E7C3F5016707}"/>
    <cellStyle name="Normal 12 5 2 3 3 5" xfId="4403" xr:uid="{80F5FF52-E69B-4A69-9619-B14B6AC142EA}"/>
    <cellStyle name="Normal 12 5 2 3 3 5 2" xfId="9893" xr:uid="{0A277F55-0DB1-4DB1-BCDD-BA8777E30180}"/>
    <cellStyle name="Normal 12 5 2 3 3 5 2 2" xfId="22703" xr:uid="{5A2519BB-3909-479C-A19E-719DD1396D79}"/>
    <cellStyle name="Normal 12 5 2 3 3 5 2 2 2" xfId="43129" xr:uid="{CABC3071-691A-4052-A72B-BFC7173B3D9F}"/>
    <cellStyle name="Normal 12 5 2 3 3 5 2 3" xfId="43130" xr:uid="{125E4B55-722E-44AE-AB8E-96DD8722FC3A}"/>
    <cellStyle name="Normal 12 5 2 3 3 5 3" xfId="17213" xr:uid="{733543CF-756C-4F2C-B2C0-4FA3E573AE28}"/>
    <cellStyle name="Normal 12 5 2 3 3 5 3 2" xfId="43131" xr:uid="{E0616227-0BBB-4148-8080-447DC38B445A}"/>
    <cellStyle name="Normal 12 5 2 3 3 5 4" xfId="43132" xr:uid="{EF887D61-63A9-490A-8F3F-6E351FEEBD1C}"/>
    <cellStyle name="Normal 12 5 2 3 3 6" xfId="11723" xr:uid="{FE391F1F-830F-4441-9ADC-985848C92679}"/>
    <cellStyle name="Normal 12 5 2 3 3 6 2" xfId="24533" xr:uid="{16787DBC-B55E-433F-9841-F66AA29DEA4B}"/>
    <cellStyle name="Normal 12 5 2 3 3 6 2 2" xfId="43133" xr:uid="{8A2BA9B2-4F9C-41B2-A26E-9069B4327F2B}"/>
    <cellStyle name="Normal 12 5 2 3 3 6 3" xfId="43134" xr:uid="{85EB119C-443C-4144-83C1-6A3DC03CD0FF}"/>
    <cellStyle name="Normal 12 5 2 3 3 7" xfId="6233" xr:uid="{AA2F056A-9041-4ACB-B379-CA1043ECD37E}"/>
    <cellStyle name="Normal 12 5 2 3 3 7 2" xfId="19043" xr:uid="{0B628C94-09D9-4A73-87FF-1B2567DC4D4D}"/>
    <cellStyle name="Normal 12 5 2 3 3 7 2 2" xfId="43135" xr:uid="{B9265012-2487-4B3C-B989-BBDD609DB897}"/>
    <cellStyle name="Normal 12 5 2 3 3 7 3" xfId="43136" xr:uid="{20129F8D-D58D-43B2-9A50-DF26788B78BF}"/>
    <cellStyle name="Normal 12 5 2 3 3 8" xfId="13553" xr:uid="{E7EF85BC-876F-4C62-AD68-F0160A315956}"/>
    <cellStyle name="Normal 12 5 2 3 3 8 2" xfId="43137" xr:uid="{809FC58F-6798-4D03-AA92-E2E6C745204A}"/>
    <cellStyle name="Normal 12 5 2 3 3 9" xfId="43138" xr:uid="{BF4A4F68-9CBA-41DD-B0D3-3AC6E5FBB22B}"/>
    <cellStyle name="Normal 12 5 2 3 4" xfId="517" xr:uid="{5CB3F83C-82AA-4910-96A3-DAD3CF9C415E}"/>
    <cellStyle name="Normal 12 5 2 3 4 2" xfId="1412" xr:uid="{477F2828-071D-445E-ABDB-669DF4F61586}"/>
    <cellStyle name="Normal 12 5 2 3 4 2 2" xfId="3242" xr:uid="{44CD5AB1-A200-4F45-8F2E-F2772B0DBC97}"/>
    <cellStyle name="Normal 12 5 2 3 4 2 2 2" xfId="8732" xr:uid="{B94AED8C-BAB2-45AB-87B3-C426F14B17B0}"/>
    <cellStyle name="Normal 12 5 2 3 4 2 2 2 2" xfId="21542" xr:uid="{DCD32875-166F-4E00-8DE9-AD395C504288}"/>
    <cellStyle name="Normal 12 5 2 3 4 2 2 2 2 2" xfId="43139" xr:uid="{C56841E8-64E1-4E16-83BC-5C06641B1557}"/>
    <cellStyle name="Normal 12 5 2 3 4 2 2 2 3" xfId="43140" xr:uid="{F849DCD6-068D-4D1A-B99E-B1047E3D4557}"/>
    <cellStyle name="Normal 12 5 2 3 4 2 2 3" xfId="16052" xr:uid="{F8F2681D-C903-458F-AF22-A69C6E578202}"/>
    <cellStyle name="Normal 12 5 2 3 4 2 2 3 2" xfId="43141" xr:uid="{9E5493C3-59AB-4F82-A2A2-900FCA2130F6}"/>
    <cellStyle name="Normal 12 5 2 3 4 2 2 4" xfId="43142" xr:uid="{56620A17-9A7F-409E-8233-BE9005547741}"/>
    <cellStyle name="Normal 12 5 2 3 4 2 3" xfId="5072" xr:uid="{21B485BE-8B71-459F-9463-077DCD75B81C}"/>
    <cellStyle name="Normal 12 5 2 3 4 2 3 2" xfId="10562" xr:uid="{97046566-EF6F-44A6-ADA1-560FF0ECE8EC}"/>
    <cellStyle name="Normal 12 5 2 3 4 2 3 2 2" xfId="23372" xr:uid="{64B2C442-7327-4314-9753-9FA5225A0236}"/>
    <cellStyle name="Normal 12 5 2 3 4 2 3 2 2 2" xfId="43143" xr:uid="{B3DFD9A8-7F63-43BA-A39C-329BE7B1B7AB}"/>
    <cellStyle name="Normal 12 5 2 3 4 2 3 2 3" xfId="43144" xr:uid="{EBDADD67-C007-4C2A-A224-99961003CFF8}"/>
    <cellStyle name="Normal 12 5 2 3 4 2 3 3" xfId="17882" xr:uid="{33328230-8799-442D-B76A-D60A34D24C51}"/>
    <cellStyle name="Normal 12 5 2 3 4 2 3 3 2" xfId="43145" xr:uid="{03A8F9EB-0189-4BCC-A921-791C8F707950}"/>
    <cellStyle name="Normal 12 5 2 3 4 2 3 4" xfId="43146" xr:uid="{35198A52-94F4-428A-8D87-8CFFA899E45D}"/>
    <cellStyle name="Normal 12 5 2 3 4 2 4" xfId="12392" xr:uid="{A251E5DA-5871-43C2-8D3D-8B4980CAA755}"/>
    <cellStyle name="Normal 12 5 2 3 4 2 4 2" xfId="25202" xr:uid="{CA330340-C37C-425A-8D1E-FA2F39535C0E}"/>
    <cellStyle name="Normal 12 5 2 3 4 2 4 2 2" xfId="43147" xr:uid="{A5411D3D-F77F-4762-8F35-E714E9F9385F}"/>
    <cellStyle name="Normal 12 5 2 3 4 2 4 3" xfId="43148" xr:uid="{F1CFDA18-0F07-430A-84C6-E40351C05D31}"/>
    <cellStyle name="Normal 12 5 2 3 4 2 5" xfId="6902" xr:uid="{CA7D1BDF-8DA3-49D8-A910-BE71326ACC69}"/>
    <cellStyle name="Normal 12 5 2 3 4 2 5 2" xfId="19712" xr:uid="{398A9B43-5E88-439F-A2E0-124CFEEF716D}"/>
    <cellStyle name="Normal 12 5 2 3 4 2 5 2 2" xfId="43149" xr:uid="{B62926BB-198D-4E62-81DA-9062A3CFF53F}"/>
    <cellStyle name="Normal 12 5 2 3 4 2 5 3" xfId="43150" xr:uid="{10E6F2A4-8514-4E75-917F-0EC35EBA4AF5}"/>
    <cellStyle name="Normal 12 5 2 3 4 2 6" xfId="14222" xr:uid="{25550EAD-F390-4E12-9477-D9A172C258DB}"/>
    <cellStyle name="Normal 12 5 2 3 4 2 6 2" xfId="43151" xr:uid="{F49D947D-E191-47DD-99B9-D9A28871AE9F}"/>
    <cellStyle name="Normal 12 5 2 3 4 2 7" xfId="43152" xr:uid="{5193834F-D4B5-4DF8-91FD-4F671F724183}"/>
    <cellStyle name="Normal 12 5 2 3 4 3" xfId="2348" xr:uid="{F67BEEC9-1E62-4C8B-BD6D-D6253C429AC9}"/>
    <cellStyle name="Normal 12 5 2 3 4 3 2" xfId="7838" xr:uid="{E73A14B3-CE79-435D-89C4-6A93B1E8F970}"/>
    <cellStyle name="Normal 12 5 2 3 4 3 2 2" xfId="20648" xr:uid="{16C1D859-2D5E-401B-B173-7FBF94753CD6}"/>
    <cellStyle name="Normal 12 5 2 3 4 3 2 2 2" xfId="43153" xr:uid="{BCD2C962-1C32-49EF-8C34-9D61E401DED9}"/>
    <cellStyle name="Normal 12 5 2 3 4 3 2 3" xfId="43154" xr:uid="{329B5A68-0F52-4734-A1A7-2E75A1AA3A2B}"/>
    <cellStyle name="Normal 12 5 2 3 4 3 3" xfId="15158" xr:uid="{F96BE1B9-099A-4881-A58F-02911A99DECC}"/>
    <cellStyle name="Normal 12 5 2 3 4 3 3 2" xfId="43155" xr:uid="{96AAE0C2-14F7-43EF-968F-C562A2B00EB9}"/>
    <cellStyle name="Normal 12 5 2 3 4 3 4" xfId="43156" xr:uid="{026FC563-2E70-466C-BFD3-0D75C5608440}"/>
    <cellStyle name="Normal 12 5 2 3 4 4" xfId="4178" xr:uid="{7B144AF7-9673-4D69-A23F-4BB8867483DC}"/>
    <cellStyle name="Normal 12 5 2 3 4 4 2" xfId="9668" xr:uid="{15EB2209-0A19-42D6-BFAE-590DF99C25BC}"/>
    <cellStyle name="Normal 12 5 2 3 4 4 2 2" xfId="22478" xr:uid="{DE971394-2308-4B59-A6D7-EBED16616247}"/>
    <cellStyle name="Normal 12 5 2 3 4 4 2 2 2" xfId="43157" xr:uid="{F8C9B1CF-B828-4064-AD54-12BE604D5FCC}"/>
    <cellStyle name="Normal 12 5 2 3 4 4 2 3" xfId="43158" xr:uid="{C2DE63B4-038D-4493-8044-DBF15F9EBBD1}"/>
    <cellStyle name="Normal 12 5 2 3 4 4 3" xfId="16988" xr:uid="{85507E57-23A6-4919-B7EC-30DEBFA2BB6D}"/>
    <cellStyle name="Normal 12 5 2 3 4 4 3 2" xfId="43159" xr:uid="{6325B76D-88FA-41FE-B304-3F91856C48C5}"/>
    <cellStyle name="Normal 12 5 2 3 4 4 4" xfId="43160" xr:uid="{A1C9E0E2-DDCF-42DF-9917-C2B40E953441}"/>
    <cellStyle name="Normal 12 5 2 3 4 5" xfId="11498" xr:uid="{685F70B1-5532-4140-9AD8-972EAD9FE033}"/>
    <cellStyle name="Normal 12 5 2 3 4 5 2" xfId="24308" xr:uid="{6DC56E0E-3BBC-48AF-AEC2-D8D945482F9D}"/>
    <cellStyle name="Normal 12 5 2 3 4 5 2 2" xfId="43161" xr:uid="{509B8743-CE6D-40C8-ABA6-52086387343D}"/>
    <cellStyle name="Normal 12 5 2 3 4 5 3" xfId="43162" xr:uid="{89840E44-FBE8-4FA5-ACCA-C3DE8F1F56A7}"/>
    <cellStyle name="Normal 12 5 2 3 4 6" xfId="6008" xr:uid="{B0D02CB9-AA83-4E87-8D34-56FEA170DBE0}"/>
    <cellStyle name="Normal 12 5 2 3 4 6 2" xfId="18818" xr:uid="{6F08D376-B0A7-47D5-9DA0-C9F3AA6C983A}"/>
    <cellStyle name="Normal 12 5 2 3 4 6 2 2" xfId="43163" xr:uid="{BC2B4D97-9B69-4BA0-B2C7-B5C0D7C0BF80}"/>
    <cellStyle name="Normal 12 5 2 3 4 6 3" xfId="43164" xr:uid="{6489B5D5-240D-410D-81CD-9A00CE9A197D}"/>
    <cellStyle name="Normal 12 5 2 3 4 7" xfId="13328" xr:uid="{31779C5E-2448-41D2-B494-CDEE0385B750}"/>
    <cellStyle name="Normal 12 5 2 3 4 7 2" xfId="43165" xr:uid="{7C6028C7-BB5F-4660-93BD-81D02AF7240C}"/>
    <cellStyle name="Normal 12 5 2 3 4 8" xfId="43166" xr:uid="{8039B367-F17D-404D-942A-62003DAF4736}"/>
    <cellStyle name="Normal 12 5 2 3 5" xfId="876" xr:uid="{D1C9D5C9-89B6-43BC-893C-882C91736231}"/>
    <cellStyle name="Normal 12 5 2 3 5 2" xfId="1771" xr:uid="{CA59C14C-8480-4A0D-9F1B-2FC9DB8ABAE0}"/>
    <cellStyle name="Normal 12 5 2 3 5 2 2" xfId="3601" xr:uid="{A572F9F5-B794-4903-A996-29DDE072551D}"/>
    <cellStyle name="Normal 12 5 2 3 5 2 2 2" xfId="9091" xr:uid="{955F6BC4-1464-4480-BFB9-926CD96E5B98}"/>
    <cellStyle name="Normal 12 5 2 3 5 2 2 2 2" xfId="21901" xr:uid="{E1EFFA59-E1E4-475E-ACD2-E0161C58BFB6}"/>
    <cellStyle name="Normal 12 5 2 3 5 2 2 2 2 2" xfId="43167" xr:uid="{0C35C6BF-6F6B-495D-A429-434BAD18DEC4}"/>
    <cellStyle name="Normal 12 5 2 3 5 2 2 2 3" xfId="43168" xr:uid="{33CB8C12-CC4B-4F44-AE40-C0BBD56922F9}"/>
    <cellStyle name="Normal 12 5 2 3 5 2 2 3" xfId="16411" xr:uid="{22D3122E-680F-4691-AD28-E79B6ADC6888}"/>
    <cellStyle name="Normal 12 5 2 3 5 2 2 3 2" xfId="43169" xr:uid="{E5B2B755-B229-4124-962B-04C272DBE0FA}"/>
    <cellStyle name="Normal 12 5 2 3 5 2 2 4" xfId="43170" xr:uid="{D6C269B5-5266-4688-BFC0-24EB97269B01}"/>
    <cellStyle name="Normal 12 5 2 3 5 2 3" xfId="5431" xr:uid="{1039A55E-FCAE-43B8-AC25-159F42D5D0EC}"/>
    <cellStyle name="Normal 12 5 2 3 5 2 3 2" xfId="10921" xr:uid="{262983DA-8676-49AE-9DD0-5F08A19C876E}"/>
    <cellStyle name="Normal 12 5 2 3 5 2 3 2 2" xfId="23731" xr:uid="{D007694D-9B5F-4C29-82D4-D09BD62DDFB7}"/>
    <cellStyle name="Normal 12 5 2 3 5 2 3 2 2 2" xfId="43171" xr:uid="{2C679E21-DE53-4354-AFB1-E119A06DACE1}"/>
    <cellStyle name="Normal 12 5 2 3 5 2 3 2 3" xfId="43172" xr:uid="{AF9AE430-C4CF-4495-9679-C693C6D98CBA}"/>
    <cellStyle name="Normal 12 5 2 3 5 2 3 3" xfId="18241" xr:uid="{C93106A5-E32A-4E2A-BF73-2383AF7BF9E2}"/>
    <cellStyle name="Normal 12 5 2 3 5 2 3 3 2" xfId="43173" xr:uid="{DC0452DC-9BCD-450F-90C1-5348EC99C556}"/>
    <cellStyle name="Normal 12 5 2 3 5 2 3 4" xfId="43174" xr:uid="{09D6DD7B-D10D-4D3E-9F87-29A401F73514}"/>
    <cellStyle name="Normal 12 5 2 3 5 2 4" xfId="12751" xr:uid="{A8921E4A-AF77-4C52-99DA-22CEE6651D1B}"/>
    <cellStyle name="Normal 12 5 2 3 5 2 4 2" xfId="25561" xr:uid="{AE923EFA-7CE3-4C25-B71C-F8F5CD06D698}"/>
    <cellStyle name="Normal 12 5 2 3 5 2 4 2 2" xfId="43175" xr:uid="{7773B790-18D1-40F6-84EB-45C73370B167}"/>
    <cellStyle name="Normal 12 5 2 3 5 2 4 3" xfId="43176" xr:uid="{D8C4F356-1779-4F17-8925-ABD05528E515}"/>
    <cellStyle name="Normal 12 5 2 3 5 2 5" xfId="7261" xr:uid="{45E773F9-FF39-433B-84F1-72B6D75D237C}"/>
    <cellStyle name="Normal 12 5 2 3 5 2 5 2" xfId="20071" xr:uid="{3180C460-0CE5-4C26-8512-34EDB9DC5146}"/>
    <cellStyle name="Normal 12 5 2 3 5 2 5 2 2" xfId="43177" xr:uid="{91CCB55C-2B6D-4D1C-9A0E-87D55ED2F046}"/>
    <cellStyle name="Normal 12 5 2 3 5 2 5 3" xfId="43178" xr:uid="{69B0A5F7-44ED-4BC9-B05E-CA3617DE9C19}"/>
    <cellStyle name="Normal 12 5 2 3 5 2 6" xfId="14581" xr:uid="{AC64E3D3-BA0E-420A-AFAB-822BB95CD9CC}"/>
    <cellStyle name="Normal 12 5 2 3 5 2 6 2" xfId="43179" xr:uid="{E4CBC6D8-144A-4D6A-ACAB-936C318639C5}"/>
    <cellStyle name="Normal 12 5 2 3 5 2 7" xfId="43180" xr:uid="{6686B1D3-782B-447C-B282-6B7409619F10}"/>
    <cellStyle name="Normal 12 5 2 3 5 3" xfId="2707" xr:uid="{ACFD2F75-10FF-4279-B864-6404281C842E}"/>
    <cellStyle name="Normal 12 5 2 3 5 3 2" xfId="8197" xr:uid="{85758751-A813-4DB5-9B5C-0ED2DC7EFE1E}"/>
    <cellStyle name="Normal 12 5 2 3 5 3 2 2" xfId="21007" xr:uid="{769B6A71-E14E-4B57-8DE9-346EB6A7E13A}"/>
    <cellStyle name="Normal 12 5 2 3 5 3 2 2 2" xfId="43181" xr:uid="{477C28EF-B1BC-4167-9765-8BBA242D032F}"/>
    <cellStyle name="Normal 12 5 2 3 5 3 2 3" xfId="43182" xr:uid="{2C1E115E-CCAA-4B12-BEFB-06E7668C635F}"/>
    <cellStyle name="Normal 12 5 2 3 5 3 3" xfId="15517" xr:uid="{8D5AB1B4-1F3E-47D7-84F1-ED826D76AF3D}"/>
    <cellStyle name="Normal 12 5 2 3 5 3 3 2" xfId="43183" xr:uid="{F0DBD58E-6ED6-400C-8DE2-54463CC61886}"/>
    <cellStyle name="Normal 12 5 2 3 5 3 4" xfId="43184" xr:uid="{3D3C462D-6374-4562-826E-A146985B1190}"/>
    <cellStyle name="Normal 12 5 2 3 5 4" xfId="4537" xr:uid="{CC999791-6358-4396-A5AD-377355875872}"/>
    <cellStyle name="Normal 12 5 2 3 5 4 2" xfId="10027" xr:uid="{D6B0E834-C2B1-4138-A89B-D6DFD3D1BAE9}"/>
    <cellStyle name="Normal 12 5 2 3 5 4 2 2" xfId="22837" xr:uid="{DB47AF99-A286-462A-9F82-7C4CA6229F21}"/>
    <cellStyle name="Normal 12 5 2 3 5 4 2 2 2" xfId="43185" xr:uid="{A5281A94-BD7A-4E8B-B905-61E55A760537}"/>
    <cellStyle name="Normal 12 5 2 3 5 4 2 3" xfId="43186" xr:uid="{F4ED49CC-76AB-40F9-B861-F8DA2C745CB2}"/>
    <cellStyle name="Normal 12 5 2 3 5 4 3" xfId="17347" xr:uid="{8A9B15E8-B3E3-44E7-B565-2AF85EC44836}"/>
    <cellStyle name="Normal 12 5 2 3 5 4 3 2" xfId="43187" xr:uid="{8C7DCD3C-50F9-4A1B-BE4C-A57A113113DA}"/>
    <cellStyle name="Normal 12 5 2 3 5 4 4" xfId="43188" xr:uid="{1BA61DAA-5845-4FA5-95B0-31BD303AFAB0}"/>
    <cellStyle name="Normal 12 5 2 3 5 5" xfId="11857" xr:uid="{0104CAAC-0E4E-4818-98D5-FAFCCBB872F7}"/>
    <cellStyle name="Normal 12 5 2 3 5 5 2" xfId="24667" xr:uid="{EF8FE4D6-92F7-4DF6-98E7-74AEFF8753D3}"/>
    <cellStyle name="Normal 12 5 2 3 5 5 2 2" xfId="43189" xr:uid="{EF2C825E-EC88-48C2-BAB0-C705EB995DAB}"/>
    <cellStyle name="Normal 12 5 2 3 5 5 3" xfId="43190" xr:uid="{AE862690-742D-4900-B843-22B59C62C2AC}"/>
    <cellStyle name="Normal 12 5 2 3 5 6" xfId="6367" xr:uid="{DCD145B8-7CF3-48EE-936F-8DB08A4E09A7}"/>
    <cellStyle name="Normal 12 5 2 3 5 6 2" xfId="19177" xr:uid="{3B6C33C4-8EAF-4E7F-A15C-D446980DF1BD}"/>
    <cellStyle name="Normal 12 5 2 3 5 6 2 2" xfId="43191" xr:uid="{28414E6B-0881-4CA7-9835-674589E52D4E}"/>
    <cellStyle name="Normal 12 5 2 3 5 6 3" xfId="43192" xr:uid="{409115EE-F1DB-45AA-ACDE-F7C5FF3D87AF}"/>
    <cellStyle name="Normal 12 5 2 3 5 7" xfId="13687" xr:uid="{0F62EBB7-78AA-45CC-A900-8C0F57280063}"/>
    <cellStyle name="Normal 12 5 2 3 5 7 2" xfId="43193" xr:uid="{1CCC4C51-B518-4D92-9437-214A95837F0F}"/>
    <cellStyle name="Normal 12 5 2 3 5 8" xfId="43194" xr:uid="{7212F22F-FF16-4BA1-BBA7-5E768AF168B5}"/>
    <cellStyle name="Normal 12 5 2 3 6" xfId="1277" xr:uid="{9CBAD54A-485B-4F87-9F26-07A0C1356155}"/>
    <cellStyle name="Normal 12 5 2 3 6 2" xfId="3107" xr:uid="{42D1D66B-EDEC-41B2-906D-CF4E87DD5EEE}"/>
    <cellStyle name="Normal 12 5 2 3 6 2 2" xfId="8597" xr:uid="{A31C01D4-75E5-4249-A82C-E629B4BCB783}"/>
    <cellStyle name="Normal 12 5 2 3 6 2 2 2" xfId="21407" xr:uid="{5DF40218-94CE-4288-9BDC-D9C38B67EFEF}"/>
    <cellStyle name="Normal 12 5 2 3 6 2 2 2 2" xfId="43195" xr:uid="{7A822D0E-97A8-414B-970C-7D23CE1FB918}"/>
    <cellStyle name="Normal 12 5 2 3 6 2 2 3" xfId="43196" xr:uid="{6404B1C3-83A1-407F-92F1-1C7A2B79167E}"/>
    <cellStyle name="Normal 12 5 2 3 6 2 3" xfId="15917" xr:uid="{A5BC6DC9-AC52-491D-BA18-D612E954AB3F}"/>
    <cellStyle name="Normal 12 5 2 3 6 2 3 2" xfId="43197" xr:uid="{E23B275F-6296-4470-A93D-3EA1F154F39F}"/>
    <cellStyle name="Normal 12 5 2 3 6 2 4" xfId="43198" xr:uid="{7C281EB8-0D58-4DC9-AAA2-09A676820A44}"/>
    <cellStyle name="Normal 12 5 2 3 6 3" xfId="4937" xr:uid="{FA72281B-74D2-46A7-B423-02CD7E589A0C}"/>
    <cellStyle name="Normal 12 5 2 3 6 3 2" xfId="10427" xr:uid="{21C4857A-4F82-40FB-8F78-6B15A61EFDBC}"/>
    <cellStyle name="Normal 12 5 2 3 6 3 2 2" xfId="23237" xr:uid="{E1875BDF-12C4-4DEC-A557-55AE45D4289F}"/>
    <cellStyle name="Normal 12 5 2 3 6 3 2 2 2" xfId="43199" xr:uid="{667F6768-2B93-416A-87B9-CC2338AF4787}"/>
    <cellStyle name="Normal 12 5 2 3 6 3 2 3" xfId="43200" xr:uid="{56E4A9B6-CA9A-4FF8-B7CE-52A08CADDFAE}"/>
    <cellStyle name="Normal 12 5 2 3 6 3 3" xfId="17747" xr:uid="{56C69403-F171-4403-B6EB-486E266358FA}"/>
    <cellStyle name="Normal 12 5 2 3 6 3 3 2" xfId="43201" xr:uid="{A66935AA-07F0-4001-9723-235D92055B06}"/>
    <cellStyle name="Normal 12 5 2 3 6 3 4" xfId="43202" xr:uid="{43047504-511D-4645-9BD3-5CA9FACA7198}"/>
    <cellStyle name="Normal 12 5 2 3 6 4" xfId="12257" xr:uid="{4E31AE02-CA0F-42D8-BCBF-ED580FE893BD}"/>
    <cellStyle name="Normal 12 5 2 3 6 4 2" xfId="25067" xr:uid="{A4CDAC22-D23B-4511-9B55-C6E7FDF6D0D0}"/>
    <cellStyle name="Normal 12 5 2 3 6 4 2 2" xfId="43203" xr:uid="{51BF5C61-D2A6-487F-8384-12F85421EA61}"/>
    <cellStyle name="Normal 12 5 2 3 6 4 3" xfId="43204" xr:uid="{CE7E23F1-445E-4F6D-B3A0-50E63557A960}"/>
    <cellStyle name="Normal 12 5 2 3 6 5" xfId="6767" xr:uid="{9E521048-2506-4FCA-B3FD-7A170EE502DE}"/>
    <cellStyle name="Normal 12 5 2 3 6 5 2" xfId="19577" xr:uid="{15423D54-EBE8-41EF-924E-301397A494BD}"/>
    <cellStyle name="Normal 12 5 2 3 6 5 2 2" xfId="43205" xr:uid="{9952EAAF-2133-4425-B3D7-48EE4A06C992}"/>
    <cellStyle name="Normal 12 5 2 3 6 5 3" xfId="43206" xr:uid="{A197D804-2F5B-4C4E-AC0D-C7EB2B27E070}"/>
    <cellStyle name="Normal 12 5 2 3 6 6" xfId="14087" xr:uid="{A266BE04-9901-44E6-8D60-99262AC9BF9E}"/>
    <cellStyle name="Normal 12 5 2 3 6 6 2" xfId="43207" xr:uid="{D7034B08-69CE-4FF7-95C2-35B360F3C582}"/>
    <cellStyle name="Normal 12 5 2 3 6 7" xfId="43208" xr:uid="{CEDAD5BB-E516-433D-9568-04FF1BE8537B}"/>
    <cellStyle name="Normal 12 5 2 3 7" xfId="2213" xr:uid="{53A51CCC-28D5-41D5-993E-612E66C5CB42}"/>
    <cellStyle name="Normal 12 5 2 3 7 2" xfId="7703" xr:uid="{D50A1727-E39B-4201-89C1-5A7B980F89FD}"/>
    <cellStyle name="Normal 12 5 2 3 7 2 2" xfId="20513" xr:uid="{6D631F24-8112-4F7A-9665-48416127D496}"/>
    <cellStyle name="Normal 12 5 2 3 7 2 2 2" xfId="43209" xr:uid="{AF9FBB10-F380-4DF2-A9EB-FC7C073E803C}"/>
    <cellStyle name="Normal 12 5 2 3 7 2 3" xfId="43210" xr:uid="{D2554176-A906-41F9-A4B0-3ECB3A138215}"/>
    <cellStyle name="Normal 12 5 2 3 7 3" xfId="15023" xr:uid="{340E6743-F5D5-4F95-8210-280D7B79C8E0}"/>
    <cellStyle name="Normal 12 5 2 3 7 3 2" xfId="43211" xr:uid="{FD4CAA73-D0D2-4365-BA8D-2D6551B658A9}"/>
    <cellStyle name="Normal 12 5 2 3 7 4" xfId="43212" xr:uid="{EF073402-3905-4580-B2FD-B426ACCF3AC5}"/>
    <cellStyle name="Normal 12 5 2 3 8" xfId="4043" xr:uid="{20F703E1-6DA9-4D20-9A27-E729A17056CC}"/>
    <cellStyle name="Normal 12 5 2 3 8 2" xfId="9533" xr:uid="{BBA772A3-CD38-422B-8BFF-42196BEF86D8}"/>
    <cellStyle name="Normal 12 5 2 3 8 2 2" xfId="22343" xr:uid="{62C3AE7A-082A-4EA4-8B75-0682917A3FBB}"/>
    <cellStyle name="Normal 12 5 2 3 8 2 2 2" xfId="43213" xr:uid="{E446E4D2-5534-4864-B8D9-01389A56DEFF}"/>
    <cellStyle name="Normal 12 5 2 3 8 2 3" xfId="43214" xr:uid="{30B8AB56-38CA-4F2A-B358-1E2372BB2E26}"/>
    <cellStyle name="Normal 12 5 2 3 8 3" xfId="16853" xr:uid="{E062ED63-10E2-4386-B036-F6C4747998F5}"/>
    <cellStyle name="Normal 12 5 2 3 8 3 2" xfId="43215" xr:uid="{4F9C23B2-3D7F-43D0-B312-E1219B04717B}"/>
    <cellStyle name="Normal 12 5 2 3 8 4" xfId="43216" xr:uid="{BD37C295-4132-46F8-8BC9-ED3041EB1A00}"/>
    <cellStyle name="Normal 12 5 2 3 9" xfId="11363" xr:uid="{7335FF9D-0397-4A6E-A0F6-8526B0E51FEA}"/>
    <cellStyle name="Normal 12 5 2 3 9 2" xfId="24173" xr:uid="{13F07512-18FA-4BA0-98C6-EEB3F259DEE1}"/>
    <cellStyle name="Normal 12 5 2 3 9 2 2" xfId="43217" xr:uid="{B05B59E4-546B-41E0-A0C9-1E6FB6E96F6A}"/>
    <cellStyle name="Normal 12 5 2 3 9 3" xfId="43218" xr:uid="{2611B01D-0C30-4A92-B106-315A476302B0}"/>
    <cellStyle name="Normal 12 5 2 4" xfId="340" xr:uid="{1CA75E4F-58DA-4D5A-94E7-3A47C6A06E8D}"/>
    <cellStyle name="Normal 12 5 2 4 10" xfId="5832" xr:uid="{B8038E7E-00D6-496C-A2B8-869EABE338CC}"/>
    <cellStyle name="Normal 12 5 2 4 10 2" xfId="18642" xr:uid="{A327B9B9-DF68-48AF-87D3-8042C7ACC864}"/>
    <cellStyle name="Normal 12 5 2 4 10 2 2" xfId="43219" xr:uid="{9FD6ACA4-E55F-4BB7-884C-0CDE19DBA4A7}"/>
    <cellStyle name="Normal 12 5 2 4 10 3" xfId="43220" xr:uid="{F1D1D4F4-3A7B-4CEB-A1F5-B0F036434CB0}"/>
    <cellStyle name="Normal 12 5 2 4 11" xfId="13152" xr:uid="{4EE30450-C11F-40F4-8BA1-1C8ACF623B7D}"/>
    <cellStyle name="Normal 12 5 2 4 11 2" xfId="43221" xr:uid="{11591507-CD1A-481F-89B8-415DBD9BE414}"/>
    <cellStyle name="Normal 12 5 2 4 12" xfId="43222" xr:uid="{B89C8AA8-76B0-4C76-B773-EAF1D3080D60}"/>
    <cellStyle name="Normal 12 5 2 4 2" xfId="569" xr:uid="{30F4A909-ABD3-49FA-A8AF-A92AB7D7CD28}"/>
    <cellStyle name="Normal 12 5 2 4 2 2" xfId="968" xr:uid="{ADBFB585-D0EC-4EB9-AD0E-B2EA0AE4D983}"/>
    <cellStyle name="Normal 12 5 2 4 2 2 2" xfId="1863" xr:uid="{81617240-AA4D-46F8-8EC4-6A2DA806807D}"/>
    <cellStyle name="Normal 12 5 2 4 2 2 2 2" xfId="3693" xr:uid="{2807C7E4-C6C7-40B4-9723-45D7ED875FC7}"/>
    <cellStyle name="Normal 12 5 2 4 2 2 2 2 2" xfId="9183" xr:uid="{2C616933-D6B3-4CF0-B3CF-AAE0196A017C}"/>
    <cellStyle name="Normal 12 5 2 4 2 2 2 2 2 2" xfId="21993" xr:uid="{F778983F-5AD1-42D4-92A3-AFFAEA0D2D33}"/>
    <cellStyle name="Normal 12 5 2 4 2 2 2 2 2 2 2" xfId="43223" xr:uid="{12622A47-057D-489A-94CF-1F1F444B86C7}"/>
    <cellStyle name="Normal 12 5 2 4 2 2 2 2 2 3" xfId="43224" xr:uid="{D4539B57-AF6A-4F54-AD2B-10C9F4C40963}"/>
    <cellStyle name="Normal 12 5 2 4 2 2 2 2 3" xfId="16503" xr:uid="{A29797E6-7AEA-43E6-9284-489214F06BF3}"/>
    <cellStyle name="Normal 12 5 2 4 2 2 2 2 3 2" xfId="43225" xr:uid="{DFA07ACD-9CA0-47DB-AF21-319695A85CCE}"/>
    <cellStyle name="Normal 12 5 2 4 2 2 2 2 4" xfId="43226" xr:uid="{0FF7FCD3-4418-4F57-8A32-93A81D4B2D31}"/>
    <cellStyle name="Normal 12 5 2 4 2 2 2 3" xfId="5523" xr:uid="{59F7BE51-8581-4DBF-A363-48DACC86AA50}"/>
    <cellStyle name="Normal 12 5 2 4 2 2 2 3 2" xfId="11013" xr:uid="{C385EC55-397C-4EE5-85A2-F2A6BAD82D57}"/>
    <cellStyle name="Normal 12 5 2 4 2 2 2 3 2 2" xfId="23823" xr:uid="{EAD9C75D-9EC6-439A-93ED-C42AE3C41473}"/>
    <cellStyle name="Normal 12 5 2 4 2 2 2 3 2 2 2" xfId="43227" xr:uid="{9F465614-E799-4E34-9D16-574A1ADBF2A2}"/>
    <cellStyle name="Normal 12 5 2 4 2 2 2 3 2 3" xfId="43228" xr:uid="{781010DA-12D6-4C6E-A346-BF404B2B41E4}"/>
    <cellStyle name="Normal 12 5 2 4 2 2 2 3 3" xfId="18333" xr:uid="{C0D9B7E3-7B69-49ED-8710-B4F80CC8065F}"/>
    <cellStyle name="Normal 12 5 2 4 2 2 2 3 3 2" xfId="43229" xr:uid="{F77DDDED-E16B-46DD-B9C7-8AB33F339BC9}"/>
    <cellStyle name="Normal 12 5 2 4 2 2 2 3 4" xfId="43230" xr:uid="{03B7AB50-68BF-406D-B288-C93BAF425040}"/>
    <cellStyle name="Normal 12 5 2 4 2 2 2 4" xfId="12843" xr:uid="{17A8EB86-BA52-4D9B-BC07-D3172F65B062}"/>
    <cellStyle name="Normal 12 5 2 4 2 2 2 4 2" xfId="25653" xr:uid="{DD4BF042-BC6A-4043-B241-3A821BB2DA45}"/>
    <cellStyle name="Normal 12 5 2 4 2 2 2 4 2 2" xfId="43231" xr:uid="{09EAE446-3BF1-4D4B-80D8-67175EC68B62}"/>
    <cellStyle name="Normal 12 5 2 4 2 2 2 4 3" xfId="43232" xr:uid="{199714FA-A7CF-45A4-855E-BBD4AFD073FA}"/>
    <cellStyle name="Normal 12 5 2 4 2 2 2 5" xfId="7353" xr:uid="{00B84901-7696-473E-96A6-ABFF74351EE3}"/>
    <cellStyle name="Normal 12 5 2 4 2 2 2 5 2" xfId="20163" xr:uid="{0088BA68-FEDA-430F-A1BF-1C89BB58DB7A}"/>
    <cellStyle name="Normal 12 5 2 4 2 2 2 5 2 2" xfId="43233" xr:uid="{3545E0EE-98B2-4674-9599-EA6640F82DE9}"/>
    <cellStyle name="Normal 12 5 2 4 2 2 2 5 3" xfId="43234" xr:uid="{85115317-E36D-4131-8D06-E51A08F3EC46}"/>
    <cellStyle name="Normal 12 5 2 4 2 2 2 6" xfId="14673" xr:uid="{0CF807C7-3CD3-4134-BD68-2EC814F452DD}"/>
    <cellStyle name="Normal 12 5 2 4 2 2 2 6 2" xfId="43235" xr:uid="{FCA58478-3CEA-45BE-8B5D-1F442D641AAC}"/>
    <cellStyle name="Normal 12 5 2 4 2 2 2 7" xfId="43236" xr:uid="{0FE20C87-FCEF-4A70-836D-9E94A9CD0826}"/>
    <cellStyle name="Normal 12 5 2 4 2 2 3" xfId="2799" xr:uid="{323E67B2-CB6D-4272-9165-F166E1B79521}"/>
    <cellStyle name="Normal 12 5 2 4 2 2 3 2" xfId="8289" xr:uid="{3A1A20A5-A280-4ED6-A1FD-A1CE24564332}"/>
    <cellStyle name="Normal 12 5 2 4 2 2 3 2 2" xfId="21099" xr:uid="{1EB92887-DCB0-4DEB-B9B4-7D02091C3FAE}"/>
    <cellStyle name="Normal 12 5 2 4 2 2 3 2 2 2" xfId="43237" xr:uid="{3AD4093D-9ED9-45D1-B51C-9EB754D2BB04}"/>
    <cellStyle name="Normal 12 5 2 4 2 2 3 2 3" xfId="43238" xr:uid="{326780CB-7ABC-4F23-A85E-5FE21CF4D9B6}"/>
    <cellStyle name="Normal 12 5 2 4 2 2 3 3" xfId="15609" xr:uid="{3ED066E3-7B93-4F9A-B043-5F391297DFFE}"/>
    <cellStyle name="Normal 12 5 2 4 2 2 3 3 2" xfId="43239" xr:uid="{57F67458-6937-4BBA-8C89-F61D8FE34AB6}"/>
    <cellStyle name="Normal 12 5 2 4 2 2 3 4" xfId="43240" xr:uid="{4B0D0237-FFA1-4800-8ED5-8445DC37C563}"/>
    <cellStyle name="Normal 12 5 2 4 2 2 4" xfId="4629" xr:uid="{3D9ECE67-909B-4683-B324-9642B94F2674}"/>
    <cellStyle name="Normal 12 5 2 4 2 2 4 2" xfId="10119" xr:uid="{827FF451-FF3E-4147-BDBA-CEB16704EDD5}"/>
    <cellStyle name="Normal 12 5 2 4 2 2 4 2 2" xfId="22929" xr:uid="{5D60E537-18C6-445B-8202-1051ED9FD583}"/>
    <cellStyle name="Normal 12 5 2 4 2 2 4 2 2 2" xfId="43241" xr:uid="{75CC9E74-F8EE-48F4-9628-C480C661798D}"/>
    <cellStyle name="Normal 12 5 2 4 2 2 4 2 3" xfId="43242" xr:uid="{755648C8-84AA-40A0-A4B0-A6EBAFA808D9}"/>
    <cellStyle name="Normal 12 5 2 4 2 2 4 3" xfId="17439" xr:uid="{094181C5-A30D-4C0E-B4AA-D20572E8A0FD}"/>
    <cellStyle name="Normal 12 5 2 4 2 2 4 3 2" xfId="43243" xr:uid="{E737740F-7C38-462E-A473-512683DD4F7D}"/>
    <cellStyle name="Normal 12 5 2 4 2 2 4 4" xfId="43244" xr:uid="{DAB71FF5-F34A-4C55-B5AF-7DB9F07BD46C}"/>
    <cellStyle name="Normal 12 5 2 4 2 2 5" xfId="11949" xr:uid="{599C82A1-3017-495B-B167-F0844D0D1658}"/>
    <cellStyle name="Normal 12 5 2 4 2 2 5 2" xfId="24759" xr:uid="{209A7504-FD1A-4CD6-BB70-692D958FB169}"/>
    <cellStyle name="Normal 12 5 2 4 2 2 5 2 2" xfId="43245" xr:uid="{2B5AA60E-ED65-412B-983F-18628FA9A407}"/>
    <cellStyle name="Normal 12 5 2 4 2 2 5 3" xfId="43246" xr:uid="{DB8A4E6E-CAD3-45E7-AF8E-D5CB0C432214}"/>
    <cellStyle name="Normal 12 5 2 4 2 2 6" xfId="6459" xr:uid="{B1587C9D-2F41-4135-AAAE-C230EF5DE483}"/>
    <cellStyle name="Normal 12 5 2 4 2 2 6 2" xfId="19269" xr:uid="{568E460B-A381-48FA-AF2C-F354F1E03119}"/>
    <cellStyle name="Normal 12 5 2 4 2 2 6 2 2" xfId="43247" xr:uid="{15A77063-6253-45AA-B3FA-638F95D63B03}"/>
    <cellStyle name="Normal 12 5 2 4 2 2 6 3" xfId="43248" xr:uid="{E3982962-9AED-4CF2-A8D6-51A3D85A2E0E}"/>
    <cellStyle name="Normal 12 5 2 4 2 2 7" xfId="13779" xr:uid="{60F06BE2-9452-40F3-8DAA-965055C4426A}"/>
    <cellStyle name="Normal 12 5 2 4 2 2 7 2" xfId="43249" xr:uid="{BFCB1655-E9FB-4607-8635-44FEE9453640}"/>
    <cellStyle name="Normal 12 5 2 4 2 2 8" xfId="43250" xr:uid="{E7182E2E-01B9-4B2D-A506-95F04676FCBC}"/>
    <cellStyle name="Normal 12 5 2 4 2 3" xfId="1464" xr:uid="{E003291F-2870-442C-B310-F51A00CC2411}"/>
    <cellStyle name="Normal 12 5 2 4 2 3 2" xfId="3294" xr:uid="{69D88EA5-7376-4FB5-BC7E-A2E718139122}"/>
    <cellStyle name="Normal 12 5 2 4 2 3 2 2" xfId="8784" xr:uid="{C1044681-5B24-4E80-B700-2C0A2C197364}"/>
    <cellStyle name="Normal 12 5 2 4 2 3 2 2 2" xfId="21594" xr:uid="{472E70B4-7725-48E8-85C3-03D9403B4D1A}"/>
    <cellStyle name="Normal 12 5 2 4 2 3 2 2 2 2" xfId="43251" xr:uid="{097894A1-6BC0-4B1A-B971-AE73766AA9D2}"/>
    <cellStyle name="Normal 12 5 2 4 2 3 2 2 3" xfId="43252" xr:uid="{040400FB-597E-41B5-BFB1-25ED5E5D593A}"/>
    <cellStyle name="Normal 12 5 2 4 2 3 2 3" xfId="16104" xr:uid="{F5E54FDE-3134-40EA-8A29-1D9D3E926051}"/>
    <cellStyle name="Normal 12 5 2 4 2 3 2 3 2" xfId="43253" xr:uid="{DD01BDEE-D189-4CED-81D1-CE059DF92620}"/>
    <cellStyle name="Normal 12 5 2 4 2 3 2 4" xfId="43254" xr:uid="{5DA6BD21-6C07-427F-BB23-5A69EF7D1F7D}"/>
    <cellStyle name="Normal 12 5 2 4 2 3 3" xfId="5124" xr:uid="{2A8CE9EF-A0EE-4CE0-9881-B27A11908F6A}"/>
    <cellStyle name="Normal 12 5 2 4 2 3 3 2" xfId="10614" xr:uid="{C65B21E7-2F76-4434-8C3A-ABC88EB61D2C}"/>
    <cellStyle name="Normal 12 5 2 4 2 3 3 2 2" xfId="23424" xr:uid="{9AF80440-38E1-4425-AED9-CFAB77B06392}"/>
    <cellStyle name="Normal 12 5 2 4 2 3 3 2 2 2" xfId="43255" xr:uid="{93DF8ABE-37B8-4B85-B774-D64768993296}"/>
    <cellStyle name="Normal 12 5 2 4 2 3 3 2 3" xfId="43256" xr:uid="{E88279B8-206C-4B2B-8D72-EFA61FFFFADE}"/>
    <cellStyle name="Normal 12 5 2 4 2 3 3 3" xfId="17934" xr:uid="{E61839A8-1660-4987-818F-3D091FFA0C08}"/>
    <cellStyle name="Normal 12 5 2 4 2 3 3 3 2" xfId="43257" xr:uid="{05CC5220-9BE2-4496-988F-80A8E294EA7C}"/>
    <cellStyle name="Normal 12 5 2 4 2 3 3 4" xfId="43258" xr:uid="{115FE3FA-02EF-47FA-BA91-8116096AA5A6}"/>
    <cellStyle name="Normal 12 5 2 4 2 3 4" xfId="12444" xr:uid="{0C0B10BB-38B4-47E8-A46A-467A5CD748C7}"/>
    <cellStyle name="Normal 12 5 2 4 2 3 4 2" xfId="25254" xr:uid="{693AFC43-74F0-4D35-9E64-F69F2F1D82C7}"/>
    <cellStyle name="Normal 12 5 2 4 2 3 4 2 2" xfId="43259" xr:uid="{8FB22B08-AA84-4475-ADE7-F48C6BB6B6B5}"/>
    <cellStyle name="Normal 12 5 2 4 2 3 4 3" xfId="43260" xr:uid="{E197C7A1-7758-49C1-AC4A-AA8A69D6F8F5}"/>
    <cellStyle name="Normal 12 5 2 4 2 3 5" xfId="6954" xr:uid="{A0CA8D3F-C6F0-4B4B-9546-DB5DC64969BC}"/>
    <cellStyle name="Normal 12 5 2 4 2 3 5 2" xfId="19764" xr:uid="{2037AF01-B752-4B4D-82C1-85AEE5077F00}"/>
    <cellStyle name="Normal 12 5 2 4 2 3 5 2 2" xfId="43261" xr:uid="{BB7FE924-D91A-416A-B475-71229862585A}"/>
    <cellStyle name="Normal 12 5 2 4 2 3 5 3" xfId="43262" xr:uid="{F6FAAB37-77EC-4B39-9D79-D832B5348FBC}"/>
    <cellStyle name="Normal 12 5 2 4 2 3 6" xfId="14274" xr:uid="{D4C7D8CA-0455-4E79-A844-C628D30DAEF8}"/>
    <cellStyle name="Normal 12 5 2 4 2 3 6 2" xfId="43263" xr:uid="{2975288D-1AE6-43C2-AC6B-FD7D4A5A576D}"/>
    <cellStyle name="Normal 12 5 2 4 2 3 7" xfId="43264" xr:uid="{50FA156E-7A41-4B88-B7A3-717685609E2F}"/>
    <cellStyle name="Normal 12 5 2 4 2 4" xfId="2400" xr:uid="{EE9D3D8D-77B8-4D8F-B137-FBE8DCB31A06}"/>
    <cellStyle name="Normal 12 5 2 4 2 4 2" xfId="7890" xr:uid="{F37E6F97-DF11-4E8F-AA03-793947A358E5}"/>
    <cellStyle name="Normal 12 5 2 4 2 4 2 2" xfId="20700" xr:uid="{4B0B8658-1886-41A1-921F-245689529D2B}"/>
    <cellStyle name="Normal 12 5 2 4 2 4 2 2 2" xfId="43265" xr:uid="{0FA63CBE-635C-41EA-858E-84F1B1DB30F2}"/>
    <cellStyle name="Normal 12 5 2 4 2 4 2 3" xfId="43266" xr:uid="{EA2A3CF2-FBDA-44AC-B9E9-F0E321BCA2E8}"/>
    <cellStyle name="Normal 12 5 2 4 2 4 3" xfId="15210" xr:uid="{0D4FC5CA-E531-43B7-B7A9-8D24D752E5FC}"/>
    <cellStyle name="Normal 12 5 2 4 2 4 3 2" xfId="43267" xr:uid="{1E42B887-E7EF-43F5-BB1F-D10DA5CC0C1C}"/>
    <cellStyle name="Normal 12 5 2 4 2 4 4" xfId="43268" xr:uid="{5EDFA328-3405-486D-B336-3846FA162A59}"/>
    <cellStyle name="Normal 12 5 2 4 2 5" xfId="4230" xr:uid="{AA5DC219-B406-4E20-B924-02AA957D513B}"/>
    <cellStyle name="Normal 12 5 2 4 2 5 2" xfId="9720" xr:uid="{9C464B2B-5468-45D5-B6E4-38B8B207890C}"/>
    <cellStyle name="Normal 12 5 2 4 2 5 2 2" xfId="22530" xr:uid="{E621070B-7B68-4701-98A1-19C89BCCD894}"/>
    <cellStyle name="Normal 12 5 2 4 2 5 2 2 2" xfId="43269" xr:uid="{9DDBE16B-70F1-43F2-BA7A-3EFCF83F6857}"/>
    <cellStyle name="Normal 12 5 2 4 2 5 2 3" xfId="43270" xr:uid="{4CF0A9CE-5923-4546-BCEB-3705C6BD6369}"/>
    <cellStyle name="Normal 12 5 2 4 2 5 3" xfId="17040" xr:uid="{400FF788-8A48-4ECA-A12C-EA4E9548F7CC}"/>
    <cellStyle name="Normal 12 5 2 4 2 5 3 2" xfId="43271" xr:uid="{CC59C6BA-8953-4678-A8DA-3C44BCCCB250}"/>
    <cellStyle name="Normal 12 5 2 4 2 5 4" xfId="43272" xr:uid="{FAB3028D-6C82-40FF-BDE2-5A6C6EDB228D}"/>
    <cellStyle name="Normal 12 5 2 4 2 6" xfId="11550" xr:uid="{C0451DA1-48AC-445F-863C-AAF5EA0A82FB}"/>
    <cellStyle name="Normal 12 5 2 4 2 6 2" xfId="24360" xr:uid="{8961DE5B-5354-435E-858F-C5C5923E1788}"/>
    <cellStyle name="Normal 12 5 2 4 2 6 2 2" xfId="43273" xr:uid="{E58069E0-B912-4CFD-B218-EB48617AD754}"/>
    <cellStyle name="Normal 12 5 2 4 2 6 3" xfId="43274" xr:uid="{B8827317-5BD2-4EED-96DB-2DA6AF3DF6E7}"/>
    <cellStyle name="Normal 12 5 2 4 2 7" xfId="6060" xr:uid="{2159764C-4576-4548-83D8-087E8B132721}"/>
    <cellStyle name="Normal 12 5 2 4 2 7 2" xfId="18870" xr:uid="{137EB031-1CE8-4025-BFBC-A2B0CDD2AAC4}"/>
    <cellStyle name="Normal 12 5 2 4 2 7 2 2" xfId="43275" xr:uid="{2D55125B-82FE-472D-B17E-C1C4AAECEF7C}"/>
    <cellStyle name="Normal 12 5 2 4 2 7 3" xfId="43276" xr:uid="{F6D64F39-6E64-419C-8BF6-DAF6103FF5D7}"/>
    <cellStyle name="Normal 12 5 2 4 2 8" xfId="13380" xr:uid="{CBDDBC15-01AF-45BE-9025-7CC8A56AD9AB}"/>
    <cellStyle name="Normal 12 5 2 4 2 8 2" xfId="43277" xr:uid="{BF3D5753-EE92-45E6-8784-A54467911689}"/>
    <cellStyle name="Normal 12 5 2 4 2 9" xfId="43278" xr:uid="{B3CD0720-42FD-461C-BD46-3113912BCF63}"/>
    <cellStyle name="Normal 12 5 2 4 3" xfId="701" xr:uid="{C6DCD8E9-1BD2-4BE8-80E0-D2719EFE48D8}"/>
    <cellStyle name="Normal 12 5 2 4 3 2" xfId="1101" xr:uid="{27DA9B9F-F0C4-4695-9F4B-321DCEA04C04}"/>
    <cellStyle name="Normal 12 5 2 4 3 2 2" xfId="1996" xr:uid="{8C92A9F9-8E94-4F95-A066-3A52EA22E323}"/>
    <cellStyle name="Normal 12 5 2 4 3 2 2 2" xfId="3826" xr:uid="{74FACB0D-D766-4074-BCEC-5644FD475023}"/>
    <cellStyle name="Normal 12 5 2 4 3 2 2 2 2" xfId="9316" xr:uid="{4668DFDE-EF8E-4598-AF75-8499D1C8A02B}"/>
    <cellStyle name="Normal 12 5 2 4 3 2 2 2 2 2" xfId="22126" xr:uid="{C6D59555-FAFB-4012-85B2-EA7BD9789F57}"/>
    <cellStyle name="Normal 12 5 2 4 3 2 2 2 2 2 2" xfId="43279" xr:uid="{AB5264F5-EB77-487B-B2AB-522BA10EF4C7}"/>
    <cellStyle name="Normal 12 5 2 4 3 2 2 2 2 3" xfId="43280" xr:uid="{8ABDECC8-507D-48C4-BB62-301EE572B850}"/>
    <cellStyle name="Normal 12 5 2 4 3 2 2 2 3" xfId="16636" xr:uid="{3CB649CD-FC1C-4392-B340-FEE983CDCEAE}"/>
    <cellStyle name="Normal 12 5 2 4 3 2 2 2 3 2" xfId="43281" xr:uid="{4D80F5E4-8496-4D1E-8046-4562F7EDFCFB}"/>
    <cellStyle name="Normal 12 5 2 4 3 2 2 2 4" xfId="43282" xr:uid="{7C6FF5C5-7DE9-49BF-BFE9-C9F9FB7B1656}"/>
    <cellStyle name="Normal 12 5 2 4 3 2 2 3" xfId="5656" xr:uid="{DC3CC5F1-9458-4F55-973B-FC12F798FD30}"/>
    <cellStyle name="Normal 12 5 2 4 3 2 2 3 2" xfId="11146" xr:uid="{758C6590-3FAA-4CB2-A380-246B03AA92AB}"/>
    <cellStyle name="Normal 12 5 2 4 3 2 2 3 2 2" xfId="23956" xr:uid="{7EA515AF-E4CC-4D9A-A422-AA6890F9CB1D}"/>
    <cellStyle name="Normal 12 5 2 4 3 2 2 3 2 2 2" xfId="43283" xr:uid="{509A81A6-BF41-4F04-9F83-C05D10FD26AA}"/>
    <cellStyle name="Normal 12 5 2 4 3 2 2 3 2 3" xfId="43284" xr:uid="{B32A0361-1AD4-4609-94EB-1D4007ABF4C8}"/>
    <cellStyle name="Normal 12 5 2 4 3 2 2 3 3" xfId="18466" xr:uid="{150316B0-F28F-4CB2-BC42-EC48F7F763F4}"/>
    <cellStyle name="Normal 12 5 2 4 3 2 2 3 3 2" xfId="43285" xr:uid="{A360E331-FE6D-46A0-83D1-EFEFA787C9C8}"/>
    <cellStyle name="Normal 12 5 2 4 3 2 2 3 4" xfId="43286" xr:uid="{458F6311-EC1A-4167-995D-633D8103DC81}"/>
    <cellStyle name="Normal 12 5 2 4 3 2 2 4" xfId="12976" xr:uid="{5EDCD079-A185-4B23-B612-0406B6F793FF}"/>
    <cellStyle name="Normal 12 5 2 4 3 2 2 4 2" xfId="25786" xr:uid="{CF01DA16-2313-4D8B-B296-7AC8A26DB583}"/>
    <cellStyle name="Normal 12 5 2 4 3 2 2 4 2 2" xfId="43287" xr:uid="{D6A73051-CE3E-4D27-93F6-682CEF7BBBF7}"/>
    <cellStyle name="Normal 12 5 2 4 3 2 2 4 3" xfId="43288" xr:uid="{FEBD981D-BEC3-4F3D-BB47-1C26FE3ED0E3}"/>
    <cellStyle name="Normal 12 5 2 4 3 2 2 5" xfId="7486" xr:uid="{B2F2A505-0C35-4CBE-A39D-5AD2DD440EAD}"/>
    <cellStyle name="Normal 12 5 2 4 3 2 2 5 2" xfId="20296" xr:uid="{C79F8D1E-C8D0-4A91-B7F7-514FCBE00062}"/>
    <cellStyle name="Normal 12 5 2 4 3 2 2 5 2 2" xfId="43289" xr:uid="{D71FCB7C-B602-47D4-AFFE-161D2A20C8BF}"/>
    <cellStyle name="Normal 12 5 2 4 3 2 2 5 3" xfId="43290" xr:uid="{8A4CD34B-AB4D-4A66-B846-3741EBD43F5D}"/>
    <cellStyle name="Normal 12 5 2 4 3 2 2 6" xfId="14806" xr:uid="{BA1F2F91-1745-4504-AF5F-4407BCF30EA3}"/>
    <cellStyle name="Normal 12 5 2 4 3 2 2 6 2" xfId="43291" xr:uid="{CB22E14E-2D79-4A50-B6AC-5872D7BBC9B9}"/>
    <cellStyle name="Normal 12 5 2 4 3 2 2 7" xfId="43292" xr:uid="{31772336-E630-456D-A59E-77DEB0208154}"/>
    <cellStyle name="Normal 12 5 2 4 3 2 3" xfId="2932" xr:uid="{129E98E5-D4F1-4E3D-91F5-BEF00641C722}"/>
    <cellStyle name="Normal 12 5 2 4 3 2 3 2" xfId="8422" xr:uid="{10092F6C-FC8C-4064-BC5C-F64BBE929C4A}"/>
    <cellStyle name="Normal 12 5 2 4 3 2 3 2 2" xfId="21232" xr:uid="{B8EF295F-F6F3-4A75-BC9A-427B120E5B5D}"/>
    <cellStyle name="Normal 12 5 2 4 3 2 3 2 2 2" xfId="43293" xr:uid="{E7909D1B-DEB7-4545-AC27-74CE83E63889}"/>
    <cellStyle name="Normal 12 5 2 4 3 2 3 2 3" xfId="43294" xr:uid="{E18C7798-BC87-4ED0-BB96-F68FA7C25D89}"/>
    <cellStyle name="Normal 12 5 2 4 3 2 3 3" xfId="15742" xr:uid="{C2460AD7-B632-4528-A211-20A9E5579C98}"/>
    <cellStyle name="Normal 12 5 2 4 3 2 3 3 2" xfId="43295" xr:uid="{219DADC3-275A-4D8B-AD96-521AF7A97515}"/>
    <cellStyle name="Normal 12 5 2 4 3 2 3 4" xfId="43296" xr:uid="{B95DA818-C77B-4DF3-AEF6-29907CCB225A}"/>
    <cellStyle name="Normal 12 5 2 4 3 2 4" xfId="4762" xr:uid="{772E33B5-6242-4931-B13B-628E43D7A76B}"/>
    <cellStyle name="Normal 12 5 2 4 3 2 4 2" xfId="10252" xr:uid="{2FE47494-3445-465D-95BB-7DCD9094ABC8}"/>
    <cellStyle name="Normal 12 5 2 4 3 2 4 2 2" xfId="23062" xr:uid="{2B40987E-F14C-425A-B8D1-9183C623536A}"/>
    <cellStyle name="Normal 12 5 2 4 3 2 4 2 2 2" xfId="43297" xr:uid="{B8928359-7519-45AE-81D6-5886BDA4E883}"/>
    <cellStyle name="Normal 12 5 2 4 3 2 4 2 3" xfId="43298" xr:uid="{00D391B3-D669-41EB-91D5-0923A1C58E28}"/>
    <cellStyle name="Normal 12 5 2 4 3 2 4 3" xfId="17572" xr:uid="{B605E1DE-4F4E-4FC8-A7AC-B5A503153AB3}"/>
    <cellStyle name="Normal 12 5 2 4 3 2 4 3 2" xfId="43299" xr:uid="{E4C885E2-46B8-44DC-BCFA-1338EB9495CB}"/>
    <cellStyle name="Normal 12 5 2 4 3 2 4 4" xfId="43300" xr:uid="{F8F2D4F4-6B25-4FA2-8F73-D2B7BA45811C}"/>
    <cellStyle name="Normal 12 5 2 4 3 2 5" xfId="12082" xr:uid="{35D0EF5E-D671-4C0A-BF24-B26A8165B3E5}"/>
    <cellStyle name="Normal 12 5 2 4 3 2 5 2" xfId="24892" xr:uid="{9999AA62-62D5-4B43-9E54-5F7267646AC9}"/>
    <cellStyle name="Normal 12 5 2 4 3 2 5 2 2" xfId="43301" xr:uid="{EDF77A8A-1F13-4F25-8874-2B4488F2AFFB}"/>
    <cellStyle name="Normal 12 5 2 4 3 2 5 3" xfId="43302" xr:uid="{359C4499-CD07-406C-95C4-740C9045D913}"/>
    <cellStyle name="Normal 12 5 2 4 3 2 6" xfId="6592" xr:uid="{6C4B12B4-5F43-4B96-92CE-414B4A7C1398}"/>
    <cellStyle name="Normal 12 5 2 4 3 2 6 2" xfId="19402" xr:uid="{97EEC1A3-BB79-4BA0-9AAB-EDB77B965037}"/>
    <cellStyle name="Normal 12 5 2 4 3 2 6 2 2" xfId="43303" xr:uid="{B4556D5F-16DD-43D8-ACF1-D12078A20CDA}"/>
    <cellStyle name="Normal 12 5 2 4 3 2 6 3" xfId="43304" xr:uid="{691395EE-9B22-4F25-9227-A48BDE399379}"/>
    <cellStyle name="Normal 12 5 2 4 3 2 7" xfId="13912" xr:uid="{9AF2C2F8-25C3-405B-A088-6605B112CCC5}"/>
    <cellStyle name="Normal 12 5 2 4 3 2 7 2" xfId="43305" xr:uid="{AF78BC4E-6B38-4765-B39D-65FB37488945}"/>
    <cellStyle name="Normal 12 5 2 4 3 2 8" xfId="43306" xr:uid="{F80C14BD-861B-4D14-B53D-C1237BB35331}"/>
    <cellStyle name="Normal 12 5 2 4 3 3" xfId="1596" xr:uid="{3CBD6B24-7BBF-472B-A09B-EF90AE4D283E}"/>
    <cellStyle name="Normal 12 5 2 4 3 3 2" xfId="3426" xr:uid="{C9FB5D54-03F2-4F4F-A1FF-74E462D70976}"/>
    <cellStyle name="Normal 12 5 2 4 3 3 2 2" xfId="8916" xr:uid="{48A0725D-9C29-4670-B3FF-EC58F6E10D5D}"/>
    <cellStyle name="Normal 12 5 2 4 3 3 2 2 2" xfId="21726" xr:uid="{E94AC1C6-42A3-4BCA-BFEF-2FA499F07817}"/>
    <cellStyle name="Normal 12 5 2 4 3 3 2 2 2 2" xfId="43307" xr:uid="{1A112FF4-FD24-4F64-8204-16558B67FB75}"/>
    <cellStyle name="Normal 12 5 2 4 3 3 2 2 3" xfId="43308" xr:uid="{0C0B6FF9-65BC-45AF-B9BA-01235BD8EB5A}"/>
    <cellStyle name="Normal 12 5 2 4 3 3 2 3" xfId="16236" xr:uid="{2DFE7886-727B-49DB-9C94-791AE417AA52}"/>
    <cellStyle name="Normal 12 5 2 4 3 3 2 3 2" xfId="43309" xr:uid="{E88A6704-B689-4A09-A6B2-1C42FB1B3276}"/>
    <cellStyle name="Normal 12 5 2 4 3 3 2 4" xfId="43310" xr:uid="{51F066BE-97FB-4C19-A1AE-3AC18B35574C}"/>
    <cellStyle name="Normal 12 5 2 4 3 3 3" xfId="5256" xr:uid="{647C29FE-D6E9-47B4-96F8-FE50CF8C80EF}"/>
    <cellStyle name="Normal 12 5 2 4 3 3 3 2" xfId="10746" xr:uid="{25A6D68A-7268-4C04-BABD-376E5C7D6C8F}"/>
    <cellStyle name="Normal 12 5 2 4 3 3 3 2 2" xfId="23556" xr:uid="{D79EBECB-7EFC-4550-AC6D-ECAD00CD55B1}"/>
    <cellStyle name="Normal 12 5 2 4 3 3 3 2 2 2" xfId="43311" xr:uid="{E8F4A503-9611-48EF-8B4B-C41C7062EE4B}"/>
    <cellStyle name="Normal 12 5 2 4 3 3 3 2 3" xfId="43312" xr:uid="{7EFA4DDB-4F50-4F5C-9F06-37D33666B8AE}"/>
    <cellStyle name="Normal 12 5 2 4 3 3 3 3" xfId="18066" xr:uid="{5B9C0B51-B8D1-456B-B126-C2A269311AB8}"/>
    <cellStyle name="Normal 12 5 2 4 3 3 3 3 2" xfId="43313" xr:uid="{8633EC55-2EFC-4E10-B2AD-769026E9F20E}"/>
    <cellStyle name="Normal 12 5 2 4 3 3 3 4" xfId="43314" xr:uid="{EDC0A50A-30C4-4F9B-B618-4E48ECE7BC66}"/>
    <cellStyle name="Normal 12 5 2 4 3 3 4" xfId="12576" xr:uid="{5EF799C3-BF18-4CA0-B6F9-E91BFA69EE2A}"/>
    <cellStyle name="Normal 12 5 2 4 3 3 4 2" xfId="25386" xr:uid="{7E45D8E9-F1E1-4981-A269-4321EE40A531}"/>
    <cellStyle name="Normal 12 5 2 4 3 3 4 2 2" xfId="43315" xr:uid="{560D1376-2CFD-43EF-9409-9B7F3100A6EA}"/>
    <cellStyle name="Normal 12 5 2 4 3 3 4 3" xfId="43316" xr:uid="{641ADAEF-01FD-43A2-9FF6-AEE4426FA2A5}"/>
    <cellStyle name="Normal 12 5 2 4 3 3 5" xfId="7086" xr:uid="{66208F77-B33D-4BC3-8CE8-BB13C4AEFC15}"/>
    <cellStyle name="Normal 12 5 2 4 3 3 5 2" xfId="19896" xr:uid="{14E6AB37-5240-42D8-B2D4-A398B7B2E2A3}"/>
    <cellStyle name="Normal 12 5 2 4 3 3 5 2 2" xfId="43317" xr:uid="{A8E3C63C-E776-4889-917F-4662A51E4FCC}"/>
    <cellStyle name="Normal 12 5 2 4 3 3 5 3" xfId="43318" xr:uid="{378DB52A-BD30-467A-A617-886015AB435B}"/>
    <cellStyle name="Normal 12 5 2 4 3 3 6" xfId="14406" xr:uid="{FB1E61A6-E8E3-43B4-96F1-5123127AB105}"/>
    <cellStyle name="Normal 12 5 2 4 3 3 6 2" xfId="43319" xr:uid="{262C263C-BD5A-4463-B892-1BBD2EE7C10D}"/>
    <cellStyle name="Normal 12 5 2 4 3 3 7" xfId="43320" xr:uid="{225A79E4-A676-49B8-8B59-B8DA0CA3C6C1}"/>
    <cellStyle name="Normal 12 5 2 4 3 4" xfId="2532" xr:uid="{90559001-95C1-4E9A-956A-C74903D39F40}"/>
    <cellStyle name="Normal 12 5 2 4 3 4 2" xfId="8022" xr:uid="{A53F78EF-1E25-4EA8-8081-F54B1C26C02C}"/>
    <cellStyle name="Normal 12 5 2 4 3 4 2 2" xfId="20832" xr:uid="{448E6A45-D7ED-461D-B2D8-A1DC810D788B}"/>
    <cellStyle name="Normal 12 5 2 4 3 4 2 2 2" xfId="43321" xr:uid="{5D6A6021-0996-4A36-9500-0B8212B205D4}"/>
    <cellStyle name="Normal 12 5 2 4 3 4 2 3" xfId="43322" xr:uid="{85D9C8A5-98D4-40C5-9F2B-D2DDE7169004}"/>
    <cellStyle name="Normal 12 5 2 4 3 4 3" xfId="15342" xr:uid="{F18BEDD9-6E37-4036-8320-97751A967B9F}"/>
    <cellStyle name="Normal 12 5 2 4 3 4 3 2" xfId="43323" xr:uid="{22C23830-E730-4207-B8C7-5F6C3FE4CDD2}"/>
    <cellStyle name="Normal 12 5 2 4 3 4 4" xfId="43324" xr:uid="{380F317F-6159-468E-ABF4-47F318500444}"/>
    <cellStyle name="Normal 12 5 2 4 3 5" xfId="4362" xr:uid="{C6DFCE7F-21FD-428A-B6D6-2817DC875FF2}"/>
    <cellStyle name="Normal 12 5 2 4 3 5 2" xfId="9852" xr:uid="{4D6C6D5D-45F8-4A8E-91A6-B00357EF7E72}"/>
    <cellStyle name="Normal 12 5 2 4 3 5 2 2" xfId="22662" xr:uid="{BB3D1209-8B80-49AF-95FC-75AB81F7D6FB}"/>
    <cellStyle name="Normal 12 5 2 4 3 5 2 2 2" xfId="43325" xr:uid="{2B00C401-694B-4E5C-BACA-0D6AA9A43820}"/>
    <cellStyle name="Normal 12 5 2 4 3 5 2 3" xfId="43326" xr:uid="{9A9F65C0-CE45-41B8-918F-3391B1403F4C}"/>
    <cellStyle name="Normal 12 5 2 4 3 5 3" xfId="17172" xr:uid="{12257CBE-60B0-4FA0-9580-049229B6FCD6}"/>
    <cellStyle name="Normal 12 5 2 4 3 5 3 2" xfId="43327" xr:uid="{23176DFE-CA9F-42B6-9855-21B95DCBE1B9}"/>
    <cellStyle name="Normal 12 5 2 4 3 5 4" xfId="43328" xr:uid="{33D4E6AC-2137-499E-B0FD-C00833F6C441}"/>
    <cellStyle name="Normal 12 5 2 4 3 6" xfId="11682" xr:uid="{48DA9D1C-CA35-41CE-B078-05C7ED5EDE59}"/>
    <cellStyle name="Normal 12 5 2 4 3 6 2" xfId="24492" xr:uid="{0350678A-B0B8-43C6-847E-35FCA345FC1E}"/>
    <cellStyle name="Normal 12 5 2 4 3 6 2 2" xfId="43329" xr:uid="{CD8F660D-F02E-4D68-9F8B-5FD9D399497B}"/>
    <cellStyle name="Normal 12 5 2 4 3 6 3" xfId="43330" xr:uid="{C44E526F-CB7E-43E8-9560-D025BA1D1876}"/>
    <cellStyle name="Normal 12 5 2 4 3 7" xfId="6192" xr:uid="{200AACE2-2E54-4750-A59D-D45010604DB7}"/>
    <cellStyle name="Normal 12 5 2 4 3 7 2" xfId="19002" xr:uid="{8C82D240-9CA5-4D44-850F-8827E5DF03AC}"/>
    <cellStyle name="Normal 12 5 2 4 3 7 2 2" xfId="43331" xr:uid="{4BA6A553-F168-4C95-955C-E95FB69227FE}"/>
    <cellStyle name="Normal 12 5 2 4 3 7 3" xfId="43332" xr:uid="{09847F2D-0098-4DDE-8EA3-77A14618E2C6}"/>
    <cellStyle name="Normal 12 5 2 4 3 8" xfId="13512" xr:uid="{B0B64DA9-00FC-4D30-9AAA-15084B2AC9BF}"/>
    <cellStyle name="Normal 12 5 2 4 3 8 2" xfId="43333" xr:uid="{75D41BE9-7543-4583-9D80-F7D83991DE74}"/>
    <cellStyle name="Normal 12 5 2 4 3 9" xfId="43334" xr:uid="{FAA585AE-DC1A-4CA3-8D3D-3BB6E6E2BCC2}"/>
    <cellStyle name="Normal 12 5 2 4 4" xfId="476" xr:uid="{A2B9D5C9-0BF8-4693-9EEE-E09278396D5F}"/>
    <cellStyle name="Normal 12 5 2 4 4 2" xfId="1371" xr:uid="{07036F9F-0143-4F04-B323-10426ACC8FFE}"/>
    <cellStyle name="Normal 12 5 2 4 4 2 2" xfId="3201" xr:uid="{76613091-DF84-4F36-B6B8-6558CC4BFAEA}"/>
    <cellStyle name="Normal 12 5 2 4 4 2 2 2" xfId="8691" xr:uid="{CEB076A8-C65C-449D-B02F-1B5F0F353825}"/>
    <cellStyle name="Normal 12 5 2 4 4 2 2 2 2" xfId="21501" xr:uid="{55579A04-CFC5-4F4B-9BA8-08DEEF42E62E}"/>
    <cellStyle name="Normal 12 5 2 4 4 2 2 2 2 2" xfId="43335" xr:uid="{AD9DED95-786F-444D-A5A8-2AD0C3D898C8}"/>
    <cellStyle name="Normal 12 5 2 4 4 2 2 2 3" xfId="43336" xr:uid="{ADCE43E2-8917-483E-B315-4B9CC2443EAB}"/>
    <cellStyle name="Normal 12 5 2 4 4 2 2 3" xfId="16011" xr:uid="{7350C3A6-3CFA-4130-AE83-F597422CD3CB}"/>
    <cellStyle name="Normal 12 5 2 4 4 2 2 3 2" xfId="43337" xr:uid="{A43465A1-C031-4628-8DC1-AF926BDA9BFC}"/>
    <cellStyle name="Normal 12 5 2 4 4 2 2 4" xfId="43338" xr:uid="{AA97FAAE-15B1-4FFA-A9E6-AE9E84EB620C}"/>
    <cellStyle name="Normal 12 5 2 4 4 2 3" xfId="5031" xr:uid="{8CD8512B-9145-4791-9B56-3E54782D4097}"/>
    <cellStyle name="Normal 12 5 2 4 4 2 3 2" xfId="10521" xr:uid="{C5CA2CFE-6BF4-4692-9154-D31355D884F3}"/>
    <cellStyle name="Normal 12 5 2 4 4 2 3 2 2" xfId="23331" xr:uid="{74CC084D-6C36-4C50-A68A-AE4E812F9705}"/>
    <cellStyle name="Normal 12 5 2 4 4 2 3 2 2 2" xfId="43339" xr:uid="{A0FAA937-07D7-422C-8294-67664A7738AA}"/>
    <cellStyle name="Normal 12 5 2 4 4 2 3 2 3" xfId="43340" xr:uid="{D6AF4473-A93E-4D76-B6E0-BBF03F54F683}"/>
    <cellStyle name="Normal 12 5 2 4 4 2 3 3" xfId="17841" xr:uid="{5B495B31-AF11-4C3F-87A6-11B3E59CFC2C}"/>
    <cellStyle name="Normal 12 5 2 4 4 2 3 3 2" xfId="43341" xr:uid="{3CCDA433-100A-4E23-AD41-B6AD765E4523}"/>
    <cellStyle name="Normal 12 5 2 4 4 2 3 4" xfId="43342" xr:uid="{521FF1F2-58BA-4244-978E-644754B48D19}"/>
    <cellStyle name="Normal 12 5 2 4 4 2 4" xfId="12351" xr:uid="{B4D706E5-DB4C-4FE7-82B0-3551EEFAAFF8}"/>
    <cellStyle name="Normal 12 5 2 4 4 2 4 2" xfId="25161" xr:uid="{FF68E412-5E29-4FAF-ADD0-D1283AAD0B93}"/>
    <cellStyle name="Normal 12 5 2 4 4 2 4 2 2" xfId="43343" xr:uid="{AE09F9EC-F3E2-4D2C-9F5D-724F7090B5AB}"/>
    <cellStyle name="Normal 12 5 2 4 4 2 4 3" xfId="43344" xr:uid="{D66558FA-B6DE-46C0-981E-B806FBA6135D}"/>
    <cellStyle name="Normal 12 5 2 4 4 2 5" xfId="6861" xr:uid="{765C6961-1CBD-4F9D-B9B7-8893A8AAAAF2}"/>
    <cellStyle name="Normal 12 5 2 4 4 2 5 2" xfId="19671" xr:uid="{79855E4A-D945-4A99-83E2-510D641DD02E}"/>
    <cellStyle name="Normal 12 5 2 4 4 2 5 2 2" xfId="43345" xr:uid="{9E511ED6-0CBF-408F-8FB4-41BA96D41A08}"/>
    <cellStyle name="Normal 12 5 2 4 4 2 5 3" xfId="43346" xr:uid="{EF2F7B93-8543-4C2C-A2E1-84AE3E30F8A6}"/>
    <cellStyle name="Normal 12 5 2 4 4 2 6" xfId="14181" xr:uid="{D8405DDF-7FA7-4DD2-90A8-D5E4B3DCF4BA}"/>
    <cellStyle name="Normal 12 5 2 4 4 2 6 2" xfId="43347" xr:uid="{4B5CAFB4-1E72-42CB-8870-94F7E1851C62}"/>
    <cellStyle name="Normal 12 5 2 4 4 2 7" xfId="43348" xr:uid="{EE430D28-C483-4C69-9FBD-B081C4571D4A}"/>
    <cellStyle name="Normal 12 5 2 4 4 3" xfId="2307" xr:uid="{4EC653BE-84D7-47FD-B5D0-68C66DE04CD3}"/>
    <cellStyle name="Normal 12 5 2 4 4 3 2" xfId="7797" xr:uid="{F134410B-ADA7-4457-9703-5434E0098DCC}"/>
    <cellStyle name="Normal 12 5 2 4 4 3 2 2" xfId="20607" xr:uid="{BEA1B77C-8795-4B0A-BE09-2533BAD99D11}"/>
    <cellStyle name="Normal 12 5 2 4 4 3 2 2 2" xfId="43349" xr:uid="{305657E5-34C1-45AD-9987-746BC0741096}"/>
    <cellStyle name="Normal 12 5 2 4 4 3 2 3" xfId="43350" xr:uid="{1C974415-166B-412E-AB02-4FE66C5CB183}"/>
    <cellStyle name="Normal 12 5 2 4 4 3 3" xfId="15117" xr:uid="{2E4366AE-FD1A-4F81-BB85-3DD18E5CB2D8}"/>
    <cellStyle name="Normal 12 5 2 4 4 3 3 2" xfId="43351" xr:uid="{CF9B1D62-F909-4392-8F2C-40192AA77025}"/>
    <cellStyle name="Normal 12 5 2 4 4 3 4" xfId="43352" xr:uid="{3E559886-E363-46A6-9072-011CF02504D0}"/>
    <cellStyle name="Normal 12 5 2 4 4 4" xfId="4137" xr:uid="{365D74BA-C0B7-4D38-AE85-CD6D7DDDDCEF}"/>
    <cellStyle name="Normal 12 5 2 4 4 4 2" xfId="9627" xr:uid="{FB7A0642-2277-45CF-B0A2-633017ABBB1E}"/>
    <cellStyle name="Normal 12 5 2 4 4 4 2 2" xfId="22437" xr:uid="{C782B8A5-1DFF-4B6E-A4F2-D3411EF25E99}"/>
    <cellStyle name="Normal 12 5 2 4 4 4 2 2 2" xfId="43353" xr:uid="{362A811E-14B4-4EE9-86CB-465633C7FA85}"/>
    <cellStyle name="Normal 12 5 2 4 4 4 2 3" xfId="43354" xr:uid="{B1246ED2-27A0-4E0A-B7A2-3A970EE9BA81}"/>
    <cellStyle name="Normal 12 5 2 4 4 4 3" xfId="16947" xr:uid="{522193C9-AD7C-46DD-842C-8812A5C6C233}"/>
    <cellStyle name="Normal 12 5 2 4 4 4 3 2" xfId="43355" xr:uid="{D1B2BB85-1203-475F-BA10-F917564EA90A}"/>
    <cellStyle name="Normal 12 5 2 4 4 4 4" xfId="43356" xr:uid="{14E6AC1F-0F3A-49A1-B1AC-5C8876F86A05}"/>
    <cellStyle name="Normal 12 5 2 4 4 5" xfId="11457" xr:uid="{B92ECF3C-1DF2-4616-BA41-E3EB6707E671}"/>
    <cellStyle name="Normal 12 5 2 4 4 5 2" xfId="24267" xr:uid="{95A52055-18FF-4EA8-AC24-57D777998C14}"/>
    <cellStyle name="Normal 12 5 2 4 4 5 2 2" xfId="43357" xr:uid="{DC6B3EFD-57C4-4994-9BB6-D5090FEB30D1}"/>
    <cellStyle name="Normal 12 5 2 4 4 5 3" xfId="43358" xr:uid="{5BE6DF11-F4B7-4A23-8C9B-06294E6DCF2E}"/>
    <cellStyle name="Normal 12 5 2 4 4 6" xfId="5967" xr:uid="{A5E50907-06A4-4E17-A644-C21D203CA8B5}"/>
    <cellStyle name="Normal 12 5 2 4 4 6 2" xfId="18777" xr:uid="{BFE67C29-CD06-44B1-A990-329CDD9CE6FE}"/>
    <cellStyle name="Normal 12 5 2 4 4 6 2 2" xfId="43359" xr:uid="{02CD64C5-2FBC-4198-BC1C-80130EA33FBC}"/>
    <cellStyle name="Normal 12 5 2 4 4 6 3" xfId="43360" xr:uid="{D6DD2D2C-14BC-4AFF-8D8E-C5AAE04137F2}"/>
    <cellStyle name="Normal 12 5 2 4 4 7" xfId="13287" xr:uid="{7FB2760B-CFFF-4F30-9E6E-60740BF2EAA8}"/>
    <cellStyle name="Normal 12 5 2 4 4 7 2" xfId="43361" xr:uid="{6F0786A3-0257-49F8-9A8D-101163F64507}"/>
    <cellStyle name="Normal 12 5 2 4 4 8" xfId="43362" xr:uid="{D0EBF1C6-53DA-4EB0-AD89-B79FAEC9C8DB}"/>
    <cellStyle name="Normal 12 5 2 4 5" xfId="835" xr:uid="{95BD5374-D1F5-42CF-A5B1-35C6A7F82218}"/>
    <cellStyle name="Normal 12 5 2 4 5 2" xfId="1730" xr:uid="{603419A7-C358-46DD-AAA2-68BC182E60BD}"/>
    <cellStyle name="Normal 12 5 2 4 5 2 2" xfId="3560" xr:uid="{EE4C925A-C6E9-4E8B-B543-2F86D4622AF8}"/>
    <cellStyle name="Normal 12 5 2 4 5 2 2 2" xfId="9050" xr:uid="{B33368D4-B3D4-43FB-888A-D7C723D1E9F9}"/>
    <cellStyle name="Normal 12 5 2 4 5 2 2 2 2" xfId="21860" xr:uid="{D0CDFDE8-1B7A-4DA0-95E5-EDF54C7E931C}"/>
    <cellStyle name="Normal 12 5 2 4 5 2 2 2 2 2" xfId="43363" xr:uid="{DDE127BD-AF38-402A-86C6-4F4EAD838C56}"/>
    <cellStyle name="Normal 12 5 2 4 5 2 2 2 3" xfId="43364" xr:uid="{D729DDC2-9F0E-413E-B4A6-FD1154A30E78}"/>
    <cellStyle name="Normal 12 5 2 4 5 2 2 3" xfId="16370" xr:uid="{7D324BA6-D1D8-4CC3-8AF3-5DE753699C1A}"/>
    <cellStyle name="Normal 12 5 2 4 5 2 2 3 2" xfId="43365" xr:uid="{AE88CDEB-675C-449C-B981-9B2D0035F441}"/>
    <cellStyle name="Normal 12 5 2 4 5 2 2 4" xfId="43366" xr:uid="{F29DC7FA-28DC-4A81-95A5-5A4610659B89}"/>
    <cellStyle name="Normal 12 5 2 4 5 2 3" xfId="5390" xr:uid="{3DDB7ACA-FFC7-4BD3-86F5-2C1347F0D0D9}"/>
    <cellStyle name="Normal 12 5 2 4 5 2 3 2" xfId="10880" xr:uid="{41D9B187-F7B2-49F2-8098-02F871CE6165}"/>
    <cellStyle name="Normal 12 5 2 4 5 2 3 2 2" xfId="23690" xr:uid="{87788715-1AE4-41C6-BAF0-081A591B59C9}"/>
    <cellStyle name="Normal 12 5 2 4 5 2 3 2 2 2" xfId="43367" xr:uid="{89E90EF0-1C28-47CA-A636-DBAED510C2DA}"/>
    <cellStyle name="Normal 12 5 2 4 5 2 3 2 3" xfId="43368" xr:uid="{73D3023E-322C-4525-AB19-FBED7F46E71A}"/>
    <cellStyle name="Normal 12 5 2 4 5 2 3 3" xfId="18200" xr:uid="{25EFFA03-56D6-4514-82A9-4BD259A1C939}"/>
    <cellStyle name="Normal 12 5 2 4 5 2 3 3 2" xfId="43369" xr:uid="{2EA5FBA6-700F-448D-ACFA-31E81A8FD066}"/>
    <cellStyle name="Normal 12 5 2 4 5 2 3 4" xfId="43370" xr:uid="{51BA32F7-551F-45DB-A1C1-30C12C450D7A}"/>
    <cellStyle name="Normal 12 5 2 4 5 2 4" xfId="12710" xr:uid="{CC25C657-1A5F-408B-9715-262038D6E165}"/>
    <cellStyle name="Normal 12 5 2 4 5 2 4 2" xfId="25520" xr:uid="{07919847-3E57-4713-B75E-D13EC678A563}"/>
    <cellStyle name="Normal 12 5 2 4 5 2 4 2 2" xfId="43371" xr:uid="{0FDB9506-9EDA-4C83-8919-08B4653AD47A}"/>
    <cellStyle name="Normal 12 5 2 4 5 2 4 3" xfId="43372" xr:uid="{296FFE28-7275-4E9B-91C6-C3A3741A2590}"/>
    <cellStyle name="Normal 12 5 2 4 5 2 5" xfId="7220" xr:uid="{9679C088-82AD-48DE-94AC-3441FFD61B48}"/>
    <cellStyle name="Normal 12 5 2 4 5 2 5 2" xfId="20030" xr:uid="{116CEF06-E521-4344-B64C-FC559A15E0BA}"/>
    <cellStyle name="Normal 12 5 2 4 5 2 5 2 2" xfId="43373" xr:uid="{D1377C82-574C-41DB-A7D8-5A9E53F2973E}"/>
    <cellStyle name="Normal 12 5 2 4 5 2 5 3" xfId="43374" xr:uid="{BBA2A3D7-46A3-4A26-A39B-51A17BB93B2E}"/>
    <cellStyle name="Normal 12 5 2 4 5 2 6" xfId="14540" xr:uid="{DA52DEB8-2503-4710-B85E-97E26B5619D4}"/>
    <cellStyle name="Normal 12 5 2 4 5 2 6 2" xfId="43375" xr:uid="{F2358E46-4358-4B11-86E0-7B93515354CE}"/>
    <cellStyle name="Normal 12 5 2 4 5 2 7" xfId="43376" xr:uid="{25511A2D-CCEC-4DA2-A7F3-85C7283B478C}"/>
    <cellStyle name="Normal 12 5 2 4 5 3" xfId="2666" xr:uid="{642F71AC-B262-4197-9118-DED78CE3CFD5}"/>
    <cellStyle name="Normal 12 5 2 4 5 3 2" xfId="8156" xr:uid="{F7514A7C-589A-460B-AD78-AD274697BC34}"/>
    <cellStyle name="Normal 12 5 2 4 5 3 2 2" xfId="20966" xr:uid="{1650677E-F1C8-4809-9DB3-6E6ECA25B7C3}"/>
    <cellStyle name="Normal 12 5 2 4 5 3 2 2 2" xfId="43377" xr:uid="{0FB312B8-9123-4A98-8CCB-EBCD7E1C05F3}"/>
    <cellStyle name="Normal 12 5 2 4 5 3 2 3" xfId="43378" xr:uid="{F29B9306-6B7A-4438-8298-570CDF9003AA}"/>
    <cellStyle name="Normal 12 5 2 4 5 3 3" xfId="15476" xr:uid="{F025534B-3601-4D8B-AAB3-932BA7FDCF09}"/>
    <cellStyle name="Normal 12 5 2 4 5 3 3 2" xfId="43379" xr:uid="{01452976-4DE9-4460-9DA6-C34F4B374810}"/>
    <cellStyle name="Normal 12 5 2 4 5 3 4" xfId="43380" xr:uid="{92079AA0-0C9B-4819-B080-721814C13915}"/>
    <cellStyle name="Normal 12 5 2 4 5 4" xfId="4496" xr:uid="{53482765-D7B8-4735-9BF5-AB764554F72D}"/>
    <cellStyle name="Normal 12 5 2 4 5 4 2" xfId="9986" xr:uid="{B4714425-42FE-4556-A7BB-9C4E0A09E765}"/>
    <cellStyle name="Normal 12 5 2 4 5 4 2 2" xfId="22796" xr:uid="{15E52067-D2E9-4786-B9A9-A0FAC2236BF7}"/>
    <cellStyle name="Normal 12 5 2 4 5 4 2 2 2" xfId="43381" xr:uid="{E945B540-66F5-4E06-9F8D-CF4CDBDF94AA}"/>
    <cellStyle name="Normal 12 5 2 4 5 4 2 3" xfId="43382" xr:uid="{C7DBF9E9-A67B-4944-9188-BCBC170A9B82}"/>
    <cellStyle name="Normal 12 5 2 4 5 4 3" xfId="17306" xr:uid="{6AF8E03D-5684-4600-BD4B-A48C765B7C10}"/>
    <cellStyle name="Normal 12 5 2 4 5 4 3 2" xfId="43383" xr:uid="{A824A61A-9A7B-48E1-8060-1631F2948E66}"/>
    <cellStyle name="Normal 12 5 2 4 5 4 4" xfId="43384" xr:uid="{A0A447FD-484D-494B-98DD-D48220DAEBEA}"/>
    <cellStyle name="Normal 12 5 2 4 5 5" xfId="11816" xr:uid="{222459DF-8DDA-4D8A-B69D-E042E69117F2}"/>
    <cellStyle name="Normal 12 5 2 4 5 5 2" xfId="24626" xr:uid="{12F582CF-17DA-43AD-AA03-0AA068197345}"/>
    <cellStyle name="Normal 12 5 2 4 5 5 2 2" xfId="43385" xr:uid="{A2280B1F-6DB7-4ED2-882D-36A934DFA334}"/>
    <cellStyle name="Normal 12 5 2 4 5 5 3" xfId="43386" xr:uid="{1763988C-68FD-4EC5-9404-61D9146A2A13}"/>
    <cellStyle name="Normal 12 5 2 4 5 6" xfId="6326" xr:uid="{460D835C-EF43-4D5B-B703-311BF53DE4D8}"/>
    <cellStyle name="Normal 12 5 2 4 5 6 2" xfId="19136" xr:uid="{27E39544-296F-44E6-B867-F9F11A40CC60}"/>
    <cellStyle name="Normal 12 5 2 4 5 6 2 2" xfId="43387" xr:uid="{FE81EA9C-977F-4AEA-9AB1-44774A4A1930}"/>
    <cellStyle name="Normal 12 5 2 4 5 6 3" xfId="43388" xr:uid="{1C6F2989-F81E-4384-A093-7A960B9A27FB}"/>
    <cellStyle name="Normal 12 5 2 4 5 7" xfId="13646" xr:uid="{7A876092-1242-4494-8E91-2D3CBF94DE16}"/>
    <cellStyle name="Normal 12 5 2 4 5 7 2" xfId="43389" xr:uid="{BC2C9EED-DAD5-404A-91BE-AF0686D0ED7F}"/>
    <cellStyle name="Normal 12 5 2 4 5 8" xfId="43390" xr:uid="{8318EE00-FBDD-480E-B5FF-2227A23450DE}"/>
    <cellStyle name="Normal 12 5 2 4 6" xfId="1236" xr:uid="{4466BA72-C73A-4779-8B96-C1677C20218A}"/>
    <cellStyle name="Normal 12 5 2 4 6 2" xfId="3066" xr:uid="{5117CDA7-E106-4684-B25F-9132DDD427E2}"/>
    <cellStyle name="Normal 12 5 2 4 6 2 2" xfId="8556" xr:uid="{AC847C20-A991-4BD0-8B66-FF2C36E4D0E6}"/>
    <cellStyle name="Normal 12 5 2 4 6 2 2 2" xfId="21366" xr:uid="{CDB6B71D-7FF8-491E-BE3B-CC5E3C5CCE48}"/>
    <cellStyle name="Normal 12 5 2 4 6 2 2 2 2" xfId="43391" xr:uid="{63ABB472-6A9F-4D50-8A22-700DC41847E0}"/>
    <cellStyle name="Normal 12 5 2 4 6 2 2 3" xfId="43392" xr:uid="{47936ABF-B170-410E-8B06-3577908B5984}"/>
    <cellStyle name="Normal 12 5 2 4 6 2 3" xfId="15876" xr:uid="{80A177B8-4960-4E78-8D1E-7C49C1625880}"/>
    <cellStyle name="Normal 12 5 2 4 6 2 3 2" xfId="43393" xr:uid="{CA073C5E-7217-47BE-8070-588A7002C7DA}"/>
    <cellStyle name="Normal 12 5 2 4 6 2 4" xfId="43394" xr:uid="{505BC5DE-3404-4935-9BB0-FE13DDF616C1}"/>
    <cellStyle name="Normal 12 5 2 4 6 3" xfId="4896" xr:uid="{3CD64F7B-B742-427B-9206-021DDD2924C9}"/>
    <cellStyle name="Normal 12 5 2 4 6 3 2" xfId="10386" xr:uid="{88C11395-DAA9-43C4-87C7-F69DB30F7327}"/>
    <cellStyle name="Normal 12 5 2 4 6 3 2 2" xfId="23196" xr:uid="{C1146FFC-0761-4548-97D9-DF2921DBC801}"/>
    <cellStyle name="Normal 12 5 2 4 6 3 2 2 2" xfId="43395" xr:uid="{4663FC83-9CC0-467B-BFAD-1D50DBC5032A}"/>
    <cellStyle name="Normal 12 5 2 4 6 3 2 3" xfId="43396" xr:uid="{40050EB0-BCFC-489A-A8BA-361392044B08}"/>
    <cellStyle name="Normal 12 5 2 4 6 3 3" xfId="17706" xr:uid="{65B827F4-9DBC-4BB3-B4F1-10395BF29AC7}"/>
    <cellStyle name="Normal 12 5 2 4 6 3 3 2" xfId="43397" xr:uid="{05FC833D-0FBB-4F60-8879-C7C3C822D953}"/>
    <cellStyle name="Normal 12 5 2 4 6 3 4" xfId="43398" xr:uid="{ED454678-E609-48C7-93D7-11D0BB6A120A}"/>
    <cellStyle name="Normal 12 5 2 4 6 4" xfId="12216" xr:uid="{56C7F5E1-B715-4E1F-85DD-D36A674F0CEA}"/>
    <cellStyle name="Normal 12 5 2 4 6 4 2" xfId="25026" xr:uid="{1A2AE61A-9F21-42F6-A592-4A0931692BCD}"/>
    <cellStyle name="Normal 12 5 2 4 6 4 2 2" xfId="43399" xr:uid="{B03BB977-B2C2-4474-9220-152E89C0F064}"/>
    <cellStyle name="Normal 12 5 2 4 6 4 3" xfId="43400" xr:uid="{2C7E44E3-4DF1-4E5A-A8D9-3CE0D5F2939F}"/>
    <cellStyle name="Normal 12 5 2 4 6 5" xfId="6726" xr:uid="{8F232B42-EA5F-4241-BC12-79E254988881}"/>
    <cellStyle name="Normal 12 5 2 4 6 5 2" xfId="19536" xr:uid="{8EB90CA7-7960-4304-839A-CD0DB931D6B4}"/>
    <cellStyle name="Normal 12 5 2 4 6 5 2 2" xfId="43401" xr:uid="{3AA037E5-EFBF-481A-AD64-60F4A5635B74}"/>
    <cellStyle name="Normal 12 5 2 4 6 5 3" xfId="43402" xr:uid="{86EFC750-6BD7-4ABD-936C-E91211CBBA81}"/>
    <cellStyle name="Normal 12 5 2 4 6 6" xfId="14046" xr:uid="{065500AC-0378-4281-9D0A-264C4CCDD12F}"/>
    <cellStyle name="Normal 12 5 2 4 6 6 2" xfId="43403" xr:uid="{FDFC3B46-96C9-41F5-AAFC-4ADEA192B52F}"/>
    <cellStyle name="Normal 12 5 2 4 6 7" xfId="43404" xr:uid="{26562B3F-93BA-4BEA-9C75-BC6417BA6B5F}"/>
    <cellStyle name="Normal 12 5 2 4 7" xfId="2172" xr:uid="{9DB67F77-82C4-4FCC-9874-3D182E680F84}"/>
    <cellStyle name="Normal 12 5 2 4 7 2" xfId="7662" xr:uid="{0D72CFB7-DCAE-4781-8D15-9DC675A984B2}"/>
    <cellStyle name="Normal 12 5 2 4 7 2 2" xfId="20472" xr:uid="{7FEC0CDC-A1FC-4E35-B3D4-042B87D1EEF2}"/>
    <cellStyle name="Normal 12 5 2 4 7 2 2 2" xfId="43405" xr:uid="{22D1642B-BF3D-4E5A-AF35-0E2765A5CAA8}"/>
    <cellStyle name="Normal 12 5 2 4 7 2 3" xfId="43406" xr:uid="{AB8C64B0-C7FF-449B-93D2-4E9B4D438111}"/>
    <cellStyle name="Normal 12 5 2 4 7 3" xfId="14982" xr:uid="{DF7A91B9-78D1-4286-B656-EC9416AE87BB}"/>
    <cellStyle name="Normal 12 5 2 4 7 3 2" xfId="43407" xr:uid="{F4654E54-0302-4CCF-8950-9C61706AF045}"/>
    <cellStyle name="Normal 12 5 2 4 7 4" xfId="43408" xr:uid="{8A8DB762-C4BB-4CBD-9B75-919317054746}"/>
    <cellStyle name="Normal 12 5 2 4 8" xfId="4002" xr:uid="{0E0422F9-8BA7-40A0-B67C-5DA8FC9014C4}"/>
    <cellStyle name="Normal 12 5 2 4 8 2" xfId="9492" xr:uid="{671FDDEC-59C6-4C84-92D2-4DA80D8C2B7D}"/>
    <cellStyle name="Normal 12 5 2 4 8 2 2" xfId="22302" xr:uid="{216B04B2-2E55-48ED-89A2-E7989B0FE819}"/>
    <cellStyle name="Normal 12 5 2 4 8 2 2 2" xfId="43409" xr:uid="{80BA8CAF-2201-4E61-920C-49B54AEB964B}"/>
    <cellStyle name="Normal 12 5 2 4 8 2 3" xfId="43410" xr:uid="{4496DD1E-D269-44F7-A33B-F3B0D75318BE}"/>
    <cellStyle name="Normal 12 5 2 4 8 3" xfId="16812" xr:uid="{C5810A63-FB0F-4BF3-BC24-57F300E56894}"/>
    <cellStyle name="Normal 12 5 2 4 8 3 2" xfId="43411" xr:uid="{BE04A0D2-FBCB-4B8F-9798-8E50AE79BC95}"/>
    <cellStyle name="Normal 12 5 2 4 8 4" xfId="43412" xr:uid="{A0FBD056-288B-4E10-A356-48351666B6B7}"/>
    <cellStyle name="Normal 12 5 2 4 9" xfId="11322" xr:uid="{CDAEE091-41FF-4EE9-84BB-721B0CA47DCF}"/>
    <cellStyle name="Normal 12 5 2 4 9 2" xfId="24132" xr:uid="{E39DC166-6520-4245-82B6-0E6115511FD5}"/>
    <cellStyle name="Normal 12 5 2 4 9 2 2" xfId="43413" xr:uid="{4716E717-F6C4-450D-A77D-C40C5A1A3EDC}"/>
    <cellStyle name="Normal 12 5 2 4 9 3" xfId="43414" xr:uid="{49D870CA-9E9C-47C8-9063-EB98B9BEABE0}"/>
    <cellStyle name="Normal 12 5 2 5" xfId="391" xr:uid="{73B3DB7F-A555-4E9D-AF65-3187E834F2BB}"/>
    <cellStyle name="Normal 12 5 2 5 10" xfId="5883" xr:uid="{310258A1-ADF5-4C45-B89B-074293967EEF}"/>
    <cellStyle name="Normal 12 5 2 5 10 2" xfId="18693" xr:uid="{E82FF5BC-8B34-4D30-AD81-1366C6F62BE9}"/>
    <cellStyle name="Normal 12 5 2 5 10 2 2" xfId="43415" xr:uid="{DE94931B-2104-47D6-9157-ADA39585195E}"/>
    <cellStyle name="Normal 12 5 2 5 10 3" xfId="43416" xr:uid="{DABAB428-4128-4124-9024-F270BA400E99}"/>
    <cellStyle name="Normal 12 5 2 5 11" xfId="13203" xr:uid="{578ACFA3-6A71-463A-9E9D-1EADAD70BF46}"/>
    <cellStyle name="Normal 12 5 2 5 11 2" xfId="43417" xr:uid="{20C60623-6E24-4C46-8746-1689986BCE58}"/>
    <cellStyle name="Normal 12 5 2 5 12" xfId="43418" xr:uid="{1E021B91-3F5F-46DA-B4B3-82FA85715D09}"/>
    <cellStyle name="Normal 12 5 2 5 2" xfId="620" xr:uid="{25F80363-1751-4DBD-8037-9B89051687EF}"/>
    <cellStyle name="Normal 12 5 2 5 2 2" xfId="1019" xr:uid="{F48FA499-116D-4FAF-92B2-204486EC537D}"/>
    <cellStyle name="Normal 12 5 2 5 2 2 2" xfId="1914" xr:uid="{679753A5-C66B-4AA4-AFA0-57D3461C9F47}"/>
    <cellStyle name="Normal 12 5 2 5 2 2 2 2" xfId="3744" xr:uid="{EFDF04EB-ED69-447B-B36C-27C2DC925875}"/>
    <cellStyle name="Normal 12 5 2 5 2 2 2 2 2" xfId="9234" xr:uid="{8AD2BFC6-1E18-4ECA-BD52-C156926DBD99}"/>
    <cellStyle name="Normal 12 5 2 5 2 2 2 2 2 2" xfId="22044" xr:uid="{6F76E8A1-B83C-45C0-A853-525888D06C8F}"/>
    <cellStyle name="Normal 12 5 2 5 2 2 2 2 2 2 2" xfId="43419" xr:uid="{E704FAA4-717D-4121-B827-45C566ED1355}"/>
    <cellStyle name="Normal 12 5 2 5 2 2 2 2 2 3" xfId="43420" xr:uid="{8DACA099-10D8-4167-88D4-F9DD2AD98F1D}"/>
    <cellStyle name="Normal 12 5 2 5 2 2 2 2 3" xfId="16554" xr:uid="{3B2DC6D8-4902-453B-A5DB-5905B422F2C5}"/>
    <cellStyle name="Normal 12 5 2 5 2 2 2 2 3 2" xfId="43421" xr:uid="{1F5655DB-0655-4338-9E1D-A7DCB9A4BAC2}"/>
    <cellStyle name="Normal 12 5 2 5 2 2 2 2 4" xfId="43422" xr:uid="{FE4635C2-8144-4295-86DD-38B992EEDE7A}"/>
    <cellStyle name="Normal 12 5 2 5 2 2 2 3" xfId="5574" xr:uid="{A1F39F19-02BA-4446-B575-2FDEC42C4F38}"/>
    <cellStyle name="Normal 12 5 2 5 2 2 2 3 2" xfId="11064" xr:uid="{1A9C31A4-40D8-4DC7-B4AD-560682E6F7CF}"/>
    <cellStyle name="Normal 12 5 2 5 2 2 2 3 2 2" xfId="23874" xr:uid="{9D3A7531-68B4-4CF0-9D1A-4A2528E687A7}"/>
    <cellStyle name="Normal 12 5 2 5 2 2 2 3 2 2 2" xfId="43423" xr:uid="{EA5EFBB1-D9DE-4F38-8F67-DB954B2A25F4}"/>
    <cellStyle name="Normal 12 5 2 5 2 2 2 3 2 3" xfId="43424" xr:uid="{CD542849-D1B9-4F64-A1AF-3A3AF580181B}"/>
    <cellStyle name="Normal 12 5 2 5 2 2 2 3 3" xfId="18384" xr:uid="{334C0F4A-9856-4CA4-8BBF-9FAD9C3F42B2}"/>
    <cellStyle name="Normal 12 5 2 5 2 2 2 3 3 2" xfId="43425" xr:uid="{8051C670-6D1B-4EB2-AB53-E35785193311}"/>
    <cellStyle name="Normal 12 5 2 5 2 2 2 3 4" xfId="43426" xr:uid="{1B0E3A16-D5B1-4D5C-8488-BF78E8416667}"/>
    <cellStyle name="Normal 12 5 2 5 2 2 2 4" xfId="12894" xr:uid="{0CB236AA-4424-481F-A095-C13B69AB6329}"/>
    <cellStyle name="Normal 12 5 2 5 2 2 2 4 2" xfId="25704" xr:uid="{62276389-2C8D-4C9C-8985-E0FB06A797A6}"/>
    <cellStyle name="Normal 12 5 2 5 2 2 2 4 2 2" xfId="43427" xr:uid="{43EC7114-9821-4B09-833B-2E4084AD56AC}"/>
    <cellStyle name="Normal 12 5 2 5 2 2 2 4 3" xfId="43428" xr:uid="{CEE18785-B9C9-4498-A67C-F347E6DEB178}"/>
    <cellStyle name="Normal 12 5 2 5 2 2 2 5" xfId="7404" xr:uid="{0C2F3B08-AFBE-4B45-A12D-6E6730FB5259}"/>
    <cellStyle name="Normal 12 5 2 5 2 2 2 5 2" xfId="20214" xr:uid="{80EFACBF-7F61-4BC6-9C87-BCFD09EE9F02}"/>
    <cellStyle name="Normal 12 5 2 5 2 2 2 5 2 2" xfId="43429" xr:uid="{9AF6D913-3BF6-48BA-8840-EAACEC330385}"/>
    <cellStyle name="Normal 12 5 2 5 2 2 2 5 3" xfId="43430" xr:uid="{56DD8741-3416-4742-91CF-47395C02E4BA}"/>
    <cellStyle name="Normal 12 5 2 5 2 2 2 6" xfId="14724" xr:uid="{F5A24BC0-A8D2-4A97-A17E-BE24A4D33927}"/>
    <cellStyle name="Normal 12 5 2 5 2 2 2 6 2" xfId="43431" xr:uid="{1424D0A1-8756-4FD8-8A5C-5404C4B8ED53}"/>
    <cellStyle name="Normal 12 5 2 5 2 2 2 7" xfId="43432" xr:uid="{EC03198E-1436-4EBE-B1BE-E26C01E870B0}"/>
    <cellStyle name="Normal 12 5 2 5 2 2 3" xfId="2850" xr:uid="{820AAA96-A5A0-49BE-BA62-264716553A2E}"/>
    <cellStyle name="Normal 12 5 2 5 2 2 3 2" xfId="8340" xr:uid="{1535FD88-F2CA-47E6-A1BF-533E5EF36952}"/>
    <cellStyle name="Normal 12 5 2 5 2 2 3 2 2" xfId="21150" xr:uid="{A513F233-5EC2-4C7A-9D38-EE32AC5264FF}"/>
    <cellStyle name="Normal 12 5 2 5 2 2 3 2 2 2" xfId="43433" xr:uid="{AC543B9E-30A1-48E7-BD3C-A07DE897D7C8}"/>
    <cellStyle name="Normal 12 5 2 5 2 2 3 2 3" xfId="43434" xr:uid="{C6ACD523-CA85-4D39-8047-1D5AFFBE095C}"/>
    <cellStyle name="Normal 12 5 2 5 2 2 3 3" xfId="15660" xr:uid="{85A69EC1-474C-4229-8323-669C7CCF265D}"/>
    <cellStyle name="Normal 12 5 2 5 2 2 3 3 2" xfId="43435" xr:uid="{B59EEEE2-647C-4054-934C-68A5FBE27796}"/>
    <cellStyle name="Normal 12 5 2 5 2 2 3 4" xfId="43436" xr:uid="{A3FDDBFB-5ADA-4CC9-81FA-F9ACDE87C136}"/>
    <cellStyle name="Normal 12 5 2 5 2 2 4" xfId="4680" xr:uid="{802E7D17-D45F-4D22-A100-489990452A78}"/>
    <cellStyle name="Normal 12 5 2 5 2 2 4 2" xfId="10170" xr:uid="{665FC742-4170-4E86-A8E0-718FCA98806F}"/>
    <cellStyle name="Normal 12 5 2 5 2 2 4 2 2" xfId="22980" xr:uid="{270312CC-57FD-4BB1-8391-604CD57C1482}"/>
    <cellStyle name="Normal 12 5 2 5 2 2 4 2 2 2" xfId="43437" xr:uid="{3AA67438-12C7-4CFF-9C4A-EBFD51241542}"/>
    <cellStyle name="Normal 12 5 2 5 2 2 4 2 3" xfId="43438" xr:uid="{2A6ADEA0-6E86-4D19-BFCD-699FE16366A0}"/>
    <cellStyle name="Normal 12 5 2 5 2 2 4 3" xfId="17490" xr:uid="{E60C103D-AF40-450F-A4F3-64CB5769B02C}"/>
    <cellStyle name="Normal 12 5 2 5 2 2 4 3 2" xfId="43439" xr:uid="{41797EA7-2D19-43D6-A4CA-47BD63FA6A68}"/>
    <cellStyle name="Normal 12 5 2 5 2 2 4 4" xfId="43440" xr:uid="{DF6B7F3B-443B-49DF-BCEA-92D10F8D1600}"/>
    <cellStyle name="Normal 12 5 2 5 2 2 5" xfId="12000" xr:uid="{26840894-01AF-4CAE-B31E-E73DF23E0B26}"/>
    <cellStyle name="Normal 12 5 2 5 2 2 5 2" xfId="24810" xr:uid="{52BA47C0-3DC6-4FBF-B3B3-16498AFE9034}"/>
    <cellStyle name="Normal 12 5 2 5 2 2 5 2 2" xfId="43441" xr:uid="{6C45BE6B-3589-47C6-8645-44E1319EB011}"/>
    <cellStyle name="Normal 12 5 2 5 2 2 5 3" xfId="43442" xr:uid="{212BE429-58B6-465B-9FDF-052E4A665357}"/>
    <cellStyle name="Normal 12 5 2 5 2 2 6" xfId="6510" xr:uid="{BDD3439C-718A-479C-9EF6-3CA4BA0ECE98}"/>
    <cellStyle name="Normal 12 5 2 5 2 2 6 2" xfId="19320" xr:uid="{3AFA35AA-A22C-4689-936C-CF16CD1D3A5A}"/>
    <cellStyle name="Normal 12 5 2 5 2 2 6 2 2" xfId="43443" xr:uid="{AA6C8EB9-8781-4A7E-A64B-DFD107200B89}"/>
    <cellStyle name="Normal 12 5 2 5 2 2 6 3" xfId="43444" xr:uid="{8030B738-ABD3-414D-AD72-CA952D6CB60C}"/>
    <cellStyle name="Normal 12 5 2 5 2 2 7" xfId="13830" xr:uid="{9219D327-F796-4F61-910C-776C6DF6869F}"/>
    <cellStyle name="Normal 12 5 2 5 2 2 7 2" xfId="43445" xr:uid="{2BEC8E97-FFF5-409E-8635-D76A1B3AA829}"/>
    <cellStyle name="Normal 12 5 2 5 2 2 8" xfId="43446" xr:uid="{CA34A8C8-A32C-4101-B4B6-EA38099677D4}"/>
    <cellStyle name="Normal 12 5 2 5 2 3" xfId="1515" xr:uid="{CBE6B826-359C-4E84-ABDA-A9F09C1B436A}"/>
    <cellStyle name="Normal 12 5 2 5 2 3 2" xfId="3345" xr:uid="{38784CFD-F78F-4568-9467-2DDB0198AE71}"/>
    <cellStyle name="Normal 12 5 2 5 2 3 2 2" xfId="8835" xr:uid="{33B597BD-A0E5-41D2-B61D-D1046B0FEAA0}"/>
    <cellStyle name="Normal 12 5 2 5 2 3 2 2 2" xfId="21645" xr:uid="{1D04DEB2-4C1C-4F59-8573-61DF4CA4A10F}"/>
    <cellStyle name="Normal 12 5 2 5 2 3 2 2 2 2" xfId="43447" xr:uid="{DD8FA087-7084-49C5-8D56-E651CA2812C9}"/>
    <cellStyle name="Normal 12 5 2 5 2 3 2 2 3" xfId="43448" xr:uid="{59D1ACD0-F6D8-4142-A3FD-ED0F2B914FC2}"/>
    <cellStyle name="Normal 12 5 2 5 2 3 2 3" xfId="16155" xr:uid="{D0A4C882-912D-42A5-9261-215AC3F8556F}"/>
    <cellStyle name="Normal 12 5 2 5 2 3 2 3 2" xfId="43449" xr:uid="{C0B85618-2039-477A-9046-69DBF26A7567}"/>
    <cellStyle name="Normal 12 5 2 5 2 3 2 4" xfId="43450" xr:uid="{B2A8FDC9-7F6E-4A47-9772-8B63756A40DD}"/>
    <cellStyle name="Normal 12 5 2 5 2 3 3" xfId="5175" xr:uid="{BE76C654-35FE-43EB-91DE-89113259ABCD}"/>
    <cellStyle name="Normal 12 5 2 5 2 3 3 2" xfId="10665" xr:uid="{4E44170F-C28D-4EAE-88C1-75DB7A39E083}"/>
    <cellStyle name="Normal 12 5 2 5 2 3 3 2 2" xfId="23475" xr:uid="{3070DEBF-09A2-4290-986C-BF2214FC40D5}"/>
    <cellStyle name="Normal 12 5 2 5 2 3 3 2 2 2" xfId="43451" xr:uid="{6DBC71CD-BE26-4102-8AAE-5C462719653E}"/>
    <cellStyle name="Normal 12 5 2 5 2 3 3 2 3" xfId="43452" xr:uid="{505F9108-82BF-410A-B641-831BA1B260D7}"/>
    <cellStyle name="Normal 12 5 2 5 2 3 3 3" xfId="17985" xr:uid="{2EB6159F-8F76-4F72-9101-F02A341ACC7B}"/>
    <cellStyle name="Normal 12 5 2 5 2 3 3 3 2" xfId="43453" xr:uid="{F4EB8AF6-174F-42DF-85BF-2011B481227F}"/>
    <cellStyle name="Normal 12 5 2 5 2 3 3 4" xfId="43454" xr:uid="{203E0FEC-0511-404B-A395-F3F558E30FF6}"/>
    <cellStyle name="Normal 12 5 2 5 2 3 4" xfId="12495" xr:uid="{0C8A5081-4884-4CAF-AF38-25A93323FC74}"/>
    <cellStyle name="Normal 12 5 2 5 2 3 4 2" xfId="25305" xr:uid="{C1A18236-F465-4ACC-8BDF-5294C61A37C9}"/>
    <cellStyle name="Normal 12 5 2 5 2 3 4 2 2" xfId="43455" xr:uid="{7DCFC711-AB12-42CE-A5F0-B2DF03F016AA}"/>
    <cellStyle name="Normal 12 5 2 5 2 3 4 3" xfId="43456" xr:uid="{5ED8D3B2-C8F7-47EB-9CE0-78F848888B6A}"/>
    <cellStyle name="Normal 12 5 2 5 2 3 5" xfId="7005" xr:uid="{35A7726F-7E11-4675-9E46-E30D92C46DC1}"/>
    <cellStyle name="Normal 12 5 2 5 2 3 5 2" xfId="19815" xr:uid="{64C79BAE-0FEC-48A5-B0A7-3070DD8DA85B}"/>
    <cellStyle name="Normal 12 5 2 5 2 3 5 2 2" xfId="43457" xr:uid="{F137A62A-F613-409F-9DFC-D9A1E78092FE}"/>
    <cellStyle name="Normal 12 5 2 5 2 3 5 3" xfId="43458" xr:uid="{F42EA2D6-63D4-438A-BDF9-AB46FBB0C1D5}"/>
    <cellStyle name="Normal 12 5 2 5 2 3 6" xfId="14325" xr:uid="{A8A18D26-330F-4521-BDFC-EF9AD4AFFD5F}"/>
    <cellStyle name="Normal 12 5 2 5 2 3 6 2" xfId="43459" xr:uid="{00C6721C-C924-469D-AC29-93C5405D0F30}"/>
    <cellStyle name="Normal 12 5 2 5 2 3 7" xfId="43460" xr:uid="{7B9A6A7C-1604-4EDD-817F-D6C3A58D92BD}"/>
    <cellStyle name="Normal 12 5 2 5 2 4" xfId="2451" xr:uid="{C55005D5-3126-4A14-B82A-F0209E822E20}"/>
    <cellStyle name="Normal 12 5 2 5 2 4 2" xfId="7941" xr:uid="{6E1FFD80-02CA-4C28-BD56-2391221DB0B0}"/>
    <cellStyle name="Normal 12 5 2 5 2 4 2 2" xfId="20751" xr:uid="{B03E3875-6B00-40F3-9D21-F1889D331C19}"/>
    <cellStyle name="Normal 12 5 2 5 2 4 2 2 2" xfId="43461" xr:uid="{7CDC55A6-932E-4E07-BB3A-BE0761E4712E}"/>
    <cellStyle name="Normal 12 5 2 5 2 4 2 3" xfId="43462" xr:uid="{47E5EF48-C47A-4FD6-9CEB-69F925C8BB9D}"/>
    <cellStyle name="Normal 12 5 2 5 2 4 3" xfId="15261" xr:uid="{757AF296-AB69-458F-992F-7B89D4ED5A1F}"/>
    <cellStyle name="Normal 12 5 2 5 2 4 3 2" xfId="43463" xr:uid="{D18661D4-ABFE-493E-A7B7-F5BA5D5394A5}"/>
    <cellStyle name="Normal 12 5 2 5 2 4 4" xfId="43464" xr:uid="{58E5EC27-AFBA-413F-90C5-AD1D76DD4C96}"/>
    <cellStyle name="Normal 12 5 2 5 2 5" xfId="4281" xr:uid="{F50C6EE4-FE6C-4E91-B139-DF09B058F04C}"/>
    <cellStyle name="Normal 12 5 2 5 2 5 2" xfId="9771" xr:uid="{2A14F34A-2409-4874-9707-944DC9336A60}"/>
    <cellStyle name="Normal 12 5 2 5 2 5 2 2" xfId="22581" xr:uid="{A833D76E-E269-4CAD-8ED2-5E20E50BD074}"/>
    <cellStyle name="Normal 12 5 2 5 2 5 2 2 2" xfId="43465" xr:uid="{D60FA67D-9FDD-46F6-95AC-C6058C874F53}"/>
    <cellStyle name="Normal 12 5 2 5 2 5 2 3" xfId="43466" xr:uid="{5DB82C95-1A0A-4A6D-99B1-F5D7CA518DD7}"/>
    <cellStyle name="Normal 12 5 2 5 2 5 3" xfId="17091" xr:uid="{D3F1FE12-EB73-444F-86D7-3BD981F286EB}"/>
    <cellStyle name="Normal 12 5 2 5 2 5 3 2" xfId="43467" xr:uid="{1A6505DD-7302-4DF6-8685-804AC771528E}"/>
    <cellStyle name="Normal 12 5 2 5 2 5 4" xfId="43468" xr:uid="{953326D2-3D4F-4D7C-BD54-4A20133FDB83}"/>
    <cellStyle name="Normal 12 5 2 5 2 6" xfId="11601" xr:uid="{637F40D1-17F4-4258-8DEA-202862DF7577}"/>
    <cellStyle name="Normal 12 5 2 5 2 6 2" xfId="24411" xr:uid="{49D68E46-3304-4DD8-91AB-182D3AD1851F}"/>
    <cellStyle name="Normal 12 5 2 5 2 6 2 2" xfId="43469" xr:uid="{01EB61FA-27E0-4AAF-8CA7-64A8F2D5ABD2}"/>
    <cellStyle name="Normal 12 5 2 5 2 6 3" xfId="43470" xr:uid="{24E4FE19-1D53-42F1-A318-FD5C149B1F63}"/>
    <cellStyle name="Normal 12 5 2 5 2 7" xfId="6111" xr:uid="{66F47C11-D6D7-4134-8FD2-743173888CF7}"/>
    <cellStyle name="Normal 12 5 2 5 2 7 2" xfId="18921" xr:uid="{32BF61D5-871E-4E6A-853C-7E40B35CA59D}"/>
    <cellStyle name="Normal 12 5 2 5 2 7 2 2" xfId="43471" xr:uid="{DF8553BC-F6B3-49D2-9422-EF3D105242D9}"/>
    <cellStyle name="Normal 12 5 2 5 2 7 3" xfId="43472" xr:uid="{605E010E-6ABB-4C7A-9137-A5D5269A6643}"/>
    <cellStyle name="Normal 12 5 2 5 2 8" xfId="13431" xr:uid="{23F8F1F1-BF33-40DA-ADFA-0EDE63DBF1CF}"/>
    <cellStyle name="Normal 12 5 2 5 2 8 2" xfId="43473" xr:uid="{5745AB54-DC25-4400-B149-92C43DF65B4B}"/>
    <cellStyle name="Normal 12 5 2 5 2 9" xfId="43474" xr:uid="{E94F9940-6495-47AF-B42A-59A90EB4510C}"/>
    <cellStyle name="Normal 12 5 2 5 3" xfId="752" xr:uid="{5E0ABAB0-7FC3-49F3-8167-DE401AC699AF}"/>
    <cellStyle name="Normal 12 5 2 5 3 2" xfId="1152" xr:uid="{9C76AF5A-76C8-4A40-BF27-4CE3A0A0D3B6}"/>
    <cellStyle name="Normal 12 5 2 5 3 2 2" xfId="2047" xr:uid="{1300E9F2-7856-436F-9463-D58DC7998F52}"/>
    <cellStyle name="Normal 12 5 2 5 3 2 2 2" xfId="3877" xr:uid="{B69BE084-0A69-4ECA-9FA4-2BFDD6331703}"/>
    <cellStyle name="Normal 12 5 2 5 3 2 2 2 2" xfId="9367" xr:uid="{FBF19E3A-C30D-4AB3-B81D-5B2640DEE141}"/>
    <cellStyle name="Normal 12 5 2 5 3 2 2 2 2 2" xfId="22177" xr:uid="{880B56DC-EFC3-4FE2-8884-72B47F16CD85}"/>
    <cellStyle name="Normal 12 5 2 5 3 2 2 2 2 2 2" xfId="43475" xr:uid="{CB5E9921-8EF1-4B63-BDF6-33AFCB2BBE18}"/>
    <cellStyle name="Normal 12 5 2 5 3 2 2 2 2 3" xfId="43476" xr:uid="{4C72AE5E-3B66-42EF-8202-E6DFA4C67650}"/>
    <cellStyle name="Normal 12 5 2 5 3 2 2 2 3" xfId="16687" xr:uid="{F0BAECA0-05BF-4817-84B0-6A8CBCD20925}"/>
    <cellStyle name="Normal 12 5 2 5 3 2 2 2 3 2" xfId="43477" xr:uid="{2E2349BB-9974-40AE-930B-BC5DCE3D3CE3}"/>
    <cellStyle name="Normal 12 5 2 5 3 2 2 2 4" xfId="43478" xr:uid="{27AFD8F1-852C-4F45-9DFE-E63498ECE69A}"/>
    <cellStyle name="Normal 12 5 2 5 3 2 2 3" xfId="5707" xr:uid="{2C558661-9544-438C-9257-90FAF2278C09}"/>
    <cellStyle name="Normal 12 5 2 5 3 2 2 3 2" xfId="11197" xr:uid="{B83D18D2-20B4-45CC-A2F6-0BCF28D58EF2}"/>
    <cellStyle name="Normal 12 5 2 5 3 2 2 3 2 2" xfId="24007" xr:uid="{E64DEBF2-474A-4837-8BDF-2E1E8D275A8B}"/>
    <cellStyle name="Normal 12 5 2 5 3 2 2 3 2 2 2" xfId="43479" xr:uid="{D63C97BE-FE70-413F-9D57-872C96516F1D}"/>
    <cellStyle name="Normal 12 5 2 5 3 2 2 3 2 3" xfId="43480" xr:uid="{4CC73385-B18C-440D-91FB-5AC0DB516678}"/>
    <cellStyle name="Normal 12 5 2 5 3 2 2 3 3" xfId="18517" xr:uid="{3AB255F9-8D08-46C8-9E46-6A5779FF8C6D}"/>
    <cellStyle name="Normal 12 5 2 5 3 2 2 3 3 2" xfId="43481" xr:uid="{05AFE177-A592-416B-B4C9-468149A3E6EF}"/>
    <cellStyle name="Normal 12 5 2 5 3 2 2 3 4" xfId="43482" xr:uid="{35EF0C10-81A3-40C0-AA8A-B4C046ADA815}"/>
    <cellStyle name="Normal 12 5 2 5 3 2 2 4" xfId="13027" xr:uid="{843CB33C-D87A-4645-BAF8-1B0613074787}"/>
    <cellStyle name="Normal 12 5 2 5 3 2 2 4 2" xfId="25837" xr:uid="{95FF39BE-3DBD-4234-8AD1-0F688EA3C2D2}"/>
    <cellStyle name="Normal 12 5 2 5 3 2 2 4 2 2" xfId="43483" xr:uid="{C695C287-C386-4168-B2C0-84AEC88A1620}"/>
    <cellStyle name="Normal 12 5 2 5 3 2 2 4 3" xfId="43484" xr:uid="{EF092967-CAF9-429C-ACDE-F09DC329FCE1}"/>
    <cellStyle name="Normal 12 5 2 5 3 2 2 5" xfId="7537" xr:uid="{987C7C65-5270-4ABC-85B9-38DD136463BE}"/>
    <cellStyle name="Normal 12 5 2 5 3 2 2 5 2" xfId="20347" xr:uid="{49289931-17FF-47D6-B63C-F71F89CAFB92}"/>
    <cellStyle name="Normal 12 5 2 5 3 2 2 5 2 2" xfId="43485" xr:uid="{A73D2ACB-F397-4A3B-A6AB-A0AD1EF96024}"/>
    <cellStyle name="Normal 12 5 2 5 3 2 2 5 3" xfId="43486" xr:uid="{5E773A6F-7C6F-4369-819A-9870A7039C0C}"/>
    <cellStyle name="Normal 12 5 2 5 3 2 2 6" xfId="14857" xr:uid="{05213086-6134-4024-9934-B38AA57C9AA7}"/>
    <cellStyle name="Normal 12 5 2 5 3 2 2 6 2" xfId="43487" xr:uid="{47849F53-6DF7-4931-BC55-C2BC98840847}"/>
    <cellStyle name="Normal 12 5 2 5 3 2 2 7" xfId="43488" xr:uid="{95881E43-7B7F-4014-9006-0E21D3BE5E43}"/>
    <cellStyle name="Normal 12 5 2 5 3 2 3" xfId="2983" xr:uid="{B3D643DE-D403-4A88-B6BD-7EABB71347B3}"/>
    <cellStyle name="Normal 12 5 2 5 3 2 3 2" xfId="8473" xr:uid="{244161CE-DEC1-451C-BA38-A5F501373542}"/>
    <cellStyle name="Normal 12 5 2 5 3 2 3 2 2" xfId="21283" xr:uid="{510F3A95-1CBD-476D-BDBC-F734EA6915D7}"/>
    <cellStyle name="Normal 12 5 2 5 3 2 3 2 2 2" xfId="43489" xr:uid="{62E8EACE-A872-4320-B743-D9BAB206F4F5}"/>
    <cellStyle name="Normal 12 5 2 5 3 2 3 2 3" xfId="43490" xr:uid="{F2F32276-31A1-4A48-9335-4EC32B0744BE}"/>
    <cellStyle name="Normal 12 5 2 5 3 2 3 3" xfId="15793" xr:uid="{A68EA28C-8870-4B4A-AD01-8401BA611D4C}"/>
    <cellStyle name="Normal 12 5 2 5 3 2 3 3 2" xfId="43491" xr:uid="{CF198480-46F2-4700-BA08-3B592FF08178}"/>
    <cellStyle name="Normal 12 5 2 5 3 2 3 4" xfId="43492" xr:uid="{3BD2F07C-D879-44AC-9989-B23AD989A6F3}"/>
    <cellStyle name="Normal 12 5 2 5 3 2 4" xfId="4813" xr:uid="{C1D9E787-6A73-46EB-8CA8-73964BC6B498}"/>
    <cellStyle name="Normal 12 5 2 5 3 2 4 2" xfId="10303" xr:uid="{3880DDBE-CC67-42E9-B4AC-872E02417CB2}"/>
    <cellStyle name="Normal 12 5 2 5 3 2 4 2 2" xfId="23113" xr:uid="{62B14A71-0B68-43D0-9DE7-55C3579DFEA5}"/>
    <cellStyle name="Normal 12 5 2 5 3 2 4 2 2 2" xfId="43493" xr:uid="{797E6DE5-CE0B-4BB6-9F6E-5C07F3989CAF}"/>
    <cellStyle name="Normal 12 5 2 5 3 2 4 2 3" xfId="43494" xr:uid="{BAFF4393-A947-4336-9AA1-FE306F6BF69C}"/>
    <cellStyle name="Normal 12 5 2 5 3 2 4 3" xfId="17623" xr:uid="{56315EA5-8AE5-4D58-83EC-4170B662ADDB}"/>
    <cellStyle name="Normal 12 5 2 5 3 2 4 3 2" xfId="43495" xr:uid="{C5EBF7DB-C3A2-448B-8F5C-BD4BDF3A5DC2}"/>
    <cellStyle name="Normal 12 5 2 5 3 2 4 4" xfId="43496" xr:uid="{2DFA5146-EF8A-40B4-B4AA-F9BB3E6A7CE6}"/>
    <cellStyle name="Normal 12 5 2 5 3 2 5" xfId="12133" xr:uid="{D590741C-76D9-465A-97F4-1CCC96A41CD4}"/>
    <cellStyle name="Normal 12 5 2 5 3 2 5 2" xfId="24943" xr:uid="{AFAF8F0C-6DC1-4722-B233-A434875AE752}"/>
    <cellStyle name="Normal 12 5 2 5 3 2 5 2 2" xfId="43497" xr:uid="{151785FE-9F75-4F96-8FFE-2D6258D9AAC1}"/>
    <cellStyle name="Normal 12 5 2 5 3 2 5 3" xfId="43498" xr:uid="{0C92D243-9463-4241-8F2C-751BC84E888B}"/>
    <cellStyle name="Normal 12 5 2 5 3 2 6" xfId="6643" xr:uid="{891BFB80-7722-4D08-9754-2A0260515871}"/>
    <cellStyle name="Normal 12 5 2 5 3 2 6 2" xfId="19453" xr:uid="{C3448C39-E640-46C8-B86B-754F21E5181A}"/>
    <cellStyle name="Normal 12 5 2 5 3 2 6 2 2" xfId="43499" xr:uid="{9A7769B2-59AF-44E1-B867-36E7F448A838}"/>
    <cellStyle name="Normal 12 5 2 5 3 2 6 3" xfId="43500" xr:uid="{A198A65C-FBC3-4FBC-B1E9-07BF866F8417}"/>
    <cellStyle name="Normal 12 5 2 5 3 2 7" xfId="13963" xr:uid="{05A280F3-5DC7-4CD9-847A-5B93BBC701AF}"/>
    <cellStyle name="Normal 12 5 2 5 3 2 7 2" xfId="43501" xr:uid="{4112D901-F31D-4856-BFDE-05062D1BE2CE}"/>
    <cellStyle name="Normal 12 5 2 5 3 2 8" xfId="43502" xr:uid="{47C31A15-FDD9-4B73-8733-BA093536BEBF}"/>
    <cellStyle name="Normal 12 5 2 5 3 3" xfId="1647" xr:uid="{62E818F6-C8BA-4CDB-9D96-923CFC7BD60E}"/>
    <cellStyle name="Normal 12 5 2 5 3 3 2" xfId="3477" xr:uid="{EE712DAA-A800-4F2F-87B0-ED06B4B6A9F2}"/>
    <cellStyle name="Normal 12 5 2 5 3 3 2 2" xfId="8967" xr:uid="{CA125F2E-8A72-4169-AA21-35468BEC4277}"/>
    <cellStyle name="Normal 12 5 2 5 3 3 2 2 2" xfId="21777" xr:uid="{87991F09-6AE4-4194-87C6-B4F489DBDC3C}"/>
    <cellStyle name="Normal 12 5 2 5 3 3 2 2 2 2" xfId="43503" xr:uid="{F87A9F01-1DCB-45FA-A71A-434A88E3880B}"/>
    <cellStyle name="Normal 12 5 2 5 3 3 2 2 3" xfId="43504" xr:uid="{021DF745-EFA6-4E5C-991E-5D630BA73476}"/>
    <cellStyle name="Normal 12 5 2 5 3 3 2 3" xfId="16287" xr:uid="{DFC27B6A-05AD-4606-939B-A7544A4A10E2}"/>
    <cellStyle name="Normal 12 5 2 5 3 3 2 3 2" xfId="43505" xr:uid="{973DE453-94F5-4EB1-9DAF-DB5881EF71C7}"/>
    <cellStyle name="Normal 12 5 2 5 3 3 2 4" xfId="43506" xr:uid="{16CB033D-8766-4D09-9DEC-7769B39E2C8C}"/>
    <cellStyle name="Normal 12 5 2 5 3 3 3" xfId="5307" xr:uid="{7DD722FD-B2CB-4619-B0F7-452E8ABBD3D7}"/>
    <cellStyle name="Normal 12 5 2 5 3 3 3 2" xfId="10797" xr:uid="{D3777F1B-0C87-41E7-A3B4-75ED071F8DBA}"/>
    <cellStyle name="Normal 12 5 2 5 3 3 3 2 2" xfId="23607" xr:uid="{B0AEB875-C80B-4604-BCC8-441887125FD6}"/>
    <cellStyle name="Normal 12 5 2 5 3 3 3 2 2 2" xfId="43507" xr:uid="{97975AE5-4C2A-484D-94BE-C375D9817211}"/>
    <cellStyle name="Normal 12 5 2 5 3 3 3 2 3" xfId="43508" xr:uid="{99A814AB-C9A8-4905-A879-3D81B3DD4E40}"/>
    <cellStyle name="Normal 12 5 2 5 3 3 3 3" xfId="18117" xr:uid="{9FA4A692-04B6-4EFC-8AD3-EAD59928CE71}"/>
    <cellStyle name="Normal 12 5 2 5 3 3 3 3 2" xfId="43509" xr:uid="{3FF05BE6-2A53-4170-86F5-E80B55773D86}"/>
    <cellStyle name="Normal 12 5 2 5 3 3 3 4" xfId="43510" xr:uid="{4851003A-2CA0-4D68-A9DE-F11EB7CBB6A0}"/>
    <cellStyle name="Normal 12 5 2 5 3 3 4" xfId="12627" xr:uid="{89804CBD-2D01-4DF3-BB3A-808862677CCF}"/>
    <cellStyle name="Normal 12 5 2 5 3 3 4 2" xfId="25437" xr:uid="{D0E02541-9434-4264-BB72-AEB79BFF6CC7}"/>
    <cellStyle name="Normal 12 5 2 5 3 3 4 2 2" xfId="43511" xr:uid="{128B5FEC-BAFB-4ADC-87D4-A52006886DFC}"/>
    <cellStyle name="Normal 12 5 2 5 3 3 4 3" xfId="43512" xr:uid="{96D4FE66-F03E-43EB-A289-764EF4FAA3A0}"/>
    <cellStyle name="Normal 12 5 2 5 3 3 5" xfId="7137" xr:uid="{A037DBC4-E5BE-4FFB-BBC3-85AA41C3B122}"/>
    <cellStyle name="Normal 12 5 2 5 3 3 5 2" xfId="19947" xr:uid="{912944D7-33E7-4185-8A37-08C91793DE97}"/>
    <cellStyle name="Normal 12 5 2 5 3 3 5 2 2" xfId="43513" xr:uid="{D9CF823E-C610-41BE-870B-8E002918AED2}"/>
    <cellStyle name="Normal 12 5 2 5 3 3 5 3" xfId="43514" xr:uid="{1EE7DA81-39F9-4264-B9B3-49D915AFA6D2}"/>
    <cellStyle name="Normal 12 5 2 5 3 3 6" xfId="14457" xr:uid="{672A941A-6769-4896-B113-925061589D74}"/>
    <cellStyle name="Normal 12 5 2 5 3 3 6 2" xfId="43515" xr:uid="{73AA1307-8C58-4E3B-936B-5CF7671375C0}"/>
    <cellStyle name="Normal 12 5 2 5 3 3 7" xfId="43516" xr:uid="{9CF5EFE7-C5C4-46D3-82E1-543AC6C13B10}"/>
    <cellStyle name="Normal 12 5 2 5 3 4" xfId="2583" xr:uid="{64372C45-8E35-452A-A68A-BF87762520C6}"/>
    <cellStyle name="Normal 12 5 2 5 3 4 2" xfId="8073" xr:uid="{2C123C29-2F45-4777-B0C2-494A7613843C}"/>
    <cellStyle name="Normal 12 5 2 5 3 4 2 2" xfId="20883" xr:uid="{8793284C-64AD-443F-A8AC-B69C7BA70961}"/>
    <cellStyle name="Normal 12 5 2 5 3 4 2 2 2" xfId="43517" xr:uid="{829CAE05-38F3-4877-B5DC-FBC91AA595A8}"/>
    <cellStyle name="Normal 12 5 2 5 3 4 2 3" xfId="43518" xr:uid="{8BC36378-5C5E-4F51-9ADA-8DEA1F2EEBA3}"/>
    <cellStyle name="Normal 12 5 2 5 3 4 3" xfId="15393" xr:uid="{70635F38-4D53-496B-AF14-A3F8B7448FDA}"/>
    <cellStyle name="Normal 12 5 2 5 3 4 3 2" xfId="43519" xr:uid="{E4A80C95-6907-4D21-A297-75623161645E}"/>
    <cellStyle name="Normal 12 5 2 5 3 4 4" xfId="43520" xr:uid="{E0703328-FDF2-4365-AD30-748A05008CE9}"/>
    <cellStyle name="Normal 12 5 2 5 3 5" xfId="4413" xr:uid="{AB1779F3-1D0E-4FC9-8BD1-DA7339D0B33B}"/>
    <cellStyle name="Normal 12 5 2 5 3 5 2" xfId="9903" xr:uid="{C0DC134A-B123-4221-84FD-A22DDE1F9A1F}"/>
    <cellStyle name="Normal 12 5 2 5 3 5 2 2" xfId="22713" xr:uid="{56B6F23A-C825-4DD6-B919-F84477A3A334}"/>
    <cellStyle name="Normal 12 5 2 5 3 5 2 2 2" xfId="43521" xr:uid="{6395FDDF-7DEC-4E92-93CA-5C0BD71FEC53}"/>
    <cellStyle name="Normal 12 5 2 5 3 5 2 3" xfId="43522" xr:uid="{12E9B05B-B6CF-46E9-AB7D-C0F813F9CEA0}"/>
    <cellStyle name="Normal 12 5 2 5 3 5 3" xfId="17223" xr:uid="{FDD61277-2884-4E8A-86FE-04E38A969304}"/>
    <cellStyle name="Normal 12 5 2 5 3 5 3 2" xfId="43523" xr:uid="{6E791D66-6B11-4B5F-AAE3-6F2259587624}"/>
    <cellStyle name="Normal 12 5 2 5 3 5 4" xfId="43524" xr:uid="{1340096E-E1C6-465E-8333-A0F985B864FC}"/>
    <cellStyle name="Normal 12 5 2 5 3 6" xfId="11733" xr:uid="{B28DFD1F-E9FE-45B6-AD18-FA691D5A928C}"/>
    <cellStyle name="Normal 12 5 2 5 3 6 2" xfId="24543" xr:uid="{3F21A1C4-A157-4F48-8861-A500174706AC}"/>
    <cellStyle name="Normal 12 5 2 5 3 6 2 2" xfId="43525" xr:uid="{4F6CF2BA-5B87-4E48-A768-73399E141177}"/>
    <cellStyle name="Normal 12 5 2 5 3 6 3" xfId="43526" xr:uid="{1AC71BA6-356B-49DE-9D0D-5DB06D881A81}"/>
    <cellStyle name="Normal 12 5 2 5 3 7" xfId="6243" xr:uid="{F063CB92-2B11-492C-B091-DDAD57650C4C}"/>
    <cellStyle name="Normal 12 5 2 5 3 7 2" xfId="19053" xr:uid="{FAD385B3-1055-44E2-94FC-7B14B299542E}"/>
    <cellStyle name="Normal 12 5 2 5 3 7 2 2" xfId="43527" xr:uid="{2873A3F7-FF9E-42E6-BDD3-EE0A9469B32A}"/>
    <cellStyle name="Normal 12 5 2 5 3 7 3" xfId="43528" xr:uid="{1B855D2D-5C16-40D2-BF1B-0C9E5546DC58}"/>
    <cellStyle name="Normal 12 5 2 5 3 8" xfId="13563" xr:uid="{645FFAF8-6169-41F2-AB2A-EB03ADDC4F69}"/>
    <cellStyle name="Normal 12 5 2 5 3 8 2" xfId="43529" xr:uid="{E050AED3-B0E9-4E34-8320-2A91D6514029}"/>
    <cellStyle name="Normal 12 5 2 5 3 9" xfId="43530" xr:uid="{73C64182-E03C-4205-B3E0-DB6D61A20763}"/>
    <cellStyle name="Normal 12 5 2 5 4" xfId="527" xr:uid="{857E5DCF-81DA-4E6B-9BC3-2D9E8A46838B}"/>
    <cellStyle name="Normal 12 5 2 5 4 2" xfId="1422" xr:uid="{2636B166-2224-4920-B4BD-B18CB2E925BB}"/>
    <cellStyle name="Normal 12 5 2 5 4 2 2" xfId="3252" xr:uid="{EF8E44FD-360E-4363-9058-6519D62B34D9}"/>
    <cellStyle name="Normal 12 5 2 5 4 2 2 2" xfId="8742" xr:uid="{A88DCC45-56F0-4E1C-AF06-E336195AA60A}"/>
    <cellStyle name="Normal 12 5 2 5 4 2 2 2 2" xfId="21552" xr:uid="{ABA6705D-F461-487C-8966-D9EC7876ABF9}"/>
    <cellStyle name="Normal 12 5 2 5 4 2 2 2 2 2" xfId="43531" xr:uid="{289A727F-9F09-45DE-B873-F21737445DF4}"/>
    <cellStyle name="Normal 12 5 2 5 4 2 2 2 3" xfId="43532" xr:uid="{6D4E5B1D-096E-4567-94EF-72A4DD9CF9EB}"/>
    <cellStyle name="Normal 12 5 2 5 4 2 2 3" xfId="16062" xr:uid="{3EF097BE-1191-42FD-8C48-22DCBB820AA2}"/>
    <cellStyle name="Normal 12 5 2 5 4 2 2 3 2" xfId="43533" xr:uid="{C10EDFB9-1A68-43A9-B5E4-565007CF7CC2}"/>
    <cellStyle name="Normal 12 5 2 5 4 2 2 4" xfId="43534" xr:uid="{8001B7C3-254B-4FC5-9927-19BD6352824A}"/>
    <cellStyle name="Normal 12 5 2 5 4 2 3" xfId="5082" xr:uid="{FD066763-EDB4-4EDD-9E9D-C081CFCFA102}"/>
    <cellStyle name="Normal 12 5 2 5 4 2 3 2" xfId="10572" xr:uid="{9EB8AF0B-F289-4D79-B689-DC018B823325}"/>
    <cellStyle name="Normal 12 5 2 5 4 2 3 2 2" xfId="23382" xr:uid="{8AE03414-8A5B-43A5-910C-3712FE31CAEE}"/>
    <cellStyle name="Normal 12 5 2 5 4 2 3 2 2 2" xfId="43535" xr:uid="{E0F6EA73-70FD-475F-A994-A66E599B2114}"/>
    <cellStyle name="Normal 12 5 2 5 4 2 3 2 3" xfId="43536" xr:uid="{D267C6E4-EA7E-414E-AB24-F5309763DE49}"/>
    <cellStyle name="Normal 12 5 2 5 4 2 3 3" xfId="17892" xr:uid="{7EEC9FDD-B898-4441-A061-750813997DAF}"/>
    <cellStyle name="Normal 12 5 2 5 4 2 3 3 2" xfId="43537" xr:uid="{D565D6B5-AD85-4119-80B7-8FE051A8E3CE}"/>
    <cellStyle name="Normal 12 5 2 5 4 2 3 4" xfId="43538" xr:uid="{61070A02-4DE3-44C1-910D-C3A280DEF0EC}"/>
    <cellStyle name="Normal 12 5 2 5 4 2 4" xfId="12402" xr:uid="{D012403D-DC98-4815-9302-DFC941CA7B12}"/>
    <cellStyle name="Normal 12 5 2 5 4 2 4 2" xfId="25212" xr:uid="{B6B48A7E-4FDA-4BE1-ACA8-067EC99DCB3B}"/>
    <cellStyle name="Normal 12 5 2 5 4 2 4 2 2" xfId="43539" xr:uid="{6ABE52B2-469E-47B4-B984-6F5EFE0340B3}"/>
    <cellStyle name="Normal 12 5 2 5 4 2 4 3" xfId="43540" xr:uid="{46BDF9E6-B482-4BEB-AC85-4E51DDAF29A7}"/>
    <cellStyle name="Normal 12 5 2 5 4 2 5" xfId="6912" xr:uid="{1BC0A2C1-E83A-4FB9-9668-D9EAD6DA0325}"/>
    <cellStyle name="Normal 12 5 2 5 4 2 5 2" xfId="19722" xr:uid="{FD3D942E-F6A6-45D0-8621-BC4F7628BD66}"/>
    <cellStyle name="Normal 12 5 2 5 4 2 5 2 2" xfId="43541" xr:uid="{C7C21DBB-529D-4ED7-A1F2-232527AF3ED5}"/>
    <cellStyle name="Normal 12 5 2 5 4 2 5 3" xfId="43542" xr:uid="{3EA28AC5-994D-448F-9026-93145998543B}"/>
    <cellStyle name="Normal 12 5 2 5 4 2 6" xfId="14232" xr:uid="{545F872E-D111-48A7-BED6-2E9E18947C1F}"/>
    <cellStyle name="Normal 12 5 2 5 4 2 6 2" xfId="43543" xr:uid="{B63F11D3-672B-42CD-9A0F-D9F3E2AE46BC}"/>
    <cellStyle name="Normal 12 5 2 5 4 2 7" xfId="43544" xr:uid="{6FE7A1C4-8469-45B4-BEE5-0182F849A91D}"/>
    <cellStyle name="Normal 12 5 2 5 4 3" xfId="2358" xr:uid="{D4D17432-63DA-4DF2-A075-1104607D3EAB}"/>
    <cellStyle name="Normal 12 5 2 5 4 3 2" xfId="7848" xr:uid="{946604F8-36DF-4756-A39D-7F67336FA190}"/>
    <cellStyle name="Normal 12 5 2 5 4 3 2 2" xfId="20658" xr:uid="{07750515-BAFE-4BA6-A740-2596E39F9416}"/>
    <cellStyle name="Normal 12 5 2 5 4 3 2 2 2" xfId="43545" xr:uid="{64464E08-2F7E-4081-A180-56558FA475AD}"/>
    <cellStyle name="Normal 12 5 2 5 4 3 2 3" xfId="43546" xr:uid="{20749B3D-B409-40ED-9C8E-CF9EE40291ED}"/>
    <cellStyle name="Normal 12 5 2 5 4 3 3" xfId="15168" xr:uid="{4569BF3F-944B-4FA1-8F48-0646EBF1204E}"/>
    <cellStyle name="Normal 12 5 2 5 4 3 3 2" xfId="43547" xr:uid="{B69CE297-C77C-424C-BBCA-6CD326F27851}"/>
    <cellStyle name="Normal 12 5 2 5 4 3 4" xfId="43548" xr:uid="{015C806D-04A2-48E3-8928-CF1D505F3330}"/>
    <cellStyle name="Normal 12 5 2 5 4 4" xfId="4188" xr:uid="{4E71C6D2-5D76-4A47-815A-3BAF88756132}"/>
    <cellStyle name="Normal 12 5 2 5 4 4 2" xfId="9678" xr:uid="{6E4824C9-B252-43A3-BE0C-6F36C6D4BBD0}"/>
    <cellStyle name="Normal 12 5 2 5 4 4 2 2" xfId="22488" xr:uid="{03CC12B6-2E74-489C-8431-F5303F26FAF3}"/>
    <cellStyle name="Normal 12 5 2 5 4 4 2 2 2" xfId="43549" xr:uid="{2B04284B-82ED-4638-82E9-A05E2D72130D}"/>
    <cellStyle name="Normal 12 5 2 5 4 4 2 3" xfId="43550" xr:uid="{9E25B9B5-27C9-4D60-B39C-1BCB04CF2D1F}"/>
    <cellStyle name="Normal 12 5 2 5 4 4 3" xfId="16998" xr:uid="{14B86FA3-864F-4539-9E1A-55B56EBDB155}"/>
    <cellStyle name="Normal 12 5 2 5 4 4 3 2" xfId="43551" xr:uid="{71704CF6-3676-4211-B203-1CD6769FBC76}"/>
    <cellStyle name="Normal 12 5 2 5 4 4 4" xfId="43552" xr:uid="{EBA41B17-DC8D-4EFF-A38E-C77C4183EBF5}"/>
    <cellStyle name="Normal 12 5 2 5 4 5" xfId="11508" xr:uid="{00B40501-EE82-4EE8-BD7D-11B404DCFBDE}"/>
    <cellStyle name="Normal 12 5 2 5 4 5 2" xfId="24318" xr:uid="{ADE83041-DB13-4CC7-BC8B-7E5081BA6B10}"/>
    <cellStyle name="Normal 12 5 2 5 4 5 2 2" xfId="43553" xr:uid="{D6D27A76-023D-44E5-AB82-0DA2A6D46CD1}"/>
    <cellStyle name="Normal 12 5 2 5 4 5 3" xfId="43554" xr:uid="{FF001AAE-D04B-444C-8117-A0937EBF9F56}"/>
    <cellStyle name="Normal 12 5 2 5 4 6" xfId="6018" xr:uid="{E8B9DC3E-CF01-48C5-9B26-AA3B40EE496E}"/>
    <cellStyle name="Normal 12 5 2 5 4 6 2" xfId="18828" xr:uid="{3ADD6331-7C90-4008-8247-5AFFC740B485}"/>
    <cellStyle name="Normal 12 5 2 5 4 6 2 2" xfId="43555" xr:uid="{D0D69593-9038-42AE-BE51-5D1B667D088A}"/>
    <cellStyle name="Normal 12 5 2 5 4 6 3" xfId="43556" xr:uid="{E6462951-DC59-477E-903B-31A17FC964E0}"/>
    <cellStyle name="Normal 12 5 2 5 4 7" xfId="13338" xr:uid="{96587D75-4F0C-40C4-81D0-8C19A6B6CAD0}"/>
    <cellStyle name="Normal 12 5 2 5 4 7 2" xfId="43557" xr:uid="{8382A186-69E6-4B94-8976-3C40720645B6}"/>
    <cellStyle name="Normal 12 5 2 5 4 8" xfId="43558" xr:uid="{D6A504A3-A7BD-48E8-94DC-4ED2F24B020B}"/>
    <cellStyle name="Normal 12 5 2 5 5" xfId="886" xr:uid="{DD4C0C14-E188-4199-8760-D84D29E6DB11}"/>
    <cellStyle name="Normal 12 5 2 5 5 2" xfId="1781" xr:uid="{195CD365-0803-4EE4-810F-ED064438EDBD}"/>
    <cellStyle name="Normal 12 5 2 5 5 2 2" xfId="3611" xr:uid="{A9218613-E111-4DF0-ABC8-2CDA08F6225D}"/>
    <cellStyle name="Normal 12 5 2 5 5 2 2 2" xfId="9101" xr:uid="{2F5DD8DF-E4E3-4DA4-A7F8-335129D7FCA1}"/>
    <cellStyle name="Normal 12 5 2 5 5 2 2 2 2" xfId="21911" xr:uid="{BD7DA125-C89A-48D8-844B-EC692DC3648A}"/>
    <cellStyle name="Normal 12 5 2 5 5 2 2 2 2 2" xfId="43559" xr:uid="{BD2738FA-5592-44AB-B2A5-DB07DA8A348B}"/>
    <cellStyle name="Normal 12 5 2 5 5 2 2 2 3" xfId="43560" xr:uid="{71C5704A-8986-42EB-A108-5AE551291E62}"/>
    <cellStyle name="Normal 12 5 2 5 5 2 2 3" xfId="16421" xr:uid="{3B2E1DDD-6FFF-4DE2-A42A-B41A6AFA64C2}"/>
    <cellStyle name="Normal 12 5 2 5 5 2 2 3 2" xfId="43561" xr:uid="{E1946380-A88B-44E2-ADFA-42380680770F}"/>
    <cellStyle name="Normal 12 5 2 5 5 2 2 4" xfId="43562" xr:uid="{33F217DE-D19A-463C-BF93-BD760397347D}"/>
    <cellStyle name="Normal 12 5 2 5 5 2 3" xfId="5441" xr:uid="{6BB6F1B0-8E60-4E2B-ABE0-8E6E2444A494}"/>
    <cellStyle name="Normal 12 5 2 5 5 2 3 2" xfId="10931" xr:uid="{1577568B-621E-4377-99C9-A42EAEFA6EC4}"/>
    <cellStyle name="Normal 12 5 2 5 5 2 3 2 2" xfId="23741" xr:uid="{7AFE72A1-6A81-4010-89E5-639393AF3BB0}"/>
    <cellStyle name="Normal 12 5 2 5 5 2 3 2 2 2" xfId="43563" xr:uid="{E5FCC047-469B-4058-B2F3-2173ED50C283}"/>
    <cellStyle name="Normal 12 5 2 5 5 2 3 2 3" xfId="43564" xr:uid="{91DC0854-05D4-4FC4-AB7B-42A5399D075E}"/>
    <cellStyle name="Normal 12 5 2 5 5 2 3 3" xfId="18251" xr:uid="{AE806E6D-002D-4B98-A9A5-F35CAC5BB268}"/>
    <cellStyle name="Normal 12 5 2 5 5 2 3 3 2" xfId="43565" xr:uid="{A2891A71-B9E7-4657-8C90-FA8EE4A659DC}"/>
    <cellStyle name="Normal 12 5 2 5 5 2 3 4" xfId="43566" xr:uid="{23E690C6-8BB8-4D6F-910B-23F115AB2999}"/>
    <cellStyle name="Normal 12 5 2 5 5 2 4" xfId="12761" xr:uid="{22B7E5FF-8664-426B-84F0-E51A7F0DDD04}"/>
    <cellStyle name="Normal 12 5 2 5 5 2 4 2" xfId="25571" xr:uid="{75AD2DA4-81B3-4C6A-9074-E4B2E1967FB2}"/>
    <cellStyle name="Normal 12 5 2 5 5 2 4 2 2" xfId="43567" xr:uid="{3C47BDC8-A97D-4FF5-8A00-30BB024B78A0}"/>
    <cellStyle name="Normal 12 5 2 5 5 2 4 3" xfId="43568" xr:uid="{003B858D-CEA4-4455-B04A-B0C68B97086A}"/>
    <cellStyle name="Normal 12 5 2 5 5 2 5" xfId="7271" xr:uid="{1E5104A0-54B0-4F78-A2FF-032C55C5CB74}"/>
    <cellStyle name="Normal 12 5 2 5 5 2 5 2" xfId="20081" xr:uid="{88C3901B-C408-4162-AF22-8EE0F52F5F77}"/>
    <cellStyle name="Normal 12 5 2 5 5 2 5 2 2" xfId="43569" xr:uid="{78832D20-3C95-44D2-88FC-680AD37F569F}"/>
    <cellStyle name="Normal 12 5 2 5 5 2 5 3" xfId="43570" xr:uid="{362806AA-9BEC-4E5B-B775-63BFA2510678}"/>
    <cellStyle name="Normal 12 5 2 5 5 2 6" xfId="14591" xr:uid="{4B4E538C-ED10-45BB-B04E-1F91A92CE42D}"/>
    <cellStyle name="Normal 12 5 2 5 5 2 6 2" xfId="43571" xr:uid="{25363051-86E1-467B-B6BF-E50665739854}"/>
    <cellStyle name="Normal 12 5 2 5 5 2 7" xfId="43572" xr:uid="{77B97F06-0E70-463F-9C62-1897695EE0BD}"/>
    <cellStyle name="Normal 12 5 2 5 5 3" xfId="2717" xr:uid="{EEC80B99-8EB5-4705-A6EB-EF650E434FD6}"/>
    <cellStyle name="Normal 12 5 2 5 5 3 2" xfId="8207" xr:uid="{ACE6F104-C005-4573-A77E-06EDC00E06E4}"/>
    <cellStyle name="Normal 12 5 2 5 5 3 2 2" xfId="21017" xr:uid="{09326410-2D7F-4DDB-B897-E5311E8EEA69}"/>
    <cellStyle name="Normal 12 5 2 5 5 3 2 2 2" xfId="43573" xr:uid="{E7F3B2D5-5755-4D73-AB18-1E566501F839}"/>
    <cellStyle name="Normal 12 5 2 5 5 3 2 3" xfId="43574" xr:uid="{11ECF3C0-8AE9-4B64-8893-D495C76AD89B}"/>
    <cellStyle name="Normal 12 5 2 5 5 3 3" xfId="15527" xr:uid="{87BAB6B3-0FB6-442A-81B0-59B18AA6CBF4}"/>
    <cellStyle name="Normal 12 5 2 5 5 3 3 2" xfId="43575" xr:uid="{8EABA1C9-9F06-4E31-9E77-8B70C9EB2760}"/>
    <cellStyle name="Normal 12 5 2 5 5 3 4" xfId="43576" xr:uid="{D5D5F07E-2213-455B-80BE-FC4586C9F741}"/>
    <cellStyle name="Normal 12 5 2 5 5 4" xfId="4547" xr:uid="{A9668D55-8B04-4E8E-9EE3-C21EC13ACEB3}"/>
    <cellStyle name="Normal 12 5 2 5 5 4 2" xfId="10037" xr:uid="{744E5914-080E-4715-9E12-B9A1BDDA7E7A}"/>
    <cellStyle name="Normal 12 5 2 5 5 4 2 2" xfId="22847" xr:uid="{EE411EA5-95E1-463F-BA24-856099965BCA}"/>
    <cellStyle name="Normal 12 5 2 5 5 4 2 2 2" xfId="43577" xr:uid="{C7D51006-6EC1-4844-A48D-DFE783D756F7}"/>
    <cellStyle name="Normal 12 5 2 5 5 4 2 3" xfId="43578" xr:uid="{EFC436C4-70B5-4EB7-9FD3-7CBACDFE237B}"/>
    <cellStyle name="Normal 12 5 2 5 5 4 3" xfId="17357" xr:uid="{A88FF940-8A22-4C4C-951C-CA788A5E03F8}"/>
    <cellStyle name="Normal 12 5 2 5 5 4 3 2" xfId="43579" xr:uid="{9F352477-9AB7-44F8-AD09-F251CD446B24}"/>
    <cellStyle name="Normal 12 5 2 5 5 4 4" xfId="43580" xr:uid="{423A7543-F07E-41C5-9D31-CAAC6494989F}"/>
    <cellStyle name="Normal 12 5 2 5 5 5" xfId="11867" xr:uid="{8ECE4C9C-8079-4939-B3EC-8AF7AD5E8623}"/>
    <cellStyle name="Normal 12 5 2 5 5 5 2" xfId="24677" xr:uid="{73705AAA-29D1-4674-9A69-D132FA109FB3}"/>
    <cellStyle name="Normal 12 5 2 5 5 5 2 2" xfId="43581" xr:uid="{03D8104F-2ED3-463E-A9AE-32492238C7B8}"/>
    <cellStyle name="Normal 12 5 2 5 5 5 3" xfId="43582" xr:uid="{636E8666-995C-4792-A712-7FBC4BFC4311}"/>
    <cellStyle name="Normal 12 5 2 5 5 6" xfId="6377" xr:uid="{F0039C95-5DFD-49BE-9C20-6526153CCE8A}"/>
    <cellStyle name="Normal 12 5 2 5 5 6 2" xfId="19187" xr:uid="{C0273A82-0640-44C5-B639-FA5B57E0D263}"/>
    <cellStyle name="Normal 12 5 2 5 5 6 2 2" xfId="43583" xr:uid="{61AF321B-DF31-4512-91EA-53E4AB665076}"/>
    <cellStyle name="Normal 12 5 2 5 5 6 3" xfId="43584" xr:uid="{0E2188BF-5021-41D7-9084-728B13584735}"/>
    <cellStyle name="Normal 12 5 2 5 5 7" xfId="13697" xr:uid="{F825BC3A-0EC6-430C-9A0C-026EB5998AA4}"/>
    <cellStyle name="Normal 12 5 2 5 5 7 2" xfId="43585" xr:uid="{37FA9E6E-F991-4390-A602-5FD0C6AE9604}"/>
    <cellStyle name="Normal 12 5 2 5 5 8" xfId="43586" xr:uid="{FB65E219-2F22-49E1-BA2C-24255B5300E0}"/>
    <cellStyle name="Normal 12 5 2 5 6" xfId="1287" xr:uid="{6C8418BC-7FEB-4213-9F8F-A4A2D41D47D5}"/>
    <cellStyle name="Normal 12 5 2 5 6 2" xfId="3117" xr:uid="{DFBF180F-E6A4-4397-B169-FB9E6793E3A1}"/>
    <cellStyle name="Normal 12 5 2 5 6 2 2" xfId="8607" xr:uid="{85210914-09FB-4F20-8E2F-917FE28F826C}"/>
    <cellStyle name="Normal 12 5 2 5 6 2 2 2" xfId="21417" xr:uid="{D8A5EE39-5309-419A-90F6-45890DFFEA9B}"/>
    <cellStyle name="Normal 12 5 2 5 6 2 2 2 2" xfId="43587" xr:uid="{49A491A4-0AF5-4368-87D6-D8640F36C656}"/>
    <cellStyle name="Normal 12 5 2 5 6 2 2 3" xfId="43588" xr:uid="{9454107C-DD25-4451-9A5A-9375B475466F}"/>
    <cellStyle name="Normal 12 5 2 5 6 2 3" xfId="15927" xr:uid="{042D4429-B923-41C1-8773-8C8A86CAF15B}"/>
    <cellStyle name="Normal 12 5 2 5 6 2 3 2" xfId="43589" xr:uid="{3C9BF661-AFCA-44F1-83DB-06F9BA548C85}"/>
    <cellStyle name="Normal 12 5 2 5 6 2 4" xfId="43590" xr:uid="{C9E3A2D0-D635-416C-81AC-62B9E9DADC75}"/>
    <cellStyle name="Normal 12 5 2 5 6 3" xfId="4947" xr:uid="{A7DC348C-3226-480D-BBD9-83E38C18A5FE}"/>
    <cellStyle name="Normal 12 5 2 5 6 3 2" xfId="10437" xr:uid="{8C6840BC-F2D9-4056-BD01-2167D9537DA8}"/>
    <cellStyle name="Normal 12 5 2 5 6 3 2 2" xfId="23247" xr:uid="{08911235-B648-4278-8CF9-4C4F25410E67}"/>
    <cellStyle name="Normal 12 5 2 5 6 3 2 2 2" xfId="43591" xr:uid="{055DAFB3-1185-4E49-A941-1288233DD883}"/>
    <cellStyle name="Normal 12 5 2 5 6 3 2 3" xfId="43592" xr:uid="{78E11E7E-0AEF-4E99-8205-C0B0B2D49E2B}"/>
    <cellStyle name="Normal 12 5 2 5 6 3 3" xfId="17757" xr:uid="{5FDF64C6-28FB-4CC4-ACFE-1B088DB2B23D}"/>
    <cellStyle name="Normal 12 5 2 5 6 3 3 2" xfId="43593" xr:uid="{3B9D61E6-4DE9-4C2C-9B69-10E8D4F4639C}"/>
    <cellStyle name="Normal 12 5 2 5 6 3 4" xfId="43594" xr:uid="{C1397CCF-002D-4732-9DA3-451991A9F68D}"/>
    <cellStyle name="Normal 12 5 2 5 6 4" xfId="12267" xr:uid="{44692425-093B-4E78-BEE8-EEB1BEFDDFB3}"/>
    <cellStyle name="Normal 12 5 2 5 6 4 2" xfId="25077" xr:uid="{39216E6A-0670-4040-A5B9-80A8F3D03A47}"/>
    <cellStyle name="Normal 12 5 2 5 6 4 2 2" xfId="43595" xr:uid="{3FC0CF62-EFDF-4B61-92AA-E9E174093162}"/>
    <cellStyle name="Normal 12 5 2 5 6 4 3" xfId="43596" xr:uid="{7FE8EA60-FEE1-47E0-A868-5E45C655F340}"/>
    <cellStyle name="Normal 12 5 2 5 6 5" xfId="6777" xr:uid="{C9852C4E-CDB2-4367-AD7A-4EE0608601B1}"/>
    <cellStyle name="Normal 12 5 2 5 6 5 2" xfId="19587" xr:uid="{2B8729D2-77AC-4F30-A8ED-A0B7D5FBB7AC}"/>
    <cellStyle name="Normal 12 5 2 5 6 5 2 2" xfId="43597" xr:uid="{BCD911A9-49DB-45D8-ADC0-C7BDE37DBB0A}"/>
    <cellStyle name="Normal 12 5 2 5 6 5 3" xfId="43598" xr:uid="{851FB4C7-FC9C-4C12-8A3A-087F6748F24A}"/>
    <cellStyle name="Normal 12 5 2 5 6 6" xfId="14097" xr:uid="{DB0A8029-71E1-4934-96C3-17A0EBA7A3F7}"/>
    <cellStyle name="Normal 12 5 2 5 6 6 2" xfId="43599" xr:uid="{1E7F174A-6CF0-43F4-9526-B0E6161B5472}"/>
    <cellStyle name="Normal 12 5 2 5 6 7" xfId="43600" xr:uid="{B969BF87-6F2A-4F54-BBDF-95BE340D5DFD}"/>
    <cellStyle name="Normal 12 5 2 5 7" xfId="2223" xr:uid="{6F43C895-6C72-4530-9001-E204A6D6165F}"/>
    <cellStyle name="Normal 12 5 2 5 7 2" xfId="7713" xr:uid="{588A753C-7B8B-4A1A-80FD-F0E8D9C793AE}"/>
    <cellStyle name="Normal 12 5 2 5 7 2 2" xfId="20523" xr:uid="{E52BB442-ADF5-4A79-8F98-F3F8BCEFCF61}"/>
    <cellStyle name="Normal 12 5 2 5 7 2 2 2" xfId="43601" xr:uid="{8EDB911B-561E-43E3-8D70-544E606F7970}"/>
    <cellStyle name="Normal 12 5 2 5 7 2 3" xfId="43602" xr:uid="{71E6EC28-5D6A-4D76-8F9C-7CC6D99C9997}"/>
    <cellStyle name="Normal 12 5 2 5 7 3" xfId="15033" xr:uid="{F29B973A-6157-4D46-BBEA-FDD904306F55}"/>
    <cellStyle name="Normal 12 5 2 5 7 3 2" xfId="43603" xr:uid="{3E5DB390-8C17-43B6-AA78-2D4ED0451892}"/>
    <cellStyle name="Normal 12 5 2 5 7 4" xfId="43604" xr:uid="{564E4F21-DA96-4F59-985D-67A385CB26CA}"/>
    <cellStyle name="Normal 12 5 2 5 8" xfId="4053" xr:uid="{5D1E15E1-E5BE-4A2F-9BFD-B30CA2528D9D}"/>
    <cellStyle name="Normal 12 5 2 5 8 2" xfId="9543" xr:uid="{6F3C17E8-CE3D-45F3-89B1-C9E14BE7864F}"/>
    <cellStyle name="Normal 12 5 2 5 8 2 2" xfId="22353" xr:uid="{26561262-FD59-49BA-9718-624A7D6E45DF}"/>
    <cellStyle name="Normal 12 5 2 5 8 2 2 2" xfId="43605" xr:uid="{F2DA2BB6-077D-4EB1-A901-5442DF742CFE}"/>
    <cellStyle name="Normal 12 5 2 5 8 2 3" xfId="43606" xr:uid="{88456361-B553-4569-9B7D-499B0FAF448C}"/>
    <cellStyle name="Normal 12 5 2 5 8 3" xfId="16863" xr:uid="{1D214E1E-4E8B-446F-8F4A-B325B8049A5B}"/>
    <cellStyle name="Normal 12 5 2 5 8 3 2" xfId="43607" xr:uid="{E87FBB55-C4B0-4850-BCCE-E95BEC11C7EF}"/>
    <cellStyle name="Normal 12 5 2 5 8 4" xfId="43608" xr:uid="{E7B108E8-DACC-4D0A-80CE-05AAFC4FDA10}"/>
    <cellStyle name="Normal 12 5 2 5 9" xfId="11373" xr:uid="{5958343B-2957-46D1-8F80-BCB2ECF83451}"/>
    <cellStyle name="Normal 12 5 2 5 9 2" xfId="24183" xr:uid="{088C125C-7C30-4816-B519-D8AE06750DAC}"/>
    <cellStyle name="Normal 12 5 2 5 9 2 2" xfId="43609" xr:uid="{A53B924E-27A6-49C5-80E9-8CF70AADAA65}"/>
    <cellStyle name="Normal 12 5 2 5 9 3" xfId="43610" xr:uid="{C5C39D2D-A0F1-4DED-86F1-2073954C500E}"/>
    <cellStyle name="Normal 12 5 2 6" xfId="453" xr:uid="{D1AA4D8D-0A8E-4F28-ACCA-8B90415CF8E7}"/>
    <cellStyle name="Normal 12 5 2 6 2" xfId="927" xr:uid="{A2FF11AD-0149-410F-BF89-3D58D9260E54}"/>
    <cellStyle name="Normal 12 5 2 6 2 2" xfId="1822" xr:uid="{C48E160A-9272-421D-A12E-CBE984F48C11}"/>
    <cellStyle name="Normal 12 5 2 6 2 2 2" xfId="3652" xr:uid="{EEDFD474-7798-46CE-9BBD-32FF61333247}"/>
    <cellStyle name="Normal 12 5 2 6 2 2 2 2" xfId="9142" xr:uid="{EDB6A4CD-6A52-43C9-962F-B435C00C152D}"/>
    <cellStyle name="Normal 12 5 2 6 2 2 2 2 2" xfId="21952" xr:uid="{9F265147-3CFC-48E9-A092-82616B9680FB}"/>
    <cellStyle name="Normal 12 5 2 6 2 2 2 2 2 2" xfId="43611" xr:uid="{ACD2A866-46BB-4021-ADC4-803F6675DE3B}"/>
    <cellStyle name="Normal 12 5 2 6 2 2 2 2 3" xfId="43612" xr:uid="{0B766744-DB10-40BD-BE74-7D625A42BA9C}"/>
    <cellStyle name="Normal 12 5 2 6 2 2 2 3" xfId="16462" xr:uid="{22AA7CB2-816E-44E6-9CAC-3D16DDBFFB89}"/>
    <cellStyle name="Normal 12 5 2 6 2 2 2 3 2" xfId="43613" xr:uid="{AC462E3B-83DB-49F3-969A-472924ED864D}"/>
    <cellStyle name="Normal 12 5 2 6 2 2 2 4" xfId="43614" xr:uid="{6F81AC73-9553-44C1-A99F-3171E5E6C3A6}"/>
    <cellStyle name="Normal 12 5 2 6 2 2 3" xfId="5482" xr:uid="{1C911EE4-1EEB-42B4-A3E9-09B6EEC913A9}"/>
    <cellStyle name="Normal 12 5 2 6 2 2 3 2" xfId="10972" xr:uid="{034EB6A1-0A51-42C5-B611-A5554E9E7B69}"/>
    <cellStyle name="Normal 12 5 2 6 2 2 3 2 2" xfId="23782" xr:uid="{3E01F6D1-37D7-47DC-AC77-2C4CC123250A}"/>
    <cellStyle name="Normal 12 5 2 6 2 2 3 2 2 2" xfId="43615" xr:uid="{253E5723-B69F-4397-BE13-851906FF3FD2}"/>
    <cellStyle name="Normal 12 5 2 6 2 2 3 2 3" xfId="43616" xr:uid="{58858E8C-8240-48FC-88A1-0543760DACA0}"/>
    <cellStyle name="Normal 12 5 2 6 2 2 3 3" xfId="18292" xr:uid="{86DAF161-0BEE-4833-9278-9BDC7324AE8B}"/>
    <cellStyle name="Normal 12 5 2 6 2 2 3 3 2" xfId="43617" xr:uid="{5A76C446-A571-485A-8801-D1F1646EBF6C}"/>
    <cellStyle name="Normal 12 5 2 6 2 2 3 4" xfId="43618" xr:uid="{4580FCE3-86B8-40F3-8115-1571523480B5}"/>
    <cellStyle name="Normal 12 5 2 6 2 2 4" xfId="12802" xr:uid="{8D6ABF3E-0E78-4A7B-B6E7-BFFB952B0733}"/>
    <cellStyle name="Normal 12 5 2 6 2 2 4 2" xfId="25612" xr:uid="{40A3DBA8-ED8B-4090-8D9B-85FCEE2440B7}"/>
    <cellStyle name="Normal 12 5 2 6 2 2 4 2 2" xfId="43619" xr:uid="{06450FB4-15A9-416A-B104-1344B234FE9A}"/>
    <cellStyle name="Normal 12 5 2 6 2 2 4 3" xfId="43620" xr:uid="{0C88D0E8-1E6D-46F6-BB89-FA4AE2DF2488}"/>
    <cellStyle name="Normal 12 5 2 6 2 2 5" xfId="7312" xr:uid="{F052B8B1-6BC7-4FC8-B5CB-2ACA84354D0F}"/>
    <cellStyle name="Normal 12 5 2 6 2 2 5 2" xfId="20122" xr:uid="{1A16961D-156C-441A-BED9-7CCFC92D4342}"/>
    <cellStyle name="Normal 12 5 2 6 2 2 5 2 2" xfId="43621" xr:uid="{D1B7DC7C-1D12-4994-A1E6-7B1EED1A793F}"/>
    <cellStyle name="Normal 12 5 2 6 2 2 5 3" xfId="43622" xr:uid="{4B64BC42-CCC1-475F-AE1C-9EA8041EC112}"/>
    <cellStyle name="Normal 12 5 2 6 2 2 6" xfId="14632" xr:uid="{1131959E-34E3-4C47-BD8A-2B795723AD02}"/>
    <cellStyle name="Normal 12 5 2 6 2 2 6 2" xfId="43623" xr:uid="{33AF3591-1E8A-4614-BDDA-B1BF2EDA11EB}"/>
    <cellStyle name="Normal 12 5 2 6 2 2 7" xfId="43624" xr:uid="{08A10B79-3BF8-4B4F-81AE-685194127481}"/>
    <cellStyle name="Normal 12 5 2 6 2 3" xfId="2758" xr:uid="{36BFE077-FACA-4E5C-A340-A3DD38451758}"/>
    <cellStyle name="Normal 12 5 2 6 2 3 2" xfId="8248" xr:uid="{0FD58196-A38C-4000-A8B5-3692F76D4567}"/>
    <cellStyle name="Normal 12 5 2 6 2 3 2 2" xfId="21058" xr:uid="{24CFF1C0-2AAA-497A-927C-618670B75B6D}"/>
    <cellStyle name="Normal 12 5 2 6 2 3 2 2 2" xfId="43625" xr:uid="{5F17A643-75F2-472B-9CBA-C2BAFE673C20}"/>
    <cellStyle name="Normal 12 5 2 6 2 3 2 3" xfId="43626" xr:uid="{9C30A83A-1AF9-45DD-856D-1246FB50733D}"/>
    <cellStyle name="Normal 12 5 2 6 2 3 3" xfId="15568" xr:uid="{B028D8AA-6C66-4B84-9ED3-F0E4BF133048}"/>
    <cellStyle name="Normal 12 5 2 6 2 3 3 2" xfId="43627" xr:uid="{127E36CB-4644-4FC5-92DC-8853930B7FA2}"/>
    <cellStyle name="Normal 12 5 2 6 2 3 4" xfId="43628" xr:uid="{DCD6A00E-2023-461D-AFBF-B9EFAC8233C4}"/>
    <cellStyle name="Normal 12 5 2 6 2 4" xfId="4588" xr:uid="{5DA77290-6464-4473-A56B-30E30022E432}"/>
    <cellStyle name="Normal 12 5 2 6 2 4 2" xfId="10078" xr:uid="{50AC036F-5F8A-458A-BB4F-26EA00D230B9}"/>
    <cellStyle name="Normal 12 5 2 6 2 4 2 2" xfId="22888" xr:uid="{F31DB509-24BC-4E5E-BA9E-AB6349D04BA5}"/>
    <cellStyle name="Normal 12 5 2 6 2 4 2 2 2" xfId="43629" xr:uid="{4AFC0C10-37C1-49EC-9669-BB03488489A5}"/>
    <cellStyle name="Normal 12 5 2 6 2 4 2 3" xfId="43630" xr:uid="{5EF9DFD1-A2F4-4856-8E16-14209A6ACA57}"/>
    <cellStyle name="Normal 12 5 2 6 2 4 3" xfId="17398" xr:uid="{1101C066-FFC2-4BCA-843E-B570C5A2DBCB}"/>
    <cellStyle name="Normal 12 5 2 6 2 4 3 2" xfId="43631" xr:uid="{517AC243-92E2-458D-814F-B2DA624C2F97}"/>
    <cellStyle name="Normal 12 5 2 6 2 4 4" xfId="43632" xr:uid="{B136CA8A-8AB9-4C7A-943A-49B31D1AE0B1}"/>
    <cellStyle name="Normal 12 5 2 6 2 5" xfId="11908" xr:uid="{A8C544A7-97D1-4DB9-B52A-C507BD97616E}"/>
    <cellStyle name="Normal 12 5 2 6 2 5 2" xfId="24718" xr:uid="{1031E4BA-E6DE-4025-98A7-9426BBC010AE}"/>
    <cellStyle name="Normal 12 5 2 6 2 5 2 2" xfId="43633" xr:uid="{3BDDF6C7-5EE4-41D1-A600-B82EF70F550B}"/>
    <cellStyle name="Normal 12 5 2 6 2 5 3" xfId="43634" xr:uid="{E5F78602-25CA-4106-AABF-A22B34900DCD}"/>
    <cellStyle name="Normal 12 5 2 6 2 6" xfId="6418" xr:uid="{500B9227-344B-4A86-A8B3-89AFAEC6164B}"/>
    <cellStyle name="Normal 12 5 2 6 2 6 2" xfId="19228" xr:uid="{2B6D5E7E-44DB-4E4D-9934-95F163D714BD}"/>
    <cellStyle name="Normal 12 5 2 6 2 6 2 2" xfId="43635" xr:uid="{FC7766FD-9962-4FD4-94A0-3365FCD0645A}"/>
    <cellStyle name="Normal 12 5 2 6 2 6 3" xfId="43636" xr:uid="{80D06779-6496-4232-A129-99F53EE2645E}"/>
    <cellStyle name="Normal 12 5 2 6 2 7" xfId="13738" xr:uid="{0CFD0446-8ABD-4E6D-BD8C-9E3665D3CE51}"/>
    <cellStyle name="Normal 12 5 2 6 2 7 2" xfId="43637" xr:uid="{F3F0C021-EBCA-4DAD-9EF7-D26BA2EA48DD}"/>
    <cellStyle name="Normal 12 5 2 6 2 8" xfId="43638" xr:uid="{95398873-F437-4C1C-A53B-36537B9EF254}"/>
    <cellStyle name="Normal 12 5 2 6 3" xfId="1348" xr:uid="{B52C22F9-9E0B-4A04-BD32-BF93C4449D9E}"/>
    <cellStyle name="Normal 12 5 2 6 3 2" xfId="3178" xr:uid="{D1B64AAA-5369-439E-AFF4-38F7203CFDDA}"/>
    <cellStyle name="Normal 12 5 2 6 3 2 2" xfId="8668" xr:uid="{6C6FE1EC-6BED-4DF0-BDFD-2A22D72FE23D}"/>
    <cellStyle name="Normal 12 5 2 6 3 2 2 2" xfId="21478" xr:uid="{14B371D6-2874-42E0-A3E5-7B4EA000DED9}"/>
    <cellStyle name="Normal 12 5 2 6 3 2 2 2 2" xfId="43639" xr:uid="{C26DB102-DBD7-4771-8B1A-37DFC86B618B}"/>
    <cellStyle name="Normal 12 5 2 6 3 2 2 3" xfId="43640" xr:uid="{E506DA98-3C35-478E-9A1E-ADD39E680CE5}"/>
    <cellStyle name="Normal 12 5 2 6 3 2 3" xfId="15988" xr:uid="{F6B1D945-6445-4861-B363-407A3B504BBE}"/>
    <cellStyle name="Normal 12 5 2 6 3 2 3 2" xfId="43641" xr:uid="{0E658821-B8C1-44C3-9BAB-DA9A8649FA61}"/>
    <cellStyle name="Normal 12 5 2 6 3 2 4" xfId="43642" xr:uid="{8F2B81C9-7322-4ABA-9601-41478F6A1A9E}"/>
    <cellStyle name="Normal 12 5 2 6 3 3" xfId="5008" xr:uid="{04096A5A-C6F5-4E0F-BB07-4A53E086BFE4}"/>
    <cellStyle name="Normal 12 5 2 6 3 3 2" xfId="10498" xr:uid="{9AF423EA-D235-4D39-A1A1-DD521CC98C34}"/>
    <cellStyle name="Normal 12 5 2 6 3 3 2 2" xfId="23308" xr:uid="{E0B70514-A472-4938-B6C7-E72573C91AF8}"/>
    <cellStyle name="Normal 12 5 2 6 3 3 2 2 2" xfId="43643" xr:uid="{6C5A2153-FCF0-49BE-A192-E4605758329A}"/>
    <cellStyle name="Normal 12 5 2 6 3 3 2 3" xfId="43644" xr:uid="{A9DF59A1-CE29-426B-B7DE-8135FA179D3B}"/>
    <cellStyle name="Normal 12 5 2 6 3 3 3" xfId="17818" xr:uid="{5ED76B4D-33A9-4365-9D81-C80A37B78766}"/>
    <cellStyle name="Normal 12 5 2 6 3 3 3 2" xfId="43645" xr:uid="{C5AE38F5-2005-4D4A-A41A-DBA4F03F57FF}"/>
    <cellStyle name="Normal 12 5 2 6 3 3 4" xfId="43646" xr:uid="{03DDC39B-33BA-4AD8-B029-5B344E9B2B9E}"/>
    <cellStyle name="Normal 12 5 2 6 3 4" xfId="12328" xr:uid="{79516E21-5806-4BA1-85E2-BC25F9FCB4C9}"/>
    <cellStyle name="Normal 12 5 2 6 3 4 2" xfId="25138" xr:uid="{53222242-216C-4F2F-9E40-C7DE61CCAC53}"/>
    <cellStyle name="Normal 12 5 2 6 3 4 2 2" xfId="43647" xr:uid="{12337F9A-890E-41CE-9D08-AB2F74CE3BCB}"/>
    <cellStyle name="Normal 12 5 2 6 3 4 3" xfId="43648" xr:uid="{4D7E3655-A91E-4F82-B09C-139808855844}"/>
    <cellStyle name="Normal 12 5 2 6 3 5" xfId="6838" xr:uid="{02F565A3-A4F8-404C-AC51-B70AF334AC70}"/>
    <cellStyle name="Normal 12 5 2 6 3 5 2" xfId="19648" xr:uid="{0494CD43-7560-4A1B-8430-E856520E05F3}"/>
    <cellStyle name="Normal 12 5 2 6 3 5 2 2" xfId="43649" xr:uid="{8E84CCC8-95C7-4C64-93F3-461F1D606FFD}"/>
    <cellStyle name="Normal 12 5 2 6 3 5 3" xfId="43650" xr:uid="{C1FDA5BA-F4CB-461F-91F9-1677E14DB63C}"/>
    <cellStyle name="Normal 12 5 2 6 3 6" xfId="14158" xr:uid="{A8EEE78B-08B0-4107-8C54-C202E48BD385}"/>
    <cellStyle name="Normal 12 5 2 6 3 6 2" xfId="43651" xr:uid="{318C0336-D1D9-450C-AF2C-27518EC88314}"/>
    <cellStyle name="Normal 12 5 2 6 3 7" xfId="43652" xr:uid="{CBF8DB73-B0D8-43EF-8ABA-2A00C1163881}"/>
    <cellStyle name="Normal 12 5 2 6 4" xfId="2284" xr:uid="{BCF96D27-9200-4CEE-9F09-A03F7BFFE503}"/>
    <cellStyle name="Normal 12 5 2 6 4 2" xfId="7774" xr:uid="{16AAB42F-76BD-4A49-9094-3534D7C2185A}"/>
    <cellStyle name="Normal 12 5 2 6 4 2 2" xfId="20584" xr:uid="{1999669F-4C60-40D6-9D30-CF29888B646C}"/>
    <cellStyle name="Normal 12 5 2 6 4 2 2 2" xfId="43653" xr:uid="{2EC4567F-4FBC-4D24-A9D1-EAD2D5448F85}"/>
    <cellStyle name="Normal 12 5 2 6 4 2 3" xfId="43654" xr:uid="{D0FA48AA-BF36-4253-AC82-E9F98CBAEA57}"/>
    <cellStyle name="Normal 12 5 2 6 4 3" xfId="15094" xr:uid="{310A331F-6A9C-4BC4-BD29-CE0B5E773564}"/>
    <cellStyle name="Normal 12 5 2 6 4 3 2" xfId="43655" xr:uid="{164E9421-D88E-4E63-A63A-D443BB03D1B3}"/>
    <cellStyle name="Normal 12 5 2 6 4 4" xfId="43656" xr:uid="{3DCE5D16-47DA-45B0-A2E4-BFA8861FC7A1}"/>
    <cellStyle name="Normal 12 5 2 6 5" xfId="4114" xr:uid="{63D32979-4FAB-4B37-AE62-2A4DF3F9046A}"/>
    <cellStyle name="Normal 12 5 2 6 5 2" xfId="9604" xr:uid="{5AB7584B-4026-466A-9D64-A0CE4F0D5B78}"/>
    <cellStyle name="Normal 12 5 2 6 5 2 2" xfId="22414" xr:uid="{39C4861F-4298-4B51-835E-71C70FF2091D}"/>
    <cellStyle name="Normal 12 5 2 6 5 2 2 2" xfId="43657" xr:uid="{3F135B7A-3A68-4768-BD8E-C32FADE8B088}"/>
    <cellStyle name="Normal 12 5 2 6 5 2 3" xfId="43658" xr:uid="{949DAB3E-FE6E-4B1D-823E-469400EA6CA6}"/>
    <cellStyle name="Normal 12 5 2 6 5 3" xfId="16924" xr:uid="{9474FBC1-E4D1-4F0D-9701-35AE6C0AFF06}"/>
    <cellStyle name="Normal 12 5 2 6 5 3 2" xfId="43659" xr:uid="{4997CB40-5A09-43B4-98FF-1958A1119191}"/>
    <cellStyle name="Normal 12 5 2 6 5 4" xfId="43660" xr:uid="{102CFFB2-9578-43F8-A611-76DEAC5B42FC}"/>
    <cellStyle name="Normal 12 5 2 6 6" xfId="11434" xr:uid="{A85C4A85-327E-4698-A959-0B89C3364FC9}"/>
    <cellStyle name="Normal 12 5 2 6 6 2" xfId="24244" xr:uid="{B34A4CF8-1D26-4E62-88B7-744E7A2E6E3E}"/>
    <cellStyle name="Normal 12 5 2 6 6 2 2" xfId="43661" xr:uid="{042792A1-CBC7-46BC-8724-4CA15F56E9DB}"/>
    <cellStyle name="Normal 12 5 2 6 6 3" xfId="43662" xr:uid="{2D716326-F263-4863-9853-1E888AC9883F}"/>
    <cellStyle name="Normal 12 5 2 6 7" xfId="5944" xr:uid="{1E8039EB-4A5D-438A-8F0E-AFFDD6AA434D}"/>
    <cellStyle name="Normal 12 5 2 6 7 2" xfId="18754" xr:uid="{6C531DD3-8828-4EB8-8D1B-4614FF99A80A}"/>
    <cellStyle name="Normal 12 5 2 6 7 2 2" xfId="43663" xr:uid="{5E7022F3-CF8F-4538-8AB8-DF7C1A15D918}"/>
    <cellStyle name="Normal 12 5 2 6 7 3" xfId="43664" xr:uid="{2B542F76-97E1-4B80-ACF7-88D8318700AD}"/>
    <cellStyle name="Normal 12 5 2 6 8" xfId="13264" xr:uid="{41FC7D44-CA47-4249-A7A5-07EEAD3D8397}"/>
    <cellStyle name="Normal 12 5 2 6 8 2" xfId="43665" xr:uid="{70702FB6-DCB1-45FA-B1CE-AE59F710AF88}"/>
    <cellStyle name="Normal 12 5 2 6 9" xfId="43666" xr:uid="{19FE2115-457B-406A-8394-C7F856A57EF1}"/>
    <cellStyle name="Normal 12 5 2 7" xfId="660" xr:uid="{111A031B-0AFC-4CC1-AB1D-018A0457E46F}"/>
    <cellStyle name="Normal 12 5 2 7 2" xfId="1060" xr:uid="{8706D39E-474A-4F7C-ABA3-317021C352DE}"/>
    <cellStyle name="Normal 12 5 2 7 2 2" xfId="1955" xr:uid="{0D0D72E0-1389-4F6B-940C-D4984FE8D3A2}"/>
    <cellStyle name="Normal 12 5 2 7 2 2 2" xfId="3785" xr:uid="{56CCCB05-F845-40B6-85F0-69FD46157EF0}"/>
    <cellStyle name="Normal 12 5 2 7 2 2 2 2" xfId="9275" xr:uid="{3CDE8762-CDB9-4321-A4E1-6EDACAB3CB7F}"/>
    <cellStyle name="Normal 12 5 2 7 2 2 2 2 2" xfId="22085" xr:uid="{70FA5960-82A4-4339-A631-BA4BE8BCECA0}"/>
    <cellStyle name="Normal 12 5 2 7 2 2 2 2 2 2" xfId="43667" xr:uid="{53C5CC50-213B-48E8-A42E-A94826B49D67}"/>
    <cellStyle name="Normal 12 5 2 7 2 2 2 2 3" xfId="43668" xr:uid="{F8298611-0AE5-4FDE-B7A2-BA8BCB5F59E4}"/>
    <cellStyle name="Normal 12 5 2 7 2 2 2 3" xfId="16595" xr:uid="{1809B0A3-CE7F-41BA-B1DC-D66DD97BC032}"/>
    <cellStyle name="Normal 12 5 2 7 2 2 2 3 2" xfId="43669" xr:uid="{D7A1EAAA-4932-48A6-8CBC-6B76D34376D3}"/>
    <cellStyle name="Normal 12 5 2 7 2 2 2 4" xfId="43670" xr:uid="{FBC95CEE-1CF0-4EC8-BF21-EA7F3D413370}"/>
    <cellStyle name="Normal 12 5 2 7 2 2 3" xfId="5615" xr:uid="{1FC70BFB-BE37-4629-84C3-5F6890DF7367}"/>
    <cellStyle name="Normal 12 5 2 7 2 2 3 2" xfId="11105" xr:uid="{ACDF9A65-9E69-4D31-84AB-21EFC3B009B3}"/>
    <cellStyle name="Normal 12 5 2 7 2 2 3 2 2" xfId="23915" xr:uid="{72924BE9-E123-40FA-A514-F0BBAF00FC75}"/>
    <cellStyle name="Normal 12 5 2 7 2 2 3 2 2 2" xfId="43671" xr:uid="{96963C75-CA28-4536-BA6D-A05C57EEA742}"/>
    <cellStyle name="Normal 12 5 2 7 2 2 3 2 3" xfId="43672" xr:uid="{DEDDB6FF-851E-49C3-9C38-0F64A36C39F2}"/>
    <cellStyle name="Normal 12 5 2 7 2 2 3 3" xfId="18425" xr:uid="{2C104F53-4AE1-47A6-839F-7D2A5B312A1F}"/>
    <cellStyle name="Normal 12 5 2 7 2 2 3 3 2" xfId="43673" xr:uid="{D30A3694-4B11-4F07-9E3F-7DE244306180}"/>
    <cellStyle name="Normal 12 5 2 7 2 2 3 4" xfId="43674" xr:uid="{18D162BE-E90C-40D9-9E3D-8C452D4B4096}"/>
    <cellStyle name="Normal 12 5 2 7 2 2 4" xfId="12935" xr:uid="{3F6556E3-2E3E-4618-A833-1B6FECCD10F8}"/>
    <cellStyle name="Normal 12 5 2 7 2 2 4 2" xfId="25745" xr:uid="{F245980D-1615-470F-9895-A8947C6CE853}"/>
    <cellStyle name="Normal 12 5 2 7 2 2 4 2 2" xfId="43675" xr:uid="{AEF672AE-96E2-4720-BD95-B784B5EC4331}"/>
    <cellStyle name="Normal 12 5 2 7 2 2 4 3" xfId="43676" xr:uid="{5FDB6531-9BBB-4E4E-B028-1E301549C15E}"/>
    <cellStyle name="Normal 12 5 2 7 2 2 5" xfId="7445" xr:uid="{C371D9B6-4B5D-49FF-A3BC-34EDA3A75037}"/>
    <cellStyle name="Normal 12 5 2 7 2 2 5 2" xfId="20255" xr:uid="{AF6A5F26-4644-482B-9D32-A4DE2A510812}"/>
    <cellStyle name="Normal 12 5 2 7 2 2 5 2 2" xfId="43677" xr:uid="{264B2917-909A-46B8-AB0A-7F5F1BA14E45}"/>
    <cellStyle name="Normal 12 5 2 7 2 2 5 3" xfId="43678" xr:uid="{4537B10C-B507-47A0-BBED-1D3AABAA64B5}"/>
    <cellStyle name="Normal 12 5 2 7 2 2 6" xfId="14765" xr:uid="{CD0A880E-D8C0-421A-B3BD-8136F4F65049}"/>
    <cellStyle name="Normal 12 5 2 7 2 2 6 2" xfId="43679" xr:uid="{944DAC8F-DE6B-40C8-8121-A107AD8FBE7F}"/>
    <cellStyle name="Normal 12 5 2 7 2 2 7" xfId="43680" xr:uid="{91CC0567-6C98-4158-AC11-414758D023B6}"/>
    <cellStyle name="Normal 12 5 2 7 2 3" xfId="2891" xr:uid="{D724A565-04BB-4084-91B7-3CF9B1E7DE95}"/>
    <cellStyle name="Normal 12 5 2 7 2 3 2" xfId="8381" xr:uid="{8CC50086-491D-498E-9AFE-58EB78F91DAF}"/>
    <cellStyle name="Normal 12 5 2 7 2 3 2 2" xfId="21191" xr:uid="{059F295E-9E2C-433C-9305-EB4F39F5FCF7}"/>
    <cellStyle name="Normal 12 5 2 7 2 3 2 2 2" xfId="43681" xr:uid="{56EE1768-7541-4748-BFCD-716D5DF7C6DE}"/>
    <cellStyle name="Normal 12 5 2 7 2 3 2 3" xfId="43682" xr:uid="{A2895217-6CE6-4D11-A03A-3A214BAA896C}"/>
    <cellStyle name="Normal 12 5 2 7 2 3 3" xfId="15701" xr:uid="{CFB8D4B4-DE1C-48B7-96CC-02B12B7D6018}"/>
    <cellStyle name="Normal 12 5 2 7 2 3 3 2" xfId="43683" xr:uid="{7B8FDA92-B523-456F-88AE-A8DE3F56D041}"/>
    <cellStyle name="Normal 12 5 2 7 2 3 4" xfId="43684" xr:uid="{CF117A72-4CE1-4AEB-97B5-B4D88FEED657}"/>
    <cellStyle name="Normal 12 5 2 7 2 4" xfId="4721" xr:uid="{9CF3B743-9C41-4CCC-9AFF-C11E0E814B58}"/>
    <cellStyle name="Normal 12 5 2 7 2 4 2" xfId="10211" xr:uid="{DD95CE22-661D-494A-8F57-20FDD8A17AC2}"/>
    <cellStyle name="Normal 12 5 2 7 2 4 2 2" xfId="23021" xr:uid="{527D9D36-6772-4309-A789-C351B733C629}"/>
    <cellStyle name="Normal 12 5 2 7 2 4 2 2 2" xfId="43685" xr:uid="{46314A9C-0CCB-4F9A-89A1-ED80B47B0E71}"/>
    <cellStyle name="Normal 12 5 2 7 2 4 2 3" xfId="43686" xr:uid="{C80E4D22-4A26-4B49-94F2-11B159B3CB4B}"/>
    <cellStyle name="Normal 12 5 2 7 2 4 3" xfId="17531" xr:uid="{40CE54C6-B8BD-4E89-8134-90CA9A82EDA3}"/>
    <cellStyle name="Normal 12 5 2 7 2 4 3 2" xfId="43687" xr:uid="{FDC0B2DE-F5C6-4A6F-88A9-1AF989977784}"/>
    <cellStyle name="Normal 12 5 2 7 2 4 4" xfId="43688" xr:uid="{1D057139-94FC-4458-8EA3-9F4AE53769C0}"/>
    <cellStyle name="Normal 12 5 2 7 2 5" xfId="12041" xr:uid="{81CC5EB8-66CB-4B4B-BE3E-D1AC79C1B321}"/>
    <cellStyle name="Normal 12 5 2 7 2 5 2" xfId="24851" xr:uid="{4A83264B-1BDB-4738-B4E8-F7F3E7757C0C}"/>
    <cellStyle name="Normal 12 5 2 7 2 5 2 2" xfId="43689" xr:uid="{2BC6C6E1-DCB4-4742-A2F1-A456EF4870A0}"/>
    <cellStyle name="Normal 12 5 2 7 2 5 3" xfId="43690" xr:uid="{B9CA5F8C-296B-4D9E-B970-C18BBEA8F691}"/>
    <cellStyle name="Normal 12 5 2 7 2 6" xfId="6551" xr:uid="{964E007A-F41F-45B0-AE29-541A465DD222}"/>
    <cellStyle name="Normal 12 5 2 7 2 6 2" xfId="19361" xr:uid="{D00AD0E0-6372-43AD-8A99-CF98D406B7A5}"/>
    <cellStyle name="Normal 12 5 2 7 2 6 2 2" xfId="43691" xr:uid="{4C65AFC9-D1FD-4746-8703-D11C58DBCF50}"/>
    <cellStyle name="Normal 12 5 2 7 2 6 3" xfId="43692" xr:uid="{103C6CBF-2AEF-4394-9BAF-F20DA31FF530}"/>
    <cellStyle name="Normal 12 5 2 7 2 7" xfId="13871" xr:uid="{4FF5F1CC-3025-4B3F-B24E-D45100408842}"/>
    <cellStyle name="Normal 12 5 2 7 2 7 2" xfId="43693" xr:uid="{51368414-08D0-4C22-9481-20103D085010}"/>
    <cellStyle name="Normal 12 5 2 7 2 8" xfId="43694" xr:uid="{EBE7A885-B3BA-4D96-921C-0964DF3A0DC6}"/>
    <cellStyle name="Normal 12 5 2 7 3" xfId="1555" xr:uid="{E894CB53-5D3F-4341-8671-8A8D80258B2B}"/>
    <cellStyle name="Normal 12 5 2 7 3 2" xfId="3385" xr:uid="{17FF66AE-9375-4267-8C95-83FCF932F485}"/>
    <cellStyle name="Normal 12 5 2 7 3 2 2" xfId="8875" xr:uid="{8D5B23B2-A8B9-44CD-8B5D-052FE09B153F}"/>
    <cellStyle name="Normal 12 5 2 7 3 2 2 2" xfId="21685" xr:uid="{DCE12A02-4AEA-4AE4-8A8D-604E6D7FDEDA}"/>
    <cellStyle name="Normal 12 5 2 7 3 2 2 2 2" xfId="43695" xr:uid="{EF4CCE4D-4C2A-407B-9BCF-35D4E20BB659}"/>
    <cellStyle name="Normal 12 5 2 7 3 2 2 3" xfId="43696" xr:uid="{5BE382E8-0865-41D6-A943-1EF22AA117A9}"/>
    <cellStyle name="Normal 12 5 2 7 3 2 3" xfId="16195" xr:uid="{4F641C41-EFFB-43EE-90FC-D3D71912E684}"/>
    <cellStyle name="Normal 12 5 2 7 3 2 3 2" xfId="43697" xr:uid="{9AE4DD84-68B0-4FAF-9C40-1E7282E2A66E}"/>
    <cellStyle name="Normal 12 5 2 7 3 2 4" xfId="43698" xr:uid="{0738C8BC-2756-4CA0-855B-50E456A91AB9}"/>
    <cellStyle name="Normal 12 5 2 7 3 3" xfId="5215" xr:uid="{8C220119-FD6A-42CF-8EAB-033B10C911E7}"/>
    <cellStyle name="Normal 12 5 2 7 3 3 2" xfId="10705" xr:uid="{3A26800E-8602-4779-B0B8-42BA9C065387}"/>
    <cellStyle name="Normal 12 5 2 7 3 3 2 2" xfId="23515" xr:uid="{092244F0-5D0C-4DB1-B894-A9D799B0E98F}"/>
    <cellStyle name="Normal 12 5 2 7 3 3 2 2 2" xfId="43699" xr:uid="{DA65A80A-2B4E-4FBB-8C3C-458DA54A2CC3}"/>
    <cellStyle name="Normal 12 5 2 7 3 3 2 3" xfId="43700" xr:uid="{3B87B20F-C2E9-4770-ABD7-0D7DC4456A76}"/>
    <cellStyle name="Normal 12 5 2 7 3 3 3" xfId="18025" xr:uid="{EB87A651-E018-4514-9DC5-9DE7256237A1}"/>
    <cellStyle name="Normal 12 5 2 7 3 3 3 2" xfId="43701" xr:uid="{5DA14826-29AA-44CF-A7FE-81F41B96AF03}"/>
    <cellStyle name="Normal 12 5 2 7 3 3 4" xfId="43702" xr:uid="{2334DD50-F781-4263-A15E-D895FF846974}"/>
    <cellStyle name="Normal 12 5 2 7 3 4" xfId="12535" xr:uid="{50D6CD5E-FD3C-432F-9DFA-E1083F144D37}"/>
    <cellStyle name="Normal 12 5 2 7 3 4 2" xfId="25345" xr:uid="{F7542FB5-4447-41D7-BE7C-D3649B5ADE3D}"/>
    <cellStyle name="Normal 12 5 2 7 3 4 2 2" xfId="43703" xr:uid="{DCA28564-9B6C-4C40-A5E5-839B270F0EF9}"/>
    <cellStyle name="Normal 12 5 2 7 3 4 3" xfId="43704" xr:uid="{20F743F4-969C-4642-A747-FB0CB30EA0EF}"/>
    <cellStyle name="Normal 12 5 2 7 3 5" xfId="7045" xr:uid="{A837A6A0-545A-444F-BE26-BCA14D363218}"/>
    <cellStyle name="Normal 12 5 2 7 3 5 2" xfId="19855" xr:uid="{CDA489F7-3492-45DD-8E02-11ECFF505229}"/>
    <cellStyle name="Normal 12 5 2 7 3 5 2 2" xfId="43705" xr:uid="{706982AB-995A-4A98-A931-D17B72C8CC37}"/>
    <cellStyle name="Normal 12 5 2 7 3 5 3" xfId="43706" xr:uid="{0014AA99-1F00-43BC-9B4D-EC33E1970356}"/>
    <cellStyle name="Normal 12 5 2 7 3 6" xfId="14365" xr:uid="{A220BA4A-AF30-44C9-9F6D-A33C78497E16}"/>
    <cellStyle name="Normal 12 5 2 7 3 6 2" xfId="43707" xr:uid="{94D394A3-CFE2-4015-A4BD-57C00F738431}"/>
    <cellStyle name="Normal 12 5 2 7 3 7" xfId="43708" xr:uid="{AE308B32-F93D-46B2-9CF6-B320579FDDDA}"/>
    <cellStyle name="Normal 12 5 2 7 4" xfId="2491" xr:uid="{A8C0602E-4B90-476C-AF4C-B481968ACC74}"/>
    <cellStyle name="Normal 12 5 2 7 4 2" xfId="7981" xr:uid="{7FA54810-DB59-4618-968C-9BB26059015C}"/>
    <cellStyle name="Normal 12 5 2 7 4 2 2" xfId="20791" xr:uid="{1B63EAD1-D084-4652-8839-331F847BCAF6}"/>
    <cellStyle name="Normal 12 5 2 7 4 2 2 2" xfId="43709" xr:uid="{71108B39-9BB0-4475-9445-C54FD3315EE6}"/>
    <cellStyle name="Normal 12 5 2 7 4 2 3" xfId="43710" xr:uid="{789F34A6-0692-4B03-8484-FBCE2FBA56A3}"/>
    <cellStyle name="Normal 12 5 2 7 4 3" xfId="15301" xr:uid="{3D37D6A8-F961-4434-AC2F-DFE86551EAD9}"/>
    <cellStyle name="Normal 12 5 2 7 4 3 2" xfId="43711" xr:uid="{0984E8A8-041C-43D6-A5BC-D3862DCB3FC1}"/>
    <cellStyle name="Normal 12 5 2 7 4 4" xfId="43712" xr:uid="{98B9B6AB-99D7-4C40-AB38-1F281FC70072}"/>
    <cellStyle name="Normal 12 5 2 7 5" xfId="4321" xr:uid="{0D8DDD70-99C4-41F3-B3B6-BF78EBAD27A5}"/>
    <cellStyle name="Normal 12 5 2 7 5 2" xfId="9811" xr:uid="{5E107DB0-E312-41CC-ACA5-9DFD58D2AC35}"/>
    <cellStyle name="Normal 12 5 2 7 5 2 2" xfId="22621" xr:uid="{F042948D-F87F-438A-BC0D-5ADC2CDF2109}"/>
    <cellStyle name="Normal 12 5 2 7 5 2 2 2" xfId="43713" xr:uid="{3D5EEE3A-E340-4BCF-BC47-E2683B6B4039}"/>
    <cellStyle name="Normal 12 5 2 7 5 2 3" xfId="43714" xr:uid="{F8A953E3-66A9-47D0-BB67-7B9F4B1916D7}"/>
    <cellStyle name="Normal 12 5 2 7 5 3" xfId="17131" xr:uid="{5E2F5EFC-19B4-4838-9D9B-B7F8B331F757}"/>
    <cellStyle name="Normal 12 5 2 7 5 3 2" xfId="43715" xr:uid="{E16B3830-855E-408A-8011-7BD8BE27EECB}"/>
    <cellStyle name="Normal 12 5 2 7 5 4" xfId="43716" xr:uid="{126DB46F-503E-421B-BA81-E73F4847E49F}"/>
    <cellStyle name="Normal 12 5 2 7 6" xfId="11641" xr:uid="{33FFA201-EA7A-464C-AA14-DA2E3EF44AD3}"/>
    <cellStyle name="Normal 12 5 2 7 6 2" xfId="24451" xr:uid="{55E5BADD-0305-4CBB-8539-C85205121EDE}"/>
    <cellStyle name="Normal 12 5 2 7 6 2 2" xfId="43717" xr:uid="{C8681A5C-DC59-44C0-A876-EBFC9C0302E8}"/>
    <cellStyle name="Normal 12 5 2 7 6 3" xfId="43718" xr:uid="{E425931F-742B-4089-B01C-8AC8DC602964}"/>
    <cellStyle name="Normal 12 5 2 7 7" xfId="6151" xr:uid="{1F29F244-C77B-45F0-95DE-86F7E64053A0}"/>
    <cellStyle name="Normal 12 5 2 7 7 2" xfId="18961" xr:uid="{291D4554-AFAB-418D-9081-BB3EB7ADCB2C}"/>
    <cellStyle name="Normal 12 5 2 7 7 2 2" xfId="43719" xr:uid="{9396E5E8-FD4A-4FAE-8268-9DA8309E0C08}"/>
    <cellStyle name="Normal 12 5 2 7 7 3" xfId="43720" xr:uid="{B844CB7F-AFBB-4582-AED3-23359066C6B9}"/>
    <cellStyle name="Normal 12 5 2 7 8" xfId="13471" xr:uid="{FD200B24-3D86-4C75-A66A-9D568881070A}"/>
    <cellStyle name="Normal 12 5 2 7 8 2" xfId="43721" xr:uid="{DB80A4AE-6742-45E7-8FFB-F453356E9AE3}"/>
    <cellStyle name="Normal 12 5 2 7 9" xfId="43722" xr:uid="{8886187C-7977-4A99-B16F-9D011241C17B}"/>
    <cellStyle name="Normal 12 5 2 8" xfId="794" xr:uid="{005F5850-1274-41D3-B267-96C46B831CD3}"/>
    <cellStyle name="Normal 12 5 2 8 2" xfId="1689" xr:uid="{B8F19BF6-27D2-46B0-B7B0-8AD844EF636F}"/>
    <cellStyle name="Normal 12 5 2 8 2 2" xfId="3519" xr:uid="{A06AE313-ADE7-482C-A57E-161E45654AC8}"/>
    <cellStyle name="Normal 12 5 2 8 2 2 2" xfId="9009" xr:uid="{BAEBAFB8-57FC-45FC-8E00-FB3E7F6C9258}"/>
    <cellStyle name="Normal 12 5 2 8 2 2 2 2" xfId="21819" xr:uid="{F8796F6B-C870-488F-BD57-2737F0BDC7E2}"/>
    <cellStyle name="Normal 12 5 2 8 2 2 2 2 2" xfId="43723" xr:uid="{01E358D1-277E-47EA-9CAA-9E2214D096C2}"/>
    <cellStyle name="Normal 12 5 2 8 2 2 2 3" xfId="43724" xr:uid="{5FB13562-61AD-416D-9FBD-08930BBC1872}"/>
    <cellStyle name="Normal 12 5 2 8 2 2 3" xfId="16329" xr:uid="{83E56D33-6707-47E9-87AD-A3A5F5DBFF00}"/>
    <cellStyle name="Normal 12 5 2 8 2 2 3 2" xfId="43725" xr:uid="{75B230A9-BF4A-418F-A696-E1FC17792774}"/>
    <cellStyle name="Normal 12 5 2 8 2 2 4" xfId="43726" xr:uid="{D64A4E9B-8558-4867-9DF6-43F9A5F519C3}"/>
    <cellStyle name="Normal 12 5 2 8 2 3" xfId="5349" xr:uid="{3970F7FB-0D14-4EBD-A7A1-B2C722F2A313}"/>
    <cellStyle name="Normal 12 5 2 8 2 3 2" xfId="10839" xr:uid="{DFBBF47D-ED70-4D15-BFF5-C7FDD014DADC}"/>
    <cellStyle name="Normal 12 5 2 8 2 3 2 2" xfId="23649" xr:uid="{A76192D3-DAEE-4A92-AAAC-6F00E1700BFD}"/>
    <cellStyle name="Normal 12 5 2 8 2 3 2 2 2" xfId="43727" xr:uid="{BA26D44E-3D60-472E-981D-DE6920FC1CA8}"/>
    <cellStyle name="Normal 12 5 2 8 2 3 2 3" xfId="43728" xr:uid="{6A819C7B-2F5D-420B-AA8B-503D43C75EE2}"/>
    <cellStyle name="Normal 12 5 2 8 2 3 3" xfId="18159" xr:uid="{A84D5E2D-09E7-4D2A-8B0A-EDFFEFFA54DD}"/>
    <cellStyle name="Normal 12 5 2 8 2 3 3 2" xfId="43729" xr:uid="{D9B82279-757B-4491-9960-DCDBA9D4FBF1}"/>
    <cellStyle name="Normal 12 5 2 8 2 3 4" xfId="43730" xr:uid="{636E8D31-4C93-4B78-918E-D9C580220D17}"/>
    <cellStyle name="Normal 12 5 2 8 2 4" xfId="12669" xr:uid="{C140A281-52CB-45B9-B3F6-267161878147}"/>
    <cellStyle name="Normal 12 5 2 8 2 4 2" xfId="25479" xr:uid="{79FB0A64-7B2A-4AC7-B068-199CB92B9F18}"/>
    <cellStyle name="Normal 12 5 2 8 2 4 2 2" xfId="43731" xr:uid="{8A823AE5-4894-421D-971E-2AF587903063}"/>
    <cellStyle name="Normal 12 5 2 8 2 4 3" xfId="43732" xr:uid="{951D938C-CDC8-49BF-989D-50E4A3B78C51}"/>
    <cellStyle name="Normal 12 5 2 8 2 5" xfId="7179" xr:uid="{2E8CD352-0BBB-4DB6-A9B2-D5F97C18A873}"/>
    <cellStyle name="Normal 12 5 2 8 2 5 2" xfId="19989" xr:uid="{DF784C7C-D942-4FE2-903B-CEDBAFFEBE9F}"/>
    <cellStyle name="Normal 12 5 2 8 2 5 2 2" xfId="43733" xr:uid="{E7B1E87B-040E-4861-ABF7-0CF349C06D61}"/>
    <cellStyle name="Normal 12 5 2 8 2 5 3" xfId="43734" xr:uid="{369768D6-05B6-4BF8-AA3E-2C419EEC3791}"/>
    <cellStyle name="Normal 12 5 2 8 2 6" xfId="14499" xr:uid="{141EF35E-F005-4C40-9004-C6399717A36B}"/>
    <cellStyle name="Normal 12 5 2 8 2 6 2" xfId="43735" xr:uid="{06EA8F9B-795B-4008-8BB5-FD2FA97BC13B}"/>
    <cellStyle name="Normal 12 5 2 8 2 7" xfId="43736" xr:uid="{682910EA-097A-47E3-8630-AD33C0847CD7}"/>
    <cellStyle name="Normal 12 5 2 8 3" xfId="2625" xr:uid="{AF2AC0B5-AD95-423B-A6A2-7177167F18C3}"/>
    <cellStyle name="Normal 12 5 2 8 3 2" xfId="8115" xr:uid="{B096CF85-83B5-48ED-88C2-E636D337499A}"/>
    <cellStyle name="Normal 12 5 2 8 3 2 2" xfId="20925" xr:uid="{EBAD82B7-8DA5-44DE-9B1F-DCA80D2FAFA5}"/>
    <cellStyle name="Normal 12 5 2 8 3 2 2 2" xfId="43737" xr:uid="{5A82E838-4746-45E1-AEBD-2FF5EE33F592}"/>
    <cellStyle name="Normal 12 5 2 8 3 2 3" xfId="43738" xr:uid="{E38F015A-4AF2-4E78-9C6F-ACD7A5FB64FE}"/>
    <cellStyle name="Normal 12 5 2 8 3 3" xfId="15435" xr:uid="{A9D1B309-60D0-4A21-9F58-C25551498A42}"/>
    <cellStyle name="Normal 12 5 2 8 3 3 2" xfId="43739" xr:uid="{8F582A8C-F44D-489E-9C5B-641180FF9021}"/>
    <cellStyle name="Normal 12 5 2 8 3 4" xfId="43740" xr:uid="{4F391C32-D520-4B10-A72C-351872ACEE29}"/>
    <cellStyle name="Normal 12 5 2 8 4" xfId="4455" xr:uid="{19C09E6D-8A1E-4E24-8164-6815741457DF}"/>
    <cellStyle name="Normal 12 5 2 8 4 2" xfId="9945" xr:uid="{0AE89A7D-E6B7-48DF-B931-F8CF1365AE13}"/>
    <cellStyle name="Normal 12 5 2 8 4 2 2" xfId="22755" xr:uid="{0EFC9511-D747-43C0-B594-CF8DF948D8C0}"/>
    <cellStyle name="Normal 12 5 2 8 4 2 2 2" xfId="43741" xr:uid="{B4FFC848-167B-4105-A055-AB1EE86D1076}"/>
    <cellStyle name="Normal 12 5 2 8 4 2 3" xfId="43742" xr:uid="{59A34C06-9616-4751-9A9D-C7266AA8FB50}"/>
    <cellStyle name="Normal 12 5 2 8 4 3" xfId="17265" xr:uid="{952E566F-E7E1-46B2-A909-186E32C960BE}"/>
    <cellStyle name="Normal 12 5 2 8 4 3 2" xfId="43743" xr:uid="{22B28776-DB6C-4B21-8405-E4C0EE57C503}"/>
    <cellStyle name="Normal 12 5 2 8 4 4" xfId="43744" xr:uid="{3EA3E2AB-C0B3-496A-81E5-5ACABEF2BDCC}"/>
    <cellStyle name="Normal 12 5 2 8 5" xfId="11775" xr:uid="{96318CA7-CC2F-4BF1-ABFB-8F787FE9F611}"/>
    <cellStyle name="Normal 12 5 2 8 5 2" xfId="24585" xr:uid="{4A82DAFC-5287-46EB-B32D-23B6839A2AE8}"/>
    <cellStyle name="Normal 12 5 2 8 5 2 2" xfId="43745" xr:uid="{8C1C072B-CC2A-4571-A937-0A4545A8F811}"/>
    <cellStyle name="Normal 12 5 2 8 5 3" xfId="43746" xr:uid="{1B6FF801-64A9-436F-849F-C3C958718062}"/>
    <cellStyle name="Normal 12 5 2 8 6" xfId="6285" xr:uid="{B3E48FD5-11B4-4D53-B7A1-7C82BC7697C8}"/>
    <cellStyle name="Normal 12 5 2 8 6 2" xfId="19095" xr:uid="{9409F2B2-D829-4358-B98F-D7CD7A797E99}"/>
    <cellStyle name="Normal 12 5 2 8 6 2 2" xfId="43747" xr:uid="{F4202781-0F9A-49F5-86E2-8334B6125834}"/>
    <cellStyle name="Normal 12 5 2 8 6 3" xfId="43748" xr:uid="{79F911AE-FB52-470F-9373-93C10AF2FDED}"/>
    <cellStyle name="Normal 12 5 2 8 7" xfId="13605" xr:uid="{BF9FAB10-6AD4-4877-9649-1246DDC73BBF}"/>
    <cellStyle name="Normal 12 5 2 8 7 2" xfId="43749" xr:uid="{96F2BFAA-97DB-4E37-BFDB-3A9F3D8ACD27}"/>
    <cellStyle name="Normal 12 5 2 8 8" xfId="43750" xr:uid="{ABF053F5-5908-4396-A265-BB09E43BD01B}"/>
    <cellStyle name="Normal 12 5 2 9" xfId="1195" xr:uid="{A752C306-3624-4094-9798-0C0642196000}"/>
    <cellStyle name="Normal 12 5 2 9 2" xfId="3025" xr:uid="{1101579E-8008-486C-9673-5CDF3F74DB3B}"/>
    <cellStyle name="Normal 12 5 2 9 2 2" xfId="8515" xr:uid="{DA8A7940-0333-4F8B-B0DD-891B0D318F1D}"/>
    <cellStyle name="Normal 12 5 2 9 2 2 2" xfId="21325" xr:uid="{23AB4250-C384-4B7B-8CA5-27814CAAFD7C}"/>
    <cellStyle name="Normal 12 5 2 9 2 2 2 2" xfId="43751" xr:uid="{018987D8-9A07-424C-89C1-F956424A7489}"/>
    <cellStyle name="Normal 12 5 2 9 2 2 3" xfId="43752" xr:uid="{089FFF9B-8F92-4E78-B963-2CD08C1CE3A0}"/>
    <cellStyle name="Normal 12 5 2 9 2 3" xfId="15835" xr:uid="{3DA8FCC8-2EFE-4CB1-B5B9-E2E74F276DAA}"/>
    <cellStyle name="Normal 12 5 2 9 2 3 2" xfId="43753" xr:uid="{C98B2E30-B677-4DA3-8B1A-FDC6B8765F41}"/>
    <cellStyle name="Normal 12 5 2 9 2 4" xfId="43754" xr:uid="{91CFF968-A287-422E-9094-BA2B68FD6AF4}"/>
    <cellStyle name="Normal 12 5 2 9 3" xfId="4855" xr:uid="{48F890E9-F246-42DB-94A8-D026E718FE2A}"/>
    <cellStyle name="Normal 12 5 2 9 3 2" xfId="10345" xr:uid="{8BA34EAB-9C51-4464-8A1A-2DFD77A6E3BC}"/>
    <cellStyle name="Normal 12 5 2 9 3 2 2" xfId="23155" xr:uid="{3FE632BE-A0BE-4D69-90BD-C2A8B0ABD28F}"/>
    <cellStyle name="Normal 12 5 2 9 3 2 2 2" xfId="43755" xr:uid="{EF846366-F0E6-4B31-90B8-3E6757BB0D83}"/>
    <cellStyle name="Normal 12 5 2 9 3 2 3" xfId="43756" xr:uid="{A262F769-B455-48A7-9026-1DC3B21D13E0}"/>
    <cellStyle name="Normal 12 5 2 9 3 3" xfId="17665" xr:uid="{450F4567-083B-47C6-A6D6-3EC2ECA8887B}"/>
    <cellStyle name="Normal 12 5 2 9 3 3 2" xfId="43757" xr:uid="{D8A7CDFC-3E6D-49EA-A5B1-4EA1878C9F77}"/>
    <cellStyle name="Normal 12 5 2 9 3 4" xfId="43758" xr:uid="{AF3F8F3B-0D12-444B-862E-2C422B7C75B8}"/>
    <cellStyle name="Normal 12 5 2 9 4" xfId="12175" xr:uid="{1464D002-626E-475A-8C4C-868E31752A4B}"/>
    <cellStyle name="Normal 12 5 2 9 4 2" xfId="24985" xr:uid="{246AE999-FF67-498F-BFA6-68D125EE04E9}"/>
    <cellStyle name="Normal 12 5 2 9 4 2 2" xfId="43759" xr:uid="{F2139EBB-56A8-4DA7-87A8-43EE582E998B}"/>
    <cellStyle name="Normal 12 5 2 9 4 3" xfId="43760" xr:uid="{60BD9AD8-B872-4AC2-9A66-B974F1F3922D}"/>
    <cellStyle name="Normal 12 5 2 9 5" xfId="6685" xr:uid="{E8E3A8FE-91D4-4979-A888-EA918E07DB5F}"/>
    <cellStyle name="Normal 12 5 2 9 5 2" xfId="19495" xr:uid="{68CF3CB6-A50F-4553-BE2B-98E6D7FEB975}"/>
    <cellStyle name="Normal 12 5 2 9 5 2 2" xfId="43761" xr:uid="{AE8744B7-30AD-409D-A2E7-4BA7223CD9D1}"/>
    <cellStyle name="Normal 12 5 2 9 5 3" xfId="43762" xr:uid="{D3C1C196-C094-47D1-8B98-A82EA4D2EC50}"/>
    <cellStyle name="Normal 12 5 2 9 6" xfId="14005" xr:uid="{55B6A656-65FA-4B1C-A0F6-061D4F918683}"/>
    <cellStyle name="Normal 12 5 2 9 6 2" xfId="43763" xr:uid="{BC5A0A9B-1BC6-4FAF-B8E4-A3821545FADC}"/>
    <cellStyle name="Normal 12 5 2 9 7" xfId="43764" xr:uid="{AA5D10B4-87EC-4042-B11C-DB519E50A240}"/>
    <cellStyle name="Normal 12 5 3" xfId="258" xr:uid="{8B334F96-CA0F-4E4B-BD60-27C3ED869717}"/>
    <cellStyle name="Normal 12 5 3 10" xfId="2136" xr:uid="{B988A3C7-B317-451E-9D49-975976ADFCB1}"/>
    <cellStyle name="Normal 12 5 3 10 2" xfId="7626" xr:uid="{74B0DBCB-041E-4A70-A87A-01FE299AF5C5}"/>
    <cellStyle name="Normal 12 5 3 10 2 2" xfId="20436" xr:uid="{59715B9D-8D15-4357-883B-77C23AFAAC16}"/>
    <cellStyle name="Normal 12 5 3 10 2 2 2" xfId="43765" xr:uid="{C30CB4FF-2A08-4880-B2FE-7EBD579EF49F}"/>
    <cellStyle name="Normal 12 5 3 10 2 3" xfId="43766" xr:uid="{BC857CD5-F214-4E86-A773-4447D46C3C6D}"/>
    <cellStyle name="Normal 12 5 3 10 3" xfId="14946" xr:uid="{473FF896-25F2-49C7-94CE-18D2B2115D3E}"/>
    <cellStyle name="Normal 12 5 3 10 3 2" xfId="43767" xr:uid="{AA13C6DC-EE7E-4ED1-9804-55C8DD4FBCC2}"/>
    <cellStyle name="Normal 12 5 3 10 4" xfId="43768" xr:uid="{234342BB-D1C4-4421-A72B-7B7CB7868934}"/>
    <cellStyle name="Normal 12 5 3 11" xfId="3966" xr:uid="{51252EF2-55E0-4746-86FD-F22BD904DACB}"/>
    <cellStyle name="Normal 12 5 3 11 2" xfId="9456" xr:uid="{D2413989-D687-41AA-B729-35ABD13FCC91}"/>
    <cellStyle name="Normal 12 5 3 11 2 2" xfId="22266" xr:uid="{6AE41EDB-C5E1-41DB-8587-D5040B0F21DE}"/>
    <cellStyle name="Normal 12 5 3 11 2 2 2" xfId="43769" xr:uid="{737E29E6-67B7-4B7E-BDAB-63FC76FA5F8B}"/>
    <cellStyle name="Normal 12 5 3 11 2 3" xfId="43770" xr:uid="{80627FD3-B7D0-4381-8CCC-504A9C8E1411}"/>
    <cellStyle name="Normal 12 5 3 11 3" xfId="16776" xr:uid="{688679B4-EB6D-4FC8-AF0D-0301B75B4355}"/>
    <cellStyle name="Normal 12 5 3 11 3 2" xfId="43771" xr:uid="{87A1F9F3-11B7-4C41-B54B-B68D45B5B384}"/>
    <cellStyle name="Normal 12 5 3 11 4" xfId="43772" xr:uid="{A43791E9-F19B-492D-A567-964CF7B24B69}"/>
    <cellStyle name="Normal 12 5 3 12" xfId="11286" xr:uid="{AF8B524E-EFA3-436D-926E-9CA3DF732EAD}"/>
    <cellStyle name="Normal 12 5 3 12 2" xfId="24096" xr:uid="{EE0EF3A8-2C8C-4EB2-AC24-E39CCEC88B1E}"/>
    <cellStyle name="Normal 12 5 3 12 2 2" xfId="43773" xr:uid="{CC8F063B-2264-4348-B366-046BA3199A1F}"/>
    <cellStyle name="Normal 12 5 3 12 3" xfId="43774" xr:uid="{DDEFF5AA-43B4-46CB-A33A-571FC6103465}"/>
    <cellStyle name="Normal 12 5 3 13" xfId="5796" xr:uid="{32BB3331-F747-4CF1-932C-3CF1C0451C5E}"/>
    <cellStyle name="Normal 12 5 3 13 2" xfId="18606" xr:uid="{41A778A7-EEAF-41FC-8172-7B023CC6BE77}"/>
    <cellStyle name="Normal 12 5 3 13 2 2" xfId="43775" xr:uid="{B0FC9A88-920A-4D02-8DC2-6F5F129E024E}"/>
    <cellStyle name="Normal 12 5 3 13 3" xfId="43776" xr:uid="{F3B28BE6-4AC6-404C-9722-8E34906C45C9}"/>
    <cellStyle name="Normal 12 5 3 14" xfId="13116" xr:uid="{94FED8B0-4D1E-4BBA-8957-CCFA9D1ED189}"/>
    <cellStyle name="Normal 12 5 3 14 2" xfId="43777" xr:uid="{B4430C97-6955-4CB3-BEE1-F814BCFAECDA}"/>
    <cellStyle name="Normal 12 5 3 15" xfId="43778" xr:uid="{F3F64781-8E2C-4FB0-9CF8-07E662505030}"/>
    <cellStyle name="Normal 12 5 3 2" xfId="278" xr:uid="{9EE20F0C-C04D-4EA9-989C-B9939D558815}"/>
    <cellStyle name="Normal 12 5 3 2 10" xfId="3986" xr:uid="{0E738AED-7BF9-43E8-890B-BAABB35661F9}"/>
    <cellStyle name="Normal 12 5 3 2 10 2" xfId="9476" xr:uid="{E583A153-7DC3-431D-BC5E-9940B96957AA}"/>
    <cellStyle name="Normal 12 5 3 2 10 2 2" xfId="22286" xr:uid="{6B57FE96-573D-45B5-AE96-E43A7096962F}"/>
    <cellStyle name="Normal 12 5 3 2 10 2 2 2" xfId="43779" xr:uid="{08FBF54A-D85C-4813-98CC-83F8F4A98191}"/>
    <cellStyle name="Normal 12 5 3 2 10 2 3" xfId="43780" xr:uid="{25EEEA91-60B0-484A-953C-B4BA90AC32CE}"/>
    <cellStyle name="Normal 12 5 3 2 10 3" xfId="16796" xr:uid="{F23B9B5C-097A-47E7-AA04-A0415AB420D8}"/>
    <cellStyle name="Normal 12 5 3 2 10 3 2" xfId="43781" xr:uid="{B6C20CD2-1D6B-4783-B041-34DB5A2A4440}"/>
    <cellStyle name="Normal 12 5 3 2 10 4" xfId="43782" xr:uid="{4F6E171D-0994-4A16-A3CF-BCD3633EB96D}"/>
    <cellStyle name="Normal 12 5 3 2 11" xfId="11306" xr:uid="{8C01178B-62A8-45CC-89B8-4EEC2449F1B3}"/>
    <cellStyle name="Normal 12 5 3 2 11 2" xfId="24116" xr:uid="{31E3D0E3-D274-4CEB-A932-D65122D9A0FD}"/>
    <cellStyle name="Normal 12 5 3 2 11 2 2" xfId="43783" xr:uid="{576F7031-5158-4931-B581-655C1F9B15B1}"/>
    <cellStyle name="Normal 12 5 3 2 11 3" xfId="43784" xr:uid="{6DC896BB-64F9-4C0D-822A-D20EFEE9D10D}"/>
    <cellStyle name="Normal 12 5 3 2 12" xfId="5816" xr:uid="{05C832F9-6BB6-49F4-B268-A6123BB4662F}"/>
    <cellStyle name="Normal 12 5 3 2 12 2" xfId="18626" xr:uid="{976806EF-1EB0-4675-970D-7B10E030FE5B}"/>
    <cellStyle name="Normal 12 5 3 2 12 2 2" xfId="43785" xr:uid="{FB173604-A8D7-4C03-A727-5A52C08462F4}"/>
    <cellStyle name="Normal 12 5 3 2 12 3" xfId="43786" xr:uid="{4DDF2988-3138-40AF-A32E-E4A0EB0BF0EF}"/>
    <cellStyle name="Normal 12 5 3 2 13" xfId="13136" xr:uid="{85454117-5C4A-4701-B85B-F3BFF0977175}"/>
    <cellStyle name="Normal 12 5 3 2 13 2" xfId="43787" xr:uid="{3E0F4840-8AE9-4A3B-B7DF-D6DAC332508F}"/>
    <cellStyle name="Normal 12 5 3 2 14" xfId="43788" xr:uid="{6D28AA82-C30F-42C3-8C4C-82A81927370B}"/>
    <cellStyle name="Normal 12 5 3 2 2" xfId="365" xr:uid="{4A289C6E-3D60-4BF8-9BB6-0D388ECEB62D}"/>
    <cellStyle name="Normal 12 5 3 2 2 10" xfId="5857" xr:uid="{27957292-0176-4C9B-B4BC-C9A40D3D3FE3}"/>
    <cellStyle name="Normal 12 5 3 2 2 10 2" xfId="18667" xr:uid="{AA00755A-C67D-4E6B-BAB3-E01595E48EC6}"/>
    <cellStyle name="Normal 12 5 3 2 2 10 2 2" xfId="43789" xr:uid="{F0C802E6-409A-42E5-85E7-B1179297F8DF}"/>
    <cellStyle name="Normal 12 5 3 2 2 10 3" xfId="43790" xr:uid="{8BF1D307-F036-4141-963C-39210512CAEB}"/>
    <cellStyle name="Normal 12 5 3 2 2 11" xfId="13177" xr:uid="{46B59FEE-8D6B-446E-B95D-562E23561BBA}"/>
    <cellStyle name="Normal 12 5 3 2 2 11 2" xfId="43791" xr:uid="{1625A4F1-1195-4681-8B93-1D98D5325593}"/>
    <cellStyle name="Normal 12 5 3 2 2 12" xfId="43792" xr:uid="{C0FB23C5-8863-4609-A346-3E3373354465}"/>
    <cellStyle name="Normal 12 5 3 2 2 2" xfId="594" xr:uid="{D3513D44-BC21-4DF4-9F4D-4C0BD9618173}"/>
    <cellStyle name="Normal 12 5 3 2 2 2 2" xfId="993" xr:uid="{7C3A1B7F-E70D-4042-B3C8-E10154D5911A}"/>
    <cellStyle name="Normal 12 5 3 2 2 2 2 2" xfId="1888" xr:uid="{596855D6-7AB1-4C1B-8650-978D26E0A7D3}"/>
    <cellStyle name="Normal 12 5 3 2 2 2 2 2 2" xfId="3718" xr:uid="{2030DBA9-EE98-490A-BD7E-A61E4C7CE1E6}"/>
    <cellStyle name="Normal 12 5 3 2 2 2 2 2 2 2" xfId="9208" xr:uid="{A2378838-1B46-4F56-ACB1-100DEF331443}"/>
    <cellStyle name="Normal 12 5 3 2 2 2 2 2 2 2 2" xfId="22018" xr:uid="{89F7CEB3-8AD8-4F0C-9A62-F660DD6F0C95}"/>
    <cellStyle name="Normal 12 5 3 2 2 2 2 2 2 2 2 2" xfId="43793" xr:uid="{5509B919-C970-492C-93F4-71096FDC8F0D}"/>
    <cellStyle name="Normal 12 5 3 2 2 2 2 2 2 2 3" xfId="43794" xr:uid="{916D04DF-9B8E-4BBE-AEEE-D65F8199781E}"/>
    <cellStyle name="Normal 12 5 3 2 2 2 2 2 2 3" xfId="16528" xr:uid="{54FFF6D6-1936-41F0-97F5-24D57F446DC5}"/>
    <cellStyle name="Normal 12 5 3 2 2 2 2 2 2 3 2" xfId="43795" xr:uid="{7FFC286D-768B-44F7-9621-BF16BCCF8528}"/>
    <cellStyle name="Normal 12 5 3 2 2 2 2 2 2 4" xfId="43796" xr:uid="{BCF5752C-F9B2-44EF-A3F3-35261523DD2F}"/>
    <cellStyle name="Normal 12 5 3 2 2 2 2 2 3" xfId="5548" xr:uid="{8CD74B99-FC55-4ED3-BB67-3B48E9496F32}"/>
    <cellStyle name="Normal 12 5 3 2 2 2 2 2 3 2" xfId="11038" xr:uid="{663E2799-13A2-45AC-9BD4-AD9792C78601}"/>
    <cellStyle name="Normal 12 5 3 2 2 2 2 2 3 2 2" xfId="23848" xr:uid="{B53104BE-7A27-45D9-B7C7-96A1308F150C}"/>
    <cellStyle name="Normal 12 5 3 2 2 2 2 2 3 2 2 2" xfId="43797" xr:uid="{3C63418B-959A-44BF-8A66-183A0615885F}"/>
    <cellStyle name="Normal 12 5 3 2 2 2 2 2 3 2 3" xfId="43798" xr:uid="{687EE5F7-8DEB-4C7A-8428-0C66594F61CD}"/>
    <cellStyle name="Normal 12 5 3 2 2 2 2 2 3 3" xfId="18358" xr:uid="{DC28ABD0-43F1-4593-9574-78607BC7FA53}"/>
    <cellStyle name="Normal 12 5 3 2 2 2 2 2 3 3 2" xfId="43799" xr:uid="{9C375874-EF11-4EFB-A4B4-62F80A5000E8}"/>
    <cellStyle name="Normal 12 5 3 2 2 2 2 2 3 4" xfId="43800" xr:uid="{41C0816F-9200-4091-8228-74B260603174}"/>
    <cellStyle name="Normal 12 5 3 2 2 2 2 2 4" xfId="12868" xr:uid="{B3B36706-CD04-4934-8C86-61F51811AFF2}"/>
    <cellStyle name="Normal 12 5 3 2 2 2 2 2 4 2" xfId="25678" xr:uid="{909C756A-538B-481C-8C1B-546307A02864}"/>
    <cellStyle name="Normal 12 5 3 2 2 2 2 2 4 2 2" xfId="43801" xr:uid="{B0C3F4A5-A53D-492A-9AD3-9D3922C2EA59}"/>
    <cellStyle name="Normal 12 5 3 2 2 2 2 2 4 3" xfId="43802" xr:uid="{09903547-6E18-4BAE-AD4D-89AD82AEB095}"/>
    <cellStyle name="Normal 12 5 3 2 2 2 2 2 5" xfId="7378" xr:uid="{99F93F4E-B508-4BEB-9222-8323B8B70A83}"/>
    <cellStyle name="Normal 12 5 3 2 2 2 2 2 5 2" xfId="20188" xr:uid="{513BC4C0-4D58-4065-B55D-CCB598B7328B}"/>
    <cellStyle name="Normal 12 5 3 2 2 2 2 2 5 2 2" xfId="43803" xr:uid="{66EC311D-FAC4-4E1D-940B-9578654FC22A}"/>
    <cellStyle name="Normal 12 5 3 2 2 2 2 2 5 3" xfId="43804" xr:uid="{A8E60EF3-7B0E-4C53-B6B2-8343E8A1BBF0}"/>
    <cellStyle name="Normal 12 5 3 2 2 2 2 2 6" xfId="14698" xr:uid="{A598ABE1-3A06-493A-B623-0EB2564D441F}"/>
    <cellStyle name="Normal 12 5 3 2 2 2 2 2 6 2" xfId="43805" xr:uid="{B9C7A603-7EDD-4DCF-985E-066A019E3E5A}"/>
    <cellStyle name="Normal 12 5 3 2 2 2 2 2 7" xfId="43806" xr:uid="{BB47D24D-CEF7-472A-B68F-C0B71576F1E7}"/>
    <cellStyle name="Normal 12 5 3 2 2 2 2 3" xfId="2824" xr:uid="{A9E05BE6-3D54-41AF-B79F-C2025119BCA4}"/>
    <cellStyle name="Normal 12 5 3 2 2 2 2 3 2" xfId="8314" xr:uid="{06D472DD-77E8-4A54-9A42-197BD77423F5}"/>
    <cellStyle name="Normal 12 5 3 2 2 2 2 3 2 2" xfId="21124" xr:uid="{4B2754FA-A08B-4871-89B0-B0197DCA64D7}"/>
    <cellStyle name="Normal 12 5 3 2 2 2 2 3 2 2 2" xfId="43807" xr:uid="{CFBF546A-3AEF-4900-A73A-0EA0E78F4607}"/>
    <cellStyle name="Normal 12 5 3 2 2 2 2 3 2 3" xfId="43808" xr:uid="{E4BB9666-518E-4509-A4A3-6AE5851EA97D}"/>
    <cellStyle name="Normal 12 5 3 2 2 2 2 3 3" xfId="15634" xr:uid="{4479F481-F8C5-44A6-8294-0FEE1AF1C86B}"/>
    <cellStyle name="Normal 12 5 3 2 2 2 2 3 3 2" xfId="43809" xr:uid="{EE59800F-DE0C-4CB0-BD6C-564E285CFBA7}"/>
    <cellStyle name="Normal 12 5 3 2 2 2 2 3 4" xfId="43810" xr:uid="{0F4044DD-D7B7-40E5-8647-42236C63A0F8}"/>
    <cellStyle name="Normal 12 5 3 2 2 2 2 4" xfId="4654" xr:uid="{4A103315-47AE-4F66-9ADB-51934EC3E127}"/>
    <cellStyle name="Normal 12 5 3 2 2 2 2 4 2" xfId="10144" xr:uid="{DC6365FC-44FD-4ADA-A882-D3E037D5F66D}"/>
    <cellStyle name="Normal 12 5 3 2 2 2 2 4 2 2" xfId="22954" xr:uid="{BB63DAF6-8DEA-4CBE-AB5D-5863DD6A034E}"/>
    <cellStyle name="Normal 12 5 3 2 2 2 2 4 2 2 2" xfId="43811" xr:uid="{D92ABA54-3DF2-4499-AE20-904BB02FE7A0}"/>
    <cellStyle name="Normal 12 5 3 2 2 2 2 4 2 3" xfId="43812" xr:uid="{DC802788-D8C3-4434-973F-E997649F16FB}"/>
    <cellStyle name="Normal 12 5 3 2 2 2 2 4 3" xfId="17464" xr:uid="{BEF97342-6947-4FD7-B1B3-6E5331DBBC33}"/>
    <cellStyle name="Normal 12 5 3 2 2 2 2 4 3 2" xfId="43813" xr:uid="{E07057EC-4376-4B5C-B8C2-991D9247EE6A}"/>
    <cellStyle name="Normal 12 5 3 2 2 2 2 4 4" xfId="43814" xr:uid="{9F29610B-2C5A-4790-BFB8-2570DB4503FE}"/>
    <cellStyle name="Normal 12 5 3 2 2 2 2 5" xfId="11974" xr:uid="{EFE9CF1F-157B-4916-BAE5-8B860D7C0754}"/>
    <cellStyle name="Normal 12 5 3 2 2 2 2 5 2" xfId="24784" xr:uid="{A7290052-44E8-4559-87F2-91734C7723AD}"/>
    <cellStyle name="Normal 12 5 3 2 2 2 2 5 2 2" xfId="43815" xr:uid="{21B0C560-1D89-4F23-A5EB-E2EB2F554A12}"/>
    <cellStyle name="Normal 12 5 3 2 2 2 2 5 3" xfId="43816" xr:uid="{9A968229-5DD3-4278-BAC6-EA05B6238C31}"/>
    <cellStyle name="Normal 12 5 3 2 2 2 2 6" xfId="6484" xr:uid="{C2E23BF8-8D7B-40A5-90BB-54F1AC7E4D71}"/>
    <cellStyle name="Normal 12 5 3 2 2 2 2 6 2" xfId="19294" xr:uid="{F6760E56-B2E1-4090-BEC1-E7776CFA5FF6}"/>
    <cellStyle name="Normal 12 5 3 2 2 2 2 6 2 2" xfId="43817" xr:uid="{9A599732-8BEA-4DCD-B161-7D94D46D8B9F}"/>
    <cellStyle name="Normal 12 5 3 2 2 2 2 6 3" xfId="43818" xr:uid="{AB99D978-5468-4DF7-83A4-876F0214A5E1}"/>
    <cellStyle name="Normal 12 5 3 2 2 2 2 7" xfId="13804" xr:uid="{90457979-133E-408C-A6A4-FFF5B6BFC311}"/>
    <cellStyle name="Normal 12 5 3 2 2 2 2 7 2" xfId="43819" xr:uid="{3A6C5615-0055-4389-987B-B8D22DE09693}"/>
    <cellStyle name="Normal 12 5 3 2 2 2 2 8" xfId="43820" xr:uid="{5F866F24-50DD-4A99-9E95-875D8454FFC7}"/>
    <cellStyle name="Normal 12 5 3 2 2 2 3" xfId="1489" xr:uid="{50EBFFEA-412E-49E7-8282-1DF1E620B9E1}"/>
    <cellStyle name="Normal 12 5 3 2 2 2 3 2" xfId="3319" xr:uid="{E2D81823-7464-4AF0-807A-DEE60263E117}"/>
    <cellStyle name="Normal 12 5 3 2 2 2 3 2 2" xfId="8809" xr:uid="{B994663A-8757-4E10-9343-A37D131DCC44}"/>
    <cellStyle name="Normal 12 5 3 2 2 2 3 2 2 2" xfId="21619" xr:uid="{6524B841-DD0B-498C-A5CA-CE4F7FC1CA77}"/>
    <cellStyle name="Normal 12 5 3 2 2 2 3 2 2 2 2" xfId="43821" xr:uid="{701F042A-9BA8-408D-9ED8-A86B1A86EAB5}"/>
    <cellStyle name="Normal 12 5 3 2 2 2 3 2 2 3" xfId="43822" xr:uid="{15420CCC-9FA3-4384-A0AF-9163E7D24616}"/>
    <cellStyle name="Normal 12 5 3 2 2 2 3 2 3" xfId="16129" xr:uid="{5776EEDD-AA65-47C8-861A-4988FA0DD4C0}"/>
    <cellStyle name="Normal 12 5 3 2 2 2 3 2 3 2" xfId="43823" xr:uid="{AE105A55-21D1-4E6B-9217-63F373F2A0A0}"/>
    <cellStyle name="Normal 12 5 3 2 2 2 3 2 4" xfId="43824" xr:uid="{D7A5168A-7597-4548-8757-D1F2FC92884B}"/>
    <cellStyle name="Normal 12 5 3 2 2 2 3 3" xfId="5149" xr:uid="{DE054D3C-3AFA-436C-A117-C13D5E2EC17C}"/>
    <cellStyle name="Normal 12 5 3 2 2 2 3 3 2" xfId="10639" xr:uid="{2E940B3F-1393-494D-9AED-5AC00AC882E4}"/>
    <cellStyle name="Normal 12 5 3 2 2 2 3 3 2 2" xfId="23449" xr:uid="{CD9772B3-E18C-44A3-8EF0-5D8EB1C2A595}"/>
    <cellStyle name="Normal 12 5 3 2 2 2 3 3 2 2 2" xfId="43825" xr:uid="{2CF63C8D-A97F-43CD-9822-65E470CFDC51}"/>
    <cellStyle name="Normal 12 5 3 2 2 2 3 3 2 3" xfId="43826" xr:uid="{0A94FAE4-70E5-4F87-85CA-0E9E7CD0CDA3}"/>
    <cellStyle name="Normal 12 5 3 2 2 2 3 3 3" xfId="17959" xr:uid="{3379345B-57E0-4855-836F-96C1774CC3F5}"/>
    <cellStyle name="Normal 12 5 3 2 2 2 3 3 3 2" xfId="43827" xr:uid="{1AE3C1B3-D013-47EA-BD04-61636F48AFCF}"/>
    <cellStyle name="Normal 12 5 3 2 2 2 3 3 4" xfId="43828" xr:uid="{45C6C9F5-A480-4397-B3AC-748B34DF0644}"/>
    <cellStyle name="Normal 12 5 3 2 2 2 3 4" xfId="12469" xr:uid="{3442232B-D88C-4E34-8C9B-F3760306FFC5}"/>
    <cellStyle name="Normal 12 5 3 2 2 2 3 4 2" xfId="25279" xr:uid="{7092444A-48DA-4EAB-9D28-6DB3363655C0}"/>
    <cellStyle name="Normal 12 5 3 2 2 2 3 4 2 2" xfId="43829" xr:uid="{986A5AFA-1472-417C-A838-7104E518804D}"/>
    <cellStyle name="Normal 12 5 3 2 2 2 3 4 3" xfId="43830" xr:uid="{80DFD93D-030B-48E3-AFD6-06D65F82B28E}"/>
    <cellStyle name="Normal 12 5 3 2 2 2 3 5" xfId="6979" xr:uid="{C6E17B57-24F6-4EE6-AC61-7F7834A98833}"/>
    <cellStyle name="Normal 12 5 3 2 2 2 3 5 2" xfId="19789" xr:uid="{8A1D6F70-1EB1-47F6-B587-16286F6614BB}"/>
    <cellStyle name="Normal 12 5 3 2 2 2 3 5 2 2" xfId="43831" xr:uid="{9BDB4577-B88D-4AC5-9A21-8657B46046DC}"/>
    <cellStyle name="Normal 12 5 3 2 2 2 3 5 3" xfId="43832" xr:uid="{DF04BD75-B255-4F3E-8F2C-8D7FAA70E4A4}"/>
    <cellStyle name="Normal 12 5 3 2 2 2 3 6" xfId="14299" xr:uid="{24752CB9-28D8-46C7-A53D-6D24D7A2D63A}"/>
    <cellStyle name="Normal 12 5 3 2 2 2 3 6 2" xfId="43833" xr:uid="{AB07CAE7-F541-475B-8330-153B534C26B7}"/>
    <cellStyle name="Normal 12 5 3 2 2 2 3 7" xfId="43834" xr:uid="{7C531351-AFFE-4536-8C83-E0E69D62A873}"/>
    <cellStyle name="Normal 12 5 3 2 2 2 4" xfId="2425" xr:uid="{8278820C-8803-4431-9563-25D12BA44F90}"/>
    <cellStyle name="Normal 12 5 3 2 2 2 4 2" xfId="7915" xr:uid="{38BAB681-3783-450C-AD83-F46CECBDDB20}"/>
    <cellStyle name="Normal 12 5 3 2 2 2 4 2 2" xfId="20725" xr:uid="{5F0276AA-B4BB-4D37-86D8-3A073F93C217}"/>
    <cellStyle name="Normal 12 5 3 2 2 2 4 2 2 2" xfId="43835" xr:uid="{5590F8A9-773E-42EB-85CC-D1CF13C05A84}"/>
    <cellStyle name="Normal 12 5 3 2 2 2 4 2 3" xfId="43836" xr:uid="{152EC8A4-2AA7-4C20-B087-1658C8F781E6}"/>
    <cellStyle name="Normal 12 5 3 2 2 2 4 3" xfId="15235" xr:uid="{CC3546AD-6FA8-4CFF-B760-CBE8194685D7}"/>
    <cellStyle name="Normal 12 5 3 2 2 2 4 3 2" xfId="43837" xr:uid="{E5B76A17-4747-442F-A06D-5553FF3EFEAC}"/>
    <cellStyle name="Normal 12 5 3 2 2 2 4 4" xfId="43838" xr:uid="{89D81C06-2614-4DE3-B0C3-189591F272BA}"/>
    <cellStyle name="Normal 12 5 3 2 2 2 5" xfId="4255" xr:uid="{9FEB718D-CB69-45C8-AE7D-6C56926F713B}"/>
    <cellStyle name="Normal 12 5 3 2 2 2 5 2" xfId="9745" xr:uid="{BC23E10B-8C56-425C-9819-62A49FCC274F}"/>
    <cellStyle name="Normal 12 5 3 2 2 2 5 2 2" xfId="22555" xr:uid="{C9AAA85A-D981-4BF6-BBBC-F8933433518E}"/>
    <cellStyle name="Normal 12 5 3 2 2 2 5 2 2 2" xfId="43839" xr:uid="{A10AB963-9B4E-4728-9553-3EB3FB9EEA50}"/>
    <cellStyle name="Normal 12 5 3 2 2 2 5 2 3" xfId="43840" xr:uid="{A577FF8D-A3CA-4AED-B639-7E7DB8534676}"/>
    <cellStyle name="Normal 12 5 3 2 2 2 5 3" xfId="17065" xr:uid="{31AFF30D-D680-45F0-B306-577F4953D790}"/>
    <cellStyle name="Normal 12 5 3 2 2 2 5 3 2" xfId="43841" xr:uid="{F9FA97DE-1F26-44FF-A8CE-3BE6E919D61D}"/>
    <cellStyle name="Normal 12 5 3 2 2 2 5 4" xfId="43842" xr:uid="{A9EF4436-BE53-461B-BBA0-4DB6DA6527CE}"/>
    <cellStyle name="Normal 12 5 3 2 2 2 6" xfId="11575" xr:uid="{753AF52A-88AD-4824-9797-43D68FB3C246}"/>
    <cellStyle name="Normal 12 5 3 2 2 2 6 2" xfId="24385" xr:uid="{85F3172E-0BF3-43DD-A020-FD494A018715}"/>
    <cellStyle name="Normal 12 5 3 2 2 2 6 2 2" xfId="43843" xr:uid="{CD5D5263-FD1D-477F-B5E2-3D429ECE8D51}"/>
    <cellStyle name="Normal 12 5 3 2 2 2 6 3" xfId="43844" xr:uid="{42707239-FFF2-4C06-BBA7-686CB76A3E09}"/>
    <cellStyle name="Normal 12 5 3 2 2 2 7" xfId="6085" xr:uid="{BAE84BAB-8A7A-44EA-B36A-730B7866BC48}"/>
    <cellStyle name="Normal 12 5 3 2 2 2 7 2" xfId="18895" xr:uid="{6610FF99-2EEE-4A8A-8B1A-F0F4EA47AC29}"/>
    <cellStyle name="Normal 12 5 3 2 2 2 7 2 2" xfId="43845" xr:uid="{5A1F2C5D-56E5-4E8C-98DB-B9955DFDA870}"/>
    <cellStyle name="Normal 12 5 3 2 2 2 7 3" xfId="43846" xr:uid="{CABC6AFA-3128-409F-90CB-81DE719A20DD}"/>
    <cellStyle name="Normal 12 5 3 2 2 2 8" xfId="13405" xr:uid="{99B7E92E-C2A0-44E3-84F1-93E401AF3AAB}"/>
    <cellStyle name="Normal 12 5 3 2 2 2 8 2" xfId="43847" xr:uid="{95C6DB11-C858-4309-A66A-60CD8F094E4B}"/>
    <cellStyle name="Normal 12 5 3 2 2 2 9" xfId="43848" xr:uid="{1DB09BB6-89F9-4E0F-9CF7-1CA3327ABF3C}"/>
    <cellStyle name="Normal 12 5 3 2 2 3" xfId="726" xr:uid="{6670ADA5-A564-4126-99C4-DB4FFD24691C}"/>
    <cellStyle name="Normal 12 5 3 2 2 3 2" xfId="1126" xr:uid="{5D385EB0-EC56-4E6E-87FD-5480BEAA745D}"/>
    <cellStyle name="Normal 12 5 3 2 2 3 2 2" xfId="2021" xr:uid="{3DDB9C10-1BD4-4092-8FA5-3F7332DC278F}"/>
    <cellStyle name="Normal 12 5 3 2 2 3 2 2 2" xfId="3851" xr:uid="{8437CFE0-9E14-45C4-BC63-5A461CA5F007}"/>
    <cellStyle name="Normal 12 5 3 2 2 3 2 2 2 2" xfId="9341" xr:uid="{8795378E-A95F-404F-8337-DE047B3EDCAD}"/>
    <cellStyle name="Normal 12 5 3 2 2 3 2 2 2 2 2" xfId="22151" xr:uid="{0D0AA33C-F8A2-4FF7-8425-57B1281676B3}"/>
    <cellStyle name="Normal 12 5 3 2 2 3 2 2 2 2 2 2" xfId="43849" xr:uid="{C0362B84-FA14-4BC1-B611-4D977BF695D5}"/>
    <cellStyle name="Normal 12 5 3 2 2 3 2 2 2 2 3" xfId="43850" xr:uid="{75885D8B-F12D-4023-9DDB-A8E55633B561}"/>
    <cellStyle name="Normal 12 5 3 2 2 3 2 2 2 3" xfId="16661" xr:uid="{FE7CA30A-CD73-4AF2-B45A-83058A5F7465}"/>
    <cellStyle name="Normal 12 5 3 2 2 3 2 2 2 3 2" xfId="43851" xr:uid="{5902F5B3-9AD1-49D9-BB15-21E9DDA2CC1D}"/>
    <cellStyle name="Normal 12 5 3 2 2 3 2 2 2 4" xfId="43852" xr:uid="{D9D7627C-AF02-48BE-A9EA-248326AFDED7}"/>
    <cellStyle name="Normal 12 5 3 2 2 3 2 2 3" xfId="5681" xr:uid="{ED3761C5-572C-4278-B941-44C2C35B212C}"/>
    <cellStyle name="Normal 12 5 3 2 2 3 2 2 3 2" xfId="11171" xr:uid="{8E152FF8-C8A4-4ECC-9DC3-B920E3E0DFA6}"/>
    <cellStyle name="Normal 12 5 3 2 2 3 2 2 3 2 2" xfId="23981" xr:uid="{FE37A4D4-0EB7-4407-802D-4D8302C1DBD8}"/>
    <cellStyle name="Normal 12 5 3 2 2 3 2 2 3 2 2 2" xfId="43853" xr:uid="{CEAAF21C-2803-4D85-A2B7-D4E5B87B0D70}"/>
    <cellStyle name="Normal 12 5 3 2 2 3 2 2 3 2 3" xfId="43854" xr:uid="{01351EBA-D699-4D72-914A-B396AD9668D4}"/>
    <cellStyle name="Normal 12 5 3 2 2 3 2 2 3 3" xfId="18491" xr:uid="{5B358A93-9FBD-4A1E-9D61-E861AB27B20E}"/>
    <cellStyle name="Normal 12 5 3 2 2 3 2 2 3 3 2" xfId="43855" xr:uid="{8A6476F7-E012-422A-9338-BEBB9BCDFDE6}"/>
    <cellStyle name="Normal 12 5 3 2 2 3 2 2 3 4" xfId="43856" xr:uid="{B2D55F61-5F42-4635-A3EF-6B8DED8669FA}"/>
    <cellStyle name="Normal 12 5 3 2 2 3 2 2 4" xfId="13001" xr:uid="{A73D8AD3-5E09-428F-AE8C-9174D465D34E}"/>
    <cellStyle name="Normal 12 5 3 2 2 3 2 2 4 2" xfId="25811" xr:uid="{9E0C7BD5-2B34-4BE6-B26B-88B9EC591987}"/>
    <cellStyle name="Normal 12 5 3 2 2 3 2 2 4 2 2" xfId="43857" xr:uid="{C3B1C49F-745E-4896-839A-6A75CEB72C21}"/>
    <cellStyle name="Normal 12 5 3 2 2 3 2 2 4 3" xfId="43858" xr:uid="{9A5A261B-4F9C-4FF1-89D9-7C00FACFFC6C}"/>
    <cellStyle name="Normal 12 5 3 2 2 3 2 2 5" xfId="7511" xr:uid="{2990D108-4BD4-45FD-875F-E3968AA1477C}"/>
    <cellStyle name="Normal 12 5 3 2 2 3 2 2 5 2" xfId="20321" xr:uid="{E1E56695-929C-4F9C-9EF8-47DF0C530D12}"/>
    <cellStyle name="Normal 12 5 3 2 2 3 2 2 5 2 2" xfId="43859" xr:uid="{E2FD6DE1-5B8B-4F52-8F2D-E8ECC44B832E}"/>
    <cellStyle name="Normal 12 5 3 2 2 3 2 2 5 3" xfId="43860" xr:uid="{195442DF-18BE-4665-A554-90D483FE7728}"/>
    <cellStyle name="Normal 12 5 3 2 2 3 2 2 6" xfId="14831" xr:uid="{2E19B7CA-D628-4F02-87DF-69219E0EFF00}"/>
    <cellStyle name="Normal 12 5 3 2 2 3 2 2 6 2" xfId="43861" xr:uid="{282E22C7-0C7E-4921-838E-6653A5FD612D}"/>
    <cellStyle name="Normal 12 5 3 2 2 3 2 2 7" xfId="43862" xr:uid="{B18804BE-4639-4395-89A3-FEDA214BE30C}"/>
    <cellStyle name="Normal 12 5 3 2 2 3 2 3" xfId="2957" xr:uid="{D3EFEC02-33AD-4EBE-9F89-FD0F99E94E82}"/>
    <cellStyle name="Normal 12 5 3 2 2 3 2 3 2" xfId="8447" xr:uid="{ACC694D5-7345-4E43-A41C-B7C848C9A58F}"/>
    <cellStyle name="Normal 12 5 3 2 2 3 2 3 2 2" xfId="21257" xr:uid="{EEE75683-971E-4FD9-B1D2-9C3F4AE2627E}"/>
    <cellStyle name="Normal 12 5 3 2 2 3 2 3 2 2 2" xfId="43863" xr:uid="{A13715D3-1814-418E-B287-D2FC670B269A}"/>
    <cellStyle name="Normal 12 5 3 2 2 3 2 3 2 3" xfId="43864" xr:uid="{EE2FB1D8-9288-490E-AE1D-BC058EC32C60}"/>
    <cellStyle name="Normal 12 5 3 2 2 3 2 3 3" xfId="15767" xr:uid="{DAA5FAB9-952A-47EA-A107-4D5291B42074}"/>
    <cellStyle name="Normal 12 5 3 2 2 3 2 3 3 2" xfId="43865" xr:uid="{234A7430-D10D-4523-AD29-5A99F181CC35}"/>
    <cellStyle name="Normal 12 5 3 2 2 3 2 3 4" xfId="43866" xr:uid="{CFFD54BB-CD78-4A8D-B6E0-8BF08C9759BD}"/>
    <cellStyle name="Normal 12 5 3 2 2 3 2 4" xfId="4787" xr:uid="{03F6D8D1-0528-4CDF-BEF9-6081B8CC5A54}"/>
    <cellStyle name="Normal 12 5 3 2 2 3 2 4 2" xfId="10277" xr:uid="{511A756E-9B31-4C3F-85D2-D8A96E4A7006}"/>
    <cellStyle name="Normal 12 5 3 2 2 3 2 4 2 2" xfId="23087" xr:uid="{9CA2467E-709C-4155-90EB-AC3153863E22}"/>
    <cellStyle name="Normal 12 5 3 2 2 3 2 4 2 2 2" xfId="43867" xr:uid="{7C2D07E2-B866-4BA9-A9DF-97BAD381ABC6}"/>
    <cellStyle name="Normal 12 5 3 2 2 3 2 4 2 3" xfId="43868" xr:uid="{B1DFBB0F-1484-4C2A-B953-ADA7DE82429B}"/>
    <cellStyle name="Normal 12 5 3 2 2 3 2 4 3" xfId="17597" xr:uid="{7E6D3F0C-7681-4590-B0B1-336E8DB2EF3D}"/>
    <cellStyle name="Normal 12 5 3 2 2 3 2 4 3 2" xfId="43869" xr:uid="{7A9EA212-A066-436D-91E7-4F9118208277}"/>
    <cellStyle name="Normal 12 5 3 2 2 3 2 4 4" xfId="43870" xr:uid="{B62CE19A-F226-47FC-A82C-C794D0427660}"/>
    <cellStyle name="Normal 12 5 3 2 2 3 2 5" xfId="12107" xr:uid="{B61042B6-87A9-4180-B2A9-FB50A9B1B5C5}"/>
    <cellStyle name="Normal 12 5 3 2 2 3 2 5 2" xfId="24917" xr:uid="{A91205F1-46D1-42BD-AD38-174E9CD1980B}"/>
    <cellStyle name="Normal 12 5 3 2 2 3 2 5 2 2" xfId="43871" xr:uid="{DEA59829-9C01-4595-BF54-0F002C98FC1C}"/>
    <cellStyle name="Normal 12 5 3 2 2 3 2 5 3" xfId="43872" xr:uid="{205A8130-8E72-43FE-99E2-0BCF3139650A}"/>
    <cellStyle name="Normal 12 5 3 2 2 3 2 6" xfId="6617" xr:uid="{B45931AB-81B4-4DF4-9760-CE93A150DE47}"/>
    <cellStyle name="Normal 12 5 3 2 2 3 2 6 2" xfId="19427" xr:uid="{FA63A4E8-B20C-4B23-B6A2-570BA605C28B}"/>
    <cellStyle name="Normal 12 5 3 2 2 3 2 6 2 2" xfId="43873" xr:uid="{96C89FBA-D700-426C-8245-F527A031FC31}"/>
    <cellStyle name="Normal 12 5 3 2 2 3 2 6 3" xfId="43874" xr:uid="{ED42D572-19DE-4B17-B02E-5C75E4A03DF8}"/>
    <cellStyle name="Normal 12 5 3 2 2 3 2 7" xfId="13937" xr:uid="{44751CA5-5794-49A1-B6B4-CD1051723D60}"/>
    <cellStyle name="Normal 12 5 3 2 2 3 2 7 2" xfId="43875" xr:uid="{8FAB6880-7F2D-4A1B-906F-524B527385DE}"/>
    <cellStyle name="Normal 12 5 3 2 2 3 2 8" xfId="43876" xr:uid="{2DFDEF24-6220-4F73-8903-7B27891D8386}"/>
    <cellStyle name="Normal 12 5 3 2 2 3 3" xfId="1621" xr:uid="{A052273B-0753-423C-8533-21C6CA7FB0E8}"/>
    <cellStyle name="Normal 12 5 3 2 2 3 3 2" xfId="3451" xr:uid="{AE4BE974-AB21-4853-9D6A-270429081D64}"/>
    <cellStyle name="Normal 12 5 3 2 2 3 3 2 2" xfId="8941" xr:uid="{2CDE9A54-D94E-4E0A-B347-7055129D41BD}"/>
    <cellStyle name="Normal 12 5 3 2 2 3 3 2 2 2" xfId="21751" xr:uid="{D9678B73-EEBB-45D9-93D7-AECD1EDAFA03}"/>
    <cellStyle name="Normal 12 5 3 2 2 3 3 2 2 2 2" xfId="43877" xr:uid="{0E568E14-C7AA-4B75-BB34-481E8B7BC748}"/>
    <cellStyle name="Normal 12 5 3 2 2 3 3 2 2 3" xfId="43878" xr:uid="{F4F7E96A-252C-4AA8-B369-78B7F95A9BE5}"/>
    <cellStyle name="Normal 12 5 3 2 2 3 3 2 3" xfId="16261" xr:uid="{A28EE239-635C-4CAE-997B-1D1E3411F656}"/>
    <cellStyle name="Normal 12 5 3 2 2 3 3 2 3 2" xfId="43879" xr:uid="{99D022E9-BBB3-4B50-8D66-9F7B84CD5973}"/>
    <cellStyle name="Normal 12 5 3 2 2 3 3 2 4" xfId="43880" xr:uid="{13336765-9B2C-47B1-BD13-E6BCC177BD22}"/>
    <cellStyle name="Normal 12 5 3 2 2 3 3 3" xfId="5281" xr:uid="{DA8A8798-C66E-4570-A8A2-ED3269143C6D}"/>
    <cellStyle name="Normal 12 5 3 2 2 3 3 3 2" xfId="10771" xr:uid="{9D4AE1EE-F8B9-4E60-8C45-BB06ECE21A83}"/>
    <cellStyle name="Normal 12 5 3 2 2 3 3 3 2 2" xfId="23581" xr:uid="{49EBC9F1-F0D5-453B-9FCC-1424FB9EE665}"/>
    <cellStyle name="Normal 12 5 3 2 2 3 3 3 2 2 2" xfId="43881" xr:uid="{6C812A29-BAE2-4079-81DD-EAD5EA4A3B2B}"/>
    <cellStyle name="Normal 12 5 3 2 2 3 3 3 2 3" xfId="43882" xr:uid="{FAD6F02B-4398-4824-92FF-9582373DA11A}"/>
    <cellStyle name="Normal 12 5 3 2 2 3 3 3 3" xfId="18091" xr:uid="{29AF5F11-69FA-40D4-9C0F-AE91CAC9FE4D}"/>
    <cellStyle name="Normal 12 5 3 2 2 3 3 3 3 2" xfId="43883" xr:uid="{444E871E-A6D3-49EB-9705-25F24B4476F5}"/>
    <cellStyle name="Normal 12 5 3 2 2 3 3 3 4" xfId="43884" xr:uid="{A64C4670-FDBD-4202-A80C-CFCC5834D780}"/>
    <cellStyle name="Normal 12 5 3 2 2 3 3 4" xfId="12601" xr:uid="{97812B00-6F2C-4E3F-800C-DC72D0B954C5}"/>
    <cellStyle name="Normal 12 5 3 2 2 3 3 4 2" xfId="25411" xr:uid="{AB5D578D-1A49-47E1-947A-5563BCD9B22D}"/>
    <cellStyle name="Normal 12 5 3 2 2 3 3 4 2 2" xfId="43885" xr:uid="{37D0A5C5-AB70-4582-8A75-241CD42970C0}"/>
    <cellStyle name="Normal 12 5 3 2 2 3 3 4 3" xfId="43886" xr:uid="{2FED2BFD-5CE8-4EC4-817A-DE28E65E2C51}"/>
    <cellStyle name="Normal 12 5 3 2 2 3 3 5" xfId="7111" xr:uid="{69A24D26-9FE1-4E2B-AA86-D246AF35C079}"/>
    <cellStyle name="Normal 12 5 3 2 2 3 3 5 2" xfId="19921" xr:uid="{C31F9550-37FB-4CE1-B50A-0AE76E971F9B}"/>
    <cellStyle name="Normal 12 5 3 2 2 3 3 5 2 2" xfId="43887" xr:uid="{B3456F86-2AEE-49E6-B5B7-5E604D0D18B8}"/>
    <cellStyle name="Normal 12 5 3 2 2 3 3 5 3" xfId="43888" xr:uid="{54191F97-9E05-4B3D-B38B-3C00DC0B5E75}"/>
    <cellStyle name="Normal 12 5 3 2 2 3 3 6" xfId="14431" xr:uid="{9A386B17-14AB-4136-91E4-7FA48FBBA7E3}"/>
    <cellStyle name="Normal 12 5 3 2 2 3 3 6 2" xfId="43889" xr:uid="{848B3DC6-9BB5-4102-AC58-70CBB534E101}"/>
    <cellStyle name="Normal 12 5 3 2 2 3 3 7" xfId="43890" xr:uid="{C08399A5-C8C5-4475-8976-15D36F4321AF}"/>
    <cellStyle name="Normal 12 5 3 2 2 3 4" xfId="2557" xr:uid="{F15EC238-4917-410C-810C-E7E8EC83A266}"/>
    <cellStyle name="Normal 12 5 3 2 2 3 4 2" xfId="8047" xr:uid="{CAD7F047-F7DB-4C4C-B42E-E825A5B40378}"/>
    <cellStyle name="Normal 12 5 3 2 2 3 4 2 2" xfId="20857" xr:uid="{52B1A573-5D6E-478C-A601-FE81BF51E10A}"/>
    <cellStyle name="Normal 12 5 3 2 2 3 4 2 2 2" xfId="43891" xr:uid="{E6CAE628-2E11-415B-95B4-1172F793C11F}"/>
    <cellStyle name="Normal 12 5 3 2 2 3 4 2 3" xfId="43892" xr:uid="{03A5DD66-B072-46BB-B0FB-9445EE6A7FAF}"/>
    <cellStyle name="Normal 12 5 3 2 2 3 4 3" xfId="15367" xr:uid="{9B56A95B-B7C6-43D3-9957-3FB1F98B480E}"/>
    <cellStyle name="Normal 12 5 3 2 2 3 4 3 2" xfId="43893" xr:uid="{765E8E34-CB6B-4088-9DF8-53DB68A2549E}"/>
    <cellStyle name="Normal 12 5 3 2 2 3 4 4" xfId="43894" xr:uid="{2650E79F-0A53-460A-BDEA-2966B808A6E3}"/>
    <cellStyle name="Normal 12 5 3 2 2 3 5" xfId="4387" xr:uid="{05D8D582-0D2D-48D1-910C-67B0C16BEE7E}"/>
    <cellStyle name="Normal 12 5 3 2 2 3 5 2" xfId="9877" xr:uid="{B2FED1BF-157C-43A7-94D2-DA2FF3811BAC}"/>
    <cellStyle name="Normal 12 5 3 2 2 3 5 2 2" xfId="22687" xr:uid="{BBEF380E-FC28-45C7-BEE9-0E71FAACFD94}"/>
    <cellStyle name="Normal 12 5 3 2 2 3 5 2 2 2" xfId="43895" xr:uid="{CECA7380-3184-457F-A60B-5A55D051EE5E}"/>
    <cellStyle name="Normal 12 5 3 2 2 3 5 2 3" xfId="43896" xr:uid="{49DF0C5D-A8A6-4DD0-9854-6891256A8643}"/>
    <cellStyle name="Normal 12 5 3 2 2 3 5 3" xfId="17197" xr:uid="{09735D6A-B391-40B8-BFBA-A5A8641EDFF6}"/>
    <cellStyle name="Normal 12 5 3 2 2 3 5 3 2" xfId="43897" xr:uid="{461C1DAC-8A11-415F-AD82-E973A9B54ADE}"/>
    <cellStyle name="Normal 12 5 3 2 2 3 5 4" xfId="43898" xr:uid="{B5191958-C929-4301-996F-C28A4E33B11B}"/>
    <cellStyle name="Normal 12 5 3 2 2 3 6" xfId="11707" xr:uid="{A7B60A16-0B01-4E9F-B505-6AFC9A27CB0A}"/>
    <cellStyle name="Normal 12 5 3 2 2 3 6 2" xfId="24517" xr:uid="{587EB7EF-8C5D-4CCB-8DB4-8F39AC45CF62}"/>
    <cellStyle name="Normal 12 5 3 2 2 3 6 2 2" xfId="43899" xr:uid="{DBA7CA0D-BD52-46DA-A960-1ACB895AF316}"/>
    <cellStyle name="Normal 12 5 3 2 2 3 6 3" xfId="43900" xr:uid="{B6CD6C4A-C241-45A6-9AEC-4BBA03BC6004}"/>
    <cellStyle name="Normal 12 5 3 2 2 3 7" xfId="6217" xr:uid="{2A6C1C61-3FEA-4D7A-B834-45C0A13C5C7D}"/>
    <cellStyle name="Normal 12 5 3 2 2 3 7 2" xfId="19027" xr:uid="{AA532FD0-5AE5-4D64-927D-21C948932F14}"/>
    <cellStyle name="Normal 12 5 3 2 2 3 7 2 2" xfId="43901" xr:uid="{B39775E8-F511-4160-B6A9-82E4AE490519}"/>
    <cellStyle name="Normal 12 5 3 2 2 3 7 3" xfId="43902" xr:uid="{95E21DCC-F38F-44E5-9A45-A2E1D7FEE8B7}"/>
    <cellStyle name="Normal 12 5 3 2 2 3 8" xfId="13537" xr:uid="{F01EC195-6DA2-4E31-86EA-4F51707F6045}"/>
    <cellStyle name="Normal 12 5 3 2 2 3 8 2" xfId="43903" xr:uid="{DE9DA9C9-BCAC-4AB3-B91F-9F0DC1F11FE7}"/>
    <cellStyle name="Normal 12 5 3 2 2 3 9" xfId="43904" xr:uid="{BBE26C37-CCA4-4604-A629-54F761B0CACD}"/>
    <cellStyle name="Normal 12 5 3 2 2 4" xfId="501" xr:uid="{748479D7-D310-4F84-84C4-478DE5BFC071}"/>
    <cellStyle name="Normal 12 5 3 2 2 4 2" xfId="1396" xr:uid="{90F8B96F-2CB7-451F-A285-008F1B41D848}"/>
    <cellStyle name="Normal 12 5 3 2 2 4 2 2" xfId="3226" xr:uid="{002EDD32-6F33-4C66-98AE-E85741BB1428}"/>
    <cellStyle name="Normal 12 5 3 2 2 4 2 2 2" xfId="8716" xr:uid="{4CC27D32-3914-4EBD-ABA1-3F7544C2A41B}"/>
    <cellStyle name="Normal 12 5 3 2 2 4 2 2 2 2" xfId="21526" xr:uid="{328DC3BC-21BE-4DC3-B652-174186661F04}"/>
    <cellStyle name="Normal 12 5 3 2 2 4 2 2 2 2 2" xfId="43905" xr:uid="{C538E5E2-664F-41FC-B068-866A271A42F3}"/>
    <cellStyle name="Normal 12 5 3 2 2 4 2 2 2 3" xfId="43906" xr:uid="{9A1B38C0-DFFA-4C80-96F7-372468B8B2A3}"/>
    <cellStyle name="Normal 12 5 3 2 2 4 2 2 3" xfId="16036" xr:uid="{1C4E7179-D3C8-4262-94F9-E3DE4B0E33E0}"/>
    <cellStyle name="Normal 12 5 3 2 2 4 2 2 3 2" xfId="43907" xr:uid="{59EA75C7-660A-4B92-A46C-C753D99849E3}"/>
    <cellStyle name="Normal 12 5 3 2 2 4 2 2 4" xfId="43908" xr:uid="{223A366D-370A-46CA-AE4D-83BD1235739F}"/>
    <cellStyle name="Normal 12 5 3 2 2 4 2 3" xfId="5056" xr:uid="{91FA86F1-2A58-45E2-8F0F-42A63432D0C6}"/>
    <cellStyle name="Normal 12 5 3 2 2 4 2 3 2" xfId="10546" xr:uid="{4F554BBF-04C4-4A0F-9FFC-9EB46D70F46A}"/>
    <cellStyle name="Normal 12 5 3 2 2 4 2 3 2 2" xfId="23356" xr:uid="{21753939-1B32-4D16-92D3-BA4A38F747FD}"/>
    <cellStyle name="Normal 12 5 3 2 2 4 2 3 2 2 2" xfId="43909" xr:uid="{FD014619-F3BA-41D8-9803-2A9A28C16D97}"/>
    <cellStyle name="Normal 12 5 3 2 2 4 2 3 2 3" xfId="43910" xr:uid="{DDB2AC37-DDBC-4695-B26E-3A0202FB5548}"/>
    <cellStyle name="Normal 12 5 3 2 2 4 2 3 3" xfId="17866" xr:uid="{EC102B55-B1E9-4586-B262-CF9879DF212C}"/>
    <cellStyle name="Normal 12 5 3 2 2 4 2 3 3 2" xfId="43911" xr:uid="{04231A88-7E68-4630-96AB-17A2D8D6493E}"/>
    <cellStyle name="Normal 12 5 3 2 2 4 2 3 4" xfId="43912" xr:uid="{0800270E-CA62-47D0-8DCA-5E0256E2D588}"/>
    <cellStyle name="Normal 12 5 3 2 2 4 2 4" xfId="12376" xr:uid="{53D0E941-5CDB-4B98-89EB-9CF3787758BE}"/>
    <cellStyle name="Normal 12 5 3 2 2 4 2 4 2" xfId="25186" xr:uid="{DA5EE7C7-9177-495C-9310-E118FE350473}"/>
    <cellStyle name="Normal 12 5 3 2 2 4 2 4 2 2" xfId="43913" xr:uid="{7C3BC61E-4161-4975-9988-D2162EF7F4E0}"/>
    <cellStyle name="Normal 12 5 3 2 2 4 2 4 3" xfId="43914" xr:uid="{52DCF071-5B7F-44AA-BC95-08B78D45B463}"/>
    <cellStyle name="Normal 12 5 3 2 2 4 2 5" xfId="6886" xr:uid="{D0B57277-20EE-4825-A957-67E8AFF4F115}"/>
    <cellStyle name="Normal 12 5 3 2 2 4 2 5 2" xfId="19696" xr:uid="{F8266D99-E234-423B-AC60-DBD71E0A71A8}"/>
    <cellStyle name="Normal 12 5 3 2 2 4 2 5 2 2" xfId="43915" xr:uid="{725C1BAE-0B7A-44AF-8ED8-79FB058F0630}"/>
    <cellStyle name="Normal 12 5 3 2 2 4 2 5 3" xfId="43916" xr:uid="{91FFC624-6073-4397-A2C4-BEF1E5A21258}"/>
    <cellStyle name="Normal 12 5 3 2 2 4 2 6" xfId="14206" xr:uid="{4C64ACFB-80A7-42DC-A4DA-6FEE95298477}"/>
    <cellStyle name="Normal 12 5 3 2 2 4 2 6 2" xfId="43917" xr:uid="{E8A1DA93-503C-4B12-A5A3-412E5E6AFB66}"/>
    <cellStyle name="Normal 12 5 3 2 2 4 2 7" xfId="43918" xr:uid="{78EC250A-D8B3-490A-8B67-33326DFF4F28}"/>
    <cellStyle name="Normal 12 5 3 2 2 4 3" xfId="2332" xr:uid="{ED89F0A0-3CC7-46DB-AB21-9A08C207BA1D}"/>
    <cellStyle name="Normal 12 5 3 2 2 4 3 2" xfId="7822" xr:uid="{A3A3ED2C-610B-4070-9703-E2C6B920CD31}"/>
    <cellStyle name="Normal 12 5 3 2 2 4 3 2 2" xfId="20632" xr:uid="{9E318885-5CC2-4C8E-BF6D-FEBADDFCDADA}"/>
    <cellStyle name="Normal 12 5 3 2 2 4 3 2 2 2" xfId="43919" xr:uid="{AF2F0EF9-D44D-48B4-AAB6-727AAFD3B420}"/>
    <cellStyle name="Normal 12 5 3 2 2 4 3 2 3" xfId="43920" xr:uid="{49E174BB-E208-42EA-B2AD-1ADDF9C45063}"/>
    <cellStyle name="Normal 12 5 3 2 2 4 3 3" xfId="15142" xr:uid="{E23B37C9-0701-40D9-9B82-F34EE654187E}"/>
    <cellStyle name="Normal 12 5 3 2 2 4 3 3 2" xfId="43921" xr:uid="{0D63572D-4AEC-4633-A50D-F58B44880991}"/>
    <cellStyle name="Normal 12 5 3 2 2 4 3 4" xfId="43922" xr:uid="{F7412986-CEE0-4F5A-B209-109437F02452}"/>
    <cellStyle name="Normal 12 5 3 2 2 4 4" xfId="4162" xr:uid="{61BA7FA9-90E8-432D-BC42-29278618848E}"/>
    <cellStyle name="Normal 12 5 3 2 2 4 4 2" xfId="9652" xr:uid="{6C9F8C6A-CE70-42F6-8F1B-55659BB88EE6}"/>
    <cellStyle name="Normal 12 5 3 2 2 4 4 2 2" xfId="22462" xr:uid="{C150B669-BD28-4045-8EB9-A069DD2410DC}"/>
    <cellStyle name="Normal 12 5 3 2 2 4 4 2 2 2" xfId="43923" xr:uid="{1422567B-CDC0-40E9-BE56-0ED2B6000C59}"/>
    <cellStyle name="Normal 12 5 3 2 2 4 4 2 3" xfId="43924" xr:uid="{4AB8BE8C-0753-4B1F-99F6-ED6B1A5D72A7}"/>
    <cellStyle name="Normal 12 5 3 2 2 4 4 3" xfId="16972" xr:uid="{D4EF72D8-A4CA-4A59-90E4-6369BAAC01AF}"/>
    <cellStyle name="Normal 12 5 3 2 2 4 4 3 2" xfId="43925" xr:uid="{51B27FC3-29F5-41FD-910D-F5E75B2FEF56}"/>
    <cellStyle name="Normal 12 5 3 2 2 4 4 4" xfId="43926" xr:uid="{C5EB9CA5-B5E1-4B66-BFEA-F6729CB66636}"/>
    <cellStyle name="Normal 12 5 3 2 2 4 5" xfId="11482" xr:uid="{F1919EA1-CB26-4091-823F-76479BA356D8}"/>
    <cellStyle name="Normal 12 5 3 2 2 4 5 2" xfId="24292" xr:uid="{ABC1D3EA-1523-4E4D-8481-CBD6CF3F6DA0}"/>
    <cellStyle name="Normal 12 5 3 2 2 4 5 2 2" xfId="43927" xr:uid="{A8130565-2AE3-4264-A47E-56659F92B06E}"/>
    <cellStyle name="Normal 12 5 3 2 2 4 5 3" xfId="43928" xr:uid="{CA442A9E-53B9-41D1-B972-974B3E23BD7B}"/>
    <cellStyle name="Normal 12 5 3 2 2 4 6" xfId="5992" xr:uid="{25EF9715-1FEF-4E1F-A0C1-F14FDA748B59}"/>
    <cellStyle name="Normal 12 5 3 2 2 4 6 2" xfId="18802" xr:uid="{E8EF3ED8-E339-4710-9A07-954E1096832D}"/>
    <cellStyle name="Normal 12 5 3 2 2 4 6 2 2" xfId="43929" xr:uid="{8C53ADDB-5E3F-4AA2-B794-9E6D1C217AB3}"/>
    <cellStyle name="Normal 12 5 3 2 2 4 6 3" xfId="43930" xr:uid="{618941FC-2AE5-4B6F-8D06-9F63639A6406}"/>
    <cellStyle name="Normal 12 5 3 2 2 4 7" xfId="13312" xr:uid="{D3AFFF3B-C37C-424D-AA7C-BFD68A812AE1}"/>
    <cellStyle name="Normal 12 5 3 2 2 4 7 2" xfId="43931" xr:uid="{C764ECBD-A98F-46C6-B540-0ACC5B4A0FA6}"/>
    <cellStyle name="Normal 12 5 3 2 2 4 8" xfId="43932" xr:uid="{81D848AC-C061-48D9-A168-179EB22F23AB}"/>
    <cellStyle name="Normal 12 5 3 2 2 5" xfId="860" xr:uid="{A687B062-844D-4223-9A6B-45870C9264C7}"/>
    <cellStyle name="Normal 12 5 3 2 2 5 2" xfId="1755" xr:uid="{B1DA29E6-61FB-491F-9BE6-DCEFE35A1F71}"/>
    <cellStyle name="Normal 12 5 3 2 2 5 2 2" xfId="3585" xr:uid="{58E1C36C-FF9C-4D9C-AA27-4C2F27E01EB3}"/>
    <cellStyle name="Normal 12 5 3 2 2 5 2 2 2" xfId="9075" xr:uid="{5A572E2F-1770-43F0-B24B-AC6920778689}"/>
    <cellStyle name="Normal 12 5 3 2 2 5 2 2 2 2" xfId="21885" xr:uid="{2041CD01-3E82-4EDE-83EF-07D536EFE12A}"/>
    <cellStyle name="Normal 12 5 3 2 2 5 2 2 2 2 2" xfId="43933" xr:uid="{A21F1323-DFA7-438C-A7D8-C8538C629E3A}"/>
    <cellStyle name="Normal 12 5 3 2 2 5 2 2 2 3" xfId="43934" xr:uid="{98EACB4E-2305-4F89-9998-7EC4DBD5FF58}"/>
    <cellStyle name="Normal 12 5 3 2 2 5 2 2 3" xfId="16395" xr:uid="{54C522A9-C7D7-4C85-B1F5-28EC6FCD3185}"/>
    <cellStyle name="Normal 12 5 3 2 2 5 2 2 3 2" xfId="43935" xr:uid="{1838E7D4-70BB-44DF-B7D5-83AB2FA8EB4F}"/>
    <cellStyle name="Normal 12 5 3 2 2 5 2 2 4" xfId="43936" xr:uid="{F3687909-2D57-4342-AFE3-B6907283F45F}"/>
    <cellStyle name="Normal 12 5 3 2 2 5 2 3" xfId="5415" xr:uid="{BB095854-D075-45A3-8348-5FC50C055534}"/>
    <cellStyle name="Normal 12 5 3 2 2 5 2 3 2" xfId="10905" xr:uid="{7DCDEBBC-8756-42CD-92A4-B5529C0A152B}"/>
    <cellStyle name="Normal 12 5 3 2 2 5 2 3 2 2" xfId="23715" xr:uid="{348BB3EC-E153-40AE-AA90-61D5F1B8022D}"/>
    <cellStyle name="Normal 12 5 3 2 2 5 2 3 2 2 2" xfId="43937" xr:uid="{A7E43AD5-9AC7-48BD-8290-D9E23F475FB8}"/>
    <cellStyle name="Normal 12 5 3 2 2 5 2 3 2 3" xfId="43938" xr:uid="{AE1E2074-E99C-465A-B609-3B498683260C}"/>
    <cellStyle name="Normal 12 5 3 2 2 5 2 3 3" xfId="18225" xr:uid="{7744CB65-1086-40A2-8950-8FD41BCC3931}"/>
    <cellStyle name="Normal 12 5 3 2 2 5 2 3 3 2" xfId="43939" xr:uid="{EB0EBC65-9723-4603-8308-BC7C997CBA77}"/>
    <cellStyle name="Normal 12 5 3 2 2 5 2 3 4" xfId="43940" xr:uid="{22DF3E56-1A77-4B64-B6CC-3F19098F0E32}"/>
    <cellStyle name="Normal 12 5 3 2 2 5 2 4" xfId="12735" xr:uid="{BCC97AD6-6EEC-412F-9303-A65BD02D8DAE}"/>
    <cellStyle name="Normal 12 5 3 2 2 5 2 4 2" xfId="25545" xr:uid="{763654A6-41C1-40EE-8E7F-314E81CFD5EB}"/>
    <cellStyle name="Normal 12 5 3 2 2 5 2 4 2 2" xfId="43941" xr:uid="{75D2CAE2-6E14-49E9-A80A-4DAF745ABAC1}"/>
    <cellStyle name="Normal 12 5 3 2 2 5 2 4 3" xfId="43942" xr:uid="{D70ACA9E-CF59-4B30-AFAC-A1DFB77CA0D1}"/>
    <cellStyle name="Normal 12 5 3 2 2 5 2 5" xfId="7245" xr:uid="{E9D9FC3B-2502-45CE-81BE-0E1B9C0CA38F}"/>
    <cellStyle name="Normal 12 5 3 2 2 5 2 5 2" xfId="20055" xr:uid="{0165489A-EA3A-4018-AEED-1B33010CA9AF}"/>
    <cellStyle name="Normal 12 5 3 2 2 5 2 5 2 2" xfId="43943" xr:uid="{8BA7E426-FE91-4B62-9811-BE9C223EF405}"/>
    <cellStyle name="Normal 12 5 3 2 2 5 2 5 3" xfId="43944" xr:uid="{198027D7-577D-473F-8603-904361C743BB}"/>
    <cellStyle name="Normal 12 5 3 2 2 5 2 6" xfId="14565" xr:uid="{4C418DC8-B4C4-4877-9C59-B092B873E9CC}"/>
    <cellStyle name="Normal 12 5 3 2 2 5 2 6 2" xfId="43945" xr:uid="{AC884284-AB80-43AB-A7BA-02C9243D98DD}"/>
    <cellStyle name="Normal 12 5 3 2 2 5 2 7" xfId="43946" xr:uid="{9EFC44E8-6364-4464-AA1B-F0108CD06082}"/>
    <cellStyle name="Normal 12 5 3 2 2 5 3" xfId="2691" xr:uid="{E23DF2C6-DA61-4F7E-8BC3-2995A3123000}"/>
    <cellStyle name="Normal 12 5 3 2 2 5 3 2" xfId="8181" xr:uid="{8DCFA30E-7679-4108-83DE-E2524D53B70B}"/>
    <cellStyle name="Normal 12 5 3 2 2 5 3 2 2" xfId="20991" xr:uid="{01C76590-81EF-4066-80D5-36AC3F9271AE}"/>
    <cellStyle name="Normal 12 5 3 2 2 5 3 2 2 2" xfId="43947" xr:uid="{E37F61B0-1838-4652-9452-2094E3787997}"/>
    <cellStyle name="Normal 12 5 3 2 2 5 3 2 3" xfId="43948" xr:uid="{CD239977-71E2-48DE-9F50-3DAC4E31C220}"/>
    <cellStyle name="Normal 12 5 3 2 2 5 3 3" xfId="15501" xr:uid="{07DCB4F2-A67C-41D0-B476-33E21AF49757}"/>
    <cellStyle name="Normal 12 5 3 2 2 5 3 3 2" xfId="43949" xr:uid="{E9901399-7523-4770-9D15-C650FF98E8BC}"/>
    <cellStyle name="Normal 12 5 3 2 2 5 3 4" xfId="43950" xr:uid="{ABFA873A-42DE-4008-BDBC-AC0BC7355CBF}"/>
    <cellStyle name="Normal 12 5 3 2 2 5 4" xfId="4521" xr:uid="{653751B9-FD6E-411B-A6F3-EEC9BF42B548}"/>
    <cellStyle name="Normal 12 5 3 2 2 5 4 2" xfId="10011" xr:uid="{AFEF03FF-7A32-404C-9D61-86DD9FC1E9DE}"/>
    <cellStyle name="Normal 12 5 3 2 2 5 4 2 2" xfId="22821" xr:uid="{4156241E-9318-4E2B-9021-3690A1F129D9}"/>
    <cellStyle name="Normal 12 5 3 2 2 5 4 2 2 2" xfId="43951" xr:uid="{B81BC6B7-F272-4CBD-95C8-CF43AFCFC356}"/>
    <cellStyle name="Normal 12 5 3 2 2 5 4 2 3" xfId="43952" xr:uid="{2E053BA6-9745-4C05-8D42-434041275BAD}"/>
    <cellStyle name="Normal 12 5 3 2 2 5 4 3" xfId="17331" xr:uid="{1E0F7D83-3812-45F4-BFB7-F3A3622D8EA6}"/>
    <cellStyle name="Normal 12 5 3 2 2 5 4 3 2" xfId="43953" xr:uid="{32F7E21E-E665-41E5-9377-8106FE8D3CBA}"/>
    <cellStyle name="Normal 12 5 3 2 2 5 4 4" xfId="43954" xr:uid="{CB235B44-29EF-4CA3-A9C1-28576DCA3CB0}"/>
    <cellStyle name="Normal 12 5 3 2 2 5 5" xfId="11841" xr:uid="{9D72D504-F7B6-4EDB-ACAC-69F87358E96A}"/>
    <cellStyle name="Normal 12 5 3 2 2 5 5 2" xfId="24651" xr:uid="{CA3D4BBD-5773-48EB-91EE-E8C42D2C417D}"/>
    <cellStyle name="Normal 12 5 3 2 2 5 5 2 2" xfId="43955" xr:uid="{4319B137-9C4E-4591-A3C6-6EDC92C556C6}"/>
    <cellStyle name="Normal 12 5 3 2 2 5 5 3" xfId="43956" xr:uid="{F746CC99-39EC-4275-A918-B28A5B438987}"/>
    <cellStyle name="Normal 12 5 3 2 2 5 6" xfId="6351" xr:uid="{284C3B99-0C06-41E5-A1CD-203E38B4B9F2}"/>
    <cellStyle name="Normal 12 5 3 2 2 5 6 2" xfId="19161" xr:uid="{D3EC6AB4-4662-49C2-AC86-A7D1F91E0C86}"/>
    <cellStyle name="Normal 12 5 3 2 2 5 6 2 2" xfId="43957" xr:uid="{8DF5B23E-C056-41B7-9D0F-AB45568029F5}"/>
    <cellStyle name="Normal 12 5 3 2 2 5 6 3" xfId="43958" xr:uid="{E84AA44D-FFA8-41E4-9129-ECE357146126}"/>
    <cellStyle name="Normal 12 5 3 2 2 5 7" xfId="13671" xr:uid="{D6C31E89-9EE1-4E20-98E7-67B28FC31E3F}"/>
    <cellStyle name="Normal 12 5 3 2 2 5 7 2" xfId="43959" xr:uid="{A339FE24-1254-46A3-8A42-ED234A6D6AE0}"/>
    <cellStyle name="Normal 12 5 3 2 2 5 8" xfId="43960" xr:uid="{EC568839-961E-41F6-B202-BEFB458635B7}"/>
    <cellStyle name="Normal 12 5 3 2 2 6" xfId="1261" xr:uid="{23D1E9A7-BD9A-44D3-9888-9ED31B718434}"/>
    <cellStyle name="Normal 12 5 3 2 2 6 2" xfId="3091" xr:uid="{381B8B02-CA31-4E37-8785-628EE5BAD248}"/>
    <cellStyle name="Normal 12 5 3 2 2 6 2 2" xfId="8581" xr:uid="{CBF6B719-3FF9-4E31-9039-6789D354AB27}"/>
    <cellStyle name="Normal 12 5 3 2 2 6 2 2 2" xfId="21391" xr:uid="{99E9340E-1961-426F-AEA7-BF1C9BCD4BEE}"/>
    <cellStyle name="Normal 12 5 3 2 2 6 2 2 2 2" xfId="43961" xr:uid="{F6850B5F-98ED-4765-89CC-0B394A40D43A}"/>
    <cellStyle name="Normal 12 5 3 2 2 6 2 2 3" xfId="43962" xr:uid="{51AA2A3B-0BB2-4BED-9ADF-DCF02D890EC3}"/>
    <cellStyle name="Normal 12 5 3 2 2 6 2 3" xfId="15901" xr:uid="{08F6D0C9-D181-46B0-93C7-A736DC96325D}"/>
    <cellStyle name="Normal 12 5 3 2 2 6 2 3 2" xfId="43963" xr:uid="{DA3AF7E9-4D12-4861-83DC-368D0DB1363D}"/>
    <cellStyle name="Normal 12 5 3 2 2 6 2 4" xfId="43964" xr:uid="{0D563A82-F769-430C-850E-1A1866F5623C}"/>
    <cellStyle name="Normal 12 5 3 2 2 6 3" xfId="4921" xr:uid="{A9EC722A-2450-4736-AADB-E99F02993457}"/>
    <cellStyle name="Normal 12 5 3 2 2 6 3 2" xfId="10411" xr:uid="{590D5720-5F8B-47E0-9CCD-808751805F38}"/>
    <cellStyle name="Normal 12 5 3 2 2 6 3 2 2" xfId="23221" xr:uid="{B8B6D880-0E2E-4116-B4D4-AE918B3F716E}"/>
    <cellStyle name="Normal 12 5 3 2 2 6 3 2 2 2" xfId="43965" xr:uid="{87566CF8-FF3B-4902-A782-28F9DC57FA9E}"/>
    <cellStyle name="Normal 12 5 3 2 2 6 3 2 3" xfId="43966" xr:uid="{359E894E-DFF6-4D09-890B-A33CF2F3DB0B}"/>
    <cellStyle name="Normal 12 5 3 2 2 6 3 3" xfId="17731" xr:uid="{82E5EBD8-16A4-416A-A080-4AC1A5AFBA62}"/>
    <cellStyle name="Normal 12 5 3 2 2 6 3 3 2" xfId="43967" xr:uid="{38036A5E-06EC-4A22-A1BC-A7B5B1DF82ED}"/>
    <cellStyle name="Normal 12 5 3 2 2 6 3 4" xfId="43968" xr:uid="{F6939AE4-5308-4CEA-83FD-23D4A6A725CE}"/>
    <cellStyle name="Normal 12 5 3 2 2 6 4" xfId="12241" xr:uid="{952B258E-6E38-4A5B-B157-2B49DCBA41A4}"/>
    <cellStyle name="Normal 12 5 3 2 2 6 4 2" xfId="25051" xr:uid="{4D2DB152-3655-41C6-8C0D-EC8D7E22D001}"/>
    <cellStyle name="Normal 12 5 3 2 2 6 4 2 2" xfId="43969" xr:uid="{32FD8F65-3E7C-4FA9-9FFF-07AB992D6DF2}"/>
    <cellStyle name="Normal 12 5 3 2 2 6 4 3" xfId="43970" xr:uid="{0216D3C0-EE06-4C01-8188-041F88BFE55F}"/>
    <cellStyle name="Normal 12 5 3 2 2 6 5" xfId="6751" xr:uid="{1AE0E555-5758-42DB-BE03-10365BAA6CBE}"/>
    <cellStyle name="Normal 12 5 3 2 2 6 5 2" xfId="19561" xr:uid="{BCF18150-DA6E-4B52-9565-834BBB7CBEAD}"/>
    <cellStyle name="Normal 12 5 3 2 2 6 5 2 2" xfId="43971" xr:uid="{044B41A6-2703-4510-8B53-920A15CC7726}"/>
    <cellStyle name="Normal 12 5 3 2 2 6 5 3" xfId="43972" xr:uid="{E3B5B5FE-4FD4-4AA2-8267-7C51BCFB9BB0}"/>
    <cellStyle name="Normal 12 5 3 2 2 6 6" xfId="14071" xr:uid="{BBA9C3A7-A9A4-4E30-BF96-84D1CF342E0E}"/>
    <cellStyle name="Normal 12 5 3 2 2 6 6 2" xfId="43973" xr:uid="{A31F3F82-C139-4C27-A102-A710FAF1E633}"/>
    <cellStyle name="Normal 12 5 3 2 2 6 7" xfId="43974" xr:uid="{A0A95E0A-7E65-45C8-ADB0-EDD86D09AEF0}"/>
    <cellStyle name="Normal 12 5 3 2 2 7" xfId="2197" xr:uid="{9664A8A6-FF5D-41E3-8F23-C9770A8E29E4}"/>
    <cellStyle name="Normal 12 5 3 2 2 7 2" xfId="7687" xr:uid="{3EF8A974-B91B-401C-B8AA-CBA864501B3F}"/>
    <cellStyle name="Normal 12 5 3 2 2 7 2 2" xfId="20497" xr:uid="{AE1F7493-5611-48FA-A2FD-06CA4249EE9C}"/>
    <cellStyle name="Normal 12 5 3 2 2 7 2 2 2" xfId="43975" xr:uid="{EEE8E5B9-5FE0-4765-AB8D-72B40EF582CA}"/>
    <cellStyle name="Normal 12 5 3 2 2 7 2 3" xfId="43976" xr:uid="{E0D70424-4B17-461F-9F7B-B0B2CBB0C4B3}"/>
    <cellStyle name="Normal 12 5 3 2 2 7 3" xfId="15007" xr:uid="{B43C9E53-2393-4EA1-8E20-A5088A58A4CE}"/>
    <cellStyle name="Normal 12 5 3 2 2 7 3 2" xfId="43977" xr:uid="{D9AFBF62-AAE8-4B02-BCA5-1DDE470C7F97}"/>
    <cellStyle name="Normal 12 5 3 2 2 7 4" xfId="43978" xr:uid="{45C7B4A8-9E3B-4213-80DB-0EE233033957}"/>
    <cellStyle name="Normal 12 5 3 2 2 8" xfId="4027" xr:uid="{44321273-8E18-46EC-850D-60F378F834A5}"/>
    <cellStyle name="Normal 12 5 3 2 2 8 2" xfId="9517" xr:uid="{9E7F6A18-AD43-40DD-A066-1328C1C69A75}"/>
    <cellStyle name="Normal 12 5 3 2 2 8 2 2" xfId="22327" xr:uid="{6B7AA601-6C87-4DC3-8AF1-2569923F3DE7}"/>
    <cellStyle name="Normal 12 5 3 2 2 8 2 2 2" xfId="43979" xr:uid="{C9A34C2F-55E3-493A-87D2-067AAC30FCF8}"/>
    <cellStyle name="Normal 12 5 3 2 2 8 2 3" xfId="43980" xr:uid="{AC193131-8738-4A54-8892-9363A3584735}"/>
    <cellStyle name="Normal 12 5 3 2 2 8 3" xfId="16837" xr:uid="{007A7199-A7B7-4B93-B801-2FAA5A218699}"/>
    <cellStyle name="Normal 12 5 3 2 2 8 3 2" xfId="43981" xr:uid="{353D3A67-F87C-49F0-A8F9-44AF9BE86E2E}"/>
    <cellStyle name="Normal 12 5 3 2 2 8 4" xfId="43982" xr:uid="{0BFA7BA5-B686-41EF-8278-F2AF6581BBC9}"/>
    <cellStyle name="Normal 12 5 3 2 2 9" xfId="11347" xr:uid="{DB40FC1E-7B57-4B1C-B3CF-D4818A16E509}"/>
    <cellStyle name="Normal 12 5 3 2 2 9 2" xfId="24157" xr:uid="{1CEA8AF8-4E85-4AC5-B504-6859F4AF5E3C}"/>
    <cellStyle name="Normal 12 5 3 2 2 9 2 2" xfId="43983" xr:uid="{2AE11917-80F8-405D-BBCE-BB7BF980B998}"/>
    <cellStyle name="Normal 12 5 3 2 2 9 3" xfId="43984" xr:uid="{118DB919-C50E-4A8F-BA98-5CBD9D1B4150}"/>
    <cellStyle name="Normal 12 5 3 2 3" xfId="416" xr:uid="{25131A1C-29CB-4CAA-973B-4B8EF23F0D3A}"/>
    <cellStyle name="Normal 12 5 3 2 3 10" xfId="5908" xr:uid="{0AE91F41-40F4-4A9B-8DB0-07C9EF210112}"/>
    <cellStyle name="Normal 12 5 3 2 3 10 2" xfId="18718" xr:uid="{0048A538-19CA-4880-88CC-C9A8C25FE361}"/>
    <cellStyle name="Normal 12 5 3 2 3 10 2 2" xfId="43985" xr:uid="{F01A300C-2990-4B58-A9BB-3259AF9168BD}"/>
    <cellStyle name="Normal 12 5 3 2 3 10 3" xfId="43986" xr:uid="{E78F2C17-DAE0-4E94-B1A1-07124AFB002A}"/>
    <cellStyle name="Normal 12 5 3 2 3 11" xfId="13228" xr:uid="{6E97F7F1-4298-4AB3-A235-F1412A4E2CE5}"/>
    <cellStyle name="Normal 12 5 3 2 3 11 2" xfId="43987" xr:uid="{4F842FD4-1244-4A7C-A052-A124FB8CC93A}"/>
    <cellStyle name="Normal 12 5 3 2 3 12" xfId="43988" xr:uid="{16ACB02E-54C3-4100-882F-5D5AAA2F72F2}"/>
    <cellStyle name="Normal 12 5 3 2 3 2" xfId="645" xr:uid="{E829D3F4-8252-4BEC-953A-16E14F028564}"/>
    <cellStyle name="Normal 12 5 3 2 3 2 2" xfId="1044" xr:uid="{EBFBFDFE-F14B-4EA9-8B6D-5E3DBBBCA68F}"/>
    <cellStyle name="Normal 12 5 3 2 3 2 2 2" xfId="1939" xr:uid="{539F9436-A143-4F27-BCC7-BCBB97FA9BBD}"/>
    <cellStyle name="Normal 12 5 3 2 3 2 2 2 2" xfId="3769" xr:uid="{D0106C62-CBAE-4A24-A400-376B27C3F0F7}"/>
    <cellStyle name="Normal 12 5 3 2 3 2 2 2 2 2" xfId="9259" xr:uid="{FE144FFB-CEED-47D6-BC2F-24004E61F876}"/>
    <cellStyle name="Normal 12 5 3 2 3 2 2 2 2 2 2" xfId="22069" xr:uid="{C705127F-A6EB-42CC-9D91-FEFCFB982200}"/>
    <cellStyle name="Normal 12 5 3 2 3 2 2 2 2 2 2 2" xfId="43989" xr:uid="{E44178F3-3F02-4816-88E6-B00F574CEFEB}"/>
    <cellStyle name="Normal 12 5 3 2 3 2 2 2 2 2 3" xfId="43990" xr:uid="{EB40C357-44BD-4C69-AB51-643D1391F6E7}"/>
    <cellStyle name="Normal 12 5 3 2 3 2 2 2 2 3" xfId="16579" xr:uid="{D561FAC5-1203-47D3-B1D4-1DF30CF018C5}"/>
    <cellStyle name="Normal 12 5 3 2 3 2 2 2 2 3 2" xfId="43991" xr:uid="{740106DB-47C4-493A-8853-5DD3A8661393}"/>
    <cellStyle name="Normal 12 5 3 2 3 2 2 2 2 4" xfId="43992" xr:uid="{BEAD5C22-C493-41A2-A2F1-96A19DDC4702}"/>
    <cellStyle name="Normal 12 5 3 2 3 2 2 2 3" xfId="5599" xr:uid="{5D00B2D1-D915-4810-AD04-16EC9B5DA798}"/>
    <cellStyle name="Normal 12 5 3 2 3 2 2 2 3 2" xfId="11089" xr:uid="{A2BC1A61-A8E1-4C7C-92BF-42889FAEB2AC}"/>
    <cellStyle name="Normal 12 5 3 2 3 2 2 2 3 2 2" xfId="23899" xr:uid="{E768D7BB-8C4A-4530-B9FD-0CEA939443E2}"/>
    <cellStyle name="Normal 12 5 3 2 3 2 2 2 3 2 2 2" xfId="43993" xr:uid="{914171CD-3E4E-41FE-B00E-A999A049EC80}"/>
    <cellStyle name="Normal 12 5 3 2 3 2 2 2 3 2 3" xfId="43994" xr:uid="{88FC1FC0-D96F-4BB2-861B-132338BFB703}"/>
    <cellStyle name="Normal 12 5 3 2 3 2 2 2 3 3" xfId="18409" xr:uid="{F1936C55-CCF8-44ED-B07E-B670C2A2A434}"/>
    <cellStyle name="Normal 12 5 3 2 3 2 2 2 3 3 2" xfId="43995" xr:uid="{2018A712-D600-44F8-9056-560CC3555AC8}"/>
    <cellStyle name="Normal 12 5 3 2 3 2 2 2 3 4" xfId="43996" xr:uid="{5DBDAB1F-BBA6-4A1D-A668-4E026A36B401}"/>
    <cellStyle name="Normal 12 5 3 2 3 2 2 2 4" xfId="12919" xr:uid="{EACB12FE-1965-4B99-9C18-7C3F546C7708}"/>
    <cellStyle name="Normal 12 5 3 2 3 2 2 2 4 2" xfId="25729" xr:uid="{17194AAC-9196-497E-B7ED-76D23D3CE058}"/>
    <cellStyle name="Normal 12 5 3 2 3 2 2 2 4 2 2" xfId="43997" xr:uid="{D6A0E130-49CA-42B6-AC09-BC8729F89687}"/>
    <cellStyle name="Normal 12 5 3 2 3 2 2 2 4 3" xfId="43998" xr:uid="{0A759F02-180C-41A5-B434-7FB189DFAE15}"/>
    <cellStyle name="Normal 12 5 3 2 3 2 2 2 5" xfId="7429" xr:uid="{35FA86BD-4A70-4A0D-BF71-CFA3763F844F}"/>
    <cellStyle name="Normal 12 5 3 2 3 2 2 2 5 2" xfId="20239" xr:uid="{75F74ECF-DF34-4746-8DA7-2A2A3E66C141}"/>
    <cellStyle name="Normal 12 5 3 2 3 2 2 2 5 2 2" xfId="43999" xr:uid="{F7E69440-A94B-42CD-BB89-74E89D3E8B97}"/>
    <cellStyle name="Normal 12 5 3 2 3 2 2 2 5 3" xfId="44000" xr:uid="{7E26C485-D722-4615-B391-3BCECE6C83E7}"/>
    <cellStyle name="Normal 12 5 3 2 3 2 2 2 6" xfId="14749" xr:uid="{DD1ED98B-F403-439E-95F7-9F5850E88B5F}"/>
    <cellStyle name="Normal 12 5 3 2 3 2 2 2 6 2" xfId="44001" xr:uid="{534A062E-F778-4F0B-AA8E-09361D6C1D30}"/>
    <cellStyle name="Normal 12 5 3 2 3 2 2 2 7" xfId="44002" xr:uid="{EF814EB5-636E-4708-BEA3-A85C1913B4D1}"/>
    <cellStyle name="Normal 12 5 3 2 3 2 2 3" xfId="2875" xr:uid="{AEFD2378-E069-4C50-8D15-B453EDDE1B02}"/>
    <cellStyle name="Normal 12 5 3 2 3 2 2 3 2" xfId="8365" xr:uid="{D4DB2250-6D7F-4638-8C42-030B8E98116D}"/>
    <cellStyle name="Normal 12 5 3 2 3 2 2 3 2 2" xfId="21175" xr:uid="{619629E7-3876-4D2F-8877-B6289BC704BB}"/>
    <cellStyle name="Normal 12 5 3 2 3 2 2 3 2 2 2" xfId="44003" xr:uid="{53F32A29-E0F8-411D-AE29-1DEB739E15CD}"/>
    <cellStyle name="Normal 12 5 3 2 3 2 2 3 2 3" xfId="44004" xr:uid="{53E5E7AF-ED41-4391-BB8D-23B039705CE7}"/>
    <cellStyle name="Normal 12 5 3 2 3 2 2 3 3" xfId="15685" xr:uid="{5530218F-82C1-4E87-AF26-7C360A87744D}"/>
    <cellStyle name="Normal 12 5 3 2 3 2 2 3 3 2" xfId="44005" xr:uid="{D1B0AE3A-7FFC-46FA-9EE1-C967EBE383E8}"/>
    <cellStyle name="Normal 12 5 3 2 3 2 2 3 4" xfId="44006" xr:uid="{E2257546-168C-4677-97BC-62483473265C}"/>
    <cellStyle name="Normal 12 5 3 2 3 2 2 4" xfId="4705" xr:uid="{0B34DB01-F159-49CD-A635-9213DB1E96EA}"/>
    <cellStyle name="Normal 12 5 3 2 3 2 2 4 2" xfId="10195" xr:uid="{C4DC372F-7EAE-407B-A232-35E4E25F7FAD}"/>
    <cellStyle name="Normal 12 5 3 2 3 2 2 4 2 2" xfId="23005" xr:uid="{A3EE38A3-6BC2-44C1-9337-44930125F190}"/>
    <cellStyle name="Normal 12 5 3 2 3 2 2 4 2 2 2" xfId="44007" xr:uid="{DFF86307-2987-47FC-A077-1C950C92B6C4}"/>
    <cellStyle name="Normal 12 5 3 2 3 2 2 4 2 3" xfId="44008" xr:uid="{241B0C63-AD95-4D05-9D64-4B4541DC981D}"/>
    <cellStyle name="Normal 12 5 3 2 3 2 2 4 3" xfId="17515" xr:uid="{96175037-50AF-4A50-9332-C162B9AF48C8}"/>
    <cellStyle name="Normal 12 5 3 2 3 2 2 4 3 2" xfId="44009" xr:uid="{4EA8FB1C-102E-4592-A70C-1E45D88A519A}"/>
    <cellStyle name="Normal 12 5 3 2 3 2 2 4 4" xfId="44010" xr:uid="{991F6768-3040-407B-A263-173904426DB6}"/>
    <cellStyle name="Normal 12 5 3 2 3 2 2 5" xfId="12025" xr:uid="{229E295F-68D1-4710-A70C-C6019D03F5F2}"/>
    <cellStyle name="Normal 12 5 3 2 3 2 2 5 2" xfId="24835" xr:uid="{F97ED2A2-32E8-4985-BFF8-EC2ADA0E72EB}"/>
    <cellStyle name="Normal 12 5 3 2 3 2 2 5 2 2" xfId="44011" xr:uid="{72286AF4-42B7-4A09-AF44-4FE0A89F2109}"/>
    <cellStyle name="Normal 12 5 3 2 3 2 2 5 3" xfId="44012" xr:uid="{777FAE44-ED35-47E6-9EE8-8C700ABE312F}"/>
    <cellStyle name="Normal 12 5 3 2 3 2 2 6" xfId="6535" xr:uid="{DAEA4E06-EC70-4417-884D-818D0DD3463B}"/>
    <cellStyle name="Normal 12 5 3 2 3 2 2 6 2" xfId="19345" xr:uid="{5348E1FE-AED9-4EDB-A1AC-09261C5DE3C5}"/>
    <cellStyle name="Normal 12 5 3 2 3 2 2 6 2 2" xfId="44013" xr:uid="{FAA0268A-7DB7-4E34-A3A5-89C58D64F90F}"/>
    <cellStyle name="Normal 12 5 3 2 3 2 2 6 3" xfId="44014" xr:uid="{77F20B34-518F-4164-87A9-054705FFB7A7}"/>
    <cellStyle name="Normal 12 5 3 2 3 2 2 7" xfId="13855" xr:uid="{6DBFBBA2-1451-4C86-A9C8-3C2056597F49}"/>
    <cellStyle name="Normal 12 5 3 2 3 2 2 7 2" xfId="44015" xr:uid="{CDCA5C05-917E-4680-AD33-92145D013975}"/>
    <cellStyle name="Normal 12 5 3 2 3 2 2 8" xfId="44016" xr:uid="{DD92D02A-AD5C-450F-B838-1BBB6EC5F01F}"/>
    <cellStyle name="Normal 12 5 3 2 3 2 3" xfId="1540" xr:uid="{23E6BE6A-DA98-4E3F-B334-D4B73B814271}"/>
    <cellStyle name="Normal 12 5 3 2 3 2 3 2" xfId="3370" xr:uid="{451F6ED6-1899-4BBE-8DDD-2A8B168B3AB2}"/>
    <cellStyle name="Normal 12 5 3 2 3 2 3 2 2" xfId="8860" xr:uid="{BD9FC67C-1D49-4902-85D7-1177E9A67D97}"/>
    <cellStyle name="Normal 12 5 3 2 3 2 3 2 2 2" xfId="21670" xr:uid="{8C5A20DE-C773-40FF-858D-D6A6EE1723DE}"/>
    <cellStyle name="Normal 12 5 3 2 3 2 3 2 2 2 2" xfId="44017" xr:uid="{B3206221-BD6F-449C-A0CF-77BE1F5C260E}"/>
    <cellStyle name="Normal 12 5 3 2 3 2 3 2 2 3" xfId="44018" xr:uid="{9B72BBA4-49DD-4897-A30D-A4B1A2F14746}"/>
    <cellStyle name="Normal 12 5 3 2 3 2 3 2 3" xfId="16180" xr:uid="{FACB777A-17E3-461C-8D6F-2F038630446B}"/>
    <cellStyle name="Normal 12 5 3 2 3 2 3 2 3 2" xfId="44019" xr:uid="{3135B203-46DF-4296-8992-A88F73132B82}"/>
    <cellStyle name="Normal 12 5 3 2 3 2 3 2 4" xfId="44020" xr:uid="{31705CD4-C7A4-4008-886D-B11A76E5FF11}"/>
    <cellStyle name="Normal 12 5 3 2 3 2 3 3" xfId="5200" xr:uid="{5A279807-4D14-4B8F-B405-83C9C1E6F09A}"/>
    <cellStyle name="Normal 12 5 3 2 3 2 3 3 2" xfId="10690" xr:uid="{CBD9E357-4CCA-4AA2-B6B4-858AC29FD86F}"/>
    <cellStyle name="Normal 12 5 3 2 3 2 3 3 2 2" xfId="23500" xr:uid="{1763EFB4-4D31-4E39-B064-2BF5548589AF}"/>
    <cellStyle name="Normal 12 5 3 2 3 2 3 3 2 2 2" xfId="44021" xr:uid="{9DB960DB-B6DC-4204-B429-6DB05B50AB1E}"/>
    <cellStyle name="Normal 12 5 3 2 3 2 3 3 2 3" xfId="44022" xr:uid="{533CDAF3-2DF6-4660-A01A-71F5DE067058}"/>
    <cellStyle name="Normal 12 5 3 2 3 2 3 3 3" xfId="18010" xr:uid="{911B2B23-DE3A-46E5-B4EE-4526B48BFB97}"/>
    <cellStyle name="Normal 12 5 3 2 3 2 3 3 3 2" xfId="44023" xr:uid="{02DB270E-1313-41F8-8FE3-72A26D5690E8}"/>
    <cellStyle name="Normal 12 5 3 2 3 2 3 3 4" xfId="44024" xr:uid="{DB768679-61CC-4BB7-88E3-D3DFD94E4144}"/>
    <cellStyle name="Normal 12 5 3 2 3 2 3 4" xfId="12520" xr:uid="{6B6F1D39-8248-4F3A-8D7F-F1CE214FEB70}"/>
    <cellStyle name="Normal 12 5 3 2 3 2 3 4 2" xfId="25330" xr:uid="{3A2405D9-1B10-4D6D-9AD2-CA7267ED0B3C}"/>
    <cellStyle name="Normal 12 5 3 2 3 2 3 4 2 2" xfId="44025" xr:uid="{5FCF1693-145F-4636-8DF5-3D1EB6D145C9}"/>
    <cellStyle name="Normal 12 5 3 2 3 2 3 4 3" xfId="44026" xr:uid="{DEC5D622-7016-43F7-BCC3-4E7ED379EEC5}"/>
    <cellStyle name="Normal 12 5 3 2 3 2 3 5" xfId="7030" xr:uid="{7E784073-6ED1-49F2-8263-9A9149344ADE}"/>
    <cellStyle name="Normal 12 5 3 2 3 2 3 5 2" xfId="19840" xr:uid="{5549034B-8433-4316-B33B-45B1E4BC5DC9}"/>
    <cellStyle name="Normal 12 5 3 2 3 2 3 5 2 2" xfId="44027" xr:uid="{65AC3BCD-BAF4-4166-B1B0-0F12B95D8EB8}"/>
    <cellStyle name="Normal 12 5 3 2 3 2 3 5 3" xfId="44028" xr:uid="{E8636E0F-6855-4148-9FE6-1780652ECB06}"/>
    <cellStyle name="Normal 12 5 3 2 3 2 3 6" xfId="14350" xr:uid="{45160C25-479A-4B85-BAA2-1E096C118385}"/>
    <cellStyle name="Normal 12 5 3 2 3 2 3 6 2" xfId="44029" xr:uid="{CE63A120-A8AD-4F31-8395-52A0DE5BFEFE}"/>
    <cellStyle name="Normal 12 5 3 2 3 2 3 7" xfId="44030" xr:uid="{9F927122-6D72-4A66-B1B4-95FF63DB9761}"/>
    <cellStyle name="Normal 12 5 3 2 3 2 4" xfId="2476" xr:uid="{36512AAC-6C1C-442A-9DA5-AC550BBDC4E8}"/>
    <cellStyle name="Normal 12 5 3 2 3 2 4 2" xfId="7966" xr:uid="{FF882343-305F-444E-8A24-715FE15A33A8}"/>
    <cellStyle name="Normal 12 5 3 2 3 2 4 2 2" xfId="20776" xr:uid="{A2ACDE4A-DE2A-406F-8223-1646C217A22C}"/>
    <cellStyle name="Normal 12 5 3 2 3 2 4 2 2 2" xfId="44031" xr:uid="{B84ADB55-E7A5-41D4-B3F1-4681F3CD0C07}"/>
    <cellStyle name="Normal 12 5 3 2 3 2 4 2 3" xfId="44032" xr:uid="{36C4910D-DD89-4840-B579-77475ED76EE8}"/>
    <cellStyle name="Normal 12 5 3 2 3 2 4 3" xfId="15286" xr:uid="{EA9BA86C-F4CA-475A-80AF-5D98E55BA7B4}"/>
    <cellStyle name="Normal 12 5 3 2 3 2 4 3 2" xfId="44033" xr:uid="{F5F54ED3-4783-488C-ACF2-C9CA5EB5D792}"/>
    <cellStyle name="Normal 12 5 3 2 3 2 4 4" xfId="44034" xr:uid="{CD97AFAD-5226-4618-B392-509356AC4347}"/>
    <cellStyle name="Normal 12 5 3 2 3 2 5" xfId="4306" xr:uid="{E13544FF-0E51-48A3-8BF5-2D512EA5288B}"/>
    <cellStyle name="Normal 12 5 3 2 3 2 5 2" xfId="9796" xr:uid="{54037C47-FDD4-46F2-9593-5E1A2C50AF41}"/>
    <cellStyle name="Normal 12 5 3 2 3 2 5 2 2" xfId="22606" xr:uid="{957310EA-74C9-411D-A17A-735D10A93DC4}"/>
    <cellStyle name="Normal 12 5 3 2 3 2 5 2 2 2" xfId="44035" xr:uid="{2706B294-71BB-4093-A8F4-1B916C53900A}"/>
    <cellStyle name="Normal 12 5 3 2 3 2 5 2 3" xfId="44036" xr:uid="{751B77FE-EEEB-4405-9C23-D292F2740F24}"/>
    <cellStyle name="Normal 12 5 3 2 3 2 5 3" xfId="17116" xr:uid="{41E8AF44-F258-4E92-9CA0-16FD5B985238}"/>
    <cellStyle name="Normal 12 5 3 2 3 2 5 3 2" xfId="44037" xr:uid="{C3868755-60C8-43F2-BBC4-2D94744C6528}"/>
    <cellStyle name="Normal 12 5 3 2 3 2 5 4" xfId="44038" xr:uid="{5D0E31CC-3C7C-467A-9A0F-121D886F82F5}"/>
    <cellStyle name="Normal 12 5 3 2 3 2 6" xfId="11626" xr:uid="{538842B2-F8E2-4536-AF72-177785B2C1F9}"/>
    <cellStyle name="Normal 12 5 3 2 3 2 6 2" xfId="24436" xr:uid="{0B808C17-AEFE-4494-A2F1-9660DF0877C8}"/>
    <cellStyle name="Normal 12 5 3 2 3 2 6 2 2" xfId="44039" xr:uid="{B0810145-BBA8-4147-82D6-4FD6A16DFD50}"/>
    <cellStyle name="Normal 12 5 3 2 3 2 6 3" xfId="44040" xr:uid="{7FCE0FE3-5FB7-4DDF-AC4E-6B9CB9F430B8}"/>
    <cellStyle name="Normal 12 5 3 2 3 2 7" xfId="6136" xr:uid="{025BC922-41EB-449C-AE39-3E29BB78A221}"/>
    <cellStyle name="Normal 12 5 3 2 3 2 7 2" xfId="18946" xr:uid="{8488EB7D-4301-4569-858E-6A635EB0CBA5}"/>
    <cellStyle name="Normal 12 5 3 2 3 2 7 2 2" xfId="44041" xr:uid="{F0DD41B2-D1C5-432B-8C22-E47AED0A373E}"/>
    <cellStyle name="Normal 12 5 3 2 3 2 7 3" xfId="44042" xr:uid="{F56CC543-89F4-43D4-ADBD-443D8E1EBCFA}"/>
    <cellStyle name="Normal 12 5 3 2 3 2 8" xfId="13456" xr:uid="{8B80376D-E520-4A00-B50F-7D1A04474D20}"/>
    <cellStyle name="Normal 12 5 3 2 3 2 8 2" xfId="44043" xr:uid="{25309290-B1D7-4C80-AF35-DB7E21744C5C}"/>
    <cellStyle name="Normal 12 5 3 2 3 2 9" xfId="44044" xr:uid="{034AF74B-C7D9-4DC2-9E63-2CC4AC9A631A}"/>
    <cellStyle name="Normal 12 5 3 2 3 3" xfId="777" xr:uid="{FEF69A4E-6E15-499D-B8E4-6E7F19D1483F}"/>
    <cellStyle name="Normal 12 5 3 2 3 3 2" xfId="1177" xr:uid="{CC130B0B-20CD-46D2-8FF2-9FA4B9601BA6}"/>
    <cellStyle name="Normal 12 5 3 2 3 3 2 2" xfId="2072" xr:uid="{6114863A-C82E-41D5-8251-76F695A2B173}"/>
    <cellStyle name="Normal 12 5 3 2 3 3 2 2 2" xfId="3902" xr:uid="{B349975D-E659-4CD7-9BDE-5532256D6A4D}"/>
    <cellStyle name="Normal 12 5 3 2 3 3 2 2 2 2" xfId="9392" xr:uid="{07CE896D-2EEC-4BFC-A57A-7436393FCAE1}"/>
    <cellStyle name="Normal 12 5 3 2 3 3 2 2 2 2 2" xfId="22202" xr:uid="{3FC94508-4319-438D-B5B9-F6391C493F5F}"/>
    <cellStyle name="Normal 12 5 3 2 3 3 2 2 2 2 2 2" xfId="44045" xr:uid="{EE6DE9CB-0EE2-443B-98D2-3AA67CF2BF06}"/>
    <cellStyle name="Normal 12 5 3 2 3 3 2 2 2 2 3" xfId="44046" xr:uid="{1E9A32D0-9CD1-48D1-9693-0662FAA5712D}"/>
    <cellStyle name="Normal 12 5 3 2 3 3 2 2 2 3" xfId="16712" xr:uid="{FDEC282B-58E0-47D8-BCF3-BD76D7DB4050}"/>
    <cellStyle name="Normal 12 5 3 2 3 3 2 2 2 3 2" xfId="44047" xr:uid="{58A39A9E-DC70-4AFE-B374-15A0E69AB9D2}"/>
    <cellStyle name="Normal 12 5 3 2 3 3 2 2 2 4" xfId="44048" xr:uid="{03040AC6-5C34-45B5-9E8B-1FB643F6B07B}"/>
    <cellStyle name="Normal 12 5 3 2 3 3 2 2 3" xfId="5732" xr:uid="{8B901F06-BF20-41F2-A2CC-1EED701917CC}"/>
    <cellStyle name="Normal 12 5 3 2 3 3 2 2 3 2" xfId="11222" xr:uid="{22446458-026C-416F-8586-97801C3D94C6}"/>
    <cellStyle name="Normal 12 5 3 2 3 3 2 2 3 2 2" xfId="24032" xr:uid="{A93572ED-1976-4A2C-B460-05234F9FACED}"/>
    <cellStyle name="Normal 12 5 3 2 3 3 2 2 3 2 2 2" xfId="44049" xr:uid="{4815C616-1558-4779-AC6A-A63DFCCCFAE6}"/>
    <cellStyle name="Normal 12 5 3 2 3 3 2 2 3 2 3" xfId="44050" xr:uid="{0C1E0BE4-9D27-453C-8684-F9D471F79DF0}"/>
    <cellStyle name="Normal 12 5 3 2 3 3 2 2 3 3" xfId="18542" xr:uid="{F5927D16-9D98-42F6-A2B3-BB49D2E1DC81}"/>
    <cellStyle name="Normal 12 5 3 2 3 3 2 2 3 3 2" xfId="44051" xr:uid="{5A508C70-2B28-47AC-98AC-954FE11F383A}"/>
    <cellStyle name="Normal 12 5 3 2 3 3 2 2 3 4" xfId="44052" xr:uid="{9691F158-9DC3-4D06-8848-5F24F66FC89E}"/>
    <cellStyle name="Normal 12 5 3 2 3 3 2 2 4" xfId="13052" xr:uid="{C3530925-71B2-405E-A61C-F6613A8BB209}"/>
    <cellStyle name="Normal 12 5 3 2 3 3 2 2 4 2" xfId="25862" xr:uid="{8439161E-991D-4B29-9D04-9FFC54946517}"/>
    <cellStyle name="Normal 12 5 3 2 3 3 2 2 4 2 2" xfId="44053" xr:uid="{9D91EF1D-2F7E-49E0-9358-B685486AB348}"/>
    <cellStyle name="Normal 12 5 3 2 3 3 2 2 4 3" xfId="44054" xr:uid="{7DB91EDF-C3FE-4816-80A3-732CA47485BB}"/>
    <cellStyle name="Normal 12 5 3 2 3 3 2 2 5" xfId="7562" xr:uid="{06F88A04-0C12-4959-8E8C-571753766536}"/>
    <cellStyle name="Normal 12 5 3 2 3 3 2 2 5 2" xfId="20372" xr:uid="{3858B5C1-CE44-4B54-AB62-3DA45BDC32B9}"/>
    <cellStyle name="Normal 12 5 3 2 3 3 2 2 5 2 2" xfId="44055" xr:uid="{DC4D27C2-021E-4D2C-80E1-701DF70B8DA5}"/>
    <cellStyle name="Normal 12 5 3 2 3 3 2 2 5 3" xfId="44056" xr:uid="{292F55CE-5F8F-4978-AE79-E1E45B9B7E28}"/>
    <cellStyle name="Normal 12 5 3 2 3 3 2 2 6" xfId="14882" xr:uid="{4724CA70-5531-49DF-9A80-CDF423D4BAA5}"/>
    <cellStyle name="Normal 12 5 3 2 3 3 2 2 6 2" xfId="44057" xr:uid="{CB7A55E4-6E6C-47E2-ACF7-6A3D359AA8B4}"/>
    <cellStyle name="Normal 12 5 3 2 3 3 2 2 7" xfId="44058" xr:uid="{D17F9B98-B2EE-4C72-8552-090EAA78D00A}"/>
    <cellStyle name="Normal 12 5 3 2 3 3 2 3" xfId="3008" xr:uid="{0FD93C53-E63A-4AA1-8686-6899350EE995}"/>
    <cellStyle name="Normal 12 5 3 2 3 3 2 3 2" xfId="8498" xr:uid="{90DAC8F1-2844-42B5-9194-0BA9DB17CEFF}"/>
    <cellStyle name="Normal 12 5 3 2 3 3 2 3 2 2" xfId="21308" xr:uid="{8039C835-DAD9-4563-AB02-9CF529DB3BAE}"/>
    <cellStyle name="Normal 12 5 3 2 3 3 2 3 2 2 2" xfId="44059" xr:uid="{8991353A-840E-48EE-AE25-9B73C17633C1}"/>
    <cellStyle name="Normal 12 5 3 2 3 3 2 3 2 3" xfId="44060" xr:uid="{1459F981-1F2D-46A6-A377-2A7ECFC030BB}"/>
    <cellStyle name="Normal 12 5 3 2 3 3 2 3 3" xfId="15818" xr:uid="{26AE684E-0F8A-42E3-9149-7AFBADE60894}"/>
    <cellStyle name="Normal 12 5 3 2 3 3 2 3 3 2" xfId="44061" xr:uid="{F633F979-DB8A-4B14-9A2F-74EE1FFF45F6}"/>
    <cellStyle name="Normal 12 5 3 2 3 3 2 3 4" xfId="44062" xr:uid="{44643EE2-9F3B-4098-8527-0180D4AA3983}"/>
    <cellStyle name="Normal 12 5 3 2 3 3 2 4" xfId="4838" xr:uid="{E78FB768-A876-4190-A6B2-498B81FD679A}"/>
    <cellStyle name="Normal 12 5 3 2 3 3 2 4 2" xfId="10328" xr:uid="{85A33AEA-59FC-48BE-A8DC-333325737C43}"/>
    <cellStyle name="Normal 12 5 3 2 3 3 2 4 2 2" xfId="23138" xr:uid="{8FE31BDA-41B8-4152-939C-B2D290D19335}"/>
    <cellStyle name="Normal 12 5 3 2 3 3 2 4 2 2 2" xfId="44063" xr:uid="{B509C822-46D1-42E1-90FF-A9601C9CCAF7}"/>
    <cellStyle name="Normal 12 5 3 2 3 3 2 4 2 3" xfId="44064" xr:uid="{1D58ECEB-8527-44DC-A8B4-78319C2B068E}"/>
    <cellStyle name="Normal 12 5 3 2 3 3 2 4 3" xfId="17648" xr:uid="{FA18B2B8-E633-4B12-B8CF-675BD299DDF0}"/>
    <cellStyle name="Normal 12 5 3 2 3 3 2 4 3 2" xfId="44065" xr:uid="{C96967FF-DC5A-423C-B4A5-6E50E76016CA}"/>
    <cellStyle name="Normal 12 5 3 2 3 3 2 4 4" xfId="44066" xr:uid="{2E2F52BC-C644-4496-B654-EA77008408D9}"/>
    <cellStyle name="Normal 12 5 3 2 3 3 2 5" xfId="12158" xr:uid="{15811776-30CA-4388-AD25-641E5CB483A8}"/>
    <cellStyle name="Normal 12 5 3 2 3 3 2 5 2" xfId="24968" xr:uid="{950A6D4F-2F9A-4915-81EA-A713B366D4C9}"/>
    <cellStyle name="Normal 12 5 3 2 3 3 2 5 2 2" xfId="44067" xr:uid="{F4B1C84C-1ADD-4D6D-9B69-AD2B4E765105}"/>
    <cellStyle name="Normal 12 5 3 2 3 3 2 5 3" xfId="44068" xr:uid="{FA9418EC-504B-4AB0-98C7-1B24212402D9}"/>
    <cellStyle name="Normal 12 5 3 2 3 3 2 6" xfId="6668" xr:uid="{FB21894C-BF1F-4214-8317-29907E888EA4}"/>
    <cellStyle name="Normal 12 5 3 2 3 3 2 6 2" xfId="19478" xr:uid="{E215846D-9A99-41B3-9425-69D14E0116FA}"/>
    <cellStyle name="Normal 12 5 3 2 3 3 2 6 2 2" xfId="44069" xr:uid="{BBC73121-7BFA-410E-8E96-B304AE18B160}"/>
    <cellStyle name="Normal 12 5 3 2 3 3 2 6 3" xfId="44070" xr:uid="{629BEC35-3E9D-434F-8C19-590057EA9D50}"/>
    <cellStyle name="Normal 12 5 3 2 3 3 2 7" xfId="13988" xr:uid="{8A942E64-FDB9-40A6-BBED-FE16C4609A31}"/>
    <cellStyle name="Normal 12 5 3 2 3 3 2 7 2" xfId="44071" xr:uid="{E370BC52-BB45-42C7-903E-5389A74526A3}"/>
    <cellStyle name="Normal 12 5 3 2 3 3 2 8" xfId="44072" xr:uid="{6322E634-2359-4CE9-8E76-D9B44C663D1B}"/>
    <cellStyle name="Normal 12 5 3 2 3 3 3" xfId="1672" xr:uid="{4C27BCFD-7CE2-48C1-AD04-3EC7E51B1E05}"/>
    <cellStyle name="Normal 12 5 3 2 3 3 3 2" xfId="3502" xr:uid="{BD1B91DE-5BE7-48C4-B47E-2634C258CDD3}"/>
    <cellStyle name="Normal 12 5 3 2 3 3 3 2 2" xfId="8992" xr:uid="{B96FF818-9281-47B5-97EA-ECC83C16EFBB}"/>
    <cellStyle name="Normal 12 5 3 2 3 3 3 2 2 2" xfId="21802" xr:uid="{606F8A9E-46CE-483B-AE5A-D2C4D753624A}"/>
    <cellStyle name="Normal 12 5 3 2 3 3 3 2 2 2 2" xfId="44073" xr:uid="{66110721-4A64-40BD-A8DA-741568D28350}"/>
    <cellStyle name="Normal 12 5 3 2 3 3 3 2 2 3" xfId="44074" xr:uid="{09873E61-ACE6-4E7B-AB49-9CE030AB8A75}"/>
    <cellStyle name="Normal 12 5 3 2 3 3 3 2 3" xfId="16312" xr:uid="{E85BC24B-6D43-4EA3-B01F-9732FA885743}"/>
    <cellStyle name="Normal 12 5 3 2 3 3 3 2 3 2" xfId="44075" xr:uid="{29EAB1D4-0BC7-41E0-A003-70605F4C8D67}"/>
    <cellStyle name="Normal 12 5 3 2 3 3 3 2 4" xfId="44076" xr:uid="{DCF1FB58-9642-4740-AB63-2699DB90951F}"/>
    <cellStyle name="Normal 12 5 3 2 3 3 3 3" xfId="5332" xr:uid="{47601397-861F-4035-8548-87112D6F7B39}"/>
    <cellStyle name="Normal 12 5 3 2 3 3 3 3 2" xfId="10822" xr:uid="{C8D6C872-F3B1-4C7A-B3BB-F3ECFD8E7D0C}"/>
    <cellStyle name="Normal 12 5 3 2 3 3 3 3 2 2" xfId="23632" xr:uid="{19A94842-55B1-45C4-B004-E756E91F951E}"/>
    <cellStyle name="Normal 12 5 3 2 3 3 3 3 2 2 2" xfId="44077" xr:uid="{21450A23-7EC1-411F-BE38-BE9716C11BBB}"/>
    <cellStyle name="Normal 12 5 3 2 3 3 3 3 2 3" xfId="44078" xr:uid="{C3CB282B-0B0A-49AD-B99C-71D1F1C387C9}"/>
    <cellStyle name="Normal 12 5 3 2 3 3 3 3 3" xfId="18142" xr:uid="{CCC6E880-72CA-42E9-92A3-1F485A0C592B}"/>
    <cellStyle name="Normal 12 5 3 2 3 3 3 3 3 2" xfId="44079" xr:uid="{CCA0ADFB-4A91-413F-9789-EB4357FD26E8}"/>
    <cellStyle name="Normal 12 5 3 2 3 3 3 3 4" xfId="44080" xr:uid="{3A18968D-D81B-4178-BA26-ADCE9B1FD30B}"/>
    <cellStyle name="Normal 12 5 3 2 3 3 3 4" xfId="12652" xr:uid="{E34763B9-5443-4C11-AC05-995A9612B3E6}"/>
    <cellStyle name="Normal 12 5 3 2 3 3 3 4 2" xfId="25462" xr:uid="{C1B57332-FF87-427A-A7EF-725668AC27FF}"/>
    <cellStyle name="Normal 12 5 3 2 3 3 3 4 2 2" xfId="44081" xr:uid="{F2C7B622-75D7-4B4A-BD49-725D17F5FCEA}"/>
    <cellStyle name="Normal 12 5 3 2 3 3 3 4 3" xfId="44082" xr:uid="{6961366A-C877-4422-8EC8-FA6D374AAFE7}"/>
    <cellStyle name="Normal 12 5 3 2 3 3 3 5" xfId="7162" xr:uid="{B1AF1521-BE08-4AC9-9E1C-8BB194C84764}"/>
    <cellStyle name="Normal 12 5 3 2 3 3 3 5 2" xfId="19972" xr:uid="{A7F93EA3-76EF-44DE-B915-D7E9420C80EB}"/>
    <cellStyle name="Normal 12 5 3 2 3 3 3 5 2 2" xfId="44083" xr:uid="{15F30C7B-4192-49D5-9D2A-B77E9E121DEB}"/>
    <cellStyle name="Normal 12 5 3 2 3 3 3 5 3" xfId="44084" xr:uid="{E5F337B5-6C15-4004-8A27-2D9C4F18F14B}"/>
    <cellStyle name="Normal 12 5 3 2 3 3 3 6" xfId="14482" xr:uid="{377FAED2-A13F-4D08-BFE0-DF5AA8F979C8}"/>
    <cellStyle name="Normal 12 5 3 2 3 3 3 6 2" xfId="44085" xr:uid="{A2BF55AA-F023-483F-AC15-F34F2C6E7CF6}"/>
    <cellStyle name="Normal 12 5 3 2 3 3 3 7" xfId="44086" xr:uid="{00D11B2D-45F4-4F32-A4D4-CDA8C002D3E9}"/>
    <cellStyle name="Normal 12 5 3 2 3 3 4" xfId="2608" xr:uid="{3CD7303D-2DCC-4C79-9949-8435556B3A1B}"/>
    <cellStyle name="Normal 12 5 3 2 3 3 4 2" xfId="8098" xr:uid="{BC336C28-6E81-4F1D-A838-D0736DEC144C}"/>
    <cellStyle name="Normal 12 5 3 2 3 3 4 2 2" xfId="20908" xr:uid="{EAA12FA3-5C20-4FE0-A7FF-710DF7D30624}"/>
    <cellStyle name="Normal 12 5 3 2 3 3 4 2 2 2" xfId="44087" xr:uid="{9B01B5BA-512F-44E2-A8E9-0B2D84B9EF5B}"/>
    <cellStyle name="Normal 12 5 3 2 3 3 4 2 3" xfId="44088" xr:uid="{3D3C8926-D063-401A-80AB-8C2E6E4C1EF9}"/>
    <cellStyle name="Normal 12 5 3 2 3 3 4 3" xfId="15418" xr:uid="{049851D3-6EC4-4815-8349-F2DE3A5D6631}"/>
    <cellStyle name="Normal 12 5 3 2 3 3 4 3 2" xfId="44089" xr:uid="{A1C396AB-ED8E-4F09-9C55-D4684F8BE386}"/>
    <cellStyle name="Normal 12 5 3 2 3 3 4 4" xfId="44090" xr:uid="{35240069-2C54-4374-89F6-B1D6F776E243}"/>
    <cellStyle name="Normal 12 5 3 2 3 3 5" xfId="4438" xr:uid="{0AB5A506-49D5-45D2-B9B1-BC836073481C}"/>
    <cellStyle name="Normal 12 5 3 2 3 3 5 2" xfId="9928" xr:uid="{04F39196-3BFB-4C63-800E-9E11D6FF48A3}"/>
    <cellStyle name="Normal 12 5 3 2 3 3 5 2 2" xfId="22738" xr:uid="{C1434135-03AE-44D7-A0CF-0B17AB8C4959}"/>
    <cellStyle name="Normal 12 5 3 2 3 3 5 2 2 2" xfId="44091" xr:uid="{FD679FE1-8B8A-4DE4-B2B4-E1F116A23CB1}"/>
    <cellStyle name="Normal 12 5 3 2 3 3 5 2 3" xfId="44092" xr:uid="{FBD86146-E8D4-4A07-9B89-319A85CC57D8}"/>
    <cellStyle name="Normal 12 5 3 2 3 3 5 3" xfId="17248" xr:uid="{36FE3C1D-26B5-4628-9FFA-ED60982F8BF1}"/>
    <cellStyle name="Normal 12 5 3 2 3 3 5 3 2" xfId="44093" xr:uid="{ECD7289C-4014-45B3-99E3-58083EE0D77D}"/>
    <cellStyle name="Normal 12 5 3 2 3 3 5 4" xfId="44094" xr:uid="{49111464-316F-43B2-AC74-94CF8FD4C5A8}"/>
    <cellStyle name="Normal 12 5 3 2 3 3 6" xfId="11758" xr:uid="{A8667F6E-69AD-4851-A0D5-63E5D45AA024}"/>
    <cellStyle name="Normal 12 5 3 2 3 3 6 2" xfId="24568" xr:uid="{A57B22A3-7D68-4B6C-BF22-7EC7B3DD77FC}"/>
    <cellStyle name="Normal 12 5 3 2 3 3 6 2 2" xfId="44095" xr:uid="{6609B959-6AC7-43F4-A2FA-9C309206FE20}"/>
    <cellStyle name="Normal 12 5 3 2 3 3 6 3" xfId="44096" xr:uid="{2D7DA56C-A289-4C3F-8DDF-B7100A007FFC}"/>
    <cellStyle name="Normal 12 5 3 2 3 3 7" xfId="6268" xr:uid="{836024FE-ED53-4593-B689-B3ACF7D6B6E3}"/>
    <cellStyle name="Normal 12 5 3 2 3 3 7 2" xfId="19078" xr:uid="{BDFF6B3A-444A-4D29-A2D6-BC12200C87DA}"/>
    <cellStyle name="Normal 12 5 3 2 3 3 7 2 2" xfId="44097" xr:uid="{BBB58BDA-FE4B-45BD-BC71-6F175123A7BF}"/>
    <cellStyle name="Normal 12 5 3 2 3 3 7 3" xfId="44098" xr:uid="{5586AE44-852A-43F5-8185-8A8AFF6EF06A}"/>
    <cellStyle name="Normal 12 5 3 2 3 3 8" xfId="13588" xr:uid="{EADC08B7-6E4D-4262-920D-0EFB76501DA4}"/>
    <cellStyle name="Normal 12 5 3 2 3 3 8 2" xfId="44099" xr:uid="{BF9FF759-5DF2-4AC2-9486-AAE0D07FD6C0}"/>
    <cellStyle name="Normal 12 5 3 2 3 3 9" xfId="44100" xr:uid="{DF913BAE-6219-4119-AEA2-09AA43954B6E}"/>
    <cellStyle name="Normal 12 5 3 2 3 4" xfId="552" xr:uid="{403CEAD3-1717-463E-AC2C-F3E30214B233}"/>
    <cellStyle name="Normal 12 5 3 2 3 4 2" xfId="1447" xr:uid="{AEA80134-510B-4908-AD22-5544FB8D1A6C}"/>
    <cellStyle name="Normal 12 5 3 2 3 4 2 2" xfId="3277" xr:uid="{07D03FA1-A5D6-4149-A5BF-0EF2EFF4EBF3}"/>
    <cellStyle name="Normal 12 5 3 2 3 4 2 2 2" xfId="8767" xr:uid="{E805E931-D303-4F59-B9A5-810D5BCD7D15}"/>
    <cellStyle name="Normal 12 5 3 2 3 4 2 2 2 2" xfId="21577" xr:uid="{32246B09-F059-4FB8-8CE2-CC110B2F786B}"/>
    <cellStyle name="Normal 12 5 3 2 3 4 2 2 2 2 2" xfId="44101" xr:uid="{AAC3BD5E-3582-4750-A294-498D1295D3EC}"/>
    <cellStyle name="Normal 12 5 3 2 3 4 2 2 2 3" xfId="44102" xr:uid="{76AC5A20-4552-4AEC-8B47-A7513498D350}"/>
    <cellStyle name="Normal 12 5 3 2 3 4 2 2 3" xfId="16087" xr:uid="{A0F08509-A047-4739-8DC6-C4F5962CD570}"/>
    <cellStyle name="Normal 12 5 3 2 3 4 2 2 3 2" xfId="44103" xr:uid="{B446E344-EB9C-4F77-839C-AC919ED52E00}"/>
    <cellStyle name="Normal 12 5 3 2 3 4 2 2 4" xfId="44104" xr:uid="{91A7B78D-54E0-4B5E-98DB-642A3E7FBAF5}"/>
    <cellStyle name="Normal 12 5 3 2 3 4 2 3" xfId="5107" xr:uid="{4D0B4BE0-E229-45B3-AE82-BF890F9F6C9E}"/>
    <cellStyle name="Normal 12 5 3 2 3 4 2 3 2" xfId="10597" xr:uid="{313A0BC5-6A5D-4568-9E6E-79313259AAC7}"/>
    <cellStyle name="Normal 12 5 3 2 3 4 2 3 2 2" xfId="23407" xr:uid="{B0C0F0E9-D449-4DD2-91D4-93725144D8C5}"/>
    <cellStyle name="Normal 12 5 3 2 3 4 2 3 2 2 2" xfId="44105" xr:uid="{6ADFE027-6B81-4F30-A8A9-0452F4CBEF43}"/>
    <cellStyle name="Normal 12 5 3 2 3 4 2 3 2 3" xfId="44106" xr:uid="{CE811A60-60BA-4D8A-926F-D87090FEEC84}"/>
    <cellStyle name="Normal 12 5 3 2 3 4 2 3 3" xfId="17917" xr:uid="{E0063966-1058-4AE5-881B-56276CE4CA14}"/>
    <cellStyle name="Normal 12 5 3 2 3 4 2 3 3 2" xfId="44107" xr:uid="{180F06D5-5FAF-48E2-A600-1A2468660E1D}"/>
    <cellStyle name="Normal 12 5 3 2 3 4 2 3 4" xfId="44108" xr:uid="{9165F8B8-0A3E-4023-B306-C7B1AB29E56A}"/>
    <cellStyle name="Normal 12 5 3 2 3 4 2 4" xfId="12427" xr:uid="{1DB621CF-E5FD-4A46-9987-7498BFD08602}"/>
    <cellStyle name="Normal 12 5 3 2 3 4 2 4 2" xfId="25237" xr:uid="{F89A3DEB-0E06-4BE8-A069-E995DF4F826C}"/>
    <cellStyle name="Normal 12 5 3 2 3 4 2 4 2 2" xfId="44109" xr:uid="{3A65B744-F2CB-418A-A5EA-ECE6C2DF2B93}"/>
    <cellStyle name="Normal 12 5 3 2 3 4 2 4 3" xfId="44110" xr:uid="{1565EBDE-E00F-49B8-8A83-0D71BDCCF136}"/>
    <cellStyle name="Normal 12 5 3 2 3 4 2 5" xfId="6937" xr:uid="{7A3C40A0-62B3-4713-A1E1-ADE668A30EB5}"/>
    <cellStyle name="Normal 12 5 3 2 3 4 2 5 2" xfId="19747" xr:uid="{A76F7259-D361-4CC6-89D6-944E08068728}"/>
    <cellStyle name="Normal 12 5 3 2 3 4 2 5 2 2" xfId="44111" xr:uid="{8735051E-F3E2-4A13-B5FF-4D0CB9BC9528}"/>
    <cellStyle name="Normal 12 5 3 2 3 4 2 5 3" xfId="44112" xr:uid="{B01EC52C-A565-48F3-9895-7F136B85A1E5}"/>
    <cellStyle name="Normal 12 5 3 2 3 4 2 6" xfId="14257" xr:uid="{67947324-6337-4D20-BF9F-FF52780F40B3}"/>
    <cellStyle name="Normal 12 5 3 2 3 4 2 6 2" xfId="44113" xr:uid="{D5F391A2-D6E3-448B-83DC-812121B16B40}"/>
    <cellStyle name="Normal 12 5 3 2 3 4 2 7" xfId="44114" xr:uid="{96AFF8DF-C9AE-47F7-B013-A5D4819494A9}"/>
    <cellStyle name="Normal 12 5 3 2 3 4 3" xfId="2383" xr:uid="{7D6E270B-39B7-4871-A6B6-85B01CCD3DB5}"/>
    <cellStyle name="Normal 12 5 3 2 3 4 3 2" xfId="7873" xr:uid="{3F015ECC-1DFA-4E5A-8446-86FC88B90C2C}"/>
    <cellStyle name="Normal 12 5 3 2 3 4 3 2 2" xfId="20683" xr:uid="{E1126E41-5928-4B96-803F-9200F1917745}"/>
    <cellStyle name="Normal 12 5 3 2 3 4 3 2 2 2" xfId="44115" xr:uid="{A9584D83-C6E5-4C31-91AA-EAEE6D8A4947}"/>
    <cellStyle name="Normal 12 5 3 2 3 4 3 2 3" xfId="44116" xr:uid="{F5556537-7AEF-4CBC-8B30-C814A5701069}"/>
    <cellStyle name="Normal 12 5 3 2 3 4 3 3" xfId="15193" xr:uid="{4582B786-A4EC-4043-9B97-04B2AD05670F}"/>
    <cellStyle name="Normal 12 5 3 2 3 4 3 3 2" xfId="44117" xr:uid="{1344FBBE-E931-4F88-88DD-5672AC3A310D}"/>
    <cellStyle name="Normal 12 5 3 2 3 4 3 4" xfId="44118" xr:uid="{EEDFC795-AB43-41D7-8D43-0FEE44373BC6}"/>
    <cellStyle name="Normal 12 5 3 2 3 4 4" xfId="4213" xr:uid="{865736A8-4F8D-4CFD-86BC-3972F2B08C37}"/>
    <cellStyle name="Normal 12 5 3 2 3 4 4 2" xfId="9703" xr:uid="{CF29322F-318B-4071-995D-770020758C86}"/>
    <cellStyle name="Normal 12 5 3 2 3 4 4 2 2" xfId="22513" xr:uid="{D302CF90-16BE-4AF9-8CFD-A2EBBCD14479}"/>
    <cellStyle name="Normal 12 5 3 2 3 4 4 2 2 2" xfId="44119" xr:uid="{4BF79DA0-56C8-450A-A772-E5BB6DCFA0E6}"/>
    <cellStyle name="Normal 12 5 3 2 3 4 4 2 3" xfId="44120" xr:uid="{E580661F-0580-4569-BC2E-8B2253C3DC94}"/>
    <cellStyle name="Normal 12 5 3 2 3 4 4 3" xfId="17023" xr:uid="{A3765488-1A15-47C1-9C3B-A70872F98E74}"/>
    <cellStyle name="Normal 12 5 3 2 3 4 4 3 2" xfId="44121" xr:uid="{22EE88C2-F3C0-4E94-BE1A-1CCF47E074A8}"/>
    <cellStyle name="Normal 12 5 3 2 3 4 4 4" xfId="44122" xr:uid="{424B23FC-2DE1-4F5D-B9FD-63ED97E89CE6}"/>
    <cellStyle name="Normal 12 5 3 2 3 4 5" xfId="11533" xr:uid="{5921D623-7100-4139-8900-3B9461C047C3}"/>
    <cellStyle name="Normal 12 5 3 2 3 4 5 2" xfId="24343" xr:uid="{0D170694-63BC-4C95-91CB-B3600F1E7964}"/>
    <cellStyle name="Normal 12 5 3 2 3 4 5 2 2" xfId="44123" xr:uid="{BCA92640-8483-4A94-AB1E-F185731F2EDB}"/>
    <cellStyle name="Normal 12 5 3 2 3 4 5 3" xfId="44124" xr:uid="{6BBD185E-6B58-4DB1-B002-0212ADD674DB}"/>
    <cellStyle name="Normal 12 5 3 2 3 4 6" xfId="6043" xr:uid="{BE42A249-6A62-4510-94B9-643B6677E18C}"/>
    <cellStyle name="Normal 12 5 3 2 3 4 6 2" xfId="18853" xr:uid="{AB2558DD-3D60-47C0-9E02-A04DA994607D}"/>
    <cellStyle name="Normal 12 5 3 2 3 4 6 2 2" xfId="44125" xr:uid="{C73C64D5-870F-4D95-A280-210AA00591BA}"/>
    <cellStyle name="Normal 12 5 3 2 3 4 6 3" xfId="44126" xr:uid="{34EE6962-86D5-497F-AE74-2288B5D75E36}"/>
    <cellStyle name="Normal 12 5 3 2 3 4 7" xfId="13363" xr:uid="{0B4E36BC-5BC9-4244-A18C-CD9AA9D878E8}"/>
    <cellStyle name="Normal 12 5 3 2 3 4 7 2" xfId="44127" xr:uid="{77CBEAA6-0C71-41FA-BEB7-90BF2509977A}"/>
    <cellStyle name="Normal 12 5 3 2 3 4 8" xfId="44128" xr:uid="{DC5FC980-5825-4BE2-8F48-43AA7A590225}"/>
    <cellStyle name="Normal 12 5 3 2 3 5" xfId="911" xr:uid="{97EE28C1-B8EA-49B5-BEDE-8A4BF0CA0804}"/>
    <cellStyle name="Normal 12 5 3 2 3 5 2" xfId="1806" xr:uid="{0286D498-0C3A-4C70-946C-EA742CE1ED3E}"/>
    <cellStyle name="Normal 12 5 3 2 3 5 2 2" xfId="3636" xr:uid="{730F660F-9A45-490C-9AA3-17B888331CFD}"/>
    <cellStyle name="Normal 12 5 3 2 3 5 2 2 2" xfId="9126" xr:uid="{023BE2B6-FBEE-4848-B460-BDD3BDBCC86E}"/>
    <cellStyle name="Normal 12 5 3 2 3 5 2 2 2 2" xfId="21936" xr:uid="{BF9411A0-5597-4347-93F2-0D7007DB2FC1}"/>
    <cellStyle name="Normal 12 5 3 2 3 5 2 2 2 2 2" xfId="44129" xr:uid="{FED5E753-80BF-43ED-9CCE-11DAEBDC9A61}"/>
    <cellStyle name="Normal 12 5 3 2 3 5 2 2 2 3" xfId="44130" xr:uid="{61469200-FEF4-41B4-AAC6-8C157499EDB7}"/>
    <cellStyle name="Normal 12 5 3 2 3 5 2 2 3" xfId="16446" xr:uid="{B26F0F76-9CC6-48D8-A88B-419D75A24532}"/>
    <cellStyle name="Normal 12 5 3 2 3 5 2 2 3 2" xfId="44131" xr:uid="{D926FD5A-F084-4573-B332-FD4E7BB52BB9}"/>
    <cellStyle name="Normal 12 5 3 2 3 5 2 2 4" xfId="44132" xr:uid="{05D3B97C-BBD0-4EC2-8B5C-26995F57C9FF}"/>
    <cellStyle name="Normal 12 5 3 2 3 5 2 3" xfId="5466" xr:uid="{F3AE1FA9-9B0B-4837-B4A7-49FF9E21E898}"/>
    <cellStyle name="Normal 12 5 3 2 3 5 2 3 2" xfId="10956" xr:uid="{4BD6EDE2-739A-4CF5-8031-619344682D8A}"/>
    <cellStyle name="Normal 12 5 3 2 3 5 2 3 2 2" xfId="23766" xr:uid="{CBB07B87-E1F7-4306-9C0B-13C6942308DD}"/>
    <cellStyle name="Normal 12 5 3 2 3 5 2 3 2 2 2" xfId="44133" xr:uid="{38563D34-BA55-438A-A9C0-F8BF1D01669E}"/>
    <cellStyle name="Normal 12 5 3 2 3 5 2 3 2 3" xfId="44134" xr:uid="{8CC6B96C-9A88-448B-B944-53133AAAD537}"/>
    <cellStyle name="Normal 12 5 3 2 3 5 2 3 3" xfId="18276" xr:uid="{EFD6F1FE-492C-4F1A-B24E-3192DE3219F3}"/>
    <cellStyle name="Normal 12 5 3 2 3 5 2 3 3 2" xfId="44135" xr:uid="{A056BC3F-3641-43EB-AA9F-CE0F5E8A97C0}"/>
    <cellStyle name="Normal 12 5 3 2 3 5 2 3 4" xfId="44136" xr:uid="{F055AF73-0E4F-448F-9D4A-4D9F46EE0837}"/>
    <cellStyle name="Normal 12 5 3 2 3 5 2 4" xfId="12786" xr:uid="{1FF52ADE-3B1E-47A7-9680-A8268241BC9D}"/>
    <cellStyle name="Normal 12 5 3 2 3 5 2 4 2" xfId="25596" xr:uid="{DF5407F1-B0AF-49B9-8F14-9FA700775F08}"/>
    <cellStyle name="Normal 12 5 3 2 3 5 2 4 2 2" xfId="44137" xr:uid="{6243CCF5-25DA-4652-87E6-4C149F8EA42F}"/>
    <cellStyle name="Normal 12 5 3 2 3 5 2 4 3" xfId="44138" xr:uid="{A3B3A24E-E43A-45FA-AF89-0A94D2509715}"/>
    <cellStyle name="Normal 12 5 3 2 3 5 2 5" xfId="7296" xr:uid="{77972D77-C1F5-415D-9222-DF08F56F4BE2}"/>
    <cellStyle name="Normal 12 5 3 2 3 5 2 5 2" xfId="20106" xr:uid="{EC24AFB6-F58A-43D0-B6B6-EAB14929075D}"/>
    <cellStyle name="Normal 12 5 3 2 3 5 2 5 2 2" xfId="44139" xr:uid="{83792BBC-48FC-45B0-9F3E-9C81B093AAAC}"/>
    <cellStyle name="Normal 12 5 3 2 3 5 2 5 3" xfId="44140" xr:uid="{3FC29A50-C238-4967-A9FD-528D49C4BFF8}"/>
    <cellStyle name="Normal 12 5 3 2 3 5 2 6" xfId="14616" xr:uid="{D04178B4-F4E4-4318-9572-CE1B9F4F72B5}"/>
    <cellStyle name="Normal 12 5 3 2 3 5 2 6 2" xfId="44141" xr:uid="{DD9DC2AB-6502-4732-BBFD-F5F380DFCF30}"/>
    <cellStyle name="Normal 12 5 3 2 3 5 2 7" xfId="44142" xr:uid="{1A1AB905-6B74-48FE-9B60-6637EAF6E088}"/>
    <cellStyle name="Normal 12 5 3 2 3 5 3" xfId="2742" xr:uid="{66B57CD6-5950-4282-AB9C-107D2B4DD31C}"/>
    <cellStyle name="Normal 12 5 3 2 3 5 3 2" xfId="8232" xr:uid="{970F4206-B1D6-4274-8D27-D06BC033DD5C}"/>
    <cellStyle name="Normal 12 5 3 2 3 5 3 2 2" xfId="21042" xr:uid="{0B680993-21A8-48A1-A5E7-42D45024E1C8}"/>
    <cellStyle name="Normal 12 5 3 2 3 5 3 2 2 2" xfId="44143" xr:uid="{5A0C26DE-EFCC-4CDE-B886-99C346F83AFC}"/>
    <cellStyle name="Normal 12 5 3 2 3 5 3 2 3" xfId="44144" xr:uid="{3CA9FEE2-6C7E-4E37-843C-232CD88F6E56}"/>
    <cellStyle name="Normal 12 5 3 2 3 5 3 3" xfId="15552" xr:uid="{BC087C5C-AFE4-46B1-8078-6AE403375C5F}"/>
    <cellStyle name="Normal 12 5 3 2 3 5 3 3 2" xfId="44145" xr:uid="{41BDA6EF-3236-4973-81BD-AEF67A60EFEE}"/>
    <cellStyle name="Normal 12 5 3 2 3 5 3 4" xfId="44146" xr:uid="{D0F2E73E-63CA-4A09-AD72-D4B72F162F39}"/>
    <cellStyle name="Normal 12 5 3 2 3 5 4" xfId="4572" xr:uid="{5C4773AF-A5DE-4FFE-8CDB-DCF1D0FA93E8}"/>
    <cellStyle name="Normal 12 5 3 2 3 5 4 2" xfId="10062" xr:uid="{755BE99C-57C3-475E-A765-90D84E21C014}"/>
    <cellStyle name="Normal 12 5 3 2 3 5 4 2 2" xfId="22872" xr:uid="{06343DA2-9374-40A0-929A-8F123FC3B2EB}"/>
    <cellStyle name="Normal 12 5 3 2 3 5 4 2 2 2" xfId="44147" xr:uid="{58351296-9C60-48A9-9C14-9BB028A18D8F}"/>
    <cellStyle name="Normal 12 5 3 2 3 5 4 2 3" xfId="44148" xr:uid="{9D9C7333-D788-49F5-81EB-A52AF6E795A1}"/>
    <cellStyle name="Normal 12 5 3 2 3 5 4 3" xfId="17382" xr:uid="{5429A397-50CC-41FD-B2D7-DEB8777CB349}"/>
    <cellStyle name="Normal 12 5 3 2 3 5 4 3 2" xfId="44149" xr:uid="{AF787FA4-6596-48B6-9073-70F86D556FC7}"/>
    <cellStyle name="Normal 12 5 3 2 3 5 4 4" xfId="44150" xr:uid="{56D889CC-12D5-442A-AC5F-310A7E0E8624}"/>
    <cellStyle name="Normal 12 5 3 2 3 5 5" xfId="11892" xr:uid="{E8C14801-DDC4-44F3-B508-83ED076D206F}"/>
    <cellStyle name="Normal 12 5 3 2 3 5 5 2" xfId="24702" xr:uid="{4E8243F5-BD1C-42E4-91A7-531D9C45F647}"/>
    <cellStyle name="Normal 12 5 3 2 3 5 5 2 2" xfId="44151" xr:uid="{CCD130B3-FC52-4CE3-8347-0B04990F3F16}"/>
    <cellStyle name="Normal 12 5 3 2 3 5 5 3" xfId="44152" xr:uid="{C191BCB9-29B6-4F06-8376-E8313D2841E0}"/>
    <cellStyle name="Normal 12 5 3 2 3 5 6" xfId="6402" xr:uid="{D68038E5-A13E-4F61-857F-715F48FCFB49}"/>
    <cellStyle name="Normal 12 5 3 2 3 5 6 2" xfId="19212" xr:uid="{1EEDB315-D4AB-4745-AAA3-4873E75C09AE}"/>
    <cellStyle name="Normal 12 5 3 2 3 5 6 2 2" xfId="44153" xr:uid="{A8CEC19E-9BD0-4B8C-8696-7801820C142A}"/>
    <cellStyle name="Normal 12 5 3 2 3 5 6 3" xfId="44154" xr:uid="{F1B22BCA-420F-48BC-BCEF-F16C901443B8}"/>
    <cellStyle name="Normal 12 5 3 2 3 5 7" xfId="13722" xr:uid="{C4587ED9-0553-4A53-ABE2-6345B2D24909}"/>
    <cellStyle name="Normal 12 5 3 2 3 5 7 2" xfId="44155" xr:uid="{51E8C731-9335-4FF5-9AB1-DC804E332F94}"/>
    <cellStyle name="Normal 12 5 3 2 3 5 8" xfId="44156" xr:uid="{C00616DC-4C5C-4641-A0FC-9FFBDD58F081}"/>
    <cellStyle name="Normal 12 5 3 2 3 6" xfId="1312" xr:uid="{9F162D27-F7C7-4283-8A2F-C0EC6BE103CB}"/>
    <cellStyle name="Normal 12 5 3 2 3 6 2" xfId="3142" xr:uid="{D5477BC2-2244-4943-9262-AA290C26CF76}"/>
    <cellStyle name="Normal 12 5 3 2 3 6 2 2" xfId="8632" xr:uid="{DCE70DA1-93B7-4B62-BB72-CEC15B870F22}"/>
    <cellStyle name="Normal 12 5 3 2 3 6 2 2 2" xfId="21442" xr:uid="{A030B6F8-FC26-4D77-87FF-DD39C1722CCA}"/>
    <cellStyle name="Normal 12 5 3 2 3 6 2 2 2 2" xfId="44157" xr:uid="{1E1F68A9-C60E-451B-9B80-23E4472A65E5}"/>
    <cellStyle name="Normal 12 5 3 2 3 6 2 2 3" xfId="44158" xr:uid="{90AAFE77-0FC2-4D93-9B41-8BA738230500}"/>
    <cellStyle name="Normal 12 5 3 2 3 6 2 3" xfId="15952" xr:uid="{AE169DC9-80B1-44C3-A0C1-D13706ECD918}"/>
    <cellStyle name="Normal 12 5 3 2 3 6 2 3 2" xfId="44159" xr:uid="{FA23D54A-DBDB-4D46-A113-36FDCCB1362C}"/>
    <cellStyle name="Normal 12 5 3 2 3 6 2 4" xfId="44160" xr:uid="{2C5263DE-4455-4C48-B167-6D7F3D71B9E3}"/>
    <cellStyle name="Normal 12 5 3 2 3 6 3" xfId="4972" xr:uid="{1B1525B9-EEFB-4849-B9F3-2259887BD7C6}"/>
    <cellStyle name="Normal 12 5 3 2 3 6 3 2" xfId="10462" xr:uid="{6916EE06-42AB-43CD-825F-AFE1A86C8173}"/>
    <cellStyle name="Normal 12 5 3 2 3 6 3 2 2" xfId="23272" xr:uid="{3D4CE429-1BBC-4FC9-AB10-305D1A116772}"/>
    <cellStyle name="Normal 12 5 3 2 3 6 3 2 2 2" xfId="44161" xr:uid="{F05AAB00-10AE-4157-B518-2852A10C9B02}"/>
    <cellStyle name="Normal 12 5 3 2 3 6 3 2 3" xfId="44162" xr:uid="{00D75108-3150-4FA8-AD5C-73F3B7C066D4}"/>
    <cellStyle name="Normal 12 5 3 2 3 6 3 3" xfId="17782" xr:uid="{D9F8E609-85A0-4E08-9081-FF4F30716707}"/>
    <cellStyle name="Normal 12 5 3 2 3 6 3 3 2" xfId="44163" xr:uid="{FF7CFC64-169C-4E48-8720-ED2A1FF9B95E}"/>
    <cellStyle name="Normal 12 5 3 2 3 6 3 4" xfId="44164" xr:uid="{4431740B-3E11-47AB-98D8-09ECB2C28CF2}"/>
    <cellStyle name="Normal 12 5 3 2 3 6 4" xfId="12292" xr:uid="{F852B457-D41A-447F-ABE3-2811B601D596}"/>
    <cellStyle name="Normal 12 5 3 2 3 6 4 2" xfId="25102" xr:uid="{6CE25F0A-FCCD-407E-AE3F-D9956B24AE42}"/>
    <cellStyle name="Normal 12 5 3 2 3 6 4 2 2" xfId="44165" xr:uid="{1CACF711-9F17-46A9-AEA1-BAE1C243AB52}"/>
    <cellStyle name="Normal 12 5 3 2 3 6 4 3" xfId="44166" xr:uid="{D1F09162-83C5-4E54-84A4-205752666772}"/>
    <cellStyle name="Normal 12 5 3 2 3 6 5" xfId="6802" xr:uid="{6FB02783-E99B-4E23-A760-8A8A7AAD3484}"/>
    <cellStyle name="Normal 12 5 3 2 3 6 5 2" xfId="19612" xr:uid="{89775721-CAFC-4B10-9031-3A774419A7E1}"/>
    <cellStyle name="Normal 12 5 3 2 3 6 5 2 2" xfId="44167" xr:uid="{EAA176B0-FA67-49DE-9FE3-1E10EF2E9670}"/>
    <cellStyle name="Normal 12 5 3 2 3 6 5 3" xfId="44168" xr:uid="{9FEBB0D3-40D3-443E-94E8-637B983AB085}"/>
    <cellStyle name="Normal 12 5 3 2 3 6 6" xfId="14122" xr:uid="{4DD5ED10-C460-4F8D-B586-AE51998CA1E6}"/>
    <cellStyle name="Normal 12 5 3 2 3 6 6 2" xfId="44169" xr:uid="{4AF019F9-FC4C-4E05-9789-C245B1304349}"/>
    <cellStyle name="Normal 12 5 3 2 3 6 7" xfId="44170" xr:uid="{CFD20516-1A98-4D93-8098-28A8779BAFB3}"/>
    <cellStyle name="Normal 12 5 3 2 3 7" xfId="2248" xr:uid="{3DBA1F1F-C17F-46F6-A3ED-A5C819A214F0}"/>
    <cellStyle name="Normal 12 5 3 2 3 7 2" xfId="7738" xr:uid="{90115EF2-59A5-4257-9FD4-312588904F20}"/>
    <cellStyle name="Normal 12 5 3 2 3 7 2 2" xfId="20548" xr:uid="{26284FA7-CBCB-4962-AC40-64EEFD612BB2}"/>
    <cellStyle name="Normal 12 5 3 2 3 7 2 2 2" xfId="44171" xr:uid="{D5EF52C1-D509-49EA-9D62-695D39FEAC9C}"/>
    <cellStyle name="Normal 12 5 3 2 3 7 2 3" xfId="44172" xr:uid="{46766F2B-F147-4525-9614-4F8D0254677A}"/>
    <cellStyle name="Normal 12 5 3 2 3 7 3" xfId="15058" xr:uid="{11F8F303-8430-4348-8C5D-9195EA977CF2}"/>
    <cellStyle name="Normal 12 5 3 2 3 7 3 2" xfId="44173" xr:uid="{7AF414B0-1DB6-4A34-B9EE-131319D61518}"/>
    <cellStyle name="Normal 12 5 3 2 3 7 4" xfId="44174" xr:uid="{63FB8310-2D49-488A-A78C-B816D77232DE}"/>
    <cellStyle name="Normal 12 5 3 2 3 8" xfId="4078" xr:uid="{055096A5-976D-4E87-B86E-58C307897487}"/>
    <cellStyle name="Normal 12 5 3 2 3 8 2" xfId="9568" xr:uid="{3A064A3D-487F-4DDD-B648-A80F0EA0982A}"/>
    <cellStyle name="Normal 12 5 3 2 3 8 2 2" xfId="22378" xr:uid="{6D84631D-FCFE-4F21-9D4F-B5230ED3E4B2}"/>
    <cellStyle name="Normal 12 5 3 2 3 8 2 2 2" xfId="44175" xr:uid="{699469F6-9936-4655-8900-C936A8ECECF6}"/>
    <cellStyle name="Normal 12 5 3 2 3 8 2 3" xfId="44176" xr:uid="{31F78B44-3596-402B-A4D1-9F9E38BB852F}"/>
    <cellStyle name="Normal 12 5 3 2 3 8 3" xfId="16888" xr:uid="{1AC36155-36B3-4A6E-811F-78645BE5A383}"/>
    <cellStyle name="Normal 12 5 3 2 3 8 3 2" xfId="44177" xr:uid="{D4629139-2094-4500-A999-565634B0A0B9}"/>
    <cellStyle name="Normal 12 5 3 2 3 8 4" xfId="44178" xr:uid="{54D067AA-D8D8-4E1A-97DC-DBEB8F37A100}"/>
    <cellStyle name="Normal 12 5 3 2 3 9" xfId="11398" xr:uid="{A5E00A4A-00EE-4D13-8CCB-0C3C3CE1D30C}"/>
    <cellStyle name="Normal 12 5 3 2 3 9 2" xfId="24208" xr:uid="{2B0F92B8-DA52-4C02-8559-B0AD052EBCF1}"/>
    <cellStyle name="Normal 12 5 3 2 3 9 2 2" xfId="44179" xr:uid="{55F5A752-33EC-470B-A532-4E72F8D21824}"/>
    <cellStyle name="Normal 12 5 3 2 3 9 3" xfId="44180" xr:uid="{E47BB219-DB24-4054-80A8-8D1A900BBF6C}"/>
    <cellStyle name="Normal 12 5 3 2 4" xfId="456" xr:uid="{29A3FFA0-D50A-4FE4-9E80-4F12794A27D7}"/>
    <cellStyle name="Normal 12 5 3 2 4 2" xfId="952" xr:uid="{72300AFE-6711-48A4-97F1-E29CD81A8F08}"/>
    <cellStyle name="Normal 12 5 3 2 4 2 2" xfId="1847" xr:uid="{8C14D43C-11B6-4932-AA0D-434A631A3669}"/>
    <cellStyle name="Normal 12 5 3 2 4 2 2 2" xfId="3677" xr:uid="{43FF78DB-1AF6-4447-8509-CB7D83705335}"/>
    <cellStyle name="Normal 12 5 3 2 4 2 2 2 2" xfId="9167" xr:uid="{B7451932-C8C3-4691-9636-332F94F54CDC}"/>
    <cellStyle name="Normal 12 5 3 2 4 2 2 2 2 2" xfId="21977" xr:uid="{EBC62F39-98EF-4B80-92A4-9EF284AA00AF}"/>
    <cellStyle name="Normal 12 5 3 2 4 2 2 2 2 2 2" xfId="44181" xr:uid="{DF20CCE0-6B93-4D95-A170-FABC7CC430E9}"/>
    <cellStyle name="Normal 12 5 3 2 4 2 2 2 2 3" xfId="44182" xr:uid="{8F73C2AB-EC7A-4FB7-AEED-04D90350F160}"/>
    <cellStyle name="Normal 12 5 3 2 4 2 2 2 3" xfId="16487" xr:uid="{8ED8086C-5DC6-4143-92A3-E5C4115E57D0}"/>
    <cellStyle name="Normal 12 5 3 2 4 2 2 2 3 2" xfId="44183" xr:uid="{F4E169AE-9768-4147-BADB-1643D7DD8E30}"/>
    <cellStyle name="Normal 12 5 3 2 4 2 2 2 4" xfId="44184" xr:uid="{B695942A-1E28-41FF-BF37-4B7AA7070958}"/>
    <cellStyle name="Normal 12 5 3 2 4 2 2 3" xfId="5507" xr:uid="{07066F69-5DDF-4E78-9755-2319BFA79480}"/>
    <cellStyle name="Normal 12 5 3 2 4 2 2 3 2" xfId="10997" xr:uid="{9601D570-3520-41ED-8465-1C5C247551D0}"/>
    <cellStyle name="Normal 12 5 3 2 4 2 2 3 2 2" xfId="23807" xr:uid="{258C9A5D-B547-48B8-8122-4617E6B4CBE0}"/>
    <cellStyle name="Normal 12 5 3 2 4 2 2 3 2 2 2" xfId="44185" xr:uid="{8F8AEF43-3323-41F0-9522-7D380742AEA1}"/>
    <cellStyle name="Normal 12 5 3 2 4 2 2 3 2 3" xfId="44186" xr:uid="{F4424F7B-758F-4DC6-AC9A-D6D36BF45203}"/>
    <cellStyle name="Normal 12 5 3 2 4 2 2 3 3" xfId="18317" xr:uid="{FAB21F03-9514-416F-ACB1-19D84BDDD653}"/>
    <cellStyle name="Normal 12 5 3 2 4 2 2 3 3 2" xfId="44187" xr:uid="{25BCE682-A0B3-4237-B283-BBCEC721EC07}"/>
    <cellStyle name="Normal 12 5 3 2 4 2 2 3 4" xfId="44188" xr:uid="{BE0F6D8C-0A12-4985-A622-AE9E6E0D9CF5}"/>
    <cellStyle name="Normal 12 5 3 2 4 2 2 4" xfId="12827" xr:uid="{16319333-CDA0-41DB-92DA-AE14EF8AEB2F}"/>
    <cellStyle name="Normal 12 5 3 2 4 2 2 4 2" xfId="25637" xr:uid="{D546F7FB-A0F0-4C37-BAB7-91D9AC5C07A0}"/>
    <cellStyle name="Normal 12 5 3 2 4 2 2 4 2 2" xfId="44189" xr:uid="{E02DD332-DC9B-4F1F-AE5F-6ADB492F388F}"/>
    <cellStyle name="Normal 12 5 3 2 4 2 2 4 3" xfId="44190" xr:uid="{6401EB79-743E-4484-BA31-BB4D721586EE}"/>
    <cellStyle name="Normal 12 5 3 2 4 2 2 5" xfId="7337" xr:uid="{A90A51A6-ECFD-4235-92ED-A6B312357A2B}"/>
    <cellStyle name="Normal 12 5 3 2 4 2 2 5 2" xfId="20147" xr:uid="{446834EE-50B8-48B9-9DA4-0BE5DB3C487A}"/>
    <cellStyle name="Normal 12 5 3 2 4 2 2 5 2 2" xfId="44191" xr:uid="{28F85A74-3775-42B3-821C-CD4F3E89670A}"/>
    <cellStyle name="Normal 12 5 3 2 4 2 2 5 3" xfId="44192" xr:uid="{0963F11B-6446-4824-BA4C-ECCEC3E00731}"/>
    <cellStyle name="Normal 12 5 3 2 4 2 2 6" xfId="14657" xr:uid="{6DA62510-5275-4AE3-B23A-40B38AA404A8}"/>
    <cellStyle name="Normal 12 5 3 2 4 2 2 6 2" xfId="44193" xr:uid="{7EE5E024-AFC9-46A9-B705-8972725117CC}"/>
    <cellStyle name="Normal 12 5 3 2 4 2 2 7" xfId="44194" xr:uid="{3FB54424-63C2-412E-8DA1-D477BA2B9D58}"/>
    <cellStyle name="Normal 12 5 3 2 4 2 3" xfId="2783" xr:uid="{75E89C3D-0FE9-4CF1-8339-6F75ADE49314}"/>
    <cellStyle name="Normal 12 5 3 2 4 2 3 2" xfId="8273" xr:uid="{926656FC-AF21-4319-A656-2B70B1343AAD}"/>
    <cellStyle name="Normal 12 5 3 2 4 2 3 2 2" xfId="21083" xr:uid="{BB5148DE-C828-49EF-B73B-F94770510357}"/>
    <cellStyle name="Normal 12 5 3 2 4 2 3 2 2 2" xfId="44195" xr:uid="{2848C281-FBCD-4301-B312-C579EE43BAC8}"/>
    <cellStyle name="Normal 12 5 3 2 4 2 3 2 3" xfId="44196" xr:uid="{ECF43173-D532-4037-8F86-AF39CCD09A68}"/>
    <cellStyle name="Normal 12 5 3 2 4 2 3 3" xfId="15593" xr:uid="{216A90E5-93E6-4115-AE92-373777D9326E}"/>
    <cellStyle name="Normal 12 5 3 2 4 2 3 3 2" xfId="44197" xr:uid="{AF9023D3-BD78-4CEE-B72B-F6F33652ABB2}"/>
    <cellStyle name="Normal 12 5 3 2 4 2 3 4" xfId="44198" xr:uid="{B9474920-DEA7-44A6-865A-578DB2B23356}"/>
    <cellStyle name="Normal 12 5 3 2 4 2 4" xfId="4613" xr:uid="{46DDF0D6-51E3-4B93-9A84-6E2B8C661129}"/>
    <cellStyle name="Normal 12 5 3 2 4 2 4 2" xfId="10103" xr:uid="{8AC81999-82AF-4A4E-AE54-23A2966A7440}"/>
    <cellStyle name="Normal 12 5 3 2 4 2 4 2 2" xfId="22913" xr:uid="{741B8E26-F98F-48BD-A8FD-CF08ACA986AC}"/>
    <cellStyle name="Normal 12 5 3 2 4 2 4 2 2 2" xfId="44199" xr:uid="{E275FAC9-6766-4820-ABC4-A6F592DD8F78}"/>
    <cellStyle name="Normal 12 5 3 2 4 2 4 2 3" xfId="44200" xr:uid="{F8B347D4-5C4D-430C-A997-084323307DBB}"/>
    <cellStyle name="Normal 12 5 3 2 4 2 4 3" xfId="17423" xr:uid="{25B65AA8-6885-4C77-BEE7-9D3AD890C4B5}"/>
    <cellStyle name="Normal 12 5 3 2 4 2 4 3 2" xfId="44201" xr:uid="{C935B26A-4C68-4FC4-B919-396990034962}"/>
    <cellStyle name="Normal 12 5 3 2 4 2 4 4" xfId="44202" xr:uid="{03D73449-F50A-498C-927E-401796A521D4}"/>
    <cellStyle name="Normal 12 5 3 2 4 2 5" xfId="11933" xr:uid="{09893AFB-72B0-4FD6-8B87-730203E50F18}"/>
    <cellStyle name="Normal 12 5 3 2 4 2 5 2" xfId="24743" xr:uid="{C7A13729-7BC1-4803-8E03-DF3C0231BEAD}"/>
    <cellStyle name="Normal 12 5 3 2 4 2 5 2 2" xfId="44203" xr:uid="{CED5195E-0F28-49CB-A161-52FE0A63669E}"/>
    <cellStyle name="Normal 12 5 3 2 4 2 5 3" xfId="44204" xr:uid="{252EAFE6-4B09-48FE-A077-64442547A2AB}"/>
    <cellStyle name="Normal 12 5 3 2 4 2 6" xfId="6443" xr:uid="{096E04C3-1F0C-4020-84CB-1C306F9B08DB}"/>
    <cellStyle name="Normal 12 5 3 2 4 2 6 2" xfId="19253" xr:uid="{935657A3-21B0-4FF0-A293-11B05DFB19D3}"/>
    <cellStyle name="Normal 12 5 3 2 4 2 6 2 2" xfId="44205" xr:uid="{7F990ED3-6058-4425-A6B5-90798BAD4211}"/>
    <cellStyle name="Normal 12 5 3 2 4 2 6 3" xfId="44206" xr:uid="{0414F323-C904-438E-829D-FB13C9CD75DE}"/>
    <cellStyle name="Normal 12 5 3 2 4 2 7" xfId="13763" xr:uid="{A5E8340B-E05E-4CE0-B0E1-15A4C96EEF3C}"/>
    <cellStyle name="Normal 12 5 3 2 4 2 7 2" xfId="44207" xr:uid="{22A99CDA-8488-4746-A103-DC15C6643D7A}"/>
    <cellStyle name="Normal 12 5 3 2 4 2 8" xfId="44208" xr:uid="{28E87765-3A34-4422-ACBB-DE456CBC8505}"/>
    <cellStyle name="Normal 12 5 3 2 4 3" xfId="1351" xr:uid="{0A171BA3-AEB5-43EF-BCEB-FDC65627762D}"/>
    <cellStyle name="Normal 12 5 3 2 4 3 2" xfId="3181" xr:uid="{E30F85AF-A9D3-4106-8E41-D57DAEC9C4C7}"/>
    <cellStyle name="Normal 12 5 3 2 4 3 2 2" xfId="8671" xr:uid="{05CBE79E-D8E5-4E52-BFEF-AB3E45C3DD88}"/>
    <cellStyle name="Normal 12 5 3 2 4 3 2 2 2" xfId="21481" xr:uid="{B920C0DA-B199-4144-A236-ABD0D8276A13}"/>
    <cellStyle name="Normal 12 5 3 2 4 3 2 2 2 2" xfId="44209" xr:uid="{AF4F3808-BF96-41FF-BC8A-98804C15389A}"/>
    <cellStyle name="Normal 12 5 3 2 4 3 2 2 3" xfId="44210" xr:uid="{C0C60A51-CBFB-4218-8C69-C3279EB06305}"/>
    <cellStyle name="Normal 12 5 3 2 4 3 2 3" xfId="15991" xr:uid="{E5B7E3F6-DE32-4353-BA80-40457C7DEF75}"/>
    <cellStyle name="Normal 12 5 3 2 4 3 2 3 2" xfId="44211" xr:uid="{2FC8B4DE-82DA-4362-907D-B5A5DDCEB18B}"/>
    <cellStyle name="Normal 12 5 3 2 4 3 2 4" xfId="44212" xr:uid="{CF700442-10D3-463D-A0FA-C119921FB39F}"/>
    <cellStyle name="Normal 12 5 3 2 4 3 3" xfId="5011" xr:uid="{1E7918EF-3C94-4B11-B7BC-B12275168BDD}"/>
    <cellStyle name="Normal 12 5 3 2 4 3 3 2" xfId="10501" xr:uid="{694BC3DC-FF99-4854-8A6B-8401D57C9273}"/>
    <cellStyle name="Normal 12 5 3 2 4 3 3 2 2" xfId="23311" xr:uid="{D9145DF8-036C-433C-A761-4C6592606FD7}"/>
    <cellStyle name="Normal 12 5 3 2 4 3 3 2 2 2" xfId="44213" xr:uid="{D199EB4C-14E0-4A2C-AF84-54B04D30FF7B}"/>
    <cellStyle name="Normal 12 5 3 2 4 3 3 2 3" xfId="44214" xr:uid="{4ACC7021-9A0D-470F-B617-CD54E898766D}"/>
    <cellStyle name="Normal 12 5 3 2 4 3 3 3" xfId="17821" xr:uid="{A42D0226-5DB1-414B-A1CF-B5BBBDD880C2}"/>
    <cellStyle name="Normal 12 5 3 2 4 3 3 3 2" xfId="44215" xr:uid="{D9EB969D-9BA2-47E2-82AE-4AFD23616A4B}"/>
    <cellStyle name="Normal 12 5 3 2 4 3 3 4" xfId="44216" xr:uid="{4FB889CD-F802-40CD-B09F-BBD97607D782}"/>
    <cellStyle name="Normal 12 5 3 2 4 3 4" xfId="12331" xr:uid="{35560187-FE0F-47EB-BAA9-985C4F66994A}"/>
    <cellStyle name="Normal 12 5 3 2 4 3 4 2" xfId="25141" xr:uid="{970EFEA7-E783-4F93-B971-806243A63118}"/>
    <cellStyle name="Normal 12 5 3 2 4 3 4 2 2" xfId="44217" xr:uid="{B44A4AAE-9D04-4106-BF2D-2A0DC066E2FA}"/>
    <cellStyle name="Normal 12 5 3 2 4 3 4 3" xfId="44218" xr:uid="{7011C36B-DD4E-4344-8111-9A5E55C9A336}"/>
    <cellStyle name="Normal 12 5 3 2 4 3 5" xfId="6841" xr:uid="{D9EC46A2-6076-418A-B143-476B427C364A}"/>
    <cellStyle name="Normal 12 5 3 2 4 3 5 2" xfId="19651" xr:uid="{ECA6D7E5-146A-4D46-8681-BE15B05F9BFD}"/>
    <cellStyle name="Normal 12 5 3 2 4 3 5 2 2" xfId="44219" xr:uid="{A19E8053-609A-41FC-95EF-ACF7D8425142}"/>
    <cellStyle name="Normal 12 5 3 2 4 3 5 3" xfId="44220" xr:uid="{D8819C78-D968-4534-8232-5DC1672ACC5A}"/>
    <cellStyle name="Normal 12 5 3 2 4 3 6" xfId="14161" xr:uid="{C4008DE6-7F57-451A-A9D0-C21A5720C4C2}"/>
    <cellStyle name="Normal 12 5 3 2 4 3 6 2" xfId="44221" xr:uid="{8B1393E0-BE4A-4BF9-B2FD-A4BF0E31466C}"/>
    <cellStyle name="Normal 12 5 3 2 4 3 7" xfId="44222" xr:uid="{015E5983-84F1-43B5-A847-CEDF0C9E46D2}"/>
    <cellStyle name="Normal 12 5 3 2 4 4" xfId="2287" xr:uid="{535886FD-F8A6-45C6-9B97-A08AE4B474DB}"/>
    <cellStyle name="Normal 12 5 3 2 4 4 2" xfId="7777" xr:uid="{66B120C5-3192-4778-A19D-64583BC08CA5}"/>
    <cellStyle name="Normal 12 5 3 2 4 4 2 2" xfId="20587" xr:uid="{14438E26-7A3B-4098-AD21-5A7F82A0678A}"/>
    <cellStyle name="Normal 12 5 3 2 4 4 2 2 2" xfId="44223" xr:uid="{EA50A70D-912D-4A2E-953F-4EAB5C8EB614}"/>
    <cellStyle name="Normal 12 5 3 2 4 4 2 3" xfId="44224" xr:uid="{EA6097BB-E3DF-4591-9A9F-0489C9E66AB7}"/>
    <cellStyle name="Normal 12 5 3 2 4 4 3" xfId="15097" xr:uid="{ECAAD44A-CCBD-4880-886B-3501DF54D102}"/>
    <cellStyle name="Normal 12 5 3 2 4 4 3 2" xfId="44225" xr:uid="{BD5A39ED-E86D-432C-AD7A-326FCC04C856}"/>
    <cellStyle name="Normal 12 5 3 2 4 4 4" xfId="44226" xr:uid="{6B77DF1F-D395-49C0-BB93-0F10BBC34AFC}"/>
    <cellStyle name="Normal 12 5 3 2 4 5" xfId="4117" xr:uid="{D4B17FEC-6583-48A3-AD8F-1E331E503C4D}"/>
    <cellStyle name="Normal 12 5 3 2 4 5 2" xfId="9607" xr:uid="{83007528-9850-4288-93E8-F3AF57EC852A}"/>
    <cellStyle name="Normal 12 5 3 2 4 5 2 2" xfId="22417" xr:uid="{D66AA74D-91AB-43CD-966A-01EA8EDC49E5}"/>
    <cellStyle name="Normal 12 5 3 2 4 5 2 2 2" xfId="44227" xr:uid="{C8F57C36-792F-41C5-ADED-3CD3E873874F}"/>
    <cellStyle name="Normal 12 5 3 2 4 5 2 3" xfId="44228" xr:uid="{920C4651-4C99-40C2-B50D-53E3C085729B}"/>
    <cellStyle name="Normal 12 5 3 2 4 5 3" xfId="16927" xr:uid="{064A9C61-4583-4E95-B083-422893F0E916}"/>
    <cellStyle name="Normal 12 5 3 2 4 5 3 2" xfId="44229" xr:uid="{DE25B0E2-94E0-4D14-9934-DA716FE46CE7}"/>
    <cellStyle name="Normal 12 5 3 2 4 5 4" xfId="44230" xr:uid="{99FBA548-1644-4522-8EB9-FD0F7BDA03F6}"/>
    <cellStyle name="Normal 12 5 3 2 4 6" xfId="11437" xr:uid="{0B87974F-DE0A-462A-BA5E-491113E11943}"/>
    <cellStyle name="Normal 12 5 3 2 4 6 2" xfId="24247" xr:uid="{9CB246B9-89E7-403B-AB83-84778FA299C8}"/>
    <cellStyle name="Normal 12 5 3 2 4 6 2 2" xfId="44231" xr:uid="{9C440439-2E75-4673-8104-C23743F60372}"/>
    <cellStyle name="Normal 12 5 3 2 4 6 3" xfId="44232" xr:uid="{06022BAD-0E70-45EA-A9A7-179CADDF77BF}"/>
    <cellStyle name="Normal 12 5 3 2 4 7" xfId="5947" xr:uid="{317E90DE-3041-4220-B53E-9D9A5D2FDDF1}"/>
    <cellStyle name="Normal 12 5 3 2 4 7 2" xfId="18757" xr:uid="{1B880EAB-C7E3-4121-BF5B-5B307C0CEE8C}"/>
    <cellStyle name="Normal 12 5 3 2 4 7 2 2" xfId="44233" xr:uid="{664DEFF9-2851-4B1F-83BB-954C940BFA9D}"/>
    <cellStyle name="Normal 12 5 3 2 4 7 3" xfId="44234" xr:uid="{1C087610-6257-4EF2-86A3-1405DB5BAD4B}"/>
    <cellStyle name="Normal 12 5 3 2 4 8" xfId="13267" xr:uid="{9A1AEFAA-337B-4E42-BAEE-4852310BB587}"/>
    <cellStyle name="Normal 12 5 3 2 4 8 2" xfId="44235" xr:uid="{E9A1990F-2BFC-484A-AFA4-DE9FF3DC7DAB}"/>
    <cellStyle name="Normal 12 5 3 2 4 9" xfId="44236" xr:uid="{912F6D8D-9DA2-4A49-A06B-E424695DA32F}"/>
    <cellStyle name="Normal 12 5 3 2 5" xfId="685" xr:uid="{5A55361B-A950-40C4-875A-A51D4EDD1FFE}"/>
    <cellStyle name="Normal 12 5 3 2 5 2" xfId="1085" xr:uid="{7458A014-2B06-4B1C-A494-D4A7A8A66EA2}"/>
    <cellStyle name="Normal 12 5 3 2 5 2 2" xfId="1980" xr:uid="{B25DBA7F-FAAC-46DD-BAC7-AA358BBC215E}"/>
    <cellStyle name="Normal 12 5 3 2 5 2 2 2" xfId="3810" xr:uid="{F8180C52-5BDE-4488-8C57-5ED9C09788B7}"/>
    <cellStyle name="Normal 12 5 3 2 5 2 2 2 2" xfId="9300" xr:uid="{913635DD-650F-4C2C-99A6-E059D1C4C9DB}"/>
    <cellStyle name="Normal 12 5 3 2 5 2 2 2 2 2" xfId="22110" xr:uid="{40FB604A-01BD-4CAA-8477-1230D4E77D1F}"/>
    <cellStyle name="Normal 12 5 3 2 5 2 2 2 2 2 2" xfId="44237" xr:uid="{BB594FA1-1544-4F24-AEE7-A07D304A92EC}"/>
    <cellStyle name="Normal 12 5 3 2 5 2 2 2 2 3" xfId="44238" xr:uid="{4FB88D59-55E3-4485-AA64-AB3278659F90}"/>
    <cellStyle name="Normal 12 5 3 2 5 2 2 2 3" xfId="16620" xr:uid="{570A1825-6B78-4346-B7AA-D89F09D7C711}"/>
    <cellStyle name="Normal 12 5 3 2 5 2 2 2 3 2" xfId="44239" xr:uid="{776FDC3F-307B-4BD6-995A-000998B114B2}"/>
    <cellStyle name="Normal 12 5 3 2 5 2 2 2 4" xfId="44240" xr:uid="{27CCDF0C-F7F1-4E88-8C3F-8BA291360E59}"/>
    <cellStyle name="Normal 12 5 3 2 5 2 2 3" xfId="5640" xr:uid="{A701A010-C72F-4019-AF64-BA09D0875123}"/>
    <cellStyle name="Normal 12 5 3 2 5 2 2 3 2" xfId="11130" xr:uid="{325D8931-7BC5-44B4-BAC9-2427615B30A8}"/>
    <cellStyle name="Normal 12 5 3 2 5 2 2 3 2 2" xfId="23940" xr:uid="{16822CE9-0ABA-4FA8-89AA-8E5337975F9D}"/>
    <cellStyle name="Normal 12 5 3 2 5 2 2 3 2 2 2" xfId="44241" xr:uid="{F857AD6B-87F8-4314-8013-9842D7644E5F}"/>
    <cellStyle name="Normal 12 5 3 2 5 2 2 3 2 3" xfId="44242" xr:uid="{F7887CBB-FF4A-4C78-BFD3-3EB754B2B469}"/>
    <cellStyle name="Normal 12 5 3 2 5 2 2 3 3" xfId="18450" xr:uid="{A50381DD-275F-4B07-BE82-85367B3E69FE}"/>
    <cellStyle name="Normal 12 5 3 2 5 2 2 3 3 2" xfId="44243" xr:uid="{06B5647D-E4F2-44BE-8AAA-E2F72BD1DDDC}"/>
    <cellStyle name="Normal 12 5 3 2 5 2 2 3 4" xfId="44244" xr:uid="{D875CFB8-8CC2-44D5-935E-B2FC127AD079}"/>
    <cellStyle name="Normal 12 5 3 2 5 2 2 4" xfId="12960" xr:uid="{86AE8026-E0BB-4AD5-B48F-4EA7FA8A4487}"/>
    <cellStyle name="Normal 12 5 3 2 5 2 2 4 2" xfId="25770" xr:uid="{B8D08EF8-F9A4-487E-B831-493FBCB4AF20}"/>
    <cellStyle name="Normal 12 5 3 2 5 2 2 4 2 2" xfId="44245" xr:uid="{591164C9-63D5-47FF-9BAE-D339AB00C494}"/>
    <cellStyle name="Normal 12 5 3 2 5 2 2 4 3" xfId="44246" xr:uid="{71A16BEC-FAB1-4ACC-AC3C-A93E38C7BD56}"/>
    <cellStyle name="Normal 12 5 3 2 5 2 2 5" xfId="7470" xr:uid="{2933F9BC-B565-4F82-8506-6D769240251B}"/>
    <cellStyle name="Normal 12 5 3 2 5 2 2 5 2" xfId="20280" xr:uid="{15A21047-A22A-42C2-B88C-AC8545436626}"/>
    <cellStyle name="Normal 12 5 3 2 5 2 2 5 2 2" xfId="44247" xr:uid="{137199FF-80E9-4CA6-AB24-E6B3A0AAE095}"/>
    <cellStyle name="Normal 12 5 3 2 5 2 2 5 3" xfId="44248" xr:uid="{CAAE5401-4B82-4355-96F7-A30343DC2904}"/>
    <cellStyle name="Normal 12 5 3 2 5 2 2 6" xfId="14790" xr:uid="{E57A8E8F-3EB1-4E65-98B8-92E0D28D0439}"/>
    <cellStyle name="Normal 12 5 3 2 5 2 2 6 2" xfId="44249" xr:uid="{DCB490D5-056C-41C7-AE44-50DCB07CCEDF}"/>
    <cellStyle name="Normal 12 5 3 2 5 2 2 7" xfId="44250" xr:uid="{31E70830-227A-4590-B44C-DEADBDCE5B33}"/>
    <cellStyle name="Normal 12 5 3 2 5 2 3" xfId="2916" xr:uid="{53F3CEFD-3AA9-4803-AEFC-F283A811A143}"/>
    <cellStyle name="Normal 12 5 3 2 5 2 3 2" xfId="8406" xr:uid="{2F24949D-19FD-4759-9CDB-ABAF039AE3CB}"/>
    <cellStyle name="Normal 12 5 3 2 5 2 3 2 2" xfId="21216" xr:uid="{F16EA2C6-CE28-472E-A5CC-C76B2009EFB0}"/>
    <cellStyle name="Normal 12 5 3 2 5 2 3 2 2 2" xfId="44251" xr:uid="{1638E078-80A3-4704-A80E-E67EEA449BEC}"/>
    <cellStyle name="Normal 12 5 3 2 5 2 3 2 3" xfId="44252" xr:uid="{78D02808-9DC7-4007-96BA-22EC2B1309D1}"/>
    <cellStyle name="Normal 12 5 3 2 5 2 3 3" xfId="15726" xr:uid="{8F7B5CE0-B86C-43B9-92F7-55ADE364AE55}"/>
    <cellStyle name="Normal 12 5 3 2 5 2 3 3 2" xfId="44253" xr:uid="{560DF28E-59F9-4D82-9470-AD93F2AA0F97}"/>
    <cellStyle name="Normal 12 5 3 2 5 2 3 4" xfId="44254" xr:uid="{77D766E7-2F62-45D2-B39D-A1730605320A}"/>
    <cellStyle name="Normal 12 5 3 2 5 2 4" xfId="4746" xr:uid="{260002F6-2AAF-4B2A-9FDC-29550D09EF92}"/>
    <cellStyle name="Normal 12 5 3 2 5 2 4 2" xfId="10236" xr:uid="{7B909363-5F14-42C0-96A1-8D1FDC61AD67}"/>
    <cellStyle name="Normal 12 5 3 2 5 2 4 2 2" xfId="23046" xr:uid="{9AE914B0-48D9-4FEC-95FC-801CB83E97F5}"/>
    <cellStyle name="Normal 12 5 3 2 5 2 4 2 2 2" xfId="44255" xr:uid="{6F02532A-C285-4EFD-B6FB-3201E32A0148}"/>
    <cellStyle name="Normal 12 5 3 2 5 2 4 2 3" xfId="44256" xr:uid="{DE31F75A-E99D-4C9A-8238-BCF0CE29349C}"/>
    <cellStyle name="Normal 12 5 3 2 5 2 4 3" xfId="17556" xr:uid="{76CC120E-C30E-4538-9E8D-918427D77A3D}"/>
    <cellStyle name="Normal 12 5 3 2 5 2 4 3 2" xfId="44257" xr:uid="{0211E178-5052-455E-B5A7-6CBD75207F74}"/>
    <cellStyle name="Normal 12 5 3 2 5 2 4 4" xfId="44258" xr:uid="{C45AA533-330C-4542-9D80-7DEECC154AB0}"/>
    <cellStyle name="Normal 12 5 3 2 5 2 5" xfId="12066" xr:uid="{0B42B96B-4722-4AF5-A39F-2801BC9E0456}"/>
    <cellStyle name="Normal 12 5 3 2 5 2 5 2" xfId="24876" xr:uid="{4DFE8817-E6A1-4736-A23E-2F50A957860B}"/>
    <cellStyle name="Normal 12 5 3 2 5 2 5 2 2" xfId="44259" xr:uid="{2143B369-34F8-4FC7-9ECC-C090507DD9D0}"/>
    <cellStyle name="Normal 12 5 3 2 5 2 5 3" xfId="44260" xr:uid="{D1372164-6295-43DC-AFA1-31B5C64E10E7}"/>
    <cellStyle name="Normal 12 5 3 2 5 2 6" xfId="6576" xr:uid="{B31A3A37-7D60-481C-8CFA-EB73000DD915}"/>
    <cellStyle name="Normal 12 5 3 2 5 2 6 2" xfId="19386" xr:uid="{513E7F8B-95A6-42F6-978C-84CD367573C8}"/>
    <cellStyle name="Normal 12 5 3 2 5 2 6 2 2" xfId="44261" xr:uid="{43A33399-0A96-4182-8162-8F0E31B5C6B8}"/>
    <cellStyle name="Normal 12 5 3 2 5 2 6 3" xfId="44262" xr:uid="{C2FFE7C9-42D2-405D-883A-7455FAB55191}"/>
    <cellStyle name="Normal 12 5 3 2 5 2 7" xfId="13896" xr:uid="{E99262E9-D73A-48CF-AEE5-C2267F7DE5E5}"/>
    <cellStyle name="Normal 12 5 3 2 5 2 7 2" xfId="44263" xr:uid="{3507FC48-27C0-4B46-B952-5EF65586902E}"/>
    <cellStyle name="Normal 12 5 3 2 5 2 8" xfId="44264" xr:uid="{04350DC5-413A-4E39-BDD0-D4DAC0CC6B0A}"/>
    <cellStyle name="Normal 12 5 3 2 5 3" xfId="1580" xr:uid="{A5AB7806-E556-4A3E-9C06-58BE9A788068}"/>
    <cellStyle name="Normal 12 5 3 2 5 3 2" xfId="3410" xr:uid="{4131821C-DB3C-4154-AA0E-AC100A2042E3}"/>
    <cellStyle name="Normal 12 5 3 2 5 3 2 2" xfId="8900" xr:uid="{65C839CF-EE57-4B1E-BB41-0C1E5FDC63C1}"/>
    <cellStyle name="Normal 12 5 3 2 5 3 2 2 2" xfId="21710" xr:uid="{B16A3B1A-00BC-4458-A692-ADA091D977D6}"/>
    <cellStyle name="Normal 12 5 3 2 5 3 2 2 2 2" xfId="44265" xr:uid="{180BFB82-907E-46B6-9E33-606CA2C096AA}"/>
    <cellStyle name="Normal 12 5 3 2 5 3 2 2 3" xfId="44266" xr:uid="{52503C29-B233-4E30-817B-2EF83BFDFDD5}"/>
    <cellStyle name="Normal 12 5 3 2 5 3 2 3" xfId="16220" xr:uid="{3B2114C5-8595-4D26-BCE9-F14EC6253805}"/>
    <cellStyle name="Normal 12 5 3 2 5 3 2 3 2" xfId="44267" xr:uid="{CA9846D2-8DE1-4766-8FDF-6CC80AEBCC52}"/>
    <cellStyle name="Normal 12 5 3 2 5 3 2 4" xfId="44268" xr:uid="{25525EDE-1EBA-4413-B7F3-E20A60414B7C}"/>
    <cellStyle name="Normal 12 5 3 2 5 3 3" xfId="5240" xr:uid="{809D3704-7619-483B-AA95-6B21C3BAE6A0}"/>
    <cellStyle name="Normal 12 5 3 2 5 3 3 2" xfId="10730" xr:uid="{C7E64EED-9774-4ABD-9C18-2D1501227369}"/>
    <cellStyle name="Normal 12 5 3 2 5 3 3 2 2" xfId="23540" xr:uid="{C77D5C9A-77D6-4117-8DDD-F706FBC41C0B}"/>
    <cellStyle name="Normal 12 5 3 2 5 3 3 2 2 2" xfId="44269" xr:uid="{54938C05-C98E-4FFF-A52A-39BB76BE442C}"/>
    <cellStyle name="Normal 12 5 3 2 5 3 3 2 3" xfId="44270" xr:uid="{B52384F6-2BFF-43FA-A89A-D827877A0CB4}"/>
    <cellStyle name="Normal 12 5 3 2 5 3 3 3" xfId="18050" xr:uid="{5A38457E-CE36-4601-85DD-D01363DAA6F2}"/>
    <cellStyle name="Normal 12 5 3 2 5 3 3 3 2" xfId="44271" xr:uid="{D167EF97-80F0-4867-B2BC-4BA2C43A53D1}"/>
    <cellStyle name="Normal 12 5 3 2 5 3 3 4" xfId="44272" xr:uid="{4F2D6C4E-809A-4DEC-BAE8-6028246C4FA4}"/>
    <cellStyle name="Normal 12 5 3 2 5 3 4" xfId="12560" xr:uid="{AF348464-8C3A-486A-BCB4-EB4387EECBE8}"/>
    <cellStyle name="Normal 12 5 3 2 5 3 4 2" xfId="25370" xr:uid="{1DF519A0-3029-4603-9975-977C15A02D50}"/>
    <cellStyle name="Normal 12 5 3 2 5 3 4 2 2" xfId="44273" xr:uid="{88A7DB2C-1611-4211-BA61-16DA870D3C2E}"/>
    <cellStyle name="Normal 12 5 3 2 5 3 4 3" xfId="44274" xr:uid="{2BF2B08E-7E21-4CB0-851E-63C22DD665D1}"/>
    <cellStyle name="Normal 12 5 3 2 5 3 5" xfId="7070" xr:uid="{C668857A-F9A2-42B4-9100-14CE9F72CB6C}"/>
    <cellStyle name="Normal 12 5 3 2 5 3 5 2" xfId="19880" xr:uid="{3D4FD4FF-46E9-4186-B98B-A2232728E966}"/>
    <cellStyle name="Normal 12 5 3 2 5 3 5 2 2" xfId="44275" xr:uid="{69EACE09-FF9C-4D52-9379-2C0B4050517D}"/>
    <cellStyle name="Normal 12 5 3 2 5 3 5 3" xfId="44276" xr:uid="{2ED13CC7-CC03-4078-B8C1-14C844343CC1}"/>
    <cellStyle name="Normal 12 5 3 2 5 3 6" xfId="14390" xr:uid="{494071A3-3293-4B42-90B7-3BECAA0A76D9}"/>
    <cellStyle name="Normal 12 5 3 2 5 3 6 2" xfId="44277" xr:uid="{CE5C3289-573F-4E42-B157-EF072FC5BD23}"/>
    <cellStyle name="Normal 12 5 3 2 5 3 7" xfId="44278" xr:uid="{8D983013-2D21-4AB3-AED8-4033A4A3EC15}"/>
    <cellStyle name="Normal 12 5 3 2 5 4" xfId="2516" xr:uid="{2EBB77D1-5E22-4904-B701-910719B0C993}"/>
    <cellStyle name="Normal 12 5 3 2 5 4 2" xfId="8006" xr:uid="{B55951A1-A637-446D-A128-E38A2DB66F1C}"/>
    <cellStyle name="Normal 12 5 3 2 5 4 2 2" xfId="20816" xr:uid="{D4320E34-0486-4EDF-BAF6-BC5FBC94B5C6}"/>
    <cellStyle name="Normal 12 5 3 2 5 4 2 2 2" xfId="44279" xr:uid="{D8CBD03F-2050-4992-8457-CBDECE7A4F11}"/>
    <cellStyle name="Normal 12 5 3 2 5 4 2 3" xfId="44280" xr:uid="{19AA7E1E-14A9-4029-83F7-DE741A1DF2F6}"/>
    <cellStyle name="Normal 12 5 3 2 5 4 3" xfId="15326" xr:uid="{DF88EC08-ABC8-4A47-9A4E-76EEC5B27EFE}"/>
    <cellStyle name="Normal 12 5 3 2 5 4 3 2" xfId="44281" xr:uid="{9E43050A-A1EE-4AEA-B6AB-B223468B3BCA}"/>
    <cellStyle name="Normal 12 5 3 2 5 4 4" xfId="44282" xr:uid="{26FEFE07-A86C-4524-BEE8-22D19D01AA79}"/>
    <cellStyle name="Normal 12 5 3 2 5 5" xfId="4346" xr:uid="{75B95B41-D5A0-4BD7-8855-611DA9BB2F6E}"/>
    <cellStyle name="Normal 12 5 3 2 5 5 2" xfId="9836" xr:uid="{7B1532E6-EF82-42E7-9CC3-AC9723E0BFFB}"/>
    <cellStyle name="Normal 12 5 3 2 5 5 2 2" xfId="22646" xr:uid="{9E75E134-7C3D-43AD-AD19-162D69AD4927}"/>
    <cellStyle name="Normal 12 5 3 2 5 5 2 2 2" xfId="44283" xr:uid="{A35F4AFC-7EA6-40F7-8CE0-6FF3D2BD260A}"/>
    <cellStyle name="Normal 12 5 3 2 5 5 2 3" xfId="44284" xr:uid="{9BAE2FD8-3C48-4FBF-893D-329E1173B925}"/>
    <cellStyle name="Normal 12 5 3 2 5 5 3" xfId="17156" xr:uid="{8C786C7D-587B-42C7-85D2-E9BF707864BD}"/>
    <cellStyle name="Normal 12 5 3 2 5 5 3 2" xfId="44285" xr:uid="{F2EBCD29-A3E4-480B-9A2E-50605806E7A2}"/>
    <cellStyle name="Normal 12 5 3 2 5 5 4" xfId="44286" xr:uid="{18B460C4-36CA-4482-8108-5AB8AA15E15F}"/>
    <cellStyle name="Normal 12 5 3 2 5 6" xfId="11666" xr:uid="{56CF0212-E202-4E8B-AFB7-BDDD1DFB7DDD}"/>
    <cellStyle name="Normal 12 5 3 2 5 6 2" xfId="24476" xr:uid="{8C065E42-7960-44BC-80BA-6C5FCAB40FEB}"/>
    <cellStyle name="Normal 12 5 3 2 5 6 2 2" xfId="44287" xr:uid="{3F5C6065-CB75-4341-B6F8-6F37782D9D68}"/>
    <cellStyle name="Normal 12 5 3 2 5 6 3" xfId="44288" xr:uid="{A103EE42-8DE3-4E16-9BBE-64D195ECF216}"/>
    <cellStyle name="Normal 12 5 3 2 5 7" xfId="6176" xr:uid="{FFFD9CCF-71D0-4662-8430-3BA857509AA6}"/>
    <cellStyle name="Normal 12 5 3 2 5 7 2" xfId="18986" xr:uid="{5B52A580-AC15-4E46-937A-030BB44A65B9}"/>
    <cellStyle name="Normal 12 5 3 2 5 7 2 2" xfId="44289" xr:uid="{F75C6108-AC5A-426B-BC39-E5CF704BEC03}"/>
    <cellStyle name="Normal 12 5 3 2 5 7 3" xfId="44290" xr:uid="{F28132CF-BE6C-4DA0-952E-55AB0CD759F9}"/>
    <cellStyle name="Normal 12 5 3 2 5 8" xfId="13496" xr:uid="{5E1CCD0E-7E31-4641-A00C-4612F9572B87}"/>
    <cellStyle name="Normal 12 5 3 2 5 8 2" xfId="44291" xr:uid="{A71B29B2-BD93-4553-B1F4-F8344FA5E5F6}"/>
    <cellStyle name="Normal 12 5 3 2 5 9" xfId="44292" xr:uid="{CB36F3C3-952B-4AF7-9EED-96E968957A7E}"/>
    <cellStyle name="Normal 12 5 3 2 6" xfId="819" xr:uid="{7BCF2747-C7F9-4A27-898A-134CA8B3C001}"/>
    <cellStyle name="Normal 12 5 3 2 6 2" xfId="1714" xr:uid="{2AFA4D9F-7F3D-4B03-90A5-BB4C26206ABE}"/>
    <cellStyle name="Normal 12 5 3 2 6 2 2" xfId="3544" xr:uid="{2937A2E6-811F-439B-A384-20B054469ED1}"/>
    <cellStyle name="Normal 12 5 3 2 6 2 2 2" xfId="9034" xr:uid="{99AE9712-1F8C-409A-A80B-52875E5BC47A}"/>
    <cellStyle name="Normal 12 5 3 2 6 2 2 2 2" xfId="21844" xr:uid="{6173E01A-920B-41D0-B6A8-FFAF0BAA704B}"/>
    <cellStyle name="Normal 12 5 3 2 6 2 2 2 2 2" xfId="44293" xr:uid="{FDF4525F-475B-416E-AF47-98C446C6E109}"/>
    <cellStyle name="Normal 12 5 3 2 6 2 2 2 3" xfId="44294" xr:uid="{ECE25097-5E72-4C93-8DED-137D1A5DF8E0}"/>
    <cellStyle name="Normal 12 5 3 2 6 2 2 3" xfId="16354" xr:uid="{23398F38-4750-41F8-916E-199BC507E6F8}"/>
    <cellStyle name="Normal 12 5 3 2 6 2 2 3 2" xfId="44295" xr:uid="{EDC2F5E8-7BC2-4303-81A7-4C5206B4F2F7}"/>
    <cellStyle name="Normal 12 5 3 2 6 2 2 4" xfId="44296" xr:uid="{D2A7B8B2-AFC3-4F25-BD40-4ADB489A758A}"/>
    <cellStyle name="Normal 12 5 3 2 6 2 3" xfId="5374" xr:uid="{C3E48F50-4F15-41DF-919D-7623867FED39}"/>
    <cellStyle name="Normal 12 5 3 2 6 2 3 2" xfId="10864" xr:uid="{641097E7-437B-491D-B550-7D6A9261BC6A}"/>
    <cellStyle name="Normal 12 5 3 2 6 2 3 2 2" xfId="23674" xr:uid="{2A667448-2EAE-4E00-BA90-D402177C8034}"/>
    <cellStyle name="Normal 12 5 3 2 6 2 3 2 2 2" xfId="44297" xr:uid="{54DAC5B8-7A58-4D82-83AB-92E69C3AD148}"/>
    <cellStyle name="Normal 12 5 3 2 6 2 3 2 3" xfId="44298" xr:uid="{1A1F1523-FC3C-4CE1-9D19-685AFD520910}"/>
    <cellStyle name="Normal 12 5 3 2 6 2 3 3" xfId="18184" xr:uid="{B3691ECA-8A6B-4450-9A77-B2FA46B69AF4}"/>
    <cellStyle name="Normal 12 5 3 2 6 2 3 3 2" xfId="44299" xr:uid="{4A1D8133-0DB1-44E4-BA4A-FF39C7B03517}"/>
    <cellStyle name="Normal 12 5 3 2 6 2 3 4" xfId="44300" xr:uid="{11A994A2-B92C-40D0-9EC2-C861212EBCA7}"/>
    <cellStyle name="Normal 12 5 3 2 6 2 4" xfId="12694" xr:uid="{ADE6D6D1-B9D0-45AD-8C87-36DA8A90E6F0}"/>
    <cellStyle name="Normal 12 5 3 2 6 2 4 2" xfId="25504" xr:uid="{4ABE1F45-F413-40A8-9373-461CCBD793D4}"/>
    <cellStyle name="Normal 12 5 3 2 6 2 4 2 2" xfId="44301" xr:uid="{1E577D0E-3A1A-4633-A45F-CEF8BC71B6C1}"/>
    <cellStyle name="Normal 12 5 3 2 6 2 4 3" xfId="44302" xr:uid="{00EE1346-7AFE-4015-A6D4-98C493D8E927}"/>
    <cellStyle name="Normal 12 5 3 2 6 2 5" xfId="7204" xr:uid="{AC8CF4D7-6CB3-4851-8ABE-631E3FEEC112}"/>
    <cellStyle name="Normal 12 5 3 2 6 2 5 2" xfId="20014" xr:uid="{19E66D09-5461-42EA-938B-0299D4B2BD66}"/>
    <cellStyle name="Normal 12 5 3 2 6 2 5 2 2" xfId="44303" xr:uid="{97083175-74C0-4759-87EA-59D88F3FAAE9}"/>
    <cellStyle name="Normal 12 5 3 2 6 2 5 3" xfId="44304" xr:uid="{0E3B9887-0C54-4985-ABBE-48A0DBCEAADF}"/>
    <cellStyle name="Normal 12 5 3 2 6 2 6" xfId="14524" xr:uid="{E61F2F6D-4288-425C-A19C-8EFE55C200E9}"/>
    <cellStyle name="Normal 12 5 3 2 6 2 6 2" xfId="44305" xr:uid="{382759F3-051F-4B81-80FB-2FF48A29E7AA}"/>
    <cellStyle name="Normal 12 5 3 2 6 2 7" xfId="44306" xr:uid="{BD2C68BC-5E37-42C5-AAE3-4AA79AE80025}"/>
    <cellStyle name="Normal 12 5 3 2 6 3" xfId="2650" xr:uid="{C51CB631-B4BF-42FF-9E25-6F388F68C5AE}"/>
    <cellStyle name="Normal 12 5 3 2 6 3 2" xfId="8140" xr:uid="{3252256C-40AD-4DDF-AD9A-B03B53D5C0B5}"/>
    <cellStyle name="Normal 12 5 3 2 6 3 2 2" xfId="20950" xr:uid="{0887FB88-A2BA-4284-B4A8-D06E4130C571}"/>
    <cellStyle name="Normal 12 5 3 2 6 3 2 2 2" xfId="44307" xr:uid="{64EBC695-7311-4C84-97D5-DAA880BD9242}"/>
    <cellStyle name="Normal 12 5 3 2 6 3 2 3" xfId="44308" xr:uid="{093EB342-B022-4DE7-8DC3-8CE2819CC950}"/>
    <cellStyle name="Normal 12 5 3 2 6 3 3" xfId="15460" xr:uid="{B1C0C5A9-1C04-42F9-AA11-1E40C96CC537}"/>
    <cellStyle name="Normal 12 5 3 2 6 3 3 2" xfId="44309" xr:uid="{D92FE6A1-A6C2-4148-B8EA-719DA8F3A63E}"/>
    <cellStyle name="Normal 12 5 3 2 6 3 4" xfId="44310" xr:uid="{58F267AA-7C61-47A1-9BBA-32BB329A5120}"/>
    <cellStyle name="Normal 12 5 3 2 6 4" xfId="4480" xr:uid="{1F7E5579-6BC7-4E76-8B87-B239B9ECFC44}"/>
    <cellStyle name="Normal 12 5 3 2 6 4 2" xfId="9970" xr:uid="{550C4009-5018-4666-8362-96FCCFF08CB0}"/>
    <cellStyle name="Normal 12 5 3 2 6 4 2 2" xfId="22780" xr:uid="{2A45EF07-2F90-49AE-8BD0-BB04B892E951}"/>
    <cellStyle name="Normal 12 5 3 2 6 4 2 2 2" xfId="44311" xr:uid="{D21FD6C1-AE2B-4C67-BD83-0965C9252257}"/>
    <cellStyle name="Normal 12 5 3 2 6 4 2 3" xfId="44312" xr:uid="{D4AE6B5C-3996-4F5A-BFCB-A64C2399BBF3}"/>
    <cellStyle name="Normal 12 5 3 2 6 4 3" xfId="17290" xr:uid="{FB7B8BFB-D1EA-444B-8490-19A981733571}"/>
    <cellStyle name="Normal 12 5 3 2 6 4 3 2" xfId="44313" xr:uid="{BFA2DD5F-7736-40FC-BD3D-0103A86B8B51}"/>
    <cellStyle name="Normal 12 5 3 2 6 4 4" xfId="44314" xr:uid="{3446A62A-8608-48D2-A020-6265E7829FC1}"/>
    <cellStyle name="Normal 12 5 3 2 6 5" xfId="11800" xr:uid="{98EA734D-84DF-4BD1-84A6-38B00EB8A907}"/>
    <cellStyle name="Normal 12 5 3 2 6 5 2" xfId="24610" xr:uid="{11A4CF66-4CD9-4B83-9D88-6353FC19138B}"/>
    <cellStyle name="Normal 12 5 3 2 6 5 2 2" xfId="44315" xr:uid="{0EF4650D-9C74-430E-85D2-7A29F1DD3240}"/>
    <cellStyle name="Normal 12 5 3 2 6 5 3" xfId="44316" xr:uid="{F89F40FE-C3E1-49D6-B927-2BE6D1CB587A}"/>
    <cellStyle name="Normal 12 5 3 2 6 6" xfId="6310" xr:uid="{3F16A74F-ABDD-4247-A965-C4C0151D721A}"/>
    <cellStyle name="Normal 12 5 3 2 6 6 2" xfId="19120" xr:uid="{075910EE-590F-4DE3-9B3E-91F2546C5DDB}"/>
    <cellStyle name="Normal 12 5 3 2 6 6 2 2" xfId="44317" xr:uid="{ABDA0D78-021B-476F-BE7E-34AF4E77A535}"/>
    <cellStyle name="Normal 12 5 3 2 6 6 3" xfId="44318" xr:uid="{0318BFAA-4C6D-4549-A2B5-400537AA344A}"/>
    <cellStyle name="Normal 12 5 3 2 6 7" xfId="13630" xr:uid="{A98684D7-CCA1-40AA-BA96-6B020411BA2C}"/>
    <cellStyle name="Normal 12 5 3 2 6 7 2" xfId="44319" xr:uid="{480033A2-1B38-4966-BA92-AD32647B9CFC}"/>
    <cellStyle name="Normal 12 5 3 2 6 8" xfId="44320" xr:uid="{4EDD103C-C184-4D60-9565-9F1C6CA1CFF8}"/>
    <cellStyle name="Normal 12 5 3 2 7" xfId="1220" xr:uid="{775FD35F-F699-4511-A890-31BA29C479A1}"/>
    <cellStyle name="Normal 12 5 3 2 7 2" xfId="3050" xr:uid="{765AAFEB-2C99-47B0-BE25-22F67674FCDB}"/>
    <cellStyle name="Normal 12 5 3 2 7 2 2" xfId="8540" xr:uid="{AC613CD6-D467-4507-A48A-82AD44E489B9}"/>
    <cellStyle name="Normal 12 5 3 2 7 2 2 2" xfId="21350" xr:uid="{0B7C6F4C-5DD9-4D0A-9585-BA75A5A3BDEB}"/>
    <cellStyle name="Normal 12 5 3 2 7 2 2 2 2" xfId="44321" xr:uid="{2D4D9A97-B7A9-4E92-B4B9-22B1F8EB9F9D}"/>
    <cellStyle name="Normal 12 5 3 2 7 2 2 3" xfId="44322" xr:uid="{AB090A46-2019-4F76-B0F5-A94C9159EB2F}"/>
    <cellStyle name="Normal 12 5 3 2 7 2 3" xfId="15860" xr:uid="{27CB68C1-3516-4314-A132-51CF6A329890}"/>
    <cellStyle name="Normal 12 5 3 2 7 2 3 2" xfId="44323" xr:uid="{35CAA640-C163-4EF4-8449-1F2CE0C692BE}"/>
    <cellStyle name="Normal 12 5 3 2 7 2 4" xfId="44324" xr:uid="{290A05D1-2748-40EE-B3A4-AF86AE0E231F}"/>
    <cellStyle name="Normal 12 5 3 2 7 3" xfId="4880" xr:uid="{97195E72-3DF1-440C-A3F8-6406F30FE7C7}"/>
    <cellStyle name="Normal 12 5 3 2 7 3 2" xfId="10370" xr:uid="{BC8D75B6-67F2-48A7-8F46-1D7A4EEE1446}"/>
    <cellStyle name="Normal 12 5 3 2 7 3 2 2" xfId="23180" xr:uid="{08A9B1B7-4787-4FE6-B481-BCBC060091C0}"/>
    <cellStyle name="Normal 12 5 3 2 7 3 2 2 2" xfId="44325" xr:uid="{B14E1FF5-C473-4029-9E86-CF42893E629D}"/>
    <cellStyle name="Normal 12 5 3 2 7 3 2 3" xfId="44326" xr:uid="{616E1A97-8B2A-4C42-A2E9-EB714E979F1A}"/>
    <cellStyle name="Normal 12 5 3 2 7 3 3" xfId="17690" xr:uid="{9416FE52-C3E1-482A-985C-5BEC9B2B35F3}"/>
    <cellStyle name="Normal 12 5 3 2 7 3 3 2" xfId="44327" xr:uid="{DC3B9E8F-BC93-4C5A-887E-91F596EDCD7E}"/>
    <cellStyle name="Normal 12 5 3 2 7 3 4" xfId="44328" xr:uid="{98C0B427-46AB-47DF-A519-191DAEB55A70}"/>
    <cellStyle name="Normal 12 5 3 2 7 4" xfId="12200" xr:uid="{6FEACDFD-FCA3-40DD-850D-ECF32FE6B7B4}"/>
    <cellStyle name="Normal 12 5 3 2 7 4 2" xfId="25010" xr:uid="{A134E760-5D74-4CCF-913C-4D449788A354}"/>
    <cellStyle name="Normal 12 5 3 2 7 4 2 2" xfId="44329" xr:uid="{425DBFD9-9887-434A-82C3-E96A701609D4}"/>
    <cellStyle name="Normal 12 5 3 2 7 4 3" xfId="44330" xr:uid="{A6DF7884-CD7B-43F8-8C40-4E2D09A362DA}"/>
    <cellStyle name="Normal 12 5 3 2 7 5" xfId="6710" xr:uid="{97592930-076A-45BF-AE9C-4E31AB7D893D}"/>
    <cellStyle name="Normal 12 5 3 2 7 5 2" xfId="19520" xr:uid="{79D65952-B201-4161-8639-587C8FFA89CF}"/>
    <cellStyle name="Normal 12 5 3 2 7 5 2 2" xfId="44331" xr:uid="{B29D6A78-E7CF-423B-AC86-04FA9226A283}"/>
    <cellStyle name="Normal 12 5 3 2 7 5 3" xfId="44332" xr:uid="{E09C62BD-19D7-49B9-A86B-F5627711AB2A}"/>
    <cellStyle name="Normal 12 5 3 2 7 6" xfId="14030" xr:uid="{820DABFC-6CDB-4CF9-80D0-266A712CDE5A}"/>
    <cellStyle name="Normal 12 5 3 2 7 6 2" xfId="44333" xr:uid="{92687B0B-F894-4970-A4E7-4ECBA8282DE1}"/>
    <cellStyle name="Normal 12 5 3 2 7 7" xfId="44334" xr:uid="{7271C55A-6313-4D4A-8AF0-F7837187987B}"/>
    <cellStyle name="Normal 12 5 3 2 8" xfId="2115" xr:uid="{6EF22012-315B-4971-946A-63BBC45EB3D1}"/>
    <cellStyle name="Normal 12 5 3 2 8 2" xfId="3945" xr:uid="{E29AF690-4566-4993-9D0D-8C03B56BBCB2}"/>
    <cellStyle name="Normal 12 5 3 2 8 2 2" xfId="9435" xr:uid="{BCA97B35-449E-45FD-933C-E4C5C953E6F5}"/>
    <cellStyle name="Normal 12 5 3 2 8 2 2 2" xfId="22245" xr:uid="{A5B2B9C4-0778-49F0-9587-4AE619065C18}"/>
    <cellStyle name="Normal 12 5 3 2 8 2 2 2 2" xfId="44335" xr:uid="{FAF4D19C-C496-4ECE-8604-7E069E333C15}"/>
    <cellStyle name="Normal 12 5 3 2 8 2 2 3" xfId="44336" xr:uid="{9AD59C63-27B9-4A77-878E-EB6645C224CA}"/>
    <cellStyle name="Normal 12 5 3 2 8 2 3" xfId="16755" xr:uid="{8FF98986-F362-4F73-A55C-F879A916EFD2}"/>
    <cellStyle name="Normal 12 5 3 2 8 2 3 2" xfId="44337" xr:uid="{ACD88562-3034-4B9B-92FA-18AD3F1233AA}"/>
    <cellStyle name="Normal 12 5 3 2 8 2 4" xfId="44338" xr:uid="{16CEE3BF-515A-42B4-A512-8AA706F5A7B1}"/>
    <cellStyle name="Normal 12 5 3 2 8 3" xfId="5775" xr:uid="{9771A662-2D89-477E-B474-5AFEBFEA00D6}"/>
    <cellStyle name="Normal 12 5 3 2 8 3 2" xfId="11265" xr:uid="{6C127455-97C3-4F83-B2FB-6014512D9DE1}"/>
    <cellStyle name="Normal 12 5 3 2 8 3 2 2" xfId="24075" xr:uid="{B7323790-D23F-4CF2-8780-534818ED4FCB}"/>
    <cellStyle name="Normal 12 5 3 2 8 3 2 2 2" xfId="44339" xr:uid="{1BB8A077-15D0-4035-916B-A506A16915A8}"/>
    <cellStyle name="Normal 12 5 3 2 8 3 2 3" xfId="44340" xr:uid="{9E369A34-9677-4589-8DAA-C7C6C932511C}"/>
    <cellStyle name="Normal 12 5 3 2 8 3 3" xfId="18585" xr:uid="{FDAC9906-38A9-481C-AE35-B27E2345E6A8}"/>
    <cellStyle name="Normal 12 5 3 2 8 3 3 2" xfId="44341" xr:uid="{D8515C19-7272-4371-868B-667250869440}"/>
    <cellStyle name="Normal 12 5 3 2 8 3 4" xfId="44342" xr:uid="{774D5344-37F7-49C8-B8B2-E3F4859F168B}"/>
    <cellStyle name="Normal 12 5 3 2 8 4" xfId="13095" xr:uid="{CE8A1F43-7902-487B-94F1-89396D50F663}"/>
    <cellStyle name="Normal 12 5 3 2 8 4 2" xfId="25905" xr:uid="{F028D0B1-315F-4B88-952E-A6CE4919B3C4}"/>
    <cellStyle name="Normal 12 5 3 2 8 4 2 2" xfId="44343" xr:uid="{8668D6E2-987F-44D8-9CFD-2DD9EAC4F3D7}"/>
    <cellStyle name="Normal 12 5 3 2 8 4 3" xfId="44344" xr:uid="{63A9BEE4-369C-4170-BC1F-223A585F2BA0}"/>
    <cellStyle name="Normal 12 5 3 2 8 5" xfId="7605" xr:uid="{9FA0FAAE-EB50-4479-950B-F91A9220E99E}"/>
    <cellStyle name="Normal 12 5 3 2 8 5 2" xfId="20415" xr:uid="{C19CEBCB-9530-4A52-968E-E966EFCA63CE}"/>
    <cellStyle name="Normal 12 5 3 2 8 5 2 2" xfId="44345" xr:uid="{14E94599-C440-41B7-AB76-924745BCF8D5}"/>
    <cellStyle name="Normal 12 5 3 2 8 5 3" xfId="44346" xr:uid="{90C57BB4-D809-473F-9A24-87680E79E511}"/>
    <cellStyle name="Normal 12 5 3 2 8 6" xfId="14925" xr:uid="{1801BAC4-11C9-414D-982A-31799107BF83}"/>
    <cellStyle name="Normal 12 5 3 2 8 6 2" xfId="44347" xr:uid="{874E6F55-5927-45C7-AA4E-E6ABE80D3955}"/>
    <cellStyle name="Normal 12 5 3 2 8 7" xfId="44348" xr:uid="{14D12F2D-24AC-4D8F-9A59-FA06E12DF3E8}"/>
    <cellStyle name="Normal 12 5 3 2 9" xfId="2156" xr:uid="{03641999-3867-48A6-8652-AE9A12388B49}"/>
    <cellStyle name="Normal 12 5 3 2 9 2" xfId="7646" xr:uid="{550393B8-5504-4C46-8DE2-A72F968F75B1}"/>
    <cellStyle name="Normal 12 5 3 2 9 2 2" xfId="20456" xr:uid="{43AC951C-D0F0-497F-9034-E95781F27069}"/>
    <cellStyle name="Normal 12 5 3 2 9 2 2 2" xfId="44349" xr:uid="{FF3AF007-AFDD-4C29-985D-002A01B94623}"/>
    <cellStyle name="Normal 12 5 3 2 9 2 3" xfId="44350" xr:uid="{EE560848-330D-4FC5-8211-EF7BF9B0B42F}"/>
    <cellStyle name="Normal 12 5 3 2 9 3" xfId="14966" xr:uid="{168042E0-6CDF-4A50-9997-F67A7015E829}"/>
    <cellStyle name="Normal 12 5 3 2 9 3 2" xfId="44351" xr:uid="{C7482EA4-A59B-4EDF-A7D1-0EEEB1787726}"/>
    <cellStyle name="Normal 12 5 3 2 9 4" xfId="44352" xr:uid="{58036567-39A3-42F0-9347-3C7A171168E2}"/>
    <cellStyle name="Normal 12 5 3 3" xfId="345" xr:uid="{C7E306D5-09F1-4B0E-8E0E-9CA2205C92B8}"/>
    <cellStyle name="Normal 12 5 3 3 10" xfId="5837" xr:uid="{B3AA7AC1-8ED1-4853-B219-4DB4D001022C}"/>
    <cellStyle name="Normal 12 5 3 3 10 2" xfId="18647" xr:uid="{3BEF9635-ADBC-4A78-B0E4-DEE54887F431}"/>
    <cellStyle name="Normal 12 5 3 3 10 2 2" xfId="44353" xr:uid="{113DE309-DBA3-4906-8128-39A35D503F24}"/>
    <cellStyle name="Normal 12 5 3 3 10 3" xfId="44354" xr:uid="{1F9B1F9C-9CA1-4D35-8A9A-4DB47E6D8DC8}"/>
    <cellStyle name="Normal 12 5 3 3 11" xfId="13157" xr:uid="{C36E4E55-4684-4885-A1DB-9A11F42A03D7}"/>
    <cellStyle name="Normal 12 5 3 3 11 2" xfId="44355" xr:uid="{E2B4C1AB-7E83-4526-A10F-57FB5C15FE43}"/>
    <cellStyle name="Normal 12 5 3 3 12" xfId="44356" xr:uid="{A8E9ACEC-1B38-4E10-A9F2-CFCB79C8D458}"/>
    <cellStyle name="Normal 12 5 3 3 2" xfId="574" xr:uid="{665CAE14-E745-4F28-AB7C-A5CFF1E436ED}"/>
    <cellStyle name="Normal 12 5 3 3 2 2" xfId="973" xr:uid="{46D6D5EC-058C-4F8F-BEF4-B98D991C7FF5}"/>
    <cellStyle name="Normal 12 5 3 3 2 2 2" xfId="1868" xr:uid="{84C146D7-C0C9-4F89-833B-56EF007496A9}"/>
    <cellStyle name="Normal 12 5 3 3 2 2 2 2" xfId="3698" xr:uid="{70DFD5CE-2771-41D0-B6DB-902B75B7D399}"/>
    <cellStyle name="Normal 12 5 3 3 2 2 2 2 2" xfId="9188" xr:uid="{E193F345-3098-4627-9463-AE96C9F31785}"/>
    <cellStyle name="Normal 12 5 3 3 2 2 2 2 2 2" xfId="21998" xr:uid="{19C12AD6-CEFA-4FDC-86A1-8D6E423AA95D}"/>
    <cellStyle name="Normal 12 5 3 3 2 2 2 2 2 2 2" xfId="44357" xr:uid="{A40359CE-6A07-47C7-B2A2-9EFDC591D8FB}"/>
    <cellStyle name="Normal 12 5 3 3 2 2 2 2 2 3" xfId="44358" xr:uid="{2E15CC62-FE03-42C4-A9FF-C727B021AF24}"/>
    <cellStyle name="Normal 12 5 3 3 2 2 2 2 3" xfId="16508" xr:uid="{0A9A4FC1-1DCA-43EF-B07F-6BDAC17C1A65}"/>
    <cellStyle name="Normal 12 5 3 3 2 2 2 2 3 2" xfId="44359" xr:uid="{3BD49927-07CE-4605-A08B-33B4BAA4C3F1}"/>
    <cellStyle name="Normal 12 5 3 3 2 2 2 2 4" xfId="44360" xr:uid="{76C5B1A3-A4F6-47B2-9332-1E6F879388CB}"/>
    <cellStyle name="Normal 12 5 3 3 2 2 2 3" xfId="5528" xr:uid="{7BB84A19-84B2-4EA9-A329-3CCF38F239DA}"/>
    <cellStyle name="Normal 12 5 3 3 2 2 2 3 2" xfId="11018" xr:uid="{2E6C72E3-2B41-4846-BC5A-F056B3D5CEA4}"/>
    <cellStyle name="Normal 12 5 3 3 2 2 2 3 2 2" xfId="23828" xr:uid="{44F3ADCA-024E-42C5-B6A0-2409F8F409CD}"/>
    <cellStyle name="Normal 12 5 3 3 2 2 2 3 2 2 2" xfId="44361" xr:uid="{62B27E44-8641-42BF-A66B-8A40BF1A9672}"/>
    <cellStyle name="Normal 12 5 3 3 2 2 2 3 2 3" xfId="44362" xr:uid="{A8B6C42F-CE83-4E79-A25E-E5B88E369D33}"/>
    <cellStyle name="Normal 12 5 3 3 2 2 2 3 3" xfId="18338" xr:uid="{40AA42EE-D281-4810-9457-7E5378AB48B6}"/>
    <cellStyle name="Normal 12 5 3 3 2 2 2 3 3 2" xfId="44363" xr:uid="{7580715A-067C-4B6F-AB99-CA8E5792B4D5}"/>
    <cellStyle name="Normal 12 5 3 3 2 2 2 3 4" xfId="44364" xr:uid="{BB75E06B-0884-41D2-B044-B3C9EFC1070F}"/>
    <cellStyle name="Normal 12 5 3 3 2 2 2 4" xfId="12848" xr:uid="{1241F94C-8719-48B4-AA71-607CE87796A8}"/>
    <cellStyle name="Normal 12 5 3 3 2 2 2 4 2" xfId="25658" xr:uid="{675A4B80-ADBD-4CE7-B695-C477EB5219E4}"/>
    <cellStyle name="Normal 12 5 3 3 2 2 2 4 2 2" xfId="44365" xr:uid="{AB9EDAC8-62D3-48B9-968D-9658BCDD4CAF}"/>
    <cellStyle name="Normal 12 5 3 3 2 2 2 4 3" xfId="44366" xr:uid="{3527EB09-2E35-48E2-A601-5B96AE28F83B}"/>
    <cellStyle name="Normal 12 5 3 3 2 2 2 5" xfId="7358" xr:uid="{00FA2E76-7EC0-45E3-8687-136897B388A4}"/>
    <cellStyle name="Normal 12 5 3 3 2 2 2 5 2" xfId="20168" xr:uid="{3CFA0514-A0E9-4F79-A31E-44378A8DB726}"/>
    <cellStyle name="Normal 12 5 3 3 2 2 2 5 2 2" xfId="44367" xr:uid="{8457CB6F-93C7-40CE-8171-97A3F1D0C394}"/>
    <cellStyle name="Normal 12 5 3 3 2 2 2 5 3" xfId="44368" xr:uid="{1044B478-D131-425F-8F70-250881C3E281}"/>
    <cellStyle name="Normal 12 5 3 3 2 2 2 6" xfId="14678" xr:uid="{31E169C6-A6D4-480C-8466-03224A15A43C}"/>
    <cellStyle name="Normal 12 5 3 3 2 2 2 6 2" xfId="44369" xr:uid="{6DF67B5F-D96D-428A-8192-843D8621EFD6}"/>
    <cellStyle name="Normal 12 5 3 3 2 2 2 7" xfId="44370" xr:uid="{21F06FCC-3948-4281-9E00-424AC0D842F6}"/>
    <cellStyle name="Normal 12 5 3 3 2 2 3" xfId="2804" xr:uid="{C09AC697-D085-45B9-BC5F-1A96C0A3F2DD}"/>
    <cellStyle name="Normal 12 5 3 3 2 2 3 2" xfId="8294" xr:uid="{78A820DF-F80A-4ADA-892C-9D3DDD651F0E}"/>
    <cellStyle name="Normal 12 5 3 3 2 2 3 2 2" xfId="21104" xr:uid="{67493F77-082A-4B44-BD47-6F168C1A0122}"/>
    <cellStyle name="Normal 12 5 3 3 2 2 3 2 2 2" xfId="44371" xr:uid="{1513664A-4771-47A2-B694-9F1CF8B4002F}"/>
    <cellStyle name="Normal 12 5 3 3 2 2 3 2 3" xfId="44372" xr:uid="{15454FFC-CCAF-4E6D-B3D5-96A523AEFFB5}"/>
    <cellStyle name="Normal 12 5 3 3 2 2 3 3" xfId="15614" xr:uid="{86EEC146-B625-421E-BE35-22C040637EC7}"/>
    <cellStyle name="Normal 12 5 3 3 2 2 3 3 2" xfId="44373" xr:uid="{0E283642-65DB-417C-9BCE-AD41CF8C13A6}"/>
    <cellStyle name="Normal 12 5 3 3 2 2 3 4" xfId="44374" xr:uid="{086E421D-3D64-45B9-BFA1-EE4A8D7B6CFF}"/>
    <cellStyle name="Normal 12 5 3 3 2 2 4" xfId="4634" xr:uid="{53A0739E-3510-427B-970C-44A7F1F2517F}"/>
    <cellStyle name="Normal 12 5 3 3 2 2 4 2" xfId="10124" xr:uid="{53F80827-834D-49EB-977D-1DFE2021CB32}"/>
    <cellStyle name="Normal 12 5 3 3 2 2 4 2 2" xfId="22934" xr:uid="{47FAA676-A5CA-4BAE-80B6-E74C45F0407B}"/>
    <cellStyle name="Normal 12 5 3 3 2 2 4 2 2 2" xfId="44375" xr:uid="{ADFE8296-F376-40B1-95E3-70A410D67BB1}"/>
    <cellStyle name="Normal 12 5 3 3 2 2 4 2 3" xfId="44376" xr:uid="{FE3EAC22-8775-4BC4-B56C-58FF5CBEC04B}"/>
    <cellStyle name="Normal 12 5 3 3 2 2 4 3" xfId="17444" xr:uid="{9F9D43C0-699A-44DB-B772-F6D58BC6FD7B}"/>
    <cellStyle name="Normal 12 5 3 3 2 2 4 3 2" xfId="44377" xr:uid="{EE0DEB69-230E-4529-9EEB-49832C202C87}"/>
    <cellStyle name="Normal 12 5 3 3 2 2 4 4" xfId="44378" xr:uid="{A7ECFFE0-97C0-4305-95CD-F938CCC04D83}"/>
    <cellStyle name="Normal 12 5 3 3 2 2 5" xfId="11954" xr:uid="{3A14E65A-A212-40A4-B158-8543A8F85EFD}"/>
    <cellStyle name="Normal 12 5 3 3 2 2 5 2" xfId="24764" xr:uid="{20F64979-3959-4ECB-9697-BFFA82656B04}"/>
    <cellStyle name="Normal 12 5 3 3 2 2 5 2 2" xfId="44379" xr:uid="{5170F535-532B-4254-92B4-B0C1AF7602D1}"/>
    <cellStyle name="Normal 12 5 3 3 2 2 5 3" xfId="44380" xr:uid="{CF8F5B78-DECC-40B4-BC78-5B1601E40676}"/>
    <cellStyle name="Normal 12 5 3 3 2 2 6" xfId="6464" xr:uid="{7140D3E7-967E-4D02-BDC6-68816E99953E}"/>
    <cellStyle name="Normal 12 5 3 3 2 2 6 2" xfId="19274" xr:uid="{68579ADF-BDF3-4F09-9540-F2BF01F524D3}"/>
    <cellStyle name="Normal 12 5 3 3 2 2 6 2 2" xfId="44381" xr:uid="{510F37A3-41D3-489C-83C3-2C36E36C067C}"/>
    <cellStyle name="Normal 12 5 3 3 2 2 6 3" xfId="44382" xr:uid="{8859696E-9536-4174-BCF7-21752F5C264F}"/>
    <cellStyle name="Normal 12 5 3 3 2 2 7" xfId="13784" xr:uid="{EC2B965F-A8A2-473D-987F-30EADBAC8C6C}"/>
    <cellStyle name="Normal 12 5 3 3 2 2 7 2" xfId="44383" xr:uid="{D7E52203-4048-4A5F-85AA-1E0170561310}"/>
    <cellStyle name="Normal 12 5 3 3 2 2 8" xfId="44384" xr:uid="{9AA2BBF8-B53F-4C13-B235-926AC4DFEA13}"/>
    <cellStyle name="Normal 12 5 3 3 2 3" xfId="1469" xr:uid="{DECBEE25-4284-4F56-8185-00CF31A211FB}"/>
    <cellStyle name="Normal 12 5 3 3 2 3 2" xfId="3299" xr:uid="{71A9D317-F69B-4D4A-8227-01D66A2409F6}"/>
    <cellStyle name="Normal 12 5 3 3 2 3 2 2" xfId="8789" xr:uid="{59D91157-E490-43C3-831C-600023DB30F4}"/>
    <cellStyle name="Normal 12 5 3 3 2 3 2 2 2" xfId="21599" xr:uid="{2A51436B-7B77-44A3-B5D6-0E57A62E629F}"/>
    <cellStyle name="Normal 12 5 3 3 2 3 2 2 2 2" xfId="44385" xr:uid="{7F55358A-8D3E-4534-BE03-2C52626497C2}"/>
    <cellStyle name="Normal 12 5 3 3 2 3 2 2 3" xfId="44386" xr:uid="{B99DC0B2-AB99-4876-A405-599F2C2008E1}"/>
    <cellStyle name="Normal 12 5 3 3 2 3 2 3" xfId="16109" xr:uid="{5567A497-0AE4-487F-BCDF-99ABF638CF87}"/>
    <cellStyle name="Normal 12 5 3 3 2 3 2 3 2" xfId="44387" xr:uid="{3B7C7713-E46B-4746-9CA4-AF6823B55840}"/>
    <cellStyle name="Normal 12 5 3 3 2 3 2 4" xfId="44388" xr:uid="{027069E6-913B-435C-863C-D52E9B8CE6BB}"/>
    <cellStyle name="Normal 12 5 3 3 2 3 3" xfId="5129" xr:uid="{3A82409B-EFEA-480F-AD98-C5DF60753DFB}"/>
    <cellStyle name="Normal 12 5 3 3 2 3 3 2" xfId="10619" xr:uid="{9FA564EC-9499-4ED2-BFCE-F29385A02370}"/>
    <cellStyle name="Normal 12 5 3 3 2 3 3 2 2" xfId="23429" xr:uid="{596FC267-9F1B-4988-B43A-57D0A5836C94}"/>
    <cellStyle name="Normal 12 5 3 3 2 3 3 2 2 2" xfId="44389" xr:uid="{6B844A90-486F-4FEF-8A60-A1B5D51D3BE4}"/>
    <cellStyle name="Normal 12 5 3 3 2 3 3 2 3" xfId="44390" xr:uid="{DFF58B73-6B2F-4934-8C6C-389477C7CF4E}"/>
    <cellStyle name="Normal 12 5 3 3 2 3 3 3" xfId="17939" xr:uid="{66ACF2D3-6FFE-4467-9C18-39D7C5154FD4}"/>
    <cellStyle name="Normal 12 5 3 3 2 3 3 3 2" xfId="44391" xr:uid="{BA640CE9-F35E-4615-A7E0-8A275B6E7766}"/>
    <cellStyle name="Normal 12 5 3 3 2 3 3 4" xfId="44392" xr:uid="{1319148F-1B89-446E-8CAA-2BF468E97A8D}"/>
    <cellStyle name="Normal 12 5 3 3 2 3 4" xfId="12449" xr:uid="{B939F1E6-B335-4963-B83C-A83A2ECF25FE}"/>
    <cellStyle name="Normal 12 5 3 3 2 3 4 2" xfId="25259" xr:uid="{24741C0F-3E4D-4536-B594-68EFEF1B6136}"/>
    <cellStyle name="Normal 12 5 3 3 2 3 4 2 2" xfId="44393" xr:uid="{2B58C9E7-1BF0-42E9-B70D-978208E43F27}"/>
    <cellStyle name="Normal 12 5 3 3 2 3 4 3" xfId="44394" xr:uid="{19E69B9C-290E-40C2-84E6-009F6BD45573}"/>
    <cellStyle name="Normal 12 5 3 3 2 3 5" xfId="6959" xr:uid="{42ECC3F9-2139-40E4-A513-D62E417B4C6F}"/>
    <cellStyle name="Normal 12 5 3 3 2 3 5 2" xfId="19769" xr:uid="{AA864A01-F861-471D-BD38-36AEBB64ACA2}"/>
    <cellStyle name="Normal 12 5 3 3 2 3 5 2 2" xfId="44395" xr:uid="{4E3AAB4C-1DC6-4E65-AFDC-8E9131819D54}"/>
    <cellStyle name="Normal 12 5 3 3 2 3 5 3" xfId="44396" xr:uid="{ED0F0A27-6EA9-4DE2-9549-C3220914C334}"/>
    <cellStyle name="Normal 12 5 3 3 2 3 6" xfId="14279" xr:uid="{9EA2E896-1051-4F37-8894-07DFEE99B37C}"/>
    <cellStyle name="Normal 12 5 3 3 2 3 6 2" xfId="44397" xr:uid="{58A6E2D9-64A7-40A4-B13F-5D89B37FD3CD}"/>
    <cellStyle name="Normal 12 5 3 3 2 3 7" xfId="44398" xr:uid="{1E0B9EBE-12B6-4E05-8432-10572F205FC3}"/>
    <cellStyle name="Normal 12 5 3 3 2 4" xfId="2405" xr:uid="{500D0E3D-DFF6-497A-AC55-B4B13A38C398}"/>
    <cellStyle name="Normal 12 5 3 3 2 4 2" xfId="7895" xr:uid="{67AAC2C9-0992-4847-A71F-6A401D1ABF6C}"/>
    <cellStyle name="Normal 12 5 3 3 2 4 2 2" xfId="20705" xr:uid="{B4189614-D743-4A88-91D2-F8A9F3C0B222}"/>
    <cellStyle name="Normal 12 5 3 3 2 4 2 2 2" xfId="44399" xr:uid="{34161DF1-A5DA-46E6-AC04-519B8D25050A}"/>
    <cellStyle name="Normal 12 5 3 3 2 4 2 3" xfId="44400" xr:uid="{FD084A29-5527-46F8-BA22-5A89C239A24E}"/>
    <cellStyle name="Normal 12 5 3 3 2 4 3" xfId="15215" xr:uid="{E46ECD8F-A38A-49E2-A28C-3ACA7856CC17}"/>
    <cellStyle name="Normal 12 5 3 3 2 4 3 2" xfId="44401" xr:uid="{F453ED7D-4C72-4CB7-B775-6E09F0DE7127}"/>
    <cellStyle name="Normal 12 5 3 3 2 4 4" xfId="44402" xr:uid="{6DEAD100-F880-4FA9-A228-6FA541D8EF18}"/>
    <cellStyle name="Normal 12 5 3 3 2 5" xfId="4235" xr:uid="{9C3CFEFA-7E2E-4258-9677-DC0D4F4F7248}"/>
    <cellStyle name="Normal 12 5 3 3 2 5 2" xfId="9725" xr:uid="{0D7BBDF4-5450-4062-A5DF-A394639CD066}"/>
    <cellStyle name="Normal 12 5 3 3 2 5 2 2" xfId="22535" xr:uid="{05F82D1C-4544-454B-800B-0BF017744607}"/>
    <cellStyle name="Normal 12 5 3 3 2 5 2 2 2" xfId="44403" xr:uid="{3D07F9F0-3625-484D-BFB1-5CB49633984B}"/>
    <cellStyle name="Normal 12 5 3 3 2 5 2 3" xfId="44404" xr:uid="{6FA53C2E-059A-41F1-A280-704674045051}"/>
    <cellStyle name="Normal 12 5 3 3 2 5 3" xfId="17045" xr:uid="{2FC3AF9A-960F-4E9D-B174-4468C85CD4CB}"/>
    <cellStyle name="Normal 12 5 3 3 2 5 3 2" xfId="44405" xr:uid="{79ACC999-56E0-495A-ABB5-842A53139065}"/>
    <cellStyle name="Normal 12 5 3 3 2 5 4" xfId="44406" xr:uid="{469BBC37-3590-42ED-B70E-83C6BEB3383B}"/>
    <cellStyle name="Normal 12 5 3 3 2 6" xfId="11555" xr:uid="{A846E91B-CF92-4B9D-A96F-20BE07681C0F}"/>
    <cellStyle name="Normal 12 5 3 3 2 6 2" xfId="24365" xr:uid="{2C901B11-D7DF-488E-A4D6-494FBF3233A8}"/>
    <cellStyle name="Normal 12 5 3 3 2 6 2 2" xfId="44407" xr:uid="{11EF7996-F4DD-4B2F-96CE-618D696166A0}"/>
    <cellStyle name="Normal 12 5 3 3 2 6 3" xfId="44408" xr:uid="{018FC57D-518D-469F-847F-F653306903C8}"/>
    <cellStyle name="Normal 12 5 3 3 2 7" xfId="6065" xr:uid="{CB8F8040-B1EA-4482-8DFC-C2EDC1995CBA}"/>
    <cellStyle name="Normal 12 5 3 3 2 7 2" xfId="18875" xr:uid="{4D303829-5E36-4107-9075-EF754700CAA8}"/>
    <cellStyle name="Normal 12 5 3 3 2 7 2 2" xfId="44409" xr:uid="{7DF87164-E757-4432-A085-2319AF8C224A}"/>
    <cellStyle name="Normal 12 5 3 3 2 7 3" xfId="44410" xr:uid="{5E4E483A-B9A6-4912-965F-9F9EF4CBF40C}"/>
    <cellStyle name="Normal 12 5 3 3 2 8" xfId="13385" xr:uid="{3171BC6C-7302-411F-9740-9FD92D634C81}"/>
    <cellStyle name="Normal 12 5 3 3 2 8 2" xfId="44411" xr:uid="{DF79CE43-6757-4821-93EA-FD5A907F243B}"/>
    <cellStyle name="Normal 12 5 3 3 2 9" xfId="44412" xr:uid="{AED52A77-A412-4D3C-84FE-F512065502E6}"/>
    <cellStyle name="Normal 12 5 3 3 3" xfId="706" xr:uid="{DAD1D266-C68C-4834-A615-15AF87151B1C}"/>
    <cellStyle name="Normal 12 5 3 3 3 2" xfId="1106" xr:uid="{448DC6F9-FD80-4BCB-80CE-C7A9B64EED01}"/>
    <cellStyle name="Normal 12 5 3 3 3 2 2" xfId="2001" xr:uid="{D6B7CAE5-538C-4AA3-A847-3EC58E2EEF29}"/>
    <cellStyle name="Normal 12 5 3 3 3 2 2 2" xfId="3831" xr:uid="{1F9C331D-05D9-486C-9DFE-D9A4EBC8E62B}"/>
    <cellStyle name="Normal 12 5 3 3 3 2 2 2 2" xfId="9321" xr:uid="{189F6DEC-19C1-465B-8260-9AB92880CB8B}"/>
    <cellStyle name="Normal 12 5 3 3 3 2 2 2 2 2" xfId="22131" xr:uid="{C44AEFFB-FFCE-4395-B131-333F01C21648}"/>
    <cellStyle name="Normal 12 5 3 3 3 2 2 2 2 2 2" xfId="44413" xr:uid="{7D8BB4C4-B2AA-414F-B1FE-0E837C44397B}"/>
    <cellStyle name="Normal 12 5 3 3 3 2 2 2 2 3" xfId="44414" xr:uid="{097D40F5-C3F6-4E21-B860-B3442762F6A3}"/>
    <cellStyle name="Normal 12 5 3 3 3 2 2 2 3" xfId="16641" xr:uid="{BBC0E36B-1506-4FB0-B58B-C5BCAB03F89A}"/>
    <cellStyle name="Normal 12 5 3 3 3 2 2 2 3 2" xfId="44415" xr:uid="{E095EE53-CB05-488E-9AB3-3E0CCFE900E2}"/>
    <cellStyle name="Normal 12 5 3 3 3 2 2 2 4" xfId="44416" xr:uid="{991A72CC-1FE7-40FB-86E0-03E18B03D0CD}"/>
    <cellStyle name="Normal 12 5 3 3 3 2 2 3" xfId="5661" xr:uid="{1CF8BF68-1FF6-46FF-A78E-19BA6C32864C}"/>
    <cellStyle name="Normal 12 5 3 3 3 2 2 3 2" xfId="11151" xr:uid="{03106871-3D7C-4C19-BC90-03010F16A6D9}"/>
    <cellStyle name="Normal 12 5 3 3 3 2 2 3 2 2" xfId="23961" xr:uid="{278472F9-1729-4023-80A0-C46B87157006}"/>
    <cellStyle name="Normal 12 5 3 3 3 2 2 3 2 2 2" xfId="44417" xr:uid="{A3028AE6-E717-4C4C-9F03-EED1925EED6E}"/>
    <cellStyle name="Normal 12 5 3 3 3 2 2 3 2 3" xfId="44418" xr:uid="{674AA008-4BE7-421A-B751-8D44C5D45AE2}"/>
    <cellStyle name="Normal 12 5 3 3 3 2 2 3 3" xfId="18471" xr:uid="{83D1B737-A75E-4317-9C05-DE998768606C}"/>
    <cellStyle name="Normal 12 5 3 3 3 2 2 3 3 2" xfId="44419" xr:uid="{D6FAE9CF-58FD-4382-ADEA-3A8FC26338DB}"/>
    <cellStyle name="Normal 12 5 3 3 3 2 2 3 4" xfId="44420" xr:uid="{7FDE2C27-21CB-481F-9F84-2B4070BA7ADE}"/>
    <cellStyle name="Normal 12 5 3 3 3 2 2 4" xfId="12981" xr:uid="{E2E79DCC-CD77-4C22-B920-1BEF8F65EDBC}"/>
    <cellStyle name="Normal 12 5 3 3 3 2 2 4 2" xfId="25791" xr:uid="{89CDF6A2-FA87-444A-ACDD-EAB2A5497706}"/>
    <cellStyle name="Normal 12 5 3 3 3 2 2 4 2 2" xfId="44421" xr:uid="{F8991487-1C0F-4BE7-AFEE-8D3CC7D6D021}"/>
    <cellStyle name="Normal 12 5 3 3 3 2 2 4 3" xfId="44422" xr:uid="{F737403B-47E4-436F-92D5-FEBE85110F12}"/>
    <cellStyle name="Normal 12 5 3 3 3 2 2 5" xfId="7491" xr:uid="{00853C00-5C4A-40BE-BA0A-5591AE002B67}"/>
    <cellStyle name="Normal 12 5 3 3 3 2 2 5 2" xfId="20301" xr:uid="{12B3974B-755B-47C3-91F7-208ED8311983}"/>
    <cellStyle name="Normal 12 5 3 3 3 2 2 5 2 2" xfId="44423" xr:uid="{3FD0AE82-7C7E-41F1-BCF6-A1DD775ECC81}"/>
    <cellStyle name="Normal 12 5 3 3 3 2 2 5 3" xfId="44424" xr:uid="{C84D9778-8E55-4F9D-899F-D5FC53FD7F94}"/>
    <cellStyle name="Normal 12 5 3 3 3 2 2 6" xfId="14811" xr:uid="{3A4210F7-6CB0-4416-8197-72B28C18B691}"/>
    <cellStyle name="Normal 12 5 3 3 3 2 2 6 2" xfId="44425" xr:uid="{BEA1153D-048E-455D-B70F-6F270C360176}"/>
    <cellStyle name="Normal 12 5 3 3 3 2 2 7" xfId="44426" xr:uid="{C3001823-5356-488A-A3D3-00CFF513D73B}"/>
    <cellStyle name="Normal 12 5 3 3 3 2 3" xfId="2937" xr:uid="{DDA099A4-67CA-40FD-BF00-E4797E13E9DB}"/>
    <cellStyle name="Normal 12 5 3 3 3 2 3 2" xfId="8427" xr:uid="{061A237D-402C-4058-B825-11047C95655B}"/>
    <cellStyle name="Normal 12 5 3 3 3 2 3 2 2" xfId="21237" xr:uid="{5B1E7EB4-B3C2-4049-878B-1A25CFABDC0C}"/>
    <cellStyle name="Normal 12 5 3 3 3 2 3 2 2 2" xfId="44427" xr:uid="{A2E81B93-8551-49CF-B8CA-023C03B0D06F}"/>
    <cellStyle name="Normal 12 5 3 3 3 2 3 2 3" xfId="44428" xr:uid="{375B9AB8-D643-4816-8C16-859F940FFED4}"/>
    <cellStyle name="Normal 12 5 3 3 3 2 3 3" xfId="15747" xr:uid="{627404C4-E462-49B5-ADE3-E31111569E2E}"/>
    <cellStyle name="Normal 12 5 3 3 3 2 3 3 2" xfId="44429" xr:uid="{F4F5FA49-64CA-48F0-9C14-93BD9D6F5A5D}"/>
    <cellStyle name="Normal 12 5 3 3 3 2 3 4" xfId="44430" xr:uid="{6B5D4687-D426-4896-B674-26D8747C6CE2}"/>
    <cellStyle name="Normal 12 5 3 3 3 2 4" xfId="4767" xr:uid="{DC244B6E-C454-4C17-BC9D-9895E8A5FBB8}"/>
    <cellStyle name="Normal 12 5 3 3 3 2 4 2" xfId="10257" xr:uid="{B7EA1359-E5AA-4C97-BB05-32972C5280B3}"/>
    <cellStyle name="Normal 12 5 3 3 3 2 4 2 2" xfId="23067" xr:uid="{670FD9AC-2CA8-46A5-8362-8E13B5DF3FCF}"/>
    <cellStyle name="Normal 12 5 3 3 3 2 4 2 2 2" xfId="44431" xr:uid="{39A77655-369F-4F81-B9FA-5B6398C8E125}"/>
    <cellStyle name="Normal 12 5 3 3 3 2 4 2 3" xfId="44432" xr:uid="{F9A10F93-B74F-4F0D-958F-3C6B658A4AAB}"/>
    <cellStyle name="Normal 12 5 3 3 3 2 4 3" xfId="17577" xr:uid="{FA866C2A-2939-4F46-BD08-0B44EE1E95C7}"/>
    <cellStyle name="Normal 12 5 3 3 3 2 4 3 2" xfId="44433" xr:uid="{070DC317-F779-4FAB-A621-42418510BCCA}"/>
    <cellStyle name="Normal 12 5 3 3 3 2 4 4" xfId="44434" xr:uid="{0AC5E3B9-9918-4B4F-85FB-E7DB62B15ECC}"/>
    <cellStyle name="Normal 12 5 3 3 3 2 5" xfId="12087" xr:uid="{5236ACCE-D361-4F10-BB84-D592AC11DD12}"/>
    <cellStyle name="Normal 12 5 3 3 3 2 5 2" xfId="24897" xr:uid="{D851F95A-EEC3-482D-98A1-F29D4A5947AA}"/>
    <cellStyle name="Normal 12 5 3 3 3 2 5 2 2" xfId="44435" xr:uid="{51BB7421-52B2-404B-AF2D-57C125C1AF09}"/>
    <cellStyle name="Normal 12 5 3 3 3 2 5 3" xfId="44436" xr:uid="{BB7D1755-AFDD-45B5-B7AC-C13C93A60B14}"/>
    <cellStyle name="Normal 12 5 3 3 3 2 6" xfId="6597" xr:uid="{9CF4EB22-428A-4CE8-87AD-A62053DC18F6}"/>
    <cellStyle name="Normal 12 5 3 3 3 2 6 2" xfId="19407" xr:uid="{92AC1C3A-1F00-4582-9A9A-A83FE7A971BB}"/>
    <cellStyle name="Normal 12 5 3 3 3 2 6 2 2" xfId="44437" xr:uid="{1C936822-541A-4AB4-98DD-86E01273B75A}"/>
    <cellStyle name="Normal 12 5 3 3 3 2 6 3" xfId="44438" xr:uid="{3BF66364-D58A-4F75-9885-03FEEE47C0C7}"/>
    <cellStyle name="Normal 12 5 3 3 3 2 7" xfId="13917" xr:uid="{B3EC83A5-F3AE-4A8D-86F2-49F49F03D933}"/>
    <cellStyle name="Normal 12 5 3 3 3 2 7 2" xfId="44439" xr:uid="{57A994D7-1737-409A-9985-DDD600292967}"/>
    <cellStyle name="Normal 12 5 3 3 3 2 8" xfId="44440" xr:uid="{F59CA13B-DFC3-4A9A-AC6D-2A24A9B6E320}"/>
    <cellStyle name="Normal 12 5 3 3 3 3" xfId="1601" xr:uid="{57942036-3AAD-42ED-882A-7E296968D141}"/>
    <cellStyle name="Normal 12 5 3 3 3 3 2" xfId="3431" xr:uid="{46AD8919-1E58-45D2-819E-75DAA0FBD278}"/>
    <cellStyle name="Normal 12 5 3 3 3 3 2 2" xfId="8921" xr:uid="{B281C233-05DD-42AE-B9D9-D3CE3DE24C75}"/>
    <cellStyle name="Normal 12 5 3 3 3 3 2 2 2" xfId="21731" xr:uid="{E9EDE7CD-6CE0-4F2E-9D2F-4E6F555C87BE}"/>
    <cellStyle name="Normal 12 5 3 3 3 3 2 2 2 2" xfId="44441" xr:uid="{F15003EB-5F0F-4FB2-BD24-93D9BE8530A9}"/>
    <cellStyle name="Normal 12 5 3 3 3 3 2 2 3" xfId="44442" xr:uid="{4243C6DE-D522-4140-840A-5D315A4DAD78}"/>
    <cellStyle name="Normal 12 5 3 3 3 3 2 3" xfId="16241" xr:uid="{1B697965-3F5A-4CCA-9118-059ECDBCB272}"/>
    <cellStyle name="Normal 12 5 3 3 3 3 2 3 2" xfId="44443" xr:uid="{146A1B91-56E5-49F6-B0D6-181B53B280B9}"/>
    <cellStyle name="Normal 12 5 3 3 3 3 2 4" xfId="44444" xr:uid="{23B7490E-27D0-45E3-8354-E26A65BC0230}"/>
    <cellStyle name="Normal 12 5 3 3 3 3 3" xfId="5261" xr:uid="{B1760830-4458-4594-B7F3-B306CEB025E6}"/>
    <cellStyle name="Normal 12 5 3 3 3 3 3 2" xfId="10751" xr:uid="{6B045BFC-690E-4BC8-9A32-E337CF91B0BF}"/>
    <cellStyle name="Normal 12 5 3 3 3 3 3 2 2" xfId="23561" xr:uid="{6D354F4B-B4F9-4CF0-A991-FD877FB08894}"/>
    <cellStyle name="Normal 12 5 3 3 3 3 3 2 2 2" xfId="44445" xr:uid="{445C913E-AFBF-4F26-881E-2FC342C9DD04}"/>
    <cellStyle name="Normal 12 5 3 3 3 3 3 2 3" xfId="44446" xr:uid="{C43B5F45-9331-462F-9B44-015646307098}"/>
    <cellStyle name="Normal 12 5 3 3 3 3 3 3" xfId="18071" xr:uid="{ED19D73D-CF06-480E-A52C-911CD4011F16}"/>
    <cellStyle name="Normal 12 5 3 3 3 3 3 3 2" xfId="44447" xr:uid="{0E3A819B-1F0C-464B-9B6B-F8CFAAFEBA15}"/>
    <cellStyle name="Normal 12 5 3 3 3 3 3 4" xfId="44448" xr:uid="{F51ADCC0-8195-49A2-A805-04E551EAD976}"/>
    <cellStyle name="Normal 12 5 3 3 3 3 4" xfId="12581" xr:uid="{96A2E1B3-3E14-405F-8377-3DEBF5F1DA77}"/>
    <cellStyle name="Normal 12 5 3 3 3 3 4 2" xfId="25391" xr:uid="{7157C8B8-E8BC-4AE3-8F27-EAE330154A4C}"/>
    <cellStyle name="Normal 12 5 3 3 3 3 4 2 2" xfId="44449" xr:uid="{1032F8C3-7372-43F7-9667-FFE8B2174C01}"/>
    <cellStyle name="Normal 12 5 3 3 3 3 4 3" xfId="44450" xr:uid="{31D78DC3-9399-4872-B727-EAD75E58E41F}"/>
    <cellStyle name="Normal 12 5 3 3 3 3 5" xfId="7091" xr:uid="{9310ABA8-6A8C-4857-A7EC-CB10F75D8644}"/>
    <cellStyle name="Normal 12 5 3 3 3 3 5 2" xfId="19901" xr:uid="{C63C1650-AAB8-4EEA-87EC-FE920312404E}"/>
    <cellStyle name="Normal 12 5 3 3 3 3 5 2 2" xfId="44451" xr:uid="{ED1E9CF8-0CDE-4522-95CE-35EAFE961713}"/>
    <cellStyle name="Normal 12 5 3 3 3 3 5 3" xfId="44452" xr:uid="{784D9148-F5EA-4371-92AD-52007E0D3652}"/>
    <cellStyle name="Normal 12 5 3 3 3 3 6" xfId="14411" xr:uid="{E7083108-02A8-4401-A46D-BD8F0E11E975}"/>
    <cellStyle name="Normal 12 5 3 3 3 3 6 2" xfId="44453" xr:uid="{EFA3EA0E-675D-4FCE-9DD8-0DBC1E68CFE0}"/>
    <cellStyle name="Normal 12 5 3 3 3 3 7" xfId="44454" xr:uid="{B3E23EA1-2DF5-41DB-86CB-4C5D372797EB}"/>
    <cellStyle name="Normal 12 5 3 3 3 4" xfId="2537" xr:uid="{11C14E98-1D69-437A-97F9-DF832CC7A118}"/>
    <cellStyle name="Normal 12 5 3 3 3 4 2" xfId="8027" xr:uid="{1A650C09-97F5-43EA-97AD-AB22CDC6DCA2}"/>
    <cellStyle name="Normal 12 5 3 3 3 4 2 2" xfId="20837" xr:uid="{672859B3-A24B-499E-ACAF-D106F0F30255}"/>
    <cellStyle name="Normal 12 5 3 3 3 4 2 2 2" xfId="44455" xr:uid="{F4973576-719D-4F60-ADFC-605AF5009B6B}"/>
    <cellStyle name="Normal 12 5 3 3 3 4 2 3" xfId="44456" xr:uid="{57243FBF-A89C-43D9-89DE-82ED8F4A6F82}"/>
    <cellStyle name="Normal 12 5 3 3 3 4 3" xfId="15347" xr:uid="{AFA9B690-2329-49DE-B4EA-7265CF3307C9}"/>
    <cellStyle name="Normal 12 5 3 3 3 4 3 2" xfId="44457" xr:uid="{771CD1FD-B626-443F-8FB7-B5C4CA7E3C8D}"/>
    <cellStyle name="Normal 12 5 3 3 3 4 4" xfId="44458" xr:uid="{82794376-E644-42CC-8EF8-1ED193ACC0C0}"/>
    <cellStyle name="Normal 12 5 3 3 3 5" xfId="4367" xr:uid="{02CFBC46-53ED-4DEE-99A9-D12DEFE3DD92}"/>
    <cellStyle name="Normal 12 5 3 3 3 5 2" xfId="9857" xr:uid="{765225BD-C29D-48D4-AB69-53CD3A600052}"/>
    <cellStyle name="Normal 12 5 3 3 3 5 2 2" xfId="22667" xr:uid="{AC28AF3A-9B7F-4E54-BAAE-2E4251690572}"/>
    <cellStyle name="Normal 12 5 3 3 3 5 2 2 2" xfId="44459" xr:uid="{E7D29951-632C-40E8-B69A-AF3B378B00C2}"/>
    <cellStyle name="Normal 12 5 3 3 3 5 2 3" xfId="44460" xr:uid="{EDB9CD3F-5325-4224-8E67-83E9601C0742}"/>
    <cellStyle name="Normal 12 5 3 3 3 5 3" xfId="17177" xr:uid="{CCD37B71-B317-44A5-91E4-2CB43D746853}"/>
    <cellStyle name="Normal 12 5 3 3 3 5 3 2" xfId="44461" xr:uid="{00251E84-6E68-445F-8ABD-39F0F8FECBA8}"/>
    <cellStyle name="Normal 12 5 3 3 3 5 4" xfId="44462" xr:uid="{812F80B0-D1F7-4B42-A786-44CE41A19B76}"/>
    <cellStyle name="Normal 12 5 3 3 3 6" xfId="11687" xr:uid="{F34E8B07-802B-4DD2-8001-4432AD8959E1}"/>
    <cellStyle name="Normal 12 5 3 3 3 6 2" xfId="24497" xr:uid="{0AC0D5E4-03CE-4AE6-BDFD-833C77E07C2F}"/>
    <cellStyle name="Normal 12 5 3 3 3 6 2 2" xfId="44463" xr:uid="{46F3D555-E9AC-47AE-98DD-E6E7D9D370AC}"/>
    <cellStyle name="Normal 12 5 3 3 3 6 3" xfId="44464" xr:uid="{300080AD-4003-4971-849D-2EF6ECB3642D}"/>
    <cellStyle name="Normal 12 5 3 3 3 7" xfId="6197" xr:uid="{A0360F5B-5FC6-434C-9E86-904012E42ECF}"/>
    <cellStyle name="Normal 12 5 3 3 3 7 2" xfId="19007" xr:uid="{4C54DDAA-0FF3-414D-8FAD-60D16AEAD5A5}"/>
    <cellStyle name="Normal 12 5 3 3 3 7 2 2" xfId="44465" xr:uid="{0E1FD1E2-CC0D-44B0-9175-00872CB2BBB2}"/>
    <cellStyle name="Normal 12 5 3 3 3 7 3" xfId="44466" xr:uid="{062DB117-BC1E-46E1-8F7B-10195F74EB08}"/>
    <cellStyle name="Normal 12 5 3 3 3 8" xfId="13517" xr:uid="{424F4BD5-C25B-4F9F-8835-06340346A1F6}"/>
    <cellStyle name="Normal 12 5 3 3 3 8 2" xfId="44467" xr:uid="{AB784C7D-E780-4C38-A44D-DC600E06B90D}"/>
    <cellStyle name="Normal 12 5 3 3 3 9" xfId="44468" xr:uid="{C18BD990-E03B-4E6F-9268-0059471028FA}"/>
    <cellStyle name="Normal 12 5 3 3 4" xfId="481" xr:uid="{2A5463E5-16EF-4808-8225-380741480956}"/>
    <cellStyle name="Normal 12 5 3 3 4 2" xfId="1376" xr:uid="{F1433E12-A4B7-4E7F-8AE3-27B9E591FC9B}"/>
    <cellStyle name="Normal 12 5 3 3 4 2 2" xfId="3206" xr:uid="{C2ADCAF3-2FFE-4639-8F11-96319EB0F68F}"/>
    <cellStyle name="Normal 12 5 3 3 4 2 2 2" xfId="8696" xr:uid="{4F98B8AA-CC07-4E57-89E0-859ACCB00873}"/>
    <cellStyle name="Normal 12 5 3 3 4 2 2 2 2" xfId="21506" xr:uid="{252AE539-59C4-4FCA-906B-138596C302B5}"/>
    <cellStyle name="Normal 12 5 3 3 4 2 2 2 2 2" xfId="44469" xr:uid="{E457AED2-FCE5-4756-B431-C3F6C7111CF9}"/>
    <cellStyle name="Normal 12 5 3 3 4 2 2 2 3" xfId="44470" xr:uid="{F3E6C4D1-58D6-49C9-93D6-03D7E8527462}"/>
    <cellStyle name="Normal 12 5 3 3 4 2 2 3" xfId="16016" xr:uid="{DE50F00A-DCAF-4F55-A10B-3CC0D55B400D}"/>
    <cellStyle name="Normal 12 5 3 3 4 2 2 3 2" xfId="44471" xr:uid="{5FDD79FF-33F2-48DC-B4B4-18ED4E4CDBF5}"/>
    <cellStyle name="Normal 12 5 3 3 4 2 2 4" xfId="44472" xr:uid="{A4CDD8EC-9B00-4F29-B48D-39C750E09872}"/>
    <cellStyle name="Normal 12 5 3 3 4 2 3" xfId="5036" xr:uid="{D5A497D3-901B-404B-BF4E-D61E9C6DC296}"/>
    <cellStyle name="Normal 12 5 3 3 4 2 3 2" xfId="10526" xr:uid="{038639CB-D85A-4ABA-A87D-49BD11ADBDA2}"/>
    <cellStyle name="Normal 12 5 3 3 4 2 3 2 2" xfId="23336" xr:uid="{4CBA337D-249F-4BF6-92B2-187E43660BDF}"/>
    <cellStyle name="Normal 12 5 3 3 4 2 3 2 2 2" xfId="44473" xr:uid="{8B779A99-C6A1-47D7-B070-8B7B9A2AE098}"/>
    <cellStyle name="Normal 12 5 3 3 4 2 3 2 3" xfId="44474" xr:uid="{F5A5772B-0BCD-43C7-ADB6-57F2D403B8C9}"/>
    <cellStyle name="Normal 12 5 3 3 4 2 3 3" xfId="17846" xr:uid="{D555BDE9-32D1-45A3-918A-C068A122D4E7}"/>
    <cellStyle name="Normal 12 5 3 3 4 2 3 3 2" xfId="44475" xr:uid="{BA70A286-6AEB-4652-8EB3-8D77D832073C}"/>
    <cellStyle name="Normal 12 5 3 3 4 2 3 4" xfId="44476" xr:uid="{B7CABA3E-2648-4573-914F-72F6DE6C4F60}"/>
    <cellStyle name="Normal 12 5 3 3 4 2 4" xfId="12356" xr:uid="{5DD6D9C0-3071-4E50-8CAD-80227FAB40F7}"/>
    <cellStyle name="Normal 12 5 3 3 4 2 4 2" xfId="25166" xr:uid="{349A0ACB-968F-4210-974C-2247711D3CE8}"/>
    <cellStyle name="Normal 12 5 3 3 4 2 4 2 2" xfId="44477" xr:uid="{9464AE4F-DECD-499E-BC83-AB7491EA283C}"/>
    <cellStyle name="Normal 12 5 3 3 4 2 4 3" xfId="44478" xr:uid="{5C230BC2-8118-4519-8E18-193664797A2E}"/>
    <cellStyle name="Normal 12 5 3 3 4 2 5" xfId="6866" xr:uid="{83D882D4-15C9-4AC2-B2F3-043B8E41E133}"/>
    <cellStyle name="Normal 12 5 3 3 4 2 5 2" xfId="19676" xr:uid="{166D3BDB-F643-4A4E-8C9D-32C2CE5AF13E}"/>
    <cellStyle name="Normal 12 5 3 3 4 2 5 2 2" xfId="44479" xr:uid="{0ECDDC61-8FB9-4B82-A154-ABCDD8498322}"/>
    <cellStyle name="Normal 12 5 3 3 4 2 5 3" xfId="44480" xr:uid="{AB53556C-8A13-417A-B441-1CE835074334}"/>
    <cellStyle name="Normal 12 5 3 3 4 2 6" xfId="14186" xr:uid="{4250563D-ED1A-480F-AFD9-3B4A0B70B250}"/>
    <cellStyle name="Normal 12 5 3 3 4 2 6 2" xfId="44481" xr:uid="{5B6687B5-1E2A-44F4-99F3-D6885FE41895}"/>
    <cellStyle name="Normal 12 5 3 3 4 2 7" xfId="44482" xr:uid="{DF970F8B-2D5C-4C50-96CE-83E419A98D32}"/>
    <cellStyle name="Normal 12 5 3 3 4 3" xfId="2312" xr:uid="{1FAF5899-6EB2-457A-A898-C254C2470458}"/>
    <cellStyle name="Normal 12 5 3 3 4 3 2" xfId="7802" xr:uid="{472FBCC4-07DA-4FCB-B7A6-6275A8692D90}"/>
    <cellStyle name="Normal 12 5 3 3 4 3 2 2" xfId="20612" xr:uid="{41FFFECF-C7B5-47B7-84A7-8030E720FF85}"/>
    <cellStyle name="Normal 12 5 3 3 4 3 2 2 2" xfId="44483" xr:uid="{6DB922DB-409E-48AD-BFBB-D4D8FF53FE64}"/>
    <cellStyle name="Normal 12 5 3 3 4 3 2 3" xfId="44484" xr:uid="{F14E83B2-3081-4A8E-A0A6-EE9D3B0E8065}"/>
    <cellStyle name="Normal 12 5 3 3 4 3 3" xfId="15122" xr:uid="{5FEC4533-6815-4D47-8195-ED13196C17E1}"/>
    <cellStyle name="Normal 12 5 3 3 4 3 3 2" xfId="44485" xr:uid="{2C16B7E8-5EB9-4839-A5CA-E14640118261}"/>
    <cellStyle name="Normal 12 5 3 3 4 3 4" xfId="44486" xr:uid="{4F10338E-D3B6-4669-8DBE-E2FB54D9FA49}"/>
    <cellStyle name="Normal 12 5 3 3 4 4" xfId="4142" xr:uid="{22B13F51-5C04-4A29-9148-D89CEF99A897}"/>
    <cellStyle name="Normal 12 5 3 3 4 4 2" xfId="9632" xr:uid="{124AB874-FF32-484E-BF4B-1EB051CEC5DD}"/>
    <cellStyle name="Normal 12 5 3 3 4 4 2 2" xfId="22442" xr:uid="{C0872A35-8CC8-4121-B634-711C6F479133}"/>
    <cellStyle name="Normal 12 5 3 3 4 4 2 2 2" xfId="44487" xr:uid="{4A0BCCDE-B135-49E5-9841-03DE0E3EAED9}"/>
    <cellStyle name="Normal 12 5 3 3 4 4 2 3" xfId="44488" xr:uid="{B9A8B30D-D5B1-42CE-868A-44932AC06D24}"/>
    <cellStyle name="Normal 12 5 3 3 4 4 3" xfId="16952" xr:uid="{3ED08CD9-5D76-45BD-86ED-E6DD77F895C8}"/>
    <cellStyle name="Normal 12 5 3 3 4 4 3 2" xfId="44489" xr:uid="{47E81B0A-FFB1-41E8-A404-5A2B85529EE7}"/>
    <cellStyle name="Normal 12 5 3 3 4 4 4" xfId="44490" xr:uid="{8B8A2AE7-C132-46FC-A722-3D02FA4629B5}"/>
    <cellStyle name="Normal 12 5 3 3 4 5" xfId="11462" xr:uid="{ACF207BD-E849-4605-834C-01701288B6A6}"/>
    <cellStyle name="Normal 12 5 3 3 4 5 2" xfId="24272" xr:uid="{5C979B28-F02A-413D-9BE6-00C4DA8CAED4}"/>
    <cellStyle name="Normal 12 5 3 3 4 5 2 2" xfId="44491" xr:uid="{AEB1D7A5-C78C-4DC5-B497-5A3263E194D8}"/>
    <cellStyle name="Normal 12 5 3 3 4 5 3" xfId="44492" xr:uid="{90EA6901-0ECF-4185-AE1F-4E083A9986E9}"/>
    <cellStyle name="Normal 12 5 3 3 4 6" xfId="5972" xr:uid="{B39648FE-FDCC-4BBE-ADF0-C4C0482CDE06}"/>
    <cellStyle name="Normal 12 5 3 3 4 6 2" xfId="18782" xr:uid="{53A28D38-8069-4E28-B957-3444C1E2207C}"/>
    <cellStyle name="Normal 12 5 3 3 4 6 2 2" xfId="44493" xr:uid="{E1ADAE3B-D2B0-4FB7-810A-927BCE076724}"/>
    <cellStyle name="Normal 12 5 3 3 4 6 3" xfId="44494" xr:uid="{147D9F7C-5450-4F4B-8F17-7DA660B683C5}"/>
    <cellStyle name="Normal 12 5 3 3 4 7" xfId="13292" xr:uid="{E9807B30-B2C3-41EC-B9D4-8C1DD5D1AC91}"/>
    <cellStyle name="Normal 12 5 3 3 4 7 2" xfId="44495" xr:uid="{DF655861-FC28-4B3C-AF9D-F713CA767A78}"/>
    <cellStyle name="Normal 12 5 3 3 4 8" xfId="44496" xr:uid="{44C29FAC-6BAC-4DD0-8AEA-B083DC3F97A9}"/>
    <cellStyle name="Normal 12 5 3 3 5" xfId="840" xr:uid="{0E0B0B6F-9EA8-489A-8163-07DBD608D742}"/>
    <cellStyle name="Normal 12 5 3 3 5 2" xfId="1735" xr:uid="{A223E9DC-7B24-4774-B146-3AD02BBD2912}"/>
    <cellStyle name="Normal 12 5 3 3 5 2 2" xfId="3565" xr:uid="{D5EE4B51-AF78-4F88-8AF2-D242158EC1BB}"/>
    <cellStyle name="Normal 12 5 3 3 5 2 2 2" xfId="9055" xr:uid="{66BC9F5C-AF7F-4A94-AFE3-C788DA9307FB}"/>
    <cellStyle name="Normal 12 5 3 3 5 2 2 2 2" xfId="21865" xr:uid="{7818CD8C-0ABD-4EC5-8A82-D277FCF39AC9}"/>
    <cellStyle name="Normal 12 5 3 3 5 2 2 2 2 2" xfId="44497" xr:uid="{32C51D52-4771-4456-ADA0-646ED70D95D6}"/>
    <cellStyle name="Normal 12 5 3 3 5 2 2 2 3" xfId="44498" xr:uid="{BCCCF5A7-6D53-40B4-A1D9-8E0793C0DF37}"/>
    <cellStyle name="Normal 12 5 3 3 5 2 2 3" xfId="16375" xr:uid="{9DA147AB-BE28-4272-89A9-6C22B6BB0B31}"/>
    <cellStyle name="Normal 12 5 3 3 5 2 2 3 2" xfId="44499" xr:uid="{B8D96610-FA98-4E2D-A650-23847044371C}"/>
    <cellStyle name="Normal 12 5 3 3 5 2 2 4" xfId="44500" xr:uid="{197722C0-5660-4203-89DA-E8563D829FE4}"/>
    <cellStyle name="Normal 12 5 3 3 5 2 3" xfId="5395" xr:uid="{1BA98F6F-6F61-41DC-89C7-1FF9FA2EBAA8}"/>
    <cellStyle name="Normal 12 5 3 3 5 2 3 2" xfId="10885" xr:uid="{E9685A5C-4E63-43D2-98F4-3EE97F181ECA}"/>
    <cellStyle name="Normal 12 5 3 3 5 2 3 2 2" xfId="23695" xr:uid="{33282771-CDC9-4899-B770-738E4FD728DB}"/>
    <cellStyle name="Normal 12 5 3 3 5 2 3 2 2 2" xfId="44501" xr:uid="{BB616EAB-ADEB-4F1E-A166-0BF60FD1FE22}"/>
    <cellStyle name="Normal 12 5 3 3 5 2 3 2 3" xfId="44502" xr:uid="{C0DDD628-B07C-446E-8965-FBFDFB72F335}"/>
    <cellStyle name="Normal 12 5 3 3 5 2 3 3" xfId="18205" xr:uid="{5E3F417C-D1B9-4FF5-9754-272851B753CE}"/>
    <cellStyle name="Normal 12 5 3 3 5 2 3 3 2" xfId="44503" xr:uid="{2B398917-0314-4F7E-A730-70B8EB5A5D57}"/>
    <cellStyle name="Normal 12 5 3 3 5 2 3 4" xfId="44504" xr:uid="{61DAEE39-D441-44D8-8F7F-5FAB07300785}"/>
    <cellStyle name="Normal 12 5 3 3 5 2 4" xfId="12715" xr:uid="{79F868AC-4CB6-4FAA-9505-CBA9A7934141}"/>
    <cellStyle name="Normal 12 5 3 3 5 2 4 2" xfId="25525" xr:uid="{CAC032ED-B6A7-44A8-B67C-9316D74BBB34}"/>
    <cellStyle name="Normal 12 5 3 3 5 2 4 2 2" xfId="44505" xr:uid="{24759B40-36C8-4029-AE68-2095C426DF57}"/>
    <cellStyle name="Normal 12 5 3 3 5 2 4 3" xfId="44506" xr:uid="{2F62C8A4-DC89-4A0A-B5F8-478567CC5551}"/>
    <cellStyle name="Normal 12 5 3 3 5 2 5" xfId="7225" xr:uid="{3D00C3B1-A46A-4CBA-B77B-8E4678CBA30F}"/>
    <cellStyle name="Normal 12 5 3 3 5 2 5 2" xfId="20035" xr:uid="{4306DD3D-A313-437D-909E-E85E3C6C6673}"/>
    <cellStyle name="Normal 12 5 3 3 5 2 5 2 2" xfId="44507" xr:uid="{02DCF787-CE84-450F-821A-6EEBAC297606}"/>
    <cellStyle name="Normal 12 5 3 3 5 2 5 3" xfId="44508" xr:uid="{4009D785-F671-45B0-BCF3-BB0BCFB71E13}"/>
    <cellStyle name="Normal 12 5 3 3 5 2 6" xfId="14545" xr:uid="{79D0A8CA-DD9F-43A7-AC50-EEAB00EF5B3D}"/>
    <cellStyle name="Normal 12 5 3 3 5 2 6 2" xfId="44509" xr:uid="{D26CCD4C-3B61-41F7-B5E3-4587F90DDEAE}"/>
    <cellStyle name="Normal 12 5 3 3 5 2 7" xfId="44510" xr:uid="{031170AF-A332-48D0-B57C-29C5D08DAA61}"/>
    <cellStyle name="Normal 12 5 3 3 5 3" xfId="2671" xr:uid="{DB8E65B0-B874-4B87-BD59-56436EF4B66B}"/>
    <cellStyle name="Normal 12 5 3 3 5 3 2" xfId="8161" xr:uid="{D5FF5187-0CE2-4B6A-841F-E42BE6CBC422}"/>
    <cellStyle name="Normal 12 5 3 3 5 3 2 2" xfId="20971" xr:uid="{3B21F65D-0ED2-4A1F-A850-F1A741704A0F}"/>
    <cellStyle name="Normal 12 5 3 3 5 3 2 2 2" xfId="44511" xr:uid="{18935B50-C0BE-43E2-B785-0CEE42A1D3E4}"/>
    <cellStyle name="Normal 12 5 3 3 5 3 2 3" xfId="44512" xr:uid="{3E374C83-7322-49E0-8185-824ECA514364}"/>
    <cellStyle name="Normal 12 5 3 3 5 3 3" xfId="15481" xr:uid="{BFA70CF3-AC53-4B51-9799-89ABB3566D87}"/>
    <cellStyle name="Normal 12 5 3 3 5 3 3 2" xfId="44513" xr:uid="{7510ACF8-94C7-41D9-B9D3-DA0D0D1DE7EC}"/>
    <cellStyle name="Normal 12 5 3 3 5 3 4" xfId="44514" xr:uid="{AC0FDA1B-86F7-435E-BF02-4669051DE976}"/>
    <cellStyle name="Normal 12 5 3 3 5 4" xfId="4501" xr:uid="{AB75DED5-2175-4C5B-BC4D-EB5CA8866C7A}"/>
    <cellStyle name="Normal 12 5 3 3 5 4 2" xfId="9991" xr:uid="{87F2FB22-7F5E-4AB0-91E3-DF167744F6A9}"/>
    <cellStyle name="Normal 12 5 3 3 5 4 2 2" xfId="22801" xr:uid="{303049F5-1874-45E2-9692-9A3762100424}"/>
    <cellStyle name="Normal 12 5 3 3 5 4 2 2 2" xfId="44515" xr:uid="{5BC826E7-AD0F-4085-B648-DC8748F8165B}"/>
    <cellStyle name="Normal 12 5 3 3 5 4 2 3" xfId="44516" xr:uid="{6053F4D9-CD2A-4270-88C8-E2978C5D1019}"/>
    <cellStyle name="Normal 12 5 3 3 5 4 3" xfId="17311" xr:uid="{20724384-27FD-4C72-8E6A-806185175E71}"/>
    <cellStyle name="Normal 12 5 3 3 5 4 3 2" xfId="44517" xr:uid="{2992751E-046B-4217-B9F0-D1C4DC0255E5}"/>
    <cellStyle name="Normal 12 5 3 3 5 4 4" xfId="44518" xr:uid="{254B68FB-BC0B-448F-A270-6CFE4EC5D7FB}"/>
    <cellStyle name="Normal 12 5 3 3 5 5" xfId="11821" xr:uid="{00364C94-887A-4938-87D6-EDD0C98882CE}"/>
    <cellStyle name="Normal 12 5 3 3 5 5 2" xfId="24631" xr:uid="{3BCA9F77-3D5D-4D42-B50A-9A7618553BD1}"/>
    <cellStyle name="Normal 12 5 3 3 5 5 2 2" xfId="44519" xr:uid="{ECB0914B-114D-4C01-9F09-8365E6E504F8}"/>
    <cellStyle name="Normal 12 5 3 3 5 5 3" xfId="44520" xr:uid="{2544AA68-DFE9-4677-9498-270BDDFB1440}"/>
    <cellStyle name="Normal 12 5 3 3 5 6" xfId="6331" xr:uid="{3D5F6EA6-3819-4235-8A74-0E044C1E5358}"/>
    <cellStyle name="Normal 12 5 3 3 5 6 2" xfId="19141" xr:uid="{B4EF6F7C-BE69-495B-B4BB-F40D06FAF075}"/>
    <cellStyle name="Normal 12 5 3 3 5 6 2 2" xfId="44521" xr:uid="{0070FF5F-F887-417F-B780-F0BE2276B2CD}"/>
    <cellStyle name="Normal 12 5 3 3 5 6 3" xfId="44522" xr:uid="{B354E81D-B090-47A4-86F9-FD6CFF3F3A35}"/>
    <cellStyle name="Normal 12 5 3 3 5 7" xfId="13651" xr:uid="{C37CDCB8-26DA-4017-846A-270EEADB8A57}"/>
    <cellStyle name="Normal 12 5 3 3 5 7 2" xfId="44523" xr:uid="{C7BB8E8F-7F7A-48A1-8F22-265EF14F58E5}"/>
    <cellStyle name="Normal 12 5 3 3 5 8" xfId="44524" xr:uid="{6DD5490E-F59E-4BA1-8E51-A6C9F67B3E8B}"/>
    <cellStyle name="Normal 12 5 3 3 6" xfId="1241" xr:uid="{30221DF5-B1A3-4AA5-9D00-A6324B47C2E1}"/>
    <cellStyle name="Normal 12 5 3 3 6 2" xfId="3071" xr:uid="{3790BB70-25B8-4ABB-8E30-4C8684B772A8}"/>
    <cellStyle name="Normal 12 5 3 3 6 2 2" xfId="8561" xr:uid="{59DA68C2-493F-4D00-BE29-BC6BAAF04F51}"/>
    <cellStyle name="Normal 12 5 3 3 6 2 2 2" xfId="21371" xr:uid="{4F89744E-D92D-4AA7-8B75-4A7310B86AD8}"/>
    <cellStyle name="Normal 12 5 3 3 6 2 2 2 2" xfId="44525" xr:uid="{A630B5FF-D158-47A5-9B33-8175C535246B}"/>
    <cellStyle name="Normal 12 5 3 3 6 2 2 3" xfId="44526" xr:uid="{99E156D9-6D55-403F-ADB6-38C6BF2CE69D}"/>
    <cellStyle name="Normal 12 5 3 3 6 2 3" xfId="15881" xr:uid="{A65CF810-EA34-4EC6-88C3-2B1E23B6EFAA}"/>
    <cellStyle name="Normal 12 5 3 3 6 2 3 2" xfId="44527" xr:uid="{5313BE43-07CE-40CC-B206-8778D2239D9B}"/>
    <cellStyle name="Normal 12 5 3 3 6 2 4" xfId="44528" xr:uid="{A9DFF096-4666-4B00-A15B-185D3912DB92}"/>
    <cellStyle name="Normal 12 5 3 3 6 3" xfId="4901" xr:uid="{85EB445E-25E7-424F-9D21-00E9D9D6B375}"/>
    <cellStyle name="Normal 12 5 3 3 6 3 2" xfId="10391" xr:uid="{5A05CA33-AD4C-466D-9796-27B77F5C7939}"/>
    <cellStyle name="Normal 12 5 3 3 6 3 2 2" xfId="23201" xr:uid="{BA239248-74C7-48D8-ACAD-86D6149ACA24}"/>
    <cellStyle name="Normal 12 5 3 3 6 3 2 2 2" xfId="44529" xr:uid="{05CBDE9D-FA20-4717-9FA0-0E7F3BDE6E18}"/>
    <cellStyle name="Normal 12 5 3 3 6 3 2 3" xfId="44530" xr:uid="{BFF5B7A5-34CC-4D5B-A294-6B5426763D9C}"/>
    <cellStyle name="Normal 12 5 3 3 6 3 3" xfId="17711" xr:uid="{BF86B38D-01EC-4183-888B-D330A1D433E8}"/>
    <cellStyle name="Normal 12 5 3 3 6 3 3 2" xfId="44531" xr:uid="{D2E4F28F-13AE-444D-B20D-D13F5552032C}"/>
    <cellStyle name="Normal 12 5 3 3 6 3 4" xfId="44532" xr:uid="{8DB5F9EC-C5BD-42E9-A973-DC6A295AF342}"/>
    <cellStyle name="Normal 12 5 3 3 6 4" xfId="12221" xr:uid="{4C26EB11-67D5-440A-9129-C75BA7D0B03A}"/>
    <cellStyle name="Normal 12 5 3 3 6 4 2" xfId="25031" xr:uid="{F6997029-BEF1-4E3E-8F2B-C2FD08D5D546}"/>
    <cellStyle name="Normal 12 5 3 3 6 4 2 2" xfId="44533" xr:uid="{1E8481E8-7A2C-4965-AC64-173AF2CC3029}"/>
    <cellStyle name="Normal 12 5 3 3 6 4 3" xfId="44534" xr:uid="{37D5A767-ED52-479B-A7C6-56466066AE1C}"/>
    <cellStyle name="Normal 12 5 3 3 6 5" xfId="6731" xr:uid="{0339AA5D-63AA-49D4-909E-7F4830EB3724}"/>
    <cellStyle name="Normal 12 5 3 3 6 5 2" xfId="19541" xr:uid="{41DE1FD2-D81F-4757-9B37-361BACFB6EC5}"/>
    <cellStyle name="Normal 12 5 3 3 6 5 2 2" xfId="44535" xr:uid="{3A46A750-89AA-4178-BA0B-CCE5415AACEC}"/>
    <cellStyle name="Normal 12 5 3 3 6 5 3" xfId="44536" xr:uid="{CA794698-F57E-4C5A-9A20-8BD05F51B546}"/>
    <cellStyle name="Normal 12 5 3 3 6 6" xfId="14051" xr:uid="{6970CDDA-23CA-42FC-B565-36A27E03CAB2}"/>
    <cellStyle name="Normal 12 5 3 3 6 6 2" xfId="44537" xr:uid="{DCCBD5E8-4927-4380-9A24-21C1A5857758}"/>
    <cellStyle name="Normal 12 5 3 3 6 7" xfId="44538" xr:uid="{4CC9933A-47A1-4F1D-8CEB-7E33CD628649}"/>
    <cellStyle name="Normal 12 5 3 3 7" xfId="2177" xr:uid="{D6B2EA9A-EDD4-4946-B722-986C1ED1A4D7}"/>
    <cellStyle name="Normal 12 5 3 3 7 2" xfId="7667" xr:uid="{87EC10DE-69C1-41B0-B3DB-6C1701F3613C}"/>
    <cellStyle name="Normal 12 5 3 3 7 2 2" xfId="20477" xr:uid="{D27DB791-6F85-45EC-9E8B-1AB0B23F195B}"/>
    <cellStyle name="Normal 12 5 3 3 7 2 2 2" xfId="44539" xr:uid="{F7D8ADFB-99AC-4B3F-9FB4-7359F0868877}"/>
    <cellStyle name="Normal 12 5 3 3 7 2 3" xfId="44540" xr:uid="{514B1B57-8B6F-465F-9A87-172FD8E1E70C}"/>
    <cellStyle name="Normal 12 5 3 3 7 3" xfId="14987" xr:uid="{1041EA22-786A-4F91-BA90-22CE9B85A94F}"/>
    <cellStyle name="Normal 12 5 3 3 7 3 2" xfId="44541" xr:uid="{DD39758A-10BA-4A59-977D-7690E36DF4B8}"/>
    <cellStyle name="Normal 12 5 3 3 7 4" xfId="44542" xr:uid="{68EE9764-FB37-47E5-84D2-64EA499BF5FD}"/>
    <cellStyle name="Normal 12 5 3 3 8" xfId="4007" xr:uid="{663D53F3-7910-467B-801D-48F6738E6AE8}"/>
    <cellStyle name="Normal 12 5 3 3 8 2" xfId="9497" xr:uid="{34FCF1E0-1148-4227-9B16-CAE05A57E9BB}"/>
    <cellStyle name="Normal 12 5 3 3 8 2 2" xfId="22307" xr:uid="{EE40087A-93D1-4A64-B8A4-5DB2E4CBFA9B}"/>
    <cellStyle name="Normal 12 5 3 3 8 2 2 2" xfId="44543" xr:uid="{706EC6B2-20EA-4292-B883-6D743A683A94}"/>
    <cellStyle name="Normal 12 5 3 3 8 2 3" xfId="44544" xr:uid="{20144DD7-3CD2-4E5E-A846-B944F056D407}"/>
    <cellStyle name="Normal 12 5 3 3 8 3" xfId="16817" xr:uid="{F1C26C6A-9AF5-4DBD-B455-CB666D069B7E}"/>
    <cellStyle name="Normal 12 5 3 3 8 3 2" xfId="44545" xr:uid="{89893A61-2D72-44EC-B4C7-93DDD1CC2301}"/>
    <cellStyle name="Normal 12 5 3 3 8 4" xfId="44546" xr:uid="{C92A7902-DD2A-4D7D-BE28-8658DBE24ABE}"/>
    <cellStyle name="Normal 12 5 3 3 9" xfId="11327" xr:uid="{28B4226E-4E01-4B7D-A970-F2014CD958BC}"/>
    <cellStyle name="Normal 12 5 3 3 9 2" xfId="24137" xr:uid="{205FDCB6-C713-454D-907C-9705403B4950}"/>
    <cellStyle name="Normal 12 5 3 3 9 2 2" xfId="44547" xr:uid="{51DBA5FE-E2A2-4333-B326-94A45AC23BDC}"/>
    <cellStyle name="Normal 12 5 3 3 9 3" xfId="44548" xr:uid="{90E33B2E-D372-40BE-8B2E-5832437E6E79}"/>
    <cellStyle name="Normal 12 5 3 4" xfId="396" xr:uid="{2EEAC825-ACA8-495B-8C50-C952131D8C40}"/>
    <cellStyle name="Normal 12 5 3 4 10" xfId="5888" xr:uid="{B569A972-E770-4022-A2DF-FCABDF904360}"/>
    <cellStyle name="Normal 12 5 3 4 10 2" xfId="18698" xr:uid="{1EE47EC7-E86A-49DC-B629-F4971CC4871D}"/>
    <cellStyle name="Normal 12 5 3 4 10 2 2" xfId="44549" xr:uid="{6586454B-0C32-4448-9662-E330AFCAED0C}"/>
    <cellStyle name="Normal 12 5 3 4 10 3" xfId="44550" xr:uid="{BD0C0B80-9E1B-4FAB-ACA2-F58C85A92448}"/>
    <cellStyle name="Normal 12 5 3 4 11" xfId="13208" xr:uid="{CCA19429-CB9D-4C2B-8391-014092746437}"/>
    <cellStyle name="Normal 12 5 3 4 11 2" xfId="44551" xr:uid="{59878CF6-99E5-4A34-B667-4883B6F83EAB}"/>
    <cellStyle name="Normal 12 5 3 4 12" xfId="44552" xr:uid="{EF0A9906-2CD5-4CA8-B36F-56CC61DEDCE7}"/>
    <cellStyle name="Normal 12 5 3 4 2" xfId="625" xr:uid="{400F207E-3FB7-4C81-A575-34FC99A3FB76}"/>
    <cellStyle name="Normal 12 5 3 4 2 2" xfId="1024" xr:uid="{775A36A0-90D1-44A6-B964-C06B35337090}"/>
    <cellStyle name="Normal 12 5 3 4 2 2 2" xfId="1919" xr:uid="{159FED04-8411-47B0-B5C9-56176DB55660}"/>
    <cellStyle name="Normal 12 5 3 4 2 2 2 2" xfId="3749" xr:uid="{FD85AE5B-F7EC-41EA-B6C2-4DF181ADD6D1}"/>
    <cellStyle name="Normal 12 5 3 4 2 2 2 2 2" xfId="9239" xr:uid="{EC55D7AE-A61C-4B16-BE91-1085A87EB2B6}"/>
    <cellStyle name="Normal 12 5 3 4 2 2 2 2 2 2" xfId="22049" xr:uid="{23EB8172-0CD7-4D7A-8C74-C35EB73CC700}"/>
    <cellStyle name="Normal 12 5 3 4 2 2 2 2 2 2 2" xfId="44553" xr:uid="{B47DF7ED-95DD-43AD-A216-42561357E0BC}"/>
    <cellStyle name="Normal 12 5 3 4 2 2 2 2 2 3" xfId="44554" xr:uid="{FBFA9DA3-9974-4A0D-978F-2C055F3E9818}"/>
    <cellStyle name="Normal 12 5 3 4 2 2 2 2 3" xfId="16559" xr:uid="{58FAD972-4997-4476-AE20-CA61963B4EC0}"/>
    <cellStyle name="Normal 12 5 3 4 2 2 2 2 3 2" xfId="44555" xr:uid="{AED40F50-A0C2-4B36-A806-AE081DCE1512}"/>
    <cellStyle name="Normal 12 5 3 4 2 2 2 2 4" xfId="44556" xr:uid="{23ADD10F-B63D-4307-94B2-5119080B3D29}"/>
    <cellStyle name="Normal 12 5 3 4 2 2 2 3" xfId="5579" xr:uid="{63494000-8DF5-42C4-B79C-EAFABCCB310C}"/>
    <cellStyle name="Normal 12 5 3 4 2 2 2 3 2" xfId="11069" xr:uid="{07F251F6-0A38-41A1-A8E0-B2FA164C184F}"/>
    <cellStyle name="Normal 12 5 3 4 2 2 2 3 2 2" xfId="23879" xr:uid="{29F7A23B-D34F-4D02-A360-9A65EB77149F}"/>
    <cellStyle name="Normal 12 5 3 4 2 2 2 3 2 2 2" xfId="44557" xr:uid="{EAABF1D2-6E71-45BC-A894-5C60F8A5E777}"/>
    <cellStyle name="Normal 12 5 3 4 2 2 2 3 2 3" xfId="44558" xr:uid="{CDFF222F-99F4-4A0A-80B8-F224518798BC}"/>
    <cellStyle name="Normal 12 5 3 4 2 2 2 3 3" xfId="18389" xr:uid="{315A5541-AA68-43F9-8882-4F99819EEBBD}"/>
    <cellStyle name="Normal 12 5 3 4 2 2 2 3 3 2" xfId="44559" xr:uid="{C047F300-0FEE-4195-88C7-F5ACED340AFF}"/>
    <cellStyle name="Normal 12 5 3 4 2 2 2 3 4" xfId="44560" xr:uid="{1092EABB-D67C-4ADE-9B17-50EB40FA4466}"/>
    <cellStyle name="Normal 12 5 3 4 2 2 2 4" xfId="12899" xr:uid="{4087AEDB-31A9-4AAE-BFE7-986030C48485}"/>
    <cellStyle name="Normal 12 5 3 4 2 2 2 4 2" xfId="25709" xr:uid="{263025D0-435C-4508-887C-90BFD380DE96}"/>
    <cellStyle name="Normal 12 5 3 4 2 2 2 4 2 2" xfId="44561" xr:uid="{5CF763B5-5A51-460A-BA24-680929966D09}"/>
    <cellStyle name="Normal 12 5 3 4 2 2 2 4 3" xfId="44562" xr:uid="{C438149C-BF63-43C6-9E1A-929D8A4D136C}"/>
    <cellStyle name="Normal 12 5 3 4 2 2 2 5" xfId="7409" xr:uid="{B96ECE8B-083D-4E26-BC23-DF3D9701ECB3}"/>
    <cellStyle name="Normal 12 5 3 4 2 2 2 5 2" xfId="20219" xr:uid="{617E1620-5EA4-42BC-9FD0-1EB10DACC674}"/>
    <cellStyle name="Normal 12 5 3 4 2 2 2 5 2 2" xfId="44563" xr:uid="{B9465D98-C5D6-4C5F-99C3-57013EE34B47}"/>
    <cellStyle name="Normal 12 5 3 4 2 2 2 5 3" xfId="44564" xr:uid="{C8D55737-23A5-43D0-B85B-37E3B9EBA3D3}"/>
    <cellStyle name="Normal 12 5 3 4 2 2 2 6" xfId="14729" xr:uid="{E8C776F7-9AD2-4FA2-BA47-6E6AF55B18A7}"/>
    <cellStyle name="Normal 12 5 3 4 2 2 2 6 2" xfId="44565" xr:uid="{BF0DF630-BB99-4646-BECC-AC918B140CDC}"/>
    <cellStyle name="Normal 12 5 3 4 2 2 2 7" xfId="44566" xr:uid="{992E64B1-A01D-4312-AD1A-349A650A89FB}"/>
    <cellStyle name="Normal 12 5 3 4 2 2 3" xfId="2855" xr:uid="{EEDED89A-1FDE-40BE-9ED8-D28C6EFEDD7D}"/>
    <cellStyle name="Normal 12 5 3 4 2 2 3 2" xfId="8345" xr:uid="{2F7F1822-B40D-4CA0-980D-F926CBB35118}"/>
    <cellStyle name="Normal 12 5 3 4 2 2 3 2 2" xfId="21155" xr:uid="{1DE48F05-2D9F-4C32-98FF-BEFB7CF778EB}"/>
    <cellStyle name="Normal 12 5 3 4 2 2 3 2 2 2" xfId="44567" xr:uid="{4545DF6B-0687-4C52-BE1F-3022041D46ED}"/>
    <cellStyle name="Normal 12 5 3 4 2 2 3 2 3" xfId="44568" xr:uid="{2B40F5B1-CA3C-415E-8952-699C21677A3E}"/>
    <cellStyle name="Normal 12 5 3 4 2 2 3 3" xfId="15665" xr:uid="{2271F20E-81B5-4369-89EA-9A1AA9FF45B1}"/>
    <cellStyle name="Normal 12 5 3 4 2 2 3 3 2" xfId="44569" xr:uid="{339EBEF6-8D69-4C78-AFD2-E1DC1703F253}"/>
    <cellStyle name="Normal 12 5 3 4 2 2 3 4" xfId="44570" xr:uid="{E768444A-2A88-4335-8179-80FF2D3C7A1A}"/>
    <cellStyle name="Normal 12 5 3 4 2 2 4" xfId="4685" xr:uid="{F71A962C-F4B1-4394-ABA7-46413E210DFE}"/>
    <cellStyle name="Normal 12 5 3 4 2 2 4 2" xfId="10175" xr:uid="{9827C94C-C628-4F89-A288-21AA1748C375}"/>
    <cellStyle name="Normal 12 5 3 4 2 2 4 2 2" xfId="22985" xr:uid="{AFB26169-A478-48A0-9236-729026170C06}"/>
    <cellStyle name="Normal 12 5 3 4 2 2 4 2 2 2" xfId="44571" xr:uid="{A35E69D1-81CD-442B-93FC-59ED9C806C3A}"/>
    <cellStyle name="Normal 12 5 3 4 2 2 4 2 3" xfId="44572" xr:uid="{86F9EB09-04DA-4608-99BC-1D70BC340A97}"/>
    <cellStyle name="Normal 12 5 3 4 2 2 4 3" xfId="17495" xr:uid="{BD081E1E-AA5C-4D74-99A8-61FE3C0CDA48}"/>
    <cellStyle name="Normal 12 5 3 4 2 2 4 3 2" xfId="44573" xr:uid="{0D862D11-3AAD-41EF-B5DE-F668E05AA15A}"/>
    <cellStyle name="Normal 12 5 3 4 2 2 4 4" xfId="44574" xr:uid="{F83B9687-08D4-4DA0-8ED7-701B3EAF9FA1}"/>
    <cellStyle name="Normal 12 5 3 4 2 2 5" xfId="12005" xr:uid="{74EE09EE-81CF-40EB-BE20-4E230F0EDCF3}"/>
    <cellStyle name="Normal 12 5 3 4 2 2 5 2" xfId="24815" xr:uid="{D48206BD-4C08-445A-9FE6-FB4D31DDB549}"/>
    <cellStyle name="Normal 12 5 3 4 2 2 5 2 2" xfId="44575" xr:uid="{6B431AF3-8774-4A9C-9544-C332838CE8BD}"/>
    <cellStyle name="Normal 12 5 3 4 2 2 5 3" xfId="44576" xr:uid="{F4F3F65B-331F-4A4B-9B7E-72846D7FCFCB}"/>
    <cellStyle name="Normal 12 5 3 4 2 2 6" xfId="6515" xr:uid="{620D9291-672F-47F2-99A4-E5921B083639}"/>
    <cellStyle name="Normal 12 5 3 4 2 2 6 2" xfId="19325" xr:uid="{B9A76A11-6261-4603-BF31-C4B91F5C35EF}"/>
    <cellStyle name="Normal 12 5 3 4 2 2 6 2 2" xfId="44577" xr:uid="{6EC05501-AC18-4686-9E33-04A479F16195}"/>
    <cellStyle name="Normal 12 5 3 4 2 2 6 3" xfId="44578" xr:uid="{0726402B-F843-417E-B77F-AF838B920583}"/>
    <cellStyle name="Normal 12 5 3 4 2 2 7" xfId="13835" xr:uid="{9925A3BE-758E-4223-8A1B-36C2B84D08BB}"/>
    <cellStyle name="Normal 12 5 3 4 2 2 7 2" xfId="44579" xr:uid="{D246E974-A610-419C-A24B-6EAEE5D289E0}"/>
    <cellStyle name="Normal 12 5 3 4 2 2 8" xfId="44580" xr:uid="{4E369263-36FC-4F9C-9F2F-99EDC54D4A95}"/>
    <cellStyle name="Normal 12 5 3 4 2 3" xfId="1520" xr:uid="{555AECA8-3E7E-4F13-9D61-DCE94E0012DA}"/>
    <cellStyle name="Normal 12 5 3 4 2 3 2" xfId="3350" xr:uid="{18DC2B18-3BDE-420D-B0C9-C8330D297744}"/>
    <cellStyle name="Normal 12 5 3 4 2 3 2 2" xfId="8840" xr:uid="{2FC66F6F-A56F-4D6B-A209-6BAEA64F237C}"/>
    <cellStyle name="Normal 12 5 3 4 2 3 2 2 2" xfId="21650" xr:uid="{CCF8E997-AC9D-4C2A-B48F-F75F43714843}"/>
    <cellStyle name="Normal 12 5 3 4 2 3 2 2 2 2" xfId="44581" xr:uid="{95855780-B40E-40BD-B97C-84511FA46CAD}"/>
    <cellStyle name="Normal 12 5 3 4 2 3 2 2 3" xfId="44582" xr:uid="{6DD91D7D-2128-497B-8E94-81EF797162B9}"/>
    <cellStyle name="Normal 12 5 3 4 2 3 2 3" xfId="16160" xr:uid="{8F065BCB-CC8A-465E-A4AB-3782546690B0}"/>
    <cellStyle name="Normal 12 5 3 4 2 3 2 3 2" xfId="44583" xr:uid="{CCF44EAA-F1D4-4024-8C4D-32EF334C8B59}"/>
    <cellStyle name="Normal 12 5 3 4 2 3 2 4" xfId="44584" xr:uid="{56A0ECE0-957C-4FDB-9B34-414D5B6EA3AE}"/>
    <cellStyle name="Normal 12 5 3 4 2 3 3" xfId="5180" xr:uid="{B068AA12-B3AF-4DFE-8C1F-6746FF43CCC1}"/>
    <cellStyle name="Normal 12 5 3 4 2 3 3 2" xfId="10670" xr:uid="{18D0FD15-CEA5-4545-838D-D1B62798F922}"/>
    <cellStyle name="Normal 12 5 3 4 2 3 3 2 2" xfId="23480" xr:uid="{0F855867-BDFA-4DCD-9D9E-D4E7617C1A4E}"/>
    <cellStyle name="Normal 12 5 3 4 2 3 3 2 2 2" xfId="44585" xr:uid="{0449F408-C392-4834-9295-663E33E11653}"/>
    <cellStyle name="Normal 12 5 3 4 2 3 3 2 3" xfId="44586" xr:uid="{CCEED64A-7815-4EF3-9BD6-4B94914BC067}"/>
    <cellStyle name="Normal 12 5 3 4 2 3 3 3" xfId="17990" xr:uid="{D93999CA-560A-4F8C-8466-1286261E9687}"/>
    <cellStyle name="Normal 12 5 3 4 2 3 3 3 2" xfId="44587" xr:uid="{6BBBB5F9-DF41-49FF-8615-70CFDF26C8FD}"/>
    <cellStyle name="Normal 12 5 3 4 2 3 3 4" xfId="44588" xr:uid="{0403C348-4B3A-43AC-BD59-3C8253A62342}"/>
    <cellStyle name="Normal 12 5 3 4 2 3 4" xfId="12500" xr:uid="{8B8186DA-5237-4B2B-B83C-1B1C2DFB1112}"/>
    <cellStyle name="Normal 12 5 3 4 2 3 4 2" xfId="25310" xr:uid="{0717E6D0-1678-42A6-8A5B-DD0045DC12F3}"/>
    <cellStyle name="Normal 12 5 3 4 2 3 4 2 2" xfId="44589" xr:uid="{0BA62B6D-2E79-4D64-B984-56A5AAD8CFD3}"/>
    <cellStyle name="Normal 12 5 3 4 2 3 4 3" xfId="44590" xr:uid="{E86B29BF-C583-4AAB-8161-2A84264CA36B}"/>
    <cellStyle name="Normal 12 5 3 4 2 3 5" xfId="7010" xr:uid="{36DC8207-3AC8-435F-9FC2-70757D11EE2D}"/>
    <cellStyle name="Normal 12 5 3 4 2 3 5 2" xfId="19820" xr:uid="{96EF792E-F0EF-4603-8C91-7943C9C2CF36}"/>
    <cellStyle name="Normal 12 5 3 4 2 3 5 2 2" xfId="44591" xr:uid="{9C508B05-6008-4048-987E-CBD726CBA564}"/>
    <cellStyle name="Normal 12 5 3 4 2 3 5 3" xfId="44592" xr:uid="{64EEE0F1-D57A-4271-A2AA-989372D4A75A}"/>
    <cellStyle name="Normal 12 5 3 4 2 3 6" xfId="14330" xr:uid="{666CCFF0-62E3-49B3-93C1-5D0FF459BD73}"/>
    <cellStyle name="Normal 12 5 3 4 2 3 6 2" xfId="44593" xr:uid="{BA0BC370-57CB-412D-975A-8FE523DCF9A8}"/>
    <cellStyle name="Normal 12 5 3 4 2 3 7" xfId="44594" xr:uid="{E9836BD2-0E2F-4FC8-A2E7-8CC2CA824F30}"/>
    <cellStyle name="Normal 12 5 3 4 2 4" xfId="2456" xr:uid="{7F507A2B-7A6D-4AD0-B1B9-A3E72E0095CA}"/>
    <cellStyle name="Normal 12 5 3 4 2 4 2" xfId="7946" xr:uid="{D6301C5E-D9B7-42E5-8036-A4207A5B0F0E}"/>
    <cellStyle name="Normal 12 5 3 4 2 4 2 2" xfId="20756" xr:uid="{4DA93C62-EBB4-4FC8-B1F7-09A869E73E5D}"/>
    <cellStyle name="Normal 12 5 3 4 2 4 2 2 2" xfId="44595" xr:uid="{8ED2A0B0-2B2F-4AA4-8080-B889FACFBBC3}"/>
    <cellStyle name="Normal 12 5 3 4 2 4 2 3" xfId="44596" xr:uid="{4DD4CFE8-CCA6-4AB7-AC67-820EABA3C134}"/>
    <cellStyle name="Normal 12 5 3 4 2 4 3" xfId="15266" xr:uid="{AFDC036A-7B16-437B-B1AE-952F9DEF84D3}"/>
    <cellStyle name="Normal 12 5 3 4 2 4 3 2" xfId="44597" xr:uid="{6FAB9FF2-12E5-4531-979C-ABA8C59FCA6F}"/>
    <cellStyle name="Normal 12 5 3 4 2 4 4" xfId="44598" xr:uid="{29D757D6-F370-4207-A6BB-C456FB97FB39}"/>
    <cellStyle name="Normal 12 5 3 4 2 5" xfId="4286" xr:uid="{C80853A7-9251-4BB7-93E9-F87D617A7B20}"/>
    <cellStyle name="Normal 12 5 3 4 2 5 2" xfId="9776" xr:uid="{52AE78E4-B607-4B7D-9099-BCE451454E08}"/>
    <cellStyle name="Normal 12 5 3 4 2 5 2 2" xfId="22586" xr:uid="{4BA6D9DA-832B-4B92-A0F4-B8FA504A6241}"/>
    <cellStyle name="Normal 12 5 3 4 2 5 2 2 2" xfId="44599" xr:uid="{FB9E77F4-EE02-4D16-A1DB-A7D663956E6F}"/>
    <cellStyle name="Normal 12 5 3 4 2 5 2 3" xfId="44600" xr:uid="{0284B36B-620E-41A2-9B85-2EC1515D6E48}"/>
    <cellStyle name="Normal 12 5 3 4 2 5 3" xfId="17096" xr:uid="{E224FD9C-CC98-4AC1-9B66-9367AF2634EA}"/>
    <cellStyle name="Normal 12 5 3 4 2 5 3 2" xfId="44601" xr:uid="{26479B41-0CFE-4173-93C8-E6D1FDE1E8AD}"/>
    <cellStyle name="Normal 12 5 3 4 2 5 4" xfId="44602" xr:uid="{2047DF52-4649-4BC8-92D5-3673FB60D79A}"/>
    <cellStyle name="Normal 12 5 3 4 2 6" xfId="11606" xr:uid="{6BB06F2E-633C-4656-B15B-782E606745EE}"/>
    <cellStyle name="Normal 12 5 3 4 2 6 2" xfId="24416" xr:uid="{7651E58A-53E6-45D5-B645-C244DE506F69}"/>
    <cellStyle name="Normal 12 5 3 4 2 6 2 2" xfId="44603" xr:uid="{29447B14-0B42-493D-A558-8B220D654026}"/>
    <cellStyle name="Normal 12 5 3 4 2 6 3" xfId="44604" xr:uid="{6AA0B4C2-5253-4D18-B32E-AD47D602ED8D}"/>
    <cellStyle name="Normal 12 5 3 4 2 7" xfId="6116" xr:uid="{054B21ED-C8CE-4D41-85E4-9E910C93F162}"/>
    <cellStyle name="Normal 12 5 3 4 2 7 2" xfId="18926" xr:uid="{0F0651DE-20CA-40FE-9B60-C2A7E4DD926F}"/>
    <cellStyle name="Normal 12 5 3 4 2 7 2 2" xfId="44605" xr:uid="{40B494BE-EE69-4A2C-83CE-E6325F35A303}"/>
    <cellStyle name="Normal 12 5 3 4 2 7 3" xfId="44606" xr:uid="{46E2FAED-9FA1-4C24-BDB9-A78AE2D8CD80}"/>
    <cellStyle name="Normal 12 5 3 4 2 8" xfId="13436" xr:uid="{177A5003-E294-41C9-B164-05104BFEE45D}"/>
    <cellStyle name="Normal 12 5 3 4 2 8 2" xfId="44607" xr:uid="{266902C8-4FF9-454D-BD35-07B3290DB675}"/>
    <cellStyle name="Normal 12 5 3 4 2 9" xfId="44608" xr:uid="{79A11A0A-728C-4D8C-8C0C-2B1CF440C0F9}"/>
    <cellStyle name="Normal 12 5 3 4 3" xfId="757" xr:uid="{B794C221-6E41-42FD-88FD-0D60FA213B58}"/>
    <cellStyle name="Normal 12 5 3 4 3 2" xfId="1157" xr:uid="{A8FB2667-A503-4A02-8270-55CE4F22A146}"/>
    <cellStyle name="Normal 12 5 3 4 3 2 2" xfId="2052" xr:uid="{306D66D3-C5B9-4B74-9110-B1B10798314C}"/>
    <cellStyle name="Normal 12 5 3 4 3 2 2 2" xfId="3882" xr:uid="{FAD92F53-91FD-44D7-8315-418D9A9BBACB}"/>
    <cellStyle name="Normal 12 5 3 4 3 2 2 2 2" xfId="9372" xr:uid="{4BE234EC-7B55-40EF-9088-3C3AD4CEEF59}"/>
    <cellStyle name="Normal 12 5 3 4 3 2 2 2 2 2" xfId="22182" xr:uid="{9DEBA0D1-444D-4AD9-AD50-1E8548281BAF}"/>
    <cellStyle name="Normal 12 5 3 4 3 2 2 2 2 2 2" xfId="44609" xr:uid="{D2E2EE07-0A6B-4858-9D14-0C947BE59EB2}"/>
    <cellStyle name="Normal 12 5 3 4 3 2 2 2 2 3" xfId="44610" xr:uid="{905678B3-55B0-4759-8996-3DFF5FFDD2E0}"/>
    <cellStyle name="Normal 12 5 3 4 3 2 2 2 3" xfId="16692" xr:uid="{7BD037B3-E480-46F2-B8AC-2772B30CACD0}"/>
    <cellStyle name="Normal 12 5 3 4 3 2 2 2 3 2" xfId="44611" xr:uid="{581080F1-DF3A-438E-A575-E3AE360EBAD1}"/>
    <cellStyle name="Normal 12 5 3 4 3 2 2 2 4" xfId="44612" xr:uid="{00C8621B-2C21-4A70-A300-82D6564568C3}"/>
    <cellStyle name="Normal 12 5 3 4 3 2 2 3" xfId="5712" xr:uid="{853AC932-E518-491C-BA5E-F921E6E3C95E}"/>
    <cellStyle name="Normal 12 5 3 4 3 2 2 3 2" xfId="11202" xr:uid="{A158AEE4-C0EF-43A7-82AF-4E87EB226090}"/>
    <cellStyle name="Normal 12 5 3 4 3 2 2 3 2 2" xfId="24012" xr:uid="{C2E4923E-1F01-45EF-B8AF-8545957D34DA}"/>
    <cellStyle name="Normal 12 5 3 4 3 2 2 3 2 2 2" xfId="44613" xr:uid="{CF08AE40-8304-4529-B365-F4918D143108}"/>
    <cellStyle name="Normal 12 5 3 4 3 2 2 3 2 3" xfId="44614" xr:uid="{7F4018EF-ADDE-4ACA-ABF4-559A19FD6161}"/>
    <cellStyle name="Normal 12 5 3 4 3 2 2 3 3" xfId="18522" xr:uid="{1A941248-BA64-4708-9E17-A089E4DA8F81}"/>
    <cellStyle name="Normal 12 5 3 4 3 2 2 3 3 2" xfId="44615" xr:uid="{11CB8543-F009-4328-A84B-E60F612FD24F}"/>
    <cellStyle name="Normal 12 5 3 4 3 2 2 3 4" xfId="44616" xr:uid="{EB98BF48-3E37-4AEF-A30A-BA4563776165}"/>
    <cellStyle name="Normal 12 5 3 4 3 2 2 4" xfId="13032" xr:uid="{3307C1F2-460C-4F67-B394-3E4F5A3F39E2}"/>
    <cellStyle name="Normal 12 5 3 4 3 2 2 4 2" xfId="25842" xr:uid="{E9090F87-FE5A-4715-8FCA-21BC75DA8A2E}"/>
    <cellStyle name="Normal 12 5 3 4 3 2 2 4 2 2" xfId="44617" xr:uid="{0AE369E3-5044-43CB-BAB1-59EFA5B81C08}"/>
    <cellStyle name="Normal 12 5 3 4 3 2 2 4 3" xfId="44618" xr:uid="{2341BF6E-138A-43B0-A160-DF21A26B6CA0}"/>
    <cellStyle name="Normal 12 5 3 4 3 2 2 5" xfId="7542" xr:uid="{11FA2E75-641B-4029-9E79-C0A83B915F16}"/>
    <cellStyle name="Normal 12 5 3 4 3 2 2 5 2" xfId="20352" xr:uid="{ACA04300-C374-4D69-A1E5-69442EA2603D}"/>
    <cellStyle name="Normal 12 5 3 4 3 2 2 5 2 2" xfId="44619" xr:uid="{8806EF29-D844-4AB6-9BFC-7CB7770DDA36}"/>
    <cellStyle name="Normal 12 5 3 4 3 2 2 5 3" xfId="44620" xr:uid="{C65962E7-D34D-4094-A638-7951E5452042}"/>
    <cellStyle name="Normal 12 5 3 4 3 2 2 6" xfId="14862" xr:uid="{0189A89A-3253-4D1E-95C5-3300128C7BE8}"/>
    <cellStyle name="Normal 12 5 3 4 3 2 2 6 2" xfId="44621" xr:uid="{FFC01F31-9EFC-4177-B816-8D6E7392913F}"/>
    <cellStyle name="Normal 12 5 3 4 3 2 2 7" xfId="44622" xr:uid="{DDF0047F-9531-44A3-8E7F-B0B0C53D3300}"/>
    <cellStyle name="Normal 12 5 3 4 3 2 3" xfId="2988" xr:uid="{F2BEFFE4-13D2-4743-B7BE-DBCFDB6C44DC}"/>
    <cellStyle name="Normal 12 5 3 4 3 2 3 2" xfId="8478" xr:uid="{9C68138B-FCB2-4711-A962-3FA5DB6A55A0}"/>
    <cellStyle name="Normal 12 5 3 4 3 2 3 2 2" xfId="21288" xr:uid="{A53FB118-13E1-4961-B846-78B881C1B1F9}"/>
    <cellStyle name="Normal 12 5 3 4 3 2 3 2 2 2" xfId="44623" xr:uid="{ACB849C8-6D25-4667-8FE9-282270CA9869}"/>
    <cellStyle name="Normal 12 5 3 4 3 2 3 2 3" xfId="44624" xr:uid="{427D6733-C740-447D-8FE7-7869994F2049}"/>
    <cellStyle name="Normal 12 5 3 4 3 2 3 3" xfId="15798" xr:uid="{5AAAA6AA-89B4-4775-81E4-1258784A6FBC}"/>
    <cellStyle name="Normal 12 5 3 4 3 2 3 3 2" xfId="44625" xr:uid="{056FDA3F-68EC-45D5-963D-819CA43D1586}"/>
    <cellStyle name="Normal 12 5 3 4 3 2 3 4" xfId="44626" xr:uid="{8052716C-9F99-45BC-BA29-E1D382E8E8D5}"/>
    <cellStyle name="Normal 12 5 3 4 3 2 4" xfId="4818" xr:uid="{3F414911-E0AF-4B6A-8779-5DAC3D340AAF}"/>
    <cellStyle name="Normal 12 5 3 4 3 2 4 2" xfId="10308" xr:uid="{05C72672-462A-4895-B791-86D95CEDED36}"/>
    <cellStyle name="Normal 12 5 3 4 3 2 4 2 2" xfId="23118" xr:uid="{EA612AA3-6E3A-40D9-A342-571379D401A7}"/>
    <cellStyle name="Normal 12 5 3 4 3 2 4 2 2 2" xfId="44627" xr:uid="{9EE5526D-1279-4B7A-A4A9-4DF686DB4774}"/>
    <cellStyle name="Normal 12 5 3 4 3 2 4 2 3" xfId="44628" xr:uid="{8EF260E3-DAC6-449F-95E2-7FED06773AA8}"/>
    <cellStyle name="Normal 12 5 3 4 3 2 4 3" xfId="17628" xr:uid="{3209E2F2-8BBC-489D-9EFC-F4916C0D7F40}"/>
    <cellStyle name="Normal 12 5 3 4 3 2 4 3 2" xfId="44629" xr:uid="{D55A4E53-8118-4F1F-841D-7578DC4E0E12}"/>
    <cellStyle name="Normal 12 5 3 4 3 2 4 4" xfId="44630" xr:uid="{00FB008B-70DF-43EC-9268-01C3A4417B8E}"/>
    <cellStyle name="Normal 12 5 3 4 3 2 5" xfId="12138" xr:uid="{1DBEB6D7-FC04-462E-9735-21E852F212A7}"/>
    <cellStyle name="Normal 12 5 3 4 3 2 5 2" xfId="24948" xr:uid="{2FF28E90-6069-4DD4-99E2-6AD12C6B0F29}"/>
    <cellStyle name="Normal 12 5 3 4 3 2 5 2 2" xfId="44631" xr:uid="{674F54E3-606D-4D41-BD67-5D0C42ECB399}"/>
    <cellStyle name="Normal 12 5 3 4 3 2 5 3" xfId="44632" xr:uid="{3F84D298-7CF1-45C7-83B6-F4A27AAA07BF}"/>
    <cellStyle name="Normal 12 5 3 4 3 2 6" xfId="6648" xr:uid="{13C91F7A-1BF4-4B03-BC74-6B8268CB5416}"/>
    <cellStyle name="Normal 12 5 3 4 3 2 6 2" xfId="19458" xr:uid="{5D5FA632-0A0A-499C-BF69-40E73FE53CBD}"/>
    <cellStyle name="Normal 12 5 3 4 3 2 6 2 2" xfId="44633" xr:uid="{7B2D0537-A7E0-402D-BEF7-262EA735A47B}"/>
    <cellStyle name="Normal 12 5 3 4 3 2 6 3" xfId="44634" xr:uid="{A44721BE-F6C2-49D8-B75B-F5B3078439C3}"/>
    <cellStyle name="Normal 12 5 3 4 3 2 7" xfId="13968" xr:uid="{FC5C32F2-87E7-4F29-ADA2-9B128E1DB264}"/>
    <cellStyle name="Normal 12 5 3 4 3 2 7 2" xfId="44635" xr:uid="{86800EF4-85EF-4C6D-9BE2-C023DD025D2D}"/>
    <cellStyle name="Normal 12 5 3 4 3 2 8" xfId="44636" xr:uid="{953E6D2C-DD86-4A41-A1D2-8800C3FAF3E0}"/>
    <cellStyle name="Normal 12 5 3 4 3 3" xfId="1652" xr:uid="{F91AB196-EC4F-439A-8488-261B5D7F19D8}"/>
    <cellStyle name="Normal 12 5 3 4 3 3 2" xfId="3482" xr:uid="{58D33CA0-3529-4C8D-B947-A56DE5D7D6BF}"/>
    <cellStyle name="Normal 12 5 3 4 3 3 2 2" xfId="8972" xr:uid="{1D8F606B-C0BF-49E8-97E9-53A21481EA67}"/>
    <cellStyle name="Normal 12 5 3 4 3 3 2 2 2" xfId="21782" xr:uid="{66B1C629-036A-4706-85BE-13A2F3ECCD5E}"/>
    <cellStyle name="Normal 12 5 3 4 3 3 2 2 2 2" xfId="44637" xr:uid="{A08E6A36-132D-4517-9FDE-D155D1CA2AB9}"/>
    <cellStyle name="Normal 12 5 3 4 3 3 2 2 3" xfId="44638" xr:uid="{BA8403E8-A2CF-4772-8F17-61DBDA377ACA}"/>
    <cellStyle name="Normal 12 5 3 4 3 3 2 3" xfId="16292" xr:uid="{A38FE339-227D-4B58-B703-5A5B6002ACBA}"/>
    <cellStyle name="Normal 12 5 3 4 3 3 2 3 2" xfId="44639" xr:uid="{FC946254-DB85-4511-9D57-EBD5FB339A90}"/>
    <cellStyle name="Normal 12 5 3 4 3 3 2 4" xfId="44640" xr:uid="{7ED8DE66-176D-4693-9E37-1B762863CC3E}"/>
    <cellStyle name="Normal 12 5 3 4 3 3 3" xfId="5312" xr:uid="{D5EA427A-D997-4365-98A8-F0013FB252FB}"/>
    <cellStyle name="Normal 12 5 3 4 3 3 3 2" xfId="10802" xr:uid="{6655459E-0549-4BF9-A765-EA90594F5478}"/>
    <cellStyle name="Normal 12 5 3 4 3 3 3 2 2" xfId="23612" xr:uid="{843751C8-397E-4560-961A-70791FCA9EF4}"/>
    <cellStyle name="Normal 12 5 3 4 3 3 3 2 2 2" xfId="44641" xr:uid="{95CF1151-CF69-4A1A-8375-002ACA6DD2C0}"/>
    <cellStyle name="Normal 12 5 3 4 3 3 3 2 3" xfId="44642" xr:uid="{0D5AFEB6-4414-4E3A-A88B-87C85C905A84}"/>
    <cellStyle name="Normal 12 5 3 4 3 3 3 3" xfId="18122" xr:uid="{78AA58F4-F1A8-4169-983D-682A45997C0B}"/>
    <cellStyle name="Normal 12 5 3 4 3 3 3 3 2" xfId="44643" xr:uid="{1F61E321-EE29-4394-A145-5BC0999F008C}"/>
    <cellStyle name="Normal 12 5 3 4 3 3 3 4" xfId="44644" xr:uid="{7487E158-69B3-4C17-8A1B-213FA6EAF8A7}"/>
    <cellStyle name="Normal 12 5 3 4 3 3 4" xfId="12632" xr:uid="{9586F945-2CCE-4694-9563-2FEDE29BB177}"/>
    <cellStyle name="Normal 12 5 3 4 3 3 4 2" xfId="25442" xr:uid="{31DC1D36-7267-46A7-9268-4676411B3105}"/>
    <cellStyle name="Normal 12 5 3 4 3 3 4 2 2" xfId="44645" xr:uid="{42F86DCF-E356-4696-9797-CF398E0DAAC9}"/>
    <cellStyle name="Normal 12 5 3 4 3 3 4 3" xfId="44646" xr:uid="{3759B293-A05C-4648-ABBC-21AC5AA96086}"/>
    <cellStyle name="Normal 12 5 3 4 3 3 5" xfId="7142" xr:uid="{F63772FA-63FE-4995-B6BE-515CEDC91067}"/>
    <cellStyle name="Normal 12 5 3 4 3 3 5 2" xfId="19952" xr:uid="{22C0983A-9929-4DBE-A3B1-5B17E248FDA7}"/>
    <cellStyle name="Normal 12 5 3 4 3 3 5 2 2" xfId="44647" xr:uid="{3553B389-8977-4829-A965-27E83E3CC075}"/>
    <cellStyle name="Normal 12 5 3 4 3 3 5 3" xfId="44648" xr:uid="{81DAAD5F-393C-4108-BDEB-FFD7AF2D4752}"/>
    <cellStyle name="Normal 12 5 3 4 3 3 6" xfId="14462" xr:uid="{BC97FD2C-8EFD-4057-893D-DCFF9BCD941B}"/>
    <cellStyle name="Normal 12 5 3 4 3 3 6 2" xfId="44649" xr:uid="{7F6566FA-1F79-4B08-B8C7-577BADFD2EC7}"/>
    <cellStyle name="Normal 12 5 3 4 3 3 7" xfId="44650" xr:uid="{CB4FAE81-2D54-472D-9C09-681EA19BFE7E}"/>
    <cellStyle name="Normal 12 5 3 4 3 4" xfId="2588" xr:uid="{43461B1B-4239-4A43-9C2E-3096D9AE2480}"/>
    <cellStyle name="Normal 12 5 3 4 3 4 2" xfId="8078" xr:uid="{B7D013DB-AE9C-4EBA-8467-8D08671C57C3}"/>
    <cellStyle name="Normal 12 5 3 4 3 4 2 2" xfId="20888" xr:uid="{F340C960-CEB1-49A6-AD72-D46799D3FF7F}"/>
    <cellStyle name="Normal 12 5 3 4 3 4 2 2 2" xfId="44651" xr:uid="{58839149-2FC8-4E07-BDDE-A6D35425C465}"/>
    <cellStyle name="Normal 12 5 3 4 3 4 2 3" xfId="44652" xr:uid="{CE2F45E0-FFAA-4FBE-9B3D-74A79B2F9F6C}"/>
    <cellStyle name="Normal 12 5 3 4 3 4 3" xfId="15398" xr:uid="{7C454159-2D6C-41D5-875B-1CD0A8D9C004}"/>
    <cellStyle name="Normal 12 5 3 4 3 4 3 2" xfId="44653" xr:uid="{540A3510-FA3F-4F80-B25C-027BF0C61450}"/>
    <cellStyle name="Normal 12 5 3 4 3 4 4" xfId="44654" xr:uid="{6C5F0FFA-45C4-4DB3-AA2B-D0A3BD0C12EC}"/>
    <cellStyle name="Normal 12 5 3 4 3 5" xfId="4418" xr:uid="{85A433A8-3163-4753-8BAC-62835B435321}"/>
    <cellStyle name="Normal 12 5 3 4 3 5 2" xfId="9908" xr:uid="{AA8C43AC-B81E-4FF7-9513-7F838A40F1B6}"/>
    <cellStyle name="Normal 12 5 3 4 3 5 2 2" xfId="22718" xr:uid="{2BE29E71-A010-49E8-A5AA-39D2511ED448}"/>
    <cellStyle name="Normal 12 5 3 4 3 5 2 2 2" xfId="44655" xr:uid="{F97C693A-5A39-418C-B7AA-BC8896088ABB}"/>
    <cellStyle name="Normal 12 5 3 4 3 5 2 3" xfId="44656" xr:uid="{6B756C52-9C31-4328-8792-BFB21C66F7DB}"/>
    <cellStyle name="Normal 12 5 3 4 3 5 3" xfId="17228" xr:uid="{3A2935B1-76DE-41B1-9D74-12FAD9621101}"/>
    <cellStyle name="Normal 12 5 3 4 3 5 3 2" xfId="44657" xr:uid="{B5C2661B-B318-46CC-A5E9-7DC66C43DDC7}"/>
    <cellStyle name="Normal 12 5 3 4 3 5 4" xfId="44658" xr:uid="{C1DBFCA5-0539-4032-9CCA-C0B21D0FA7D5}"/>
    <cellStyle name="Normal 12 5 3 4 3 6" xfId="11738" xr:uid="{661D02A8-1F86-4D17-B561-2B30BF20CB5D}"/>
    <cellStyle name="Normal 12 5 3 4 3 6 2" xfId="24548" xr:uid="{74297ADC-8530-45BE-867F-A7CCFD5BAC11}"/>
    <cellStyle name="Normal 12 5 3 4 3 6 2 2" xfId="44659" xr:uid="{DFFE9889-514B-4BDA-8861-98B280EFAF43}"/>
    <cellStyle name="Normal 12 5 3 4 3 6 3" xfId="44660" xr:uid="{63CBD29A-0CAA-4A0F-9578-9D9D4A939951}"/>
    <cellStyle name="Normal 12 5 3 4 3 7" xfId="6248" xr:uid="{4F9BE9A6-A385-4447-9B9A-A376AC2E2C44}"/>
    <cellStyle name="Normal 12 5 3 4 3 7 2" xfId="19058" xr:uid="{23AF8B4A-6D25-4B7B-BE05-482FD61C899A}"/>
    <cellStyle name="Normal 12 5 3 4 3 7 2 2" xfId="44661" xr:uid="{D57B58A5-B3C9-4944-9698-809E115266AE}"/>
    <cellStyle name="Normal 12 5 3 4 3 7 3" xfId="44662" xr:uid="{B9BAA1F6-C88B-4396-8003-6358FEED9A30}"/>
    <cellStyle name="Normal 12 5 3 4 3 8" xfId="13568" xr:uid="{CFDC13EE-0042-49CF-B8E3-B36F399DEC5C}"/>
    <cellStyle name="Normal 12 5 3 4 3 8 2" xfId="44663" xr:uid="{883F65D0-78E0-49B3-AF28-0F9D40A43C26}"/>
    <cellStyle name="Normal 12 5 3 4 3 9" xfId="44664" xr:uid="{516E34F7-A10E-4703-821C-A402D9FE38DC}"/>
    <cellStyle name="Normal 12 5 3 4 4" xfId="532" xr:uid="{ED1F4EA7-3C1B-4591-A436-C5F686DF782D}"/>
    <cellStyle name="Normal 12 5 3 4 4 2" xfId="1427" xr:uid="{A9EC8A30-739A-41C6-B4D6-271C35CAF06D}"/>
    <cellStyle name="Normal 12 5 3 4 4 2 2" xfId="3257" xr:uid="{C1C356D2-E453-4BCB-995B-FA3AE7EC505E}"/>
    <cellStyle name="Normal 12 5 3 4 4 2 2 2" xfId="8747" xr:uid="{965011DC-9518-4E6D-9472-2147E7122C43}"/>
    <cellStyle name="Normal 12 5 3 4 4 2 2 2 2" xfId="21557" xr:uid="{79249258-17DE-4B4B-BD1D-9F13B9451EAF}"/>
    <cellStyle name="Normal 12 5 3 4 4 2 2 2 2 2" xfId="44665" xr:uid="{9A16984A-1704-458E-8237-956D425EC43A}"/>
    <cellStyle name="Normal 12 5 3 4 4 2 2 2 3" xfId="44666" xr:uid="{F9635EAE-1372-4CB6-97C3-A17EC0910B78}"/>
    <cellStyle name="Normal 12 5 3 4 4 2 2 3" xfId="16067" xr:uid="{C6C886A2-2B5D-4603-A3CE-EBF3C4641074}"/>
    <cellStyle name="Normal 12 5 3 4 4 2 2 3 2" xfId="44667" xr:uid="{107B7D72-B954-4650-A226-A3358052771C}"/>
    <cellStyle name="Normal 12 5 3 4 4 2 2 4" xfId="44668" xr:uid="{7DDF407E-1DEA-46BB-8EBB-D56705A57E0A}"/>
    <cellStyle name="Normal 12 5 3 4 4 2 3" xfId="5087" xr:uid="{262DADC7-B2C9-47E7-81DF-ACBFEF06BEB7}"/>
    <cellStyle name="Normal 12 5 3 4 4 2 3 2" xfId="10577" xr:uid="{BC16BC61-2925-421E-BD7D-8D6808DE082B}"/>
    <cellStyle name="Normal 12 5 3 4 4 2 3 2 2" xfId="23387" xr:uid="{87472D52-9D46-42BF-BBF0-8A4F1080C40F}"/>
    <cellStyle name="Normal 12 5 3 4 4 2 3 2 2 2" xfId="44669" xr:uid="{EFE4F7B4-591E-4EFD-A78A-D1C0562CFC72}"/>
    <cellStyle name="Normal 12 5 3 4 4 2 3 2 3" xfId="44670" xr:uid="{BF112D5A-E523-4755-8519-7856875CC23C}"/>
    <cellStyle name="Normal 12 5 3 4 4 2 3 3" xfId="17897" xr:uid="{D0707D11-E84A-403D-8EE1-439DA9C711D2}"/>
    <cellStyle name="Normal 12 5 3 4 4 2 3 3 2" xfId="44671" xr:uid="{31AC84BF-4883-48EA-940F-46F354FFAC59}"/>
    <cellStyle name="Normal 12 5 3 4 4 2 3 4" xfId="44672" xr:uid="{B1D02318-46D0-47F9-82F4-55F27F313FD6}"/>
    <cellStyle name="Normal 12 5 3 4 4 2 4" xfId="12407" xr:uid="{CF0023C6-77D2-4B88-9715-40E31F4E3F1B}"/>
    <cellStyle name="Normal 12 5 3 4 4 2 4 2" xfId="25217" xr:uid="{6E00E1B0-A0EE-41DD-BA96-838603641561}"/>
    <cellStyle name="Normal 12 5 3 4 4 2 4 2 2" xfId="44673" xr:uid="{BCC1494F-A974-447D-928B-2624A7371383}"/>
    <cellStyle name="Normal 12 5 3 4 4 2 4 3" xfId="44674" xr:uid="{180C6862-F162-47F3-957C-EA6569F17A34}"/>
    <cellStyle name="Normal 12 5 3 4 4 2 5" xfId="6917" xr:uid="{A2059B65-F6FB-4A66-B5AA-B4128E8BAFD0}"/>
    <cellStyle name="Normal 12 5 3 4 4 2 5 2" xfId="19727" xr:uid="{92F20063-E55D-44CA-BD32-520A3E4E2D4E}"/>
    <cellStyle name="Normal 12 5 3 4 4 2 5 2 2" xfId="44675" xr:uid="{2CF1220D-C822-4588-BA38-C2F014EC9295}"/>
    <cellStyle name="Normal 12 5 3 4 4 2 5 3" xfId="44676" xr:uid="{1B6CD191-4F93-4F46-A27D-61B8AA0319A0}"/>
    <cellStyle name="Normal 12 5 3 4 4 2 6" xfId="14237" xr:uid="{41927DAF-E738-431B-833D-18004A83A698}"/>
    <cellStyle name="Normal 12 5 3 4 4 2 6 2" xfId="44677" xr:uid="{DBF27B11-9C59-4D77-B534-A44E4982F34B}"/>
    <cellStyle name="Normal 12 5 3 4 4 2 7" xfId="44678" xr:uid="{11317EBD-94C4-4F1E-B696-33B767D73964}"/>
    <cellStyle name="Normal 12 5 3 4 4 3" xfId="2363" xr:uid="{74F309A7-F607-4C96-9116-9E2D84218BC8}"/>
    <cellStyle name="Normal 12 5 3 4 4 3 2" xfId="7853" xr:uid="{E576825A-CD5F-44F6-82E4-92568479DBCD}"/>
    <cellStyle name="Normal 12 5 3 4 4 3 2 2" xfId="20663" xr:uid="{BD18D5F9-A72F-4914-B091-A7504F6C34DC}"/>
    <cellStyle name="Normal 12 5 3 4 4 3 2 2 2" xfId="44679" xr:uid="{3ED92136-3E0A-490A-8520-6BF7604B5D8D}"/>
    <cellStyle name="Normal 12 5 3 4 4 3 2 3" xfId="44680" xr:uid="{01563051-BC22-4F8D-BDCB-43D10F0DDB04}"/>
    <cellStyle name="Normal 12 5 3 4 4 3 3" xfId="15173" xr:uid="{FA4107C2-49D3-4B1B-9F0A-BC3675485CAF}"/>
    <cellStyle name="Normal 12 5 3 4 4 3 3 2" xfId="44681" xr:uid="{BE4B5C77-72BF-4A81-ADA0-EC1D4F45F3B0}"/>
    <cellStyle name="Normal 12 5 3 4 4 3 4" xfId="44682" xr:uid="{2B8E06DD-F5DC-4683-A975-6DC0BCCDFB73}"/>
    <cellStyle name="Normal 12 5 3 4 4 4" xfId="4193" xr:uid="{9287B6B2-A502-4E86-9B1C-9EE774F46FA1}"/>
    <cellStyle name="Normal 12 5 3 4 4 4 2" xfId="9683" xr:uid="{CB14D62E-141C-4C61-89E8-2FA26E934799}"/>
    <cellStyle name="Normal 12 5 3 4 4 4 2 2" xfId="22493" xr:uid="{C3E3160A-C4D8-4377-BA0F-9166B10BA8AA}"/>
    <cellStyle name="Normal 12 5 3 4 4 4 2 2 2" xfId="44683" xr:uid="{92D4C137-674A-4F8F-8195-E04BDED0F188}"/>
    <cellStyle name="Normal 12 5 3 4 4 4 2 3" xfId="44684" xr:uid="{F4E4C446-E7CE-4A06-9228-ACEE335320E2}"/>
    <cellStyle name="Normal 12 5 3 4 4 4 3" xfId="17003" xr:uid="{B049CBF7-30CB-4019-952B-BA6EAEE2FC64}"/>
    <cellStyle name="Normal 12 5 3 4 4 4 3 2" xfId="44685" xr:uid="{8A387478-7956-4780-A59E-27CE0655D322}"/>
    <cellStyle name="Normal 12 5 3 4 4 4 4" xfId="44686" xr:uid="{E9BA5F13-C0FC-44CB-9A7E-46D7E02FEE96}"/>
    <cellStyle name="Normal 12 5 3 4 4 5" xfId="11513" xr:uid="{37FFDAF7-3CE9-4A94-8D88-C4A333FC145D}"/>
    <cellStyle name="Normal 12 5 3 4 4 5 2" xfId="24323" xr:uid="{62358036-9757-41DC-B5E7-4BBFB33779AF}"/>
    <cellStyle name="Normal 12 5 3 4 4 5 2 2" xfId="44687" xr:uid="{FAFD9149-006C-4E77-A7DE-1A642C2CAF68}"/>
    <cellStyle name="Normal 12 5 3 4 4 5 3" xfId="44688" xr:uid="{CF0B13E3-0539-4246-8F8B-0D68A45A49DB}"/>
    <cellStyle name="Normal 12 5 3 4 4 6" xfId="6023" xr:uid="{73A7C06B-70DE-4554-B990-D175675953B0}"/>
    <cellStyle name="Normal 12 5 3 4 4 6 2" xfId="18833" xr:uid="{B2A7A6A0-C945-41C3-98C5-C099531AE76C}"/>
    <cellStyle name="Normal 12 5 3 4 4 6 2 2" xfId="44689" xr:uid="{03D8285C-C6EB-40FF-BE80-7A36D057E30C}"/>
    <cellStyle name="Normal 12 5 3 4 4 6 3" xfId="44690" xr:uid="{10DD2464-8C5B-4BCC-A15E-75D00A1121CA}"/>
    <cellStyle name="Normal 12 5 3 4 4 7" xfId="13343" xr:uid="{8AF6A3B1-C2A9-4DBD-9A69-CD259FA5C8D7}"/>
    <cellStyle name="Normal 12 5 3 4 4 7 2" xfId="44691" xr:uid="{E7CD1B01-1F1D-4DD0-9CB2-4F0ED659AE11}"/>
    <cellStyle name="Normal 12 5 3 4 4 8" xfId="44692" xr:uid="{3288EBC6-0341-468B-B35A-6758457915C2}"/>
    <cellStyle name="Normal 12 5 3 4 5" xfId="891" xr:uid="{0F18663C-F336-43B7-B34F-A005079BF14D}"/>
    <cellStyle name="Normal 12 5 3 4 5 2" xfId="1786" xr:uid="{FB8932EA-F66A-4B18-88FF-79F146D0A1DF}"/>
    <cellStyle name="Normal 12 5 3 4 5 2 2" xfId="3616" xr:uid="{ABCACE88-32A2-432E-A56D-1E3B83B29C53}"/>
    <cellStyle name="Normal 12 5 3 4 5 2 2 2" xfId="9106" xr:uid="{E5685C1D-3D2F-4C4E-897E-6CD6A178FD34}"/>
    <cellStyle name="Normal 12 5 3 4 5 2 2 2 2" xfId="21916" xr:uid="{66792ACE-A88A-4A37-BE1F-9D0F2BCC05B0}"/>
    <cellStyle name="Normal 12 5 3 4 5 2 2 2 2 2" xfId="44693" xr:uid="{895C067E-2DC2-479F-A714-C8CE51267AC6}"/>
    <cellStyle name="Normal 12 5 3 4 5 2 2 2 3" xfId="44694" xr:uid="{490FEF7A-E1CF-4B1F-B819-E1A0F232DB81}"/>
    <cellStyle name="Normal 12 5 3 4 5 2 2 3" xfId="16426" xr:uid="{2D8ACD87-D50B-4EE0-A7C6-CBC13DE310B6}"/>
    <cellStyle name="Normal 12 5 3 4 5 2 2 3 2" xfId="44695" xr:uid="{C5AE6408-8219-4B16-AE8E-EA4B018ED8C2}"/>
    <cellStyle name="Normal 12 5 3 4 5 2 2 4" xfId="44696" xr:uid="{089A9D2B-2326-4A47-A998-C28C0373E3B9}"/>
    <cellStyle name="Normal 12 5 3 4 5 2 3" xfId="5446" xr:uid="{DD73FAF3-40C9-4CF2-B779-F32C1286118A}"/>
    <cellStyle name="Normal 12 5 3 4 5 2 3 2" xfId="10936" xr:uid="{8346AF24-3747-45C6-B239-37D2F20678A8}"/>
    <cellStyle name="Normal 12 5 3 4 5 2 3 2 2" xfId="23746" xr:uid="{A447C10B-B33A-4C91-BB4D-B646307A9337}"/>
    <cellStyle name="Normal 12 5 3 4 5 2 3 2 2 2" xfId="44697" xr:uid="{3272AF78-FFFB-4DCE-A369-E747C89FAC3D}"/>
    <cellStyle name="Normal 12 5 3 4 5 2 3 2 3" xfId="44698" xr:uid="{CAB7BE5C-38CE-4194-ACD9-1DCB533D9931}"/>
    <cellStyle name="Normal 12 5 3 4 5 2 3 3" xfId="18256" xr:uid="{CCCB5A3D-ADA6-4BA9-B915-5CA3BB247904}"/>
    <cellStyle name="Normal 12 5 3 4 5 2 3 3 2" xfId="44699" xr:uid="{8EF75EDE-FEE0-4AE7-A330-618D5B26111E}"/>
    <cellStyle name="Normal 12 5 3 4 5 2 3 4" xfId="44700" xr:uid="{690B539A-0D71-4484-A22F-E9F67D883335}"/>
    <cellStyle name="Normal 12 5 3 4 5 2 4" xfId="12766" xr:uid="{37F173FB-D669-474F-95CC-5EFA96D4696A}"/>
    <cellStyle name="Normal 12 5 3 4 5 2 4 2" xfId="25576" xr:uid="{F3EFC853-A6A8-49E5-B96D-A5F8C35C6DBB}"/>
    <cellStyle name="Normal 12 5 3 4 5 2 4 2 2" xfId="44701" xr:uid="{CD170936-5656-4395-8C04-C8E710F1E12E}"/>
    <cellStyle name="Normal 12 5 3 4 5 2 4 3" xfId="44702" xr:uid="{55387472-F1D4-46F1-A7D3-17E3FA4CE554}"/>
    <cellStyle name="Normal 12 5 3 4 5 2 5" xfId="7276" xr:uid="{878F9854-49F8-4784-867E-95D23C657505}"/>
    <cellStyle name="Normal 12 5 3 4 5 2 5 2" xfId="20086" xr:uid="{7AC6E6BE-34D9-4D70-8210-C34E73EE37C4}"/>
    <cellStyle name="Normal 12 5 3 4 5 2 5 2 2" xfId="44703" xr:uid="{AE02552B-355C-4B8C-A962-FFA1808E09C2}"/>
    <cellStyle name="Normal 12 5 3 4 5 2 5 3" xfId="44704" xr:uid="{C65A0AE9-234C-4BB5-A99E-D68E8FE85154}"/>
    <cellStyle name="Normal 12 5 3 4 5 2 6" xfId="14596" xr:uid="{AAE6CE41-0D8D-4E78-8640-BDAADB38B45C}"/>
    <cellStyle name="Normal 12 5 3 4 5 2 6 2" xfId="44705" xr:uid="{3353ABD9-D39C-49EA-9F2B-AB0BD09DE954}"/>
    <cellStyle name="Normal 12 5 3 4 5 2 7" xfId="44706" xr:uid="{B8FC193C-69B2-4247-B122-1ACB51B6A169}"/>
    <cellStyle name="Normal 12 5 3 4 5 3" xfId="2722" xr:uid="{5B872517-1278-480C-BFB1-CAD84FC12ED3}"/>
    <cellStyle name="Normal 12 5 3 4 5 3 2" xfId="8212" xr:uid="{13C74C34-F8E4-4A34-A0E9-261422BBB0EA}"/>
    <cellStyle name="Normal 12 5 3 4 5 3 2 2" xfId="21022" xr:uid="{A41315D0-692D-4F67-8725-85848FD2B90C}"/>
    <cellStyle name="Normal 12 5 3 4 5 3 2 2 2" xfId="44707" xr:uid="{15318CF5-6142-45E7-BA9B-0DF79E048353}"/>
    <cellStyle name="Normal 12 5 3 4 5 3 2 3" xfId="44708" xr:uid="{4919F8D5-7ABE-4D60-86C4-9860FAD78E32}"/>
    <cellStyle name="Normal 12 5 3 4 5 3 3" xfId="15532" xr:uid="{34DFB838-62D0-4C21-912B-A64ACCC04DFD}"/>
    <cellStyle name="Normal 12 5 3 4 5 3 3 2" xfId="44709" xr:uid="{F4A09CDE-D1F0-4150-8248-79FDEB662668}"/>
    <cellStyle name="Normal 12 5 3 4 5 3 4" xfId="44710" xr:uid="{1635A9B3-C90F-4D4B-957A-70D2D10A59F3}"/>
    <cellStyle name="Normal 12 5 3 4 5 4" xfId="4552" xr:uid="{53FE876D-6587-444A-B257-F48DDCBD358A}"/>
    <cellStyle name="Normal 12 5 3 4 5 4 2" xfId="10042" xr:uid="{D04A3BCB-3486-426E-88BE-6BDAF523539C}"/>
    <cellStyle name="Normal 12 5 3 4 5 4 2 2" xfId="22852" xr:uid="{F11F90F3-A0E8-46CD-BA8C-1A2674EB9932}"/>
    <cellStyle name="Normal 12 5 3 4 5 4 2 2 2" xfId="44711" xr:uid="{E7BA9E75-8A20-439E-BDA7-751FA5A2049A}"/>
    <cellStyle name="Normal 12 5 3 4 5 4 2 3" xfId="44712" xr:uid="{AA634D67-707F-4822-94AA-64D12360E486}"/>
    <cellStyle name="Normal 12 5 3 4 5 4 3" xfId="17362" xr:uid="{D9686021-A599-40C8-B630-98668BD73322}"/>
    <cellStyle name="Normal 12 5 3 4 5 4 3 2" xfId="44713" xr:uid="{2C41D7DC-7410-407C-ADDA-E3A884C3A65A}"/>
    <cellStyle name="Normal 12 5 3 4 5 4 4" xfId="44714" xr:uid="{EBAF2624-3DCD-45A9-89D8-652E338EF462}"/>
    <cellStyle name="Normal 12 5 3 4 5 5" xfId="11872" xr:uid="{43806A4F-5F23-4A3E-A5C7-2CB14291AFB3}"/>
    <cellStyle name="Normal 12 5 3 4 5 5 2" xfId="24682" xr:uid="{B16C48AC-B8A0-4DDF-B427-9DB4F3E239B2}"/>
    <cellStyle name="Normal 12 5 3 4 5 5 2 2" xfId="44715" xr:uid="{CA299440-7F57-4F76-928B-0F826FEA55EB}"/>
    <cellStyle name="Normal 12 5 3 4 5 5 3" xfId="44716" xr:uid="{3AE9C595-E675-446D-B550-0A3694A82855}"/>
    <cellStyle name="Normal 12 5 3 4 5 6" xfId="6382" xr:uid="{A530EB3F-5697-46DD-923B-BE7D7277269C}"/>
    <cellStyle name="Normal 12 5 3 4 5 6 2" xfId="19192" xr:uid="{7F287FEE-257E-4612-8769-3F3735B2A14B}"/>
    <cellStyle name="Normal 12 5 3 4 5 6 2 2" xfId="44717" xr:uid="{4756A82C-813F-4E87-8BCE-90ADE17EB900}"/>
    <cellStyle name="Normal 12 5 3 4 5 6 3" xfId="44718" xr:uid="{24CB3634-049D-487C-9D39-EAB06606FC04}"/>
    <cellStyle name="Normal 12 5 3 4 5 7" xfId="13702" xr:uid="{CBF2EB22-6586-40BD-9260-F6174C60071A}"/>
    <cellStyle name="Normal 12 5 3 4 5 7 2" xfId="44719" xr:uid="{ED603DBD-EBB1-4950-A5EF-090C9CB6D48A}"/>
    <cellStyle name="Normal 12 5 3 4 5 8" xfId="44720" xr:uid="{059632CB-3238-4C5F-A78C-94429E122D1B}"/>
    <cellStyle name="Normal 12 5 3 4 6" xfId="1292" xr:uid="{077B89E1-C548-4E98-AEA4-586CCDEB2AD2}"/>
    <cellStyle name="Normal 12 5 3 4 6 2" xfId="3122" xr:uid="{5AC0EC70-18BE-4036-AC6C-F2EB21EF6550}"/>
    <cellStyle name="Normal 12 5 3 4 6 2 2" xfId="8612" xr:uid="{3A1B78A9-6431-45D6-923D-0C5F5A7DE9AE}"/>
    <cellStyle name="Normal 12 5 3 4 6 2 2 2" xfId="21422" xr:uid="{D2FABB0E-E9F8-4CDD-8905-921714B46892}"/>
    <cellStyle name="Normal 12 5 3 4 6 2 2 2 2" xfId="44721" xr:uid="{F8C6DD85-9F0F-4D01-8F6C-86BBD99E9309}"/>
    <cellStyle name="Normal 12 5 3 4 6 2 2 3" xfId="44722" xr:uid="{1B924518-E362-4188-BD24-E6C3B662E8F8}"/>
    <cellStyle name="Normal 12 5 3 4 6 2 3" xfId="15932" xr:uid="{9DB13E80-4A75-4BBC-869D-C9F9665ED38B}"/>
    <cellStyle name="Normal 12 5 3 4 6 2 3 2" xfId="44723" xr:uid="{54B81B2B-F813-4978-94A7-D666B37A51E0}"/>
    <cellStyle name="Normal 12 5 3 4 6 2 4" xfId="44724" xr:uid="{D49E8AF9-E37C-4C9D-888C-3B939AF5548F}"/>
    <cellStyle name="Normal 12 5 3 4 6 3" xfId="4952" xr:uid="{27A193F5-2352-4CE7-9BE1-F45984C4E01C}"/>
    <cellStyle name="Normal 12 5 3 4 6 3 2" xfId="10442" xr:uid="{66232BB1-82B7-484C-9DCA-9C03E15F0AB8}"/>
    <cellStyle name="Normal 12 5 3 4 6 3 2 2" xfId="23252" xr:uid="{8F368243-C1B6-460C-8ADF-29987D80E8E9}"/>
    <cellStyle name="Normal 12 5 3 4 6 3 2 2 2" xfId="44725" xr:uid="{B3E50D68-566F-4A82-AE71-FF24BADA0605}"/>
    <cellStyle name="Normal 12 5 3 4 6 3 2 3" xfId="44726" xr:uid="{F90E5A51-6192-43BA-85E2-DECC90A33BD0}"/>
    <cellStyle name="Normal 12 5 3 4 6 3 3" xfId="17762" xr:uid="{4E9BAEA9-4783-43A2-BA54-49CDB162D1DC}"/>
    <cellStyle name="Normal 12 5 3 4 6 3 3 2" xfId="44727" xr:uid="{795681A3-CA5C-4CD7-9FCE-8F879B535BF3}"/>
    <cellStyle name="Normal 12 5 3 4 6 3 4" xfId="44728" xr:uid="{F2FE1EA6-0F39-442C-B968-1A0D27817AD6}"/>
    <cellStyle name="Normal 12 5 3 4 6 4" xfId="12272" xr:uid="{2D981E08-7AF0-432A-B664-0FB88EBFC68A}"/>
    <cellStyle name="Normal 12 5 3 4 6 4 2" xfId="25082" xr:uid="{515A2ECA-EEC5-4C84-8A23-E852D4DC4589}"/>
    <cellStyle name="Normal 12 5 3 4 6 4 2 2" xfId="44729" xr:uid="{B30A1399-FAE0-4F6C-B59B-F5231335D444}"/>
    <cellStyle name="Normal 12 5 3 4 6 4 3" xfId="44730" xr:uid="{CD744FF4-390E-42C5-9C8F-E2B90C9F58EA}"/>
    <cellStyle name="Normal 12 5 3 4 6 5" xfId="6782" xr:uid="{958E0E2E-218B-4506-86E0-EC44F74FC75D}"/>
    <cellStyle name="Normal 12 5 3 4 6 5 2" xfId="19592" xr:uid="{0629DDD1-3FA3-4958-9736-59A010D81889}"/>
    <cellStyle name="Normal 12 5 3 4 6 5 2 2" xfId="44731" xr:uid="{0CF90367-D6B2-4555-AD57-376D2FB09212}"/>
    <cellStyle name="Normal 12 5 3 4 6 5 3" xfId="44732" xr:uid="{E0B42E8B-436B-4DF7-8F63-286A67D1433D}"/>
    <cellStyle name="Normal 12 5 3 4 6 6" xfId="14102" xr:uid="{02CE5F0E-208C-47F4-B0B2-FE27EE4B1473}"/>
    <cellStyle name="Normal 12 5 3 4 6 6 2" xfId="44733" xr:uid="{C38C302C-161A-4D24-AAB9-BD3F0FCB1464}"/>
    <cellStyle name="Normal 12 5 3 4 6 7" xfId="44734" xr:uid="{48EAC508-26A1-4140-BA0A-1204725ACC4D}"/>
    <cellStyle name="Normal 12 5 3 4 7" xfId="2228" xr:uid="{44FDE619-B9FF-4E52-AE41-50F188521983}"/>
    <cellStyle name="Normal 12 5 3 4 7 2" xfId="7718" xr:uid="{EE7863DD-3978-4312-8199-41D11C9EE841}"/>
    <cellStyle name="Normal 12 5 3 4 7 2 2" xfId="20528" xr:uid="{EA81273F-7486-4A1F-8224-40749E0A1A8F}"/>
    <cellStyle name="Normal 12 5 3 4 7 2 2 2" xfId="44735" xr:uid="{A8F16D6C-20C5-4FB4-A7BF-C759C8E53E5A}"/>
    <cellStyle name="Normal 12 5 3 4 7 2 3" xfId="44736" xr:uid="{E0EB3083-8636-4A94-9850-AE1D0349E58A}"/>
    <cellStyle name="Normal 12 5 3 4 7 3" xfId="15038" xr:uid="{49DF77F5-EB31-40DC-BD01-721ADD620A69}"/>
    <cellStyle name="Normal 12 5 3 4 7 3 2" xfId="44737" xr:uid="{BEED905C-F9AB-48F7-8B5C-39344713C5C4}"/>
    <cellStyle name="Normal 12 5 3 4 7 4" xfId="44738" xr:uid="{F50FEBF4-EA9A-4B2B-90DC-E3AFE81B05FE}"/>
    <cellStyle name="Normal 12 5 3 4 8" xfId="4058" xr:uid="{9BA32203-FD68-46CB-A012-4B86FD88141C}"/>
    <cellStyle name="Normal 12 5 3 4 8 2" xfId="9548" xr:uid="{EAF4938D-FE4E-449F-AD8B-9AE10D316EC7}"/>
    <cellStyle name="Normal 12 5 3 4 8 2 2" xfId="22358" xr:uid="{D7A8B15B-2171-45B4-8D77-E61B6C8559CE}"/>
    <cellStyle name="Normal 12 5 3 4 8 2 2 2" xfId="44739" xr:uid="{F3392F51-9C5A-43AA-A1F9-E6A04D243C29}"/>
    <cellStyle name="Normal 12 5 3 4 8 2 3" xfId="44740" xr:uid="{E8BA3E8D-A78C-4705-BABE-0F267F5C0740}"/>
    <cellStyle name="Normal 12 5 3 4 8 3" xfId="16868" xr:uid="{385777BE-0E1B-4912-85A8-B6D4CBF01BBE}"/>
    <cellStyle name="Normal 12 5 3 4 8 3 2" xfId="44741" xr:uid="{CC3240E8-921E-4F59-AEBE-DC64BBF56F91}"/>
    <cellStyle name="Normal 12 5 3 4 8 4" xfId="44742" xr:uid="{F8DAB9A6-5385-480A-9A1A-2F5340A0C1B5}"/>
    <cellStyle name="Normal 12 5 3 4 9" xfId="11378" xr:uid="{7F3C2E30-C15D-4953-8C75-842363656807}"/>
    <cellStyle name="Normal 12 5 3 4 9 2" xfId="24188" xr:uid="{59FC023C-9C28-45FB-B8EF-754D6BEADA22}"/>
    <cellStyle name="Normal 12 5 3 4 9 2 2" xfId="44743" xr:uid="{27D44B56-BBFB-4861-A9C2-8375B6F1FD3D}"/>
    <cellStyle name="Normal 12 5 3 4 9 3" xfId="44744" xr:uid="{ECDE4860-1D2E-4DEF-84CA-B643F3510AFF}"/>
    <cellStyle name="Normal 12 5 3 5" xfId="455" xr:uid="{12D1A257-108A-42E2-8E65-B3FE0E92E747}"/>
    <cellStyle name="Normal 12 5 3 5 2" xfId="932" xr:uid="{72AE138D-CDDE-407A-A13B-C8037BBA61DD}"/>
    <cellStyle name="Normal 12 5 3 5 2 2" xfId="1827" xr:uid="{11034FB9-1E5A-404E-AB98-CA7283E5A800}"/>
    <cellStyle name="Normal 12 5 3 5 2 2 2" xfId="3657" xr:uid="{458A3505-4DA4-4384-87D1-890638D69E3F}"/>
    <cellStyle name="Normal 12 5 3 5 2 2 2 2" xfId="9147" xr:uid="{3FC8E05D-D9B4-4B98-89ED-460C1A9584B8}"/>
    <cellStyle name="Normal 12 5 3 5 2 2 2 2 2" xfId="21957" xr:uid="{938B95DF-9C86-4FB3-BF7C-A9029AB46A2C}"/>
    <cellStyle name="Normal 12 5 3 5 2 2 2 2 2 2" xfId="44745" xr:uid="{CA7BD694-B903-48A1-A636-AF9851BE78D8}"/>
    <cellStyle name="Normal 12 5 3 5 2 2 2 2 3" xfId="44746" xr:uid="{41833D06-0492-4C62-9C1D-AB35B2D60906}"/>
    <cellStyle name="Normal 12 5 3 5 2 2 2 3" xfId="16467" xr:uid="{63C962FF-948C-46C0-9573-389FE7FFF8E7}"/>
    <cellStyle name="Normal 12 5 3 5 2 2 2 3 2" xfId="44747" xr:uid="{34E5D701-B29E-4098-A9B6-F50D10F5149D}"/>
    <cellStyle name="Normal 12 5 3 5 2 2 2 4" xfId="44748" xr:uid="{202B6057-6A39-411B-B9CA-2B9E50F35B1F}"/>
    <cellStyle name="Normal 12 5 3 5 2 2 3" xfId="5487" xr:uid="{82F551B3-F0D4-4FC0-BA82-314713110F91}"/>
    <cellStyle name="Normal 12 5 3 5 2 2 3 2" xfId="10977" xr:uid="{DE7E682C-ABD7-4286-A96C-13D5BF05A0D6}"/>
    <cellStyle name="Normal 12 5 3 5 2 2 3 2 2" xfId="23787" xr:uid="{82BEAC51-5311-4919-9280-47F9A506FC31}"/>
    <cellStyle name="Normal 12 5 3 5 2 2 3 2 2 2" xfId="44749" xr:uid="{6436A64D-F27E-4F76-BB62-E393D8195EA8}"/>
    <cellStyle name="Normal 12 5 3 5 2 2 3 2 3" xfId="44750" xr:uid="{27775E6A-8AE8-40CC-B9AB-8FD1A1B8965F}"/>
    <cellStyle name="Normal 12 5 3 5 2 2 3 3" xfId="18297" xr:uid="{8687B291-4F17-4494-9CD4-8E3015B899A8}"/>
    <cellStyle name="Normal 12 5 3 5 2 2 3 3 2" xfId="44751" xr:uid="{2B0110DE-FDDB-4443-86E6-9650C012AC57}"/>
    <cellStyle name="Normal 12 5 3 5 2 2 3 4" xfId="44752" xr:uid="{2E06275E-246B-48D7-8783-11EE2738FE28}"/>
    <cellStyle name="Normal 12 5 3 5 2 2 4" xfId="12807" xr:uid="{A9B534BF-D5AF-456D-A49F-141399E5CA7D}"/>
    <cellStyle name="Normal 12 5 3 5 2 2 4 2" xfId="25617" xr:uid="{AEE0F9CA-BB4F-4104-8C45-F4921B0F35B7}"/>
    <cellStyle name="Normal 12 5 3 5 2 2 4 2 2" xfId="44753" xr:uid="{2022189B-2ABF-43D4-ABBA-1D4A0C916EC4}"/>
    <cellStyle name="Normal 12 5 3 5 2 2 4 3" xfId="44754" xr:uid="{5E760AE1-9518-4BD8-8525-726BF34714B2}"/>
    <cellStyle name="Normal 12 5 3 5 2 2 5" xfId="7317" xr:uid="{0BEACA9E-C69E-4F3D-A4CF-89D35E437C79}"/>
    <cellStyle name="Normal 12 5 3 5 2 2 5 2" xfId="20127" xr:uid="{15498BAB-305D-4158-8619-454E513FDDE6}"/>
    <cellStyle name="Normal 12 5 3 5 2 2 5 2 2" xfId="44755" xr:uid="{FC926D9C-1953-4642-84B4-A98FEF25483A}"/>
    <cellStyle name="Normal 12 5 3 5 2 2 5 3" xfId="44756" xr:uid="{36CDE584-D89D-4334-8C7C-B77018DD373D}"/>
    <cellStyle name="Normal 12 5 3 5 2 2 6" xfId="14637" xr:uid="{FB9CC791-80E4-4DD3-BAD8-A9C045D2A492}"/>
    <cellStyle name="Normal 12 5 3 5 2 2 6 2" xfId="44757" xr:uid="{C869A131-67C3-4F39-9F34-2D955937AAF7}"/>
    <cellStyle name="Normal 12 5 3 5 2 2 7" xfId="44758" xr:uid="{CAF41557-0A7E-4FE6-9E6C-10F1D32BB3A5}"/>
    <cellStyle name="Normal 12 5 3 5 2 3" xfId="2763" xr:uid="{C28F5A2F-6309-41BA-BE1E-B39380ECD7FC}"/>
    <cellStyle name="Normal 12 5 3 5 2 3 2" xfId="8253" xr:uid="{6CB4DF1A-A7E1-4CDC-89B0-46041A46EE78}"/>
    <cellStyle name="Normal 12 5 3 5 2 3 2 2" xfId="21063" xr:uid="{EC13CEB7-1142-4580-83E9-2785A25D1B1A}"/>
    <cellStyle name="Normal 12 5 3 5 2 3 2 2 2" xfId="44759" xr:uid="{0A23A503-5B42-4DE7-8A70-683B07DFF537}"/>
    <cellStyle name="Normal 12 5 3 5 2 3 2 3" xfId="44760" xr:uid="{7612A442-9D3C-41B0-8AAC-0F71632867A7}"/>
    <cellStyle name="Normal 12 5 3 5 2 3 3" xfId="15573" xr:uid="{CBF7B278-1CD5-4DAA-B4A3-3F48CAE6CC5E}"/>
    <cellStyle name="Normal 12 5 3 5 2 3 3 2" xfId="44761" xr:uid="{2E8AB7F2-2497-4F35-8209-B2C94435B107}"/>
    <cellStyle name="Normal 12 5 3 5 2 3 4" xfId="44762" xr:uid="{C977A841-0B84-456E-A0B4-5CE6A0515E3D}"/>
    <cellStyle name="Normal 12 5 3 5 2 4" xfId="4593" xr:uid="{ECB60757-4767-4F68-8AF8-42C25DF6F317}"/>
    <cellStyle name="Normal 12 5 3 5 2 4 2" xfId="10083" xr:uid="{D78C8095-9A23-4F42-B2B5-5E101402A0AF}"/>
    <cellStyle name="Normal 12 5 3 5 2 4 2 2" xfId="22893" xr:uid="{39CE376C-983D-44A7-B9BE-30EE3F70D821}"/>
    <cellStyle name="Normal 12 5 3 5 2 4 2 2 2" xfId="44763" xr:uid="{12F88956-FB9B-49A6-9218-A0B7A55D8E97}"/>
    <cellStyle name="Normal 12 5 3 5 2 4 2 3" xfId="44764" xr:uid="{46A4DA72-1C08-4E6A-9559-F18A977B4515}"/>
    <cellStyle name="Normal 12 5 3 5 2 4 3" xfId="17403" xr:uid="{B2A64237-6DA5-410B-A619-2BD342FF15AD}"/>
    <cellStyle name="Normal 12 5 3 5 2 4 3 2" xfId="44765" xr:uid="{20A1620C-8A68-44D6-989D-B53056636232}"/>
    <cellStyle name="Normal 12 5 3 5 2 4 4" xfId="44766" xr:uid="{1F182A7C-1E9C-4DD5-8991-837A7D9060CE}"/>
    <cellStyle name="Normal 12 5 3 5 2 5" xfId="11913" xr:uid="{DE6FEC19-F66C-4DE5-A7E5-6F73F26E9AC7}"/>
    <cellStyle name="Normal 12 5 3 5 2 5 2" xfId="24723" xr:uid="{59EFAF22-8ECF-4ED5-92AB-CE84D5B5BE82}"/>
    <cellStyle name="Normal 12 5 3 5 2 5 2 2" xfId="44767" xr:uid="{E7CBFCBA-58AB-44EE-8ECD-B075F3D379FD}"/>
    <cellStyle name="Normal 12 5 3 5 2 5 3" xfId="44768" xr:uid="{5EE0B22F-07DF-4772-90CB-3B8EC8BDFB05}"/>
    <cellStyle name="Normal 12 5 3 5 2 6" xfId="6423" xr:uid="{BF488570-4D4D-4B5D-8697-19B8063D363D}"/>
    <cellStyle name="Normal 12 5 3 5 2 6 2" xfId="19233" xr:uid="{50DE5FF8-5C99-4940-A9BA-BEF6FC877FA6}"/>
    <cellStyle name="Normal 12 5 3 5 2 6 2 2" xfId="44769" xr:uid="{8010A2BE-198D-4626-8BA2-862EC4AEF90E}"/>
    <cellStyle name="Normal 12 5 3 5 2 6 3" xfId="44770" xr:uid="{0FE19CA1-F289-4EB3-88FD-47CEAB068B68}"/>
    <cellStyle name="Normal 12 5 3 5 2 7" xfId="13743" xr:uid="{B0362729-7B57-4F2F-ABE7-3D8BCAAA6C9C}"/>
    <cellStyle name="Normal 12 5 3 5 2 7 2" xfId="44771" xr:uid="{6AD1F9EA-E6FC-4AD7-8720-D36D6EF02CD4}"/>
    <cellStyle name="Normal 12 5 3 5 2 8" xfId="44772" xr:uid="{C0FE79B3-9934-4C84-B989-C927F9684CD7}"/>
    <cellStyle name="Normal 12 5 3 5 3" xfId="1350" xr:uid="{ECB88EA3-6AB7-44EE-9F77-012AD4D65C5B}"/>
    <cellStyle name="Normal 12 5 3 5 3 2" xfId="3180" xr:uid="{BD645BD0-3F69-47A3-B31F-34741D5EBB84}"/>
    <cellStyle name="Normal 12 5 3 5 3 2 2" xfId="8670" xr:uid="{E7127920-7E9C-4F67-9845-7AA559AA40E4}"/>
    <cellStyle name="Normal 12 5 3 5 3 2 2 2" xfId="21480" xr:uid="{B476F46D-39D0-4BA0-86B9-A575540B5EC6}"/>
    <cellStyle name="Normal 12 5 3 5 3 2 2 2 2" xfId="44773" xr:uid="{0F027845-FD2C-46D3-8456-40C46407800F}"/>
    <cellStyle name="Normal 12 5 3 5 3 2 2 3" xfId="44774" xr:uid="{F5B503CB-1E4F-4AF8-90FE-4987CA1C97EF}"/>
    <cellStyle name="Normal 12 5 3 5 3 2 3" xfId="15990" xr:uid="{C78169D7-2359-43E2-966C-48B608D417D0}"/>
    <cellStyle name="Normal 12 5 3 5 3 2 3 2" xfId="44775" xr:uid="{53C8F09A-D24E-481C-9194-99C7BB20E5D0}"/>
    <cellStyle name="Normal 12 5 3 5 3 2 4" xfId="44776" xr:uid="{51C04E87-8235-46F9-98FA-D946F0DFD6B9}"/>
    <cellStyle name="Normal 12 5 3 5 3 3" xfId="5010" xr:uid="{811BC30E-2A77-4C7E-8FB2-16471AAF671B}"/>
    <cellStyle name="Normal 12 5 3 5 3 3 2" xfId="10500" xr:uid="{BC9D21A8-F753-4477-82E2-69937E69E961}"/>
    <cellStyle name="Normal 12 5 3 5 3 3 2 2" xfId="23310" xr:uid="{C3729905-D1CA-4A10-8C64-EC97895F7862}"/>
    <cellStyle name="Normal 12 5 3 5 3 3 2 2 2" xfId="44777" xr:uid="{323F6AF5-1FB2-48E3-AEBD-25EC5DDA16D0}"/>
    <cellStyle name="Normal 12 5 3 5 3 3 2 3" xfId="44778" xr:uid="{3CE12F6B-2500-4E90-9049-8FA9CB6F7736}"/>
    <cellStyle name="Normal 12 5 3 5 3 3 3" xfId="17820" xr:uid="{6D6914FD-D892-4DE6-8243-678B3F210693}"/>
    <cellStyle name="Normal 12 5 3 5 3 3 3 2" xfId="44779" xr:uid="{B13BCE6D-DA9C-4844-8FF0-7FC030196F37}"/>
    <cellStyle name="Normal 12 5 3 5 3 3 4" xfId="44780" xr:uid="{BB72C9B1-BA01-485B-BA1B-D85908AD8EF0}"/>
    <cellStyle name="Normal 12 5 3 5 3 4" xfId="12330" xr:uid="{3D2A6F91-ED41-4484-A43A-FBB919BA4806}"/>
    <cellStyle name="Normal 12 5 3 5 3 4 2" xfId="25140" xr:uid="{961EACCC-90D5-4100-8AD9-198BFBCA9664}"/>
    <cellStyle name="Normal 12 5 3 5 3 4 2 2" xfId="44781" xr:uid="{34B9FB22-8034-49AD-9B81-B77D8DE2816A}"/>
    <cellStyle name="Normal 12 5 3 5 3 4 3" xfId="44782" xr:uid="{5E6F393A-50DE-45CA-A63B-3560C0F88324}"/>
    <cellStyle name="Normal 12 5 3 5 3 5" xfId="6840" xr:uid="{46100293-7132-4101-92CA-F84D5288AD8E}"/>
    <cellStyle name="Normal 12 5 3 5 3 5 2" xfId="19650" xr:uid="{E36376DA-9F26-41D9-8894-C6C933FC5976}"/>
    <cellStyle name="Normal 12 5 3 5 3 5 2 2" xfId="44783" xr:uid="{E39EE1CF-C6C9-4AA2-926C-17854AF2DF04}"/>
    <cellStyle name="Normal 12 5 3 5 3 5 3" xfId="44784" xr:uid="{DF972AE9-D60E-473B-A605-CBA588647221}"/>
    <cellStyle name="Normal 12 5 3 5 3 6" xfId="14160" xr:uid="{0FBEB593-DF71-4B83-9925-B9ECC219148E}"/>
    <cellStyle name="Normal 12 5 3 5 3 6 2" xfId="44785" xr:uid="{4A277EAB-F0B5-4896-91E4-B856BA606E28}"/>
    <cellStyle name="Normal 12 5 3 5 3 7" xfId="44786" xr:uid="{103A75A5-D35E-431E-B5A6-2F014294C675}"/>
    <cellStyle name="Normal 12 5 3 5 4" xfId="2286" xr:uid="{BC42AA27-BE1A-4F7B-8DED-6185625D6DE1}"/>
    <cellStyle name="Normal 12 5 3 5 4 2" xfId="7776" xr:uid="{E1575E27-248F-4ED2-98ED-8FCB5FCAD00F}"/>
    <cellStyle name="Normal 12 5 3 5 4 2 2" xfId="20586" xr:uid="{DA3E5645-4E3A-4739-A907-A346952EF90C}"/>
    <cellStyle name="Normal 12 5 3 5 4 2 2 2" xfId="44787" xr:uid="{14FC9791-23ED-43C2-88DC-B197AD1B9068}"/>
    <cellStyle name="Normal 12 5 3 5 4 2 3" xfId="44788" xr:uid="{85E1F921-E84F-439F-A95E-5F6DA05ACA39}"/>
    <cellStyle name="Normal 12 5 3 5 4 3" xfId="15096" xr:uid="{C6D58963-F7AC-4EB2-9766-48A627D536D2}"/>
    <cellStyle name="Normal 12 5 3 5 4 3 2" xfId="44789" xr:uid="{E19527FB-03FE-4E5A-B7C2-9EC99118E8F6}"/>
    <cellStyle name="Normal 12 5 3 5 4 4" xfId="44790" xr:uid="{3135A8AA-B210-4229-B37B-67373A067DC7}"/>
    <cellStyle name="Normal 12 5 3 5 5" xfId="4116" xr:uid="{EFE8C4CA-19A7-4F84-8F49-B4CE470CA057}"/>
    <cellStyle name="Normal 12 5 3 5 5 2" xfId="9606" xr:uid="{57302293-F9B0-488F-B315-4E91B649EBD8}"/>
    <cellStyle name="Normal 12 5 3 5 5 2 2" xfId="22416" xr:uid="{DEFF9174-F022-4BC2-825E-D97F31664D1B}"/>
    <cellStyle name="Normal 12 5 3 5 5 2 2 2" xfId="44791" xr:uid="{D7AB1255-56D1-4283-9F9C-82C3DAC7F076}"/>
    <cellStyle name="Normal 12 5 3 5 5 2 3" xfId="44792" xr:uid="{872C2554-0E03-4DB3-B389-484C99F9A9FC}"/>
    <cellStyle name="Normal 12 5 3 5 5 3" xfId="16926" xr:uid="{608F5F6D-1285-4F9D-966D-D644EA141DD9}"/>
    <cellStyle name="Normal 12 5 3 5 5 3 2" xfId="44793" xr:uid="{7F2D4860-49D4-4237-A6A4-4D5C3280CCE6}"/>
    <cellStyle name="Normal 12 5 3 5 5 4" xfId="44794" xr:uid="{90B1AD7E-B7F7-479B-B053-FC5CC5453D1F}"/>
    <cellStyle name="Normal 12 5 3 5 6" xfId="11436" xr:uid="{DB54D583-74BF-4761-A846-8E8742233354}"/>
    <cellStyle name="Normal 12 5 3 5 6 2" xfId="24246" xr:uid="{66600B51-6646-4E8F-9BE7-956FFFAD2CEC}"/>
    <cellStyle name="Normal 12 5 3 5 6 2 2" xfId="44795" xr:uid="{F2A29BB1-9118-414A-A960-D59AD9C69DD8}"/>
    <cellStyle name="Normal 12 5 3 5 6 3" xfId="44796" xr:uid="{59EC3329-1C59-4C43-A265-C026D421BCBF}"/>
    <cellStyle name="Normal 12 5 3 5 7" xfId="5946" xr:uid="{D4ACAEBE-3AF4-4BCA-B308-310805D13E47}"/>
    <cellStyle name="Normal 12 5 3 5 7 2" xfId="18756" xr:uid="{921F33B6-1310-4F6C-95EA-9FB7EA1DCA9F}"/>
    <cellStyle name="Normal 12 5 3 5 7 2 2" xfId="44797" xr:uid="{672BAB28-55AC-49BD-9C84-85E1967FAB8A}"/>
    <cellStyle name="Normal 12 5 3 5 7 3" xfId="44798" xr:uid="{2C646271-72B9-4408-A8FA-9FCC55C28976}"/>
    <cellStyle name="Normal 12 5 3 5 8" xfId="13266" xr:uid="{BF48C97E-64C1-486B-87FB-83E609EA11F1}"/>
    <cellStyle name="Normal 12 5 3 5 8 2" xfId="44799" xr:uid="{9CECE087-C1B4-49E3-A28B-32CAD9FFE6B9}"/>
    <cellStyle name="Normal 12 5 3 5 9" xfId="44800" xr:uid="{D362A49A-F183-4622-B520-603A990DCFC2}"/>
    <cellStyle name="Normal 12 5 3 6" xfId="665" xr:uid="{F8F1A651-37D5-44F5-9DE8-0AD6EC969C93}"/>
    <cellStyle name="Normal 12 5 3 6 2" xfId="1065" xr:uid="{A999D1A0-57F2-4350-875C-7DAA1383DB49}"/>
    <cellStyle name="Normal 12 5 3 6 2 2" xfId="1960" xr:uid="{2ACACF02-4B6F-435C-AE8E-524C07D36E6C}"/>
    <cellStyle name="Normal 12 5 3 6 2 2 2" xfId="3790" xr:uid="{D027004A-E2A9-4591-A30F-6FA556782E46}"/>
    <cellStyle name="Normal 12 5 3 6 2 2 2 2" xfId="9280" xr:uid="{308B3A1A-3478-44AC-99FE-D635A2715E6A}"/>
    <cellStyle name="Normal 12 5 3 6 2 2 2 2 2" xfId="22090" xr:uid="{C3098F6E-BD6B-4192-8644-AD28D6045B36}"/>
    <cellStyle name="Normal 12 5 3 6 2 2 2 2 2 2" xfId="44801" xr:uid="{72C90AE5-D0E1-49B2-B89B-8ED31B1B7170}"/>
    <cellStyle name="Normal 12 5 3 6 2 2 2 2 3" xfId="44802" xr:uid="{1C638268-6392-42C8-AA10-92A271102BF5}"/>
    <cellStyle name="Normal 12 5 3 6 2 2 2 3" xfId="16600" xr:uid="{DFC150C7-D383-4D23-A213-528EFFC85911}"/>
    <cellStyle name="Normal 12 5 3 6 2 2 2 3 2" xfId="44803" xr:uid="{CB26C062-E7FD-448A-A556-34E834FA775A}"/>
    <cellStyle name="Normal 12 5 3 6 2 2 2 4" xfId="44804" xr:uid="{2E91738B-E7DD-454C-A091-5F1FC9D24A71}"/>
    <cellStyle name="Normal 12 5 3 6 2 2 3" xfId="5620" xr:uid="{F0A2D55E-3973-4942-AC7C-F07B679D201F}"/>
    <cellStyle name="Normal 12 5 3 6 2 2 3 2" xfId="11110" xr:uid="{E010B11D-9913-435E-88E4-A9AE2C9E38C4}"/>
    <cellStyle name="Normal 12 5 3 6 2 2 3 2 2" xfId="23920" xr:uid="{487D42B9-5E92-49E9-8BE8-E09CF03D8004}"/>
    <cellStyle name="Normal 12 5 3 6 2 2 3 2 2 2" xfId="44805" xr:uid="{97DFE003-1D37-47E8-9E3B-35156102A1F9}"/>
    <cellStyle name="Normal 12 5 3 6 2 2 3 2 3" xfId="44806" xr:uid="{D27C34F3-A6DC-423D-AA1D-3545A8A2C245}"/>
    <cellStyle name="Normal 12 5 3 6 2 2 3 3" xfId="18430" xr:uid="{1F143CB2-8E38-4967-878C-1F492E59D6DB}"/>
    <cellStyle name="Normal 12 5 3 6 2 2 3 3 2" xfId="44807" xr:uid="{A5CA7452-ED0B-405C-85F1-2E7FD5602C92}"/>
    <cellStyle name="Normal 12 5 3 6 2 2 3 4" xfId="44808" xr:uid="{FF349942-0583-407E-A37C-D335BC3531FB}"/>
    <cellStyle name="Normal 12 5 3 6 2 2 4" xfId="12940" xr:uid="{92D1A842-A597-40B3-857B-87C0161B2EEF}"/>
    <cellStyle name="Normal 12 5 3 6 2 2 4 2" xfId="25750" xr:uid="{07A7B910-AC24-47D9-97D2-836AC08D94B6}"/>
    <cellStyle name="Normal 12 5 3 6 2 2 4 2 2" xfId="44809" xr:uid="{7A546AFF-5AB7-43FA-9911-A9267AEF1A94}"/>
    <cellStyle name="Normal 12 5 3 6 2 2 4 3" xfId="44810" xr:uid="{47FF2182-8A7A-42AA-98D5-00F36884296D}"/>
    <cellStyle name="Normal 12 5 3 6 2 2 5" xfId="7450" xr:uid="{9664F26F-2245-4E77-AB97-4BB67CEABE66}"/>
    <cellStyle name="Normal 12 5 3 6 2 2 5 2" xfId="20260" xr:uid="{1A31A1DC-8B7C-46E2-937B-8859EA9FF832}"/>
    <cellStyle name="Normal 12 5 3 6 2 2 5 2 2" xfId="44811" xr:uid="{38B473D0-B46B-4958-827C-9AC1A7558E10}"/>
    <cellStyle name="Normal 12 5 3 6 2 2 5 3" xfId="44812" xr:uid="{EC14D5D4-42B2-4442-8FF1-DADEE979CCC8}"/>
    <cellStyle name="Normal 12 5 3 6 2 2 6" xfId="14770" xr:uid="{B11485A2-20A7-4575-A99F-98F021B9BDCF}"/>
    <cellStyle name="Normal 12 5 3 6 2 2 6 2" xfId="44813" xr:uid="{92EFF0A0-7E00-47FB-87C3-E43F5A69F7E8}"/>
    <cellStyle name="Normal 12 5 3 6 2 2 7" xfId="44814" xr:uid="{8EE9545A-C46A-4C64-AC77-CD09C498D6D8}"/>
    <cellStyle name="Normal 12 5 3 6 2 3" xfId="2896" xr:uid="{D1055F4B-79AA-44A7-B905-A3892F2E6C90}"/>
    <cellStyle name="Normal 12 5 3 6 2 3 2" xfId="8386" xr:uid="{F865C0DE-FBE0-4A11-8204-E31DE02D1E98}"/>
    <cellStyle name="Normal 12 5 3 6 2 3 2 2" xfId="21196" xr:uid="{78807817-2D7F-47C0-BE51-2C96E861CAFB}"/>
    <cellStyle name="Normal 12 5 3 6 2 3 2 2 2" xfId="44815" xr:uid="{D4E08209-1C0A-4B2A-8CB0-C3994BA27B8B}"/>
    <cellStyle name="Normal 12 5 3 6 2 3 2 3" xfId="44816" xr:uid="{493BB939-D8EE-4165-98E1-BA1EFA578F2D}"/>
    <cellStyle name="Normal 12 5 3 6 2 3 3" xfId="15706" xr:uid="{DBF168B4-3FB4-4A2C-B236-4F7698BECC94}"/>
    <cellStyle name="Normal 12 5 3 6 2 3 3 2" xfId="44817" xr:uid="{5FAC4BED-9619-4D98-A675-C13AB490CCB6}"/>
    <cellStyle name="Normal 12 5 3 6 2 3 4" xfId="44818" xr:uid="{AEB1D5B3-256C-4580-BDCE-86F5CD88E948}"/>
    <cellStyle name="Normal 12 5 3 6 2 4" xfId="4726" xr:uid="{E2E3D244-B1D8-41DC-9C71-F66BB5A74174}"/>
    <cellStyle name="Normal 12 5 3 6 2 4 2" xfId="10216" xr:uid="{4A438914-2FDD-4FF5-B2FC-EE1BE082B8C9}"/>
    <cellStyle name="Normal 12 5 3 6 2 4 2 2" xfId="23026" xr:uid="{4592209A-0EA9-4FCB-8F0D-63A8A9EC7095}"/>
    <cellStyle name="Normal 12 5 3 6 2 4 2 2 2" xfId="44819" xr:uid="{7DDC54C9-DB91-468E-8E87-9728218DDA7E}"/>
    <cellStyle name="Normal 12 5 3 6 2 4 2 3" xfId="44820" xr:uid="{E726550E-53CC-44EF-9F96-17C06AAD4611}"/>
    <cellStyle name="Normal 12 5 3 6 2 4 3" xfId="17536" xr:uid="{768F8EBB-43D9-4796-A034-089E242331BF}"/>
    <cellStyle name="Normal 12 5 3 6 2 4 3 2" xfId="44821" xr:uid="{2872D8F6-CF20-40F8-8A54-7E7F44854A01}"/>
    <cellStyle name="Normal 12 5 3 6 2 4 4" xfId="44822" xr:uid="{0B3D4986-1539-4624-B9D9-5AFE50D755EE}"/>
    <cellStyle name="Normal 12 5 3 6 2 5" xfId="12046" xr:uid="{ABF5A382-178E-4743-A7BE-315E32D934A4}"/>
    <cellStyle name="Normal 12 5 3 6 2 5 2" xfId="24856" xr:uid="{33D246F2-213D-4E8C-ADE3-16279E322261}"/>
    <cellStyle name="Normal 12 5 3 6 2 5 2 2" xfId="44823" xr:uid="{92F59267-8D72-4151-B523-E2AA87A694F5}"/>
    <cellStyle name="Normal 12 5 3 6 2 5 3" xfId="44824" xr:uid="{FF2C1611-9145-4D9D-AB04-BE940B5D9A6E}"/>
    <cellStyle name="Normal 12 5 3 6 2 6" xfId="6556" xr:uid="{84587EA2-12C2-4D4D-AE24-11F7494A7E21}"/>
    <cellStyle name="Normal 12 5 3 6 2 6 2" xfId="19366" xr:uid="{228CA4AC-7C7C-4A73-AE51-80B7577EB671}"/>
    <cellStyle name="Normal 12 5 3 6 2 6 2 2" xfId="44825" xr:uid="{B9B0C4F3-FDEA-4A4C-A52B-B31FF7D843D3}"/>
    <cellStyle name="Normal 12 5 3 6 2 6 3" xfId="44826" xr:uid="{5C176EB0-886D-4F42-9E92-40E195CD0B70}"/>
    <cellStyle name="Normal 12 5 3 6 2 7" xfId="13876" xr:uid="{87496EA6-4E41-4E4B-A50E-1F469EE69B3D}"/>
    <cellStyle name="Normal 12 5 3 6 2 7 2" xfId="44827" xr:uid="{AEEEE411-52C4-429B-BA94-B9DD658E81F9}"/>
    <cellStyle name="Normal 12 5 3 6 2 8" xfId="44828" xr:uid="{525DDAAA-E505-4634-B31A-34A598DD676E}"/>
    <cellStyle name="Normal 12 5 3 6 3" xfId="1560" xr:uid="{EE51F45F-A0F7-4E44-95DC-A3CE0CFE8479}"/>
    <cellStyle name="Normal 12 5 3 6 3 2" xfId="3390" xr:uid="{4308BBCE-6738-4F70-96F1-781A5B5DD238}"/>
    <cellStyle name="Normal 12 5 3 6 3 2 2" xfId="8880" xr:uid="{A19735DC-00A8-4298-92F6-4F05A3A415E3}"/>
    <cellStyle name="Normal 12 5 3 6 3 2 2 2" xfId="21690" xr:uid="{90C99EE1-CB28-4B30-9BD7-53B877C6D981}"/>
    <cellStyle name="Normal 12 5 3 6 3 2 2 2 2" xfId="44829" xr:uid="{16585CAC-8809-4C29-BF39-DB4C7D1D4745}"/>
    <cellStyle name="Normal 12 5 3 6 3 2 2 3" xfId="44830" xr:uid="{6678A55F-8E4A-42CF-8714-DFDB5DD25E35}"/>
    <cellStyle name="Normal 12 5 3 6 3 2 3" xfId="16200" xr:uid="{E5C05F94-516A-424B-B695-30DC004EFA22}"/>
    <cellStyle name="Normal 12 5 3 6 3 2 3 2" xfId="44831" xr:uid="{C72DE83E-56DC-4AF6-BE50-E1BCC237DBBF}"/>
    <cellStyle name="Normal 12 5 3 6 3 2 4" xfId="44832" xr:uid="{6C109EBD-2062-4881-A83C-9D499BE6F556}"/>
    <cellStyle name="Normal 12 5 3 6 3 3" xfId="5220" xr:uid="{7BA4AAF7-BE10-401B-81E8-74D6BCCA0E94}"/>
    <cellStyle name="Normal 12 5 3 6 3 3 2" xfId="10710" xr:uid="{35DECBD5-CB56-4071-B9DF-B4DCD59DC8C5}"/>
    <cellStyle name="Normal 12 5 3 6 3 3 2 2" xfId="23520" xr:uid="{D8BBFED9-6ACD-4A5E-9911-46413E2EE9A4}"/>
    <cellStyle name="Normal 12 5 3 6 3 3 2 2 2" xfId="44833" xr:uid="{1D5336E1-3E8B-45D7-A26C-9FA8DF1AD4C7}"/>
    <cellStyle name="Normal 12 5 3 6 3 3 2 3" xfId="44834" xr:uid="{F7725163-31E4-488B-8E60-CDC39B0FF124}"/>
    <cellStyle name="Normal 12 5 3 6 3 3 3" xfId="18030" xr:uid="{2C6434C5-E296-41DF-97CB-FBC8B16AD73E}"/>
    <cellStyle name="Normal 12 5 3 6 3 3 3 2" xfId="44835" xr:uid="{BB247786-29A1-4FC9-BB91-82045AC1B908}"/>
    <cellStyle name="Normal 12 5 3 6 3 3 4" xfId="44836" xr:uid="{C101C3B3-F0FC-48BD-A580-8039C2302331}"/>
    <cellStyle name="Normal 12 5 3 6 3 4" xfId="12540" xr:uid="{193A780A-5FF2-4582-B39E-58EF293BCCA0}"/>
    <cellStyle name="Normal 12 5 3 6 3 4 2" xfId="25350" xr:uid="{E8B86319-A72E-47BF-9A39-DBD94CA8DE18}"/>
    <cellStyle name="Normal 12 5 3 6 3 4 2 2" xfId="44837" xr:uid="{07CB9B12-2EB6-411A-B039-71FA0E39BEE5}"/>
    <cellStyle name="Normal 12 5 3 6 3 4 3" xfId="44838" xr:uid="{5BA581C5-95C3-45A5-8CC7-C67995504F9E}"/>
    <cellStyle name="Normal 12 5 3 6 3 5" xfId="7050" xr:uid="{415C6CC0-2743-49B4-835D-68214FC770FD}"/>
    <cellStyle name="Normal 12 5 3 6 3 5 2" xfId="19860" xr:uid="{D83444B5-86ED-4425-A037-A9C8693132F6}"/>
    <cellStyle name="Normal 12 5 3 6 3 5 2 2" xfId="44839" xr:uid="{5205A6BF-31DB-4E28-8995-CF71094E568C}"/>
    <cellStyle name="Normal 12 5 3 6 3 5 3" xfId="44840" xr:uid="{7426E5EF-AECD-4B89-8098-D82702C089C1}"/>
    <cellStyle name="Normal 12 5 3 6 3 6" xfId="14370" xr:uid="{96D0B388-9C72-4CB4-A63D-701610C775C7}"/>
    <cellStyle name="Normal 12 5 3 6 3 6 2" xfId="44841" xr:uid="{0F5B349B-5565-4595-8811-4EA93001DD12}"/>
    <cellStyle name="Normal 12 5 3 6 3 7" xfId="44842" xr:uid="{D23B114C-E125-4164-800C-03F42C9F19DD}"/>
    <cellStyle name="Normal 12 5 3 6 4" xfId="2496" xr:uid="{AA92B78E-EFFD-4B57-A863-95479D2A31A6}"/>
    <cellStyle name="Normal 12 5 3 6 4 2" xfId="7986" xr:uid="{DF4A4CC0-7E4A-4FB0-A165-2EA5FA5C8E31}"/>
    <cellStyle name="Normal 12 5 3 6 4 2 2" xfId="20796" xr:uid="{A62B809D-CAF0-4E10-A452-D7C67261503A}"/>
    <cellStyle name="Normal 12 5 3 6 4 2 2 2" xfId="44843" xr:uid="{126F575F-234C-4CF8-A8FA-9B70631AD0F6}"/>
    <cellStyle name="Normal 12 5 3 6 4 2 3" xfId="44844" xr:uid="{1BBBA2B2-F54D-4EA4-8AE8-A8DEAF8BA4AC}"/>
    <cellStyle name="Normal 12 5 3 6 4 3" xfId="15306" xr:uid="{9AAEAA55-DF18-4EC7-B764-096C7B54785F}"/>
    <cellStyle name="Normal 12 5 3 6 4 3 2" xfId="44845" xr:uid="{E192E651-56ED-4CFD-8C4D-8FCA3A3731C6}"/>
    <cellStyle name="Normal 12 5 3 6 4 4" xfId="44846" xr:uid="{F006AF54-5602-4139-9E7B-B0BA2F4C5E5E}"/>
    <cellStyle name="Normal 12 5 3 6 5" xfId="4326" xr:uid="{1C4BDB51-4FA0-4AE9-8CA3-51254F56173C}"/>
    <cellStyle name="Normal 12 5 3 6 5 2" xfId="9816" xr:uid="{9ED2A453-41AA-4551-A828-3573459B7D6A}"/>
    <cellStyle name="Normal 12 5 3 6 5 2 2" xfId="22626" xr:uid="{60B12ACE-89C1-4E4C-A0A8-D2EDDD5B8059}"/>
    <cellStyle name="Normal 12 5 3 6 5 2 2 2" xfId="44847" xr:uid="{C8614472-56E1-4D35-9654-1C407AB7E2ED}"/>
    <cellStyle name="Normal 12 5 3 6 5 2 3" xfId="44848" xr:uid="{BD8DB7FA-337A-427D-843F-472E2D0C8696}"/>
    <cellStyle name="Normal 12 5 3 6 5 3" xfId="17136" xr:uid="{97FC16DA-1EFA-428F-AE69-FBEAB2260CFA}"/>
    <cellStyle name="Normal 12 5 3 6 5 3 2" xfId="44849" xr:uid="{25E8C4C2-974A-40FE-B2F8-DBB9A1A91972}"/>
    <cellStyle name="Normal 12 5 3 6 5 4" xfId="44850" xr:uid="{C64D58FE-5DB1-4056-A67F-3E6348E89738}"/>
    <cellStyle name="Normal 12 5 3 6 6" xfId="11646" xr:uid="{65A60E88-8D68-4FB6-8AD3-92AB70643D4E}"/>
    <cellStyle name="Normal 12 5 3 6 6 2" xfId="24456" xr:uid="{9F5EF7B5-21F8-4F70-A2F4-27EF9A046966}"/>
    <cellStyle name="Normal 12 5 3 6 6 2 2" xfId="44851" xr:uid="{B02A7272-27F4-4C88-92DC-41663AC10B65}"/>
    <cellStyle name="Normal 12 5 3 6 6 3" xfId="44852" xr:uid="{C5E7CFAC-D494-4935-9FB4-970FBDDC66F5}"/>
    <cellStyle name="Normal 12 5 3 6 7" xfId="6156" xr:uid="{0DC13CA7-C91F-4A36-AAF3-79613517A994}"/>
    <cellStyle name="Normal 12 5 3 6 7 2" xfId="18966" xr:uid="{5FE0B742-E984-40F9-8B41-10528B47421D}"/>
    <cellStyle name="Normal 12 5 3 6 7 2 2" xfId="44853" xr:uid="{0EEA8001-3F20-47ED-83B2-AD62E9E8C483}"/>
    <cellStyle name="Normal 12 5 3 6 7 3" xfId="44854" xr:uid="{781FDD08-56A3-4D21-A786-D33E25C5C270}"/>
    <cellStyle name="Normal 12 5 3 6 8" xfId="13476" xr:uid="{4014E147-AFED-4AE4-84DC-6BDF5791A24C}"/>
    <cellStyle name="Normal 12 5 3 6 8 2" xfId="44855" xr:uid="{DDFDE35B-7818-40E9-8233-6E7644971004}"/>
    <cellStyle name="Normal 12 5 3 6 9" xfId="44856" xr:uid="{F8B897D3-95D5-4189-8FC1-6531059BB604}"/>
    <cellStyle name="Normal 12 5 3 7" xfId="799" xr:uid="{A90DCD51-26CB-494E-9087-C182C6329246}"/>
    <cellStyle name="Normal 12 5 3 7 2" xfId="1694" xr:uid="{27D23DD7-40C4-4EE8-BBEF-29E8DF65F546}"/>
    <cellStyle name="Normal 12 5 3 7 2 2" xfId="3524" xr:uid="{D12190B8-2F0C-4830-902D-B28B14DBD79F}"/>
    <cellStyle name="Normal 12 5 3 7 2 2 2" xfId="9014" xr:uid="{B8665416-B2DD-4336-BB3A-3B6A64AA7D21}"/>
    <cellStyle name="Normal 12 5 3 7 2 2 2 2" xfId="21824" xr:uid="{827ACDBF-813C-46E4-9E30-40163F10CB22}"/>
    <cellStyle name="Normal 12 5 3 7 2 2 2 2 2" xfId="44857" xr:uid="{E4C8D948-2824-4E39-96DE-AD76565F7F1D}"/>
    <cellStyle name="Normal 12 5 3 7 2 2 2 3" xfId="44858" xr:uid="{AC8C854D-0BEC-4C93-99C7-EFA5820B3B06}"/>
    <cellStyle name="Normal 12 5 3 7 2 2 3" xfId="16334" xr:uid="{A8B23930-1294-484B-95FA-11F28BF1D5F9}"/>
    <cellStyle name="Normal 12 5 3 7 2 2 3 2" xfId="44859" xr:uid="{E469EEA8-1000-450E-8D8B-15D382B5732C}"/>
    <cellStyle name="Normal 12 5 3 7 2 2 4" xfId="44860" xr:uid="{264CE66F-E4DE-4A95-ACA0-15EDC469D7E6}"/>
    <cellStyle name="Normal 12 5 3 7 2 3" xfId="5354" xr:uid="{985F5BAC-FF47-4851-B414-A4C1EA6F80B0}"/>
    <cellStyle name="Normal 12 5 3 7 2 3 2" xfId="10844" xr:uid="{027C7C96-4AA3-4168-8BF2-CF90EC647CCF}"/>
    <cellStyle name="Normal 12 5 3 7 2 3 2 2" xfId="23654" xr:uid="{3C745774-FFEC-4D44-803A-BB9BEAF011A4}"/>
    <cellStyle name="Normal 12 5 3 7 2 3 2 2 2" xfId="44861" xr:uid="{E495DDB4-76B2-4D32-B01F-5F12C534CA5B}"/>
    <cellStyle name="Normal 12 5 3 7 2 3 2 3" xfId="44862" xr:uid="{8BAEE147-651F-4A59-A3B4-1CBB1668F6D0}"/>
    <cellStyle name="Normal 12 5 3 7 2 3 3" xfId="18164" xr:uid="{B70D4E3D-D334-4311-89A8-A88CACACBF0B}"/>
    <cellStyle name="Normal 12 5 3 7 2 3 3 2" xfId="44863" xr:uid="{066124DA-AEA1-4B14-89EB-9B274CE53DEC}"/>
    <cellStyle name="Normal 12 5 3 7 2 3 4" xfId="44864" xr:uid="{2996DF14-30E0-4CB6-8881-EE4CE807E6B5}"/>
    <cellStyle name="Normal 12 5 3 7 2 4" xfId="12674" xr:uid="{6DAD1686-CEA1-4704-BB70-71CB2F4EBECD}"/>
    <cellStyle name="Normal 12 5 3 7 2 4 2" xfId="25484" xr:uid="{C1DDD3A2-82F2-4336-AADC-915E7584DB68}"/>
    <cellStyle name="Normal 12 5 3 7 2 4 2 2" xfId="44865" xr:uid="{2D24A392-DC6B-4F67-8073-27D79E51D453}"/>
    <cellStyle name="Normal 12 5 3 7 2 4 3" xfId="44866" xr:uid="{44954B6E-FAB1-4ECE-8504-3D1D50075434}"/>
    <cellStyle name="Normal 12 5 3 7 2 5" xfId="7184" xr:uid="{6187EEE6-6124-4075-9C3C-6CDB1C369262}"/>
    <cellStyle name="Normal 12 5 3 7 2 5 2" xfId="19994" xr:uid="{C2385B45-A329-4F49-8DB6-B2BD887B6E0F}"/>
    <cellStyle name="Normal 12 5 3 7 2 5 2 2" xfId="44867" xr:uid="{58D86904-352C-4D81-8768-3A4F96A9A95B}"/>
    <cellStyle name="Normal 12 5 3 7 2 5 3" xfId="44868" xr:uid="{9694CD7A-F8CC-4119-B7B5-B04CEBCD7A94}"/>
    <cellStyle name="Normal 12 5 3 7 2 6" xfId="14504" xr:uid="{E012B340-C287-4147-99BA-7636ED505B96}"/>
    <cellStyle name="Normal 12 5 3 7 2 6 2" xfId="44869" xr:uid="{16375B75-4E40-4A40-97B8-B3100B32A872}"/>
    <cellStyle name="Normal 12 5 3 7 2 7" xfId="44870" xr:uid="{382E04E2-29EA-4003-958A-FE2FF4A0126F}"/>
    <cellStyle name="Normal 12 5 3 7 3" xfId="2630" xr:uid="{4C349E1F-D84F-47D1-9295-4A0F8EA3A28D}"/>
    <cellStyle name="Normal 12 5 3 7 3 2" xfId="8120" xr:uid="{DCCCD66C-8DCC-4DB9-A71B-19C343B07B83}"/>
    <cellStyle name="Normal 12 5 3 7 3 2 2" xfId="20930" xr:uid="{97ADB037-25E3-45E8-B6B1-CF9AFCB73CE4}"/>
    <cellStyle name="Normal 12 5 3 7 3 2 2 2" xfId="44871" xr:uid="{30C4FB91-F421-47A3-8CA5-18C07C3FD2A0}"/>
    <cellStyle name="Normal 12 5 3 7 3 2 3" xfId="44872" xr:uid="{3998244F-3BFD-424C-8FF1-DF8422AC2D85}"/>
    <cellStyle name="Normal 12 5 3 7 3 3" xfId="15440" xr:uid="{FB88DDCE-D9CD-4F6A-BFA6-E9B935887512}"/>
    <cellStyle name="Normal 12 5 3 7 3 3 2" xfId="44873" xr:uid="{45DD97AD-1632-4DEF-B278-3B4B98FDB138}"/>
    <cellStyle name="Normal 12 5 3 7 3 4" xfId="44874" xr:uid="{D70F198D-4469-4428-9E57-FDBA5F3A0178}"/>
    <cellStyle name="Normal 12 5 3 7 4" xfId="4460" xr:uid="{001381A6-1CF5-45E6-ACAE-F0946647EBBA}"/>
    <cellStyle name="Normal 12 5 3 7 4 2" xfId="9950" xr:uid="{9A157A34-7666-4E6C-97BC-D98362A4CB46}"/>
    <cellStyle name="Normal 12 5 3 7 4 2 2" xfId="22760" xr:uid="{A8B8EC28-06B7-4219-98E9-BAD2E167EE64}"/>
    <cellStyle name="Normal 12 5 3 7 4 2 2 2" xfId="44875" xr:uid="{495AE07E-4F18-4344-9843-96439FB3C94D}"/>
    <cellStyle name="Normal 12 5 3 7 4 2 3" xfId="44876" xr:uid="{ED3481AA-35DD-4431-B5CB-673CAD61A600}"/>
    <cellStyle name="Normal 12 5 3 7 4 3" xfId="17270" xr:uid="{36C02957-9F6B-4150-B565-D274426F60E8}"/>
    <cellStyle name="Normal 12 5 3 7 4 3 2" xfId="44877" xr:uid="{18BB0CC6-C790-4757-AF20-5B51B2933537}"/>
    <cellStyle name="Normal 12 5 3 7 4 4" xfId="44878" xr:uid="{A7E9676F-78E8-4D02-B401-FEEADEC7A200}"/>
    <cellStyle name="Normal 12 5 3 7 5" xfId="11780" xr:uid="{83DB2F5E-502E-40CB-9554-1012DD2CADD7}"/>
    <cellStyle name="Normal 12 5 3 7 5 2" xfId="24590" xr:uid="{64006479-F82A-4FEB-9D58-1D8CB0CC273F}"/>
    <cellStyle name="Normal 12 5 3 7 5 2 2" xfId="44879" xr:uid="{C67303C9-1035-4569-A1F0-3245DBDE898D}"/>
    <cellStyle name="Normal 12 5 3 7 5 3" xfId="44880" xr:uid="{FC3D055F-1435-4587-ADE4-BCCD705D9776}"/>
    <cellStyle name="Normal 12 5 3 7 6" xfId="6290" xr:uid="{C7155F56-63EA-4BE5-B2B9-58545E5AD483}"/>
    <cellStyle name="Normal 12 5 3 7 6 2" xfId="19100" xr:uid="{09951248-E57F-451F-9913-A3D1152C8361}"/>
    <cellStyle name="Normal 12 5 3 7 6 2 2" xfId="44881" xr:uid="{873FFDE5-780E-4891-93CC-AA936568D23D}"/>
    <cellStyle name="Normal 12 5 3 7 6 3" xfId="44882" xr:uid="{565CA8F6-1AB1-4B09-B931-EAD827B2711C}"/>
    <cellStyle name="Normal 12 5 3 7 7" xfId="13610" xr:uid="{6CFBFE94-81F4-4565-B936-73A19C97D4BA}"/>
    <cellStyle name="Normal 12 5 3 7 7 2" xfId="44883" xr:uid="{A9BA1847-8320-4055-972F-2ED5E50442CA}"/>
    <cellStyle name="Normal 12 5 3 7 8" xfId="44884" xr:uid="{6C4780E2-46A5-4485-8411-0FAE6607E88A}"/>
    <cellStyle name="Normal 12 5 3 8" xfId="1200" xr:uid="{A4ACDEA9-C52E-42A7-8CCF-B7C3BCE6023F}"/>
    <cellStyle name="Normal 12 5 3 8 2" xfId="3030" xr:uid="{7778BCC0-56D2-48FD-B5DE-78C2BA314E5A}"/>
    <cellStyle name="Normal 12 5 3 8 2 2" xfId="8520" xr:uid="{13AB86AF-1970-42D2-85EE-47E59119FAF2}"/>
    <cellStyle name="Normal 12 5 3 8 2 2 2" xfId="21330" xr:uid="{E468D786-EE29-4DDA-A4BF-00A0F8EF460B}"/>
    <cellStyle name="Normal 12 5 3 8 2 2 2 2" xfId="44885" xr:uid="{9325DCE2-46C2-413E-86B4-F88B52C8BFA1}"/>
    <cellStyle name="Normal 12 5 3 8 2 2 3" xfId="44886" xr:uid="{BABF3219-CABA-4798-BD7E-FFC63F7DCA01}"/>
    <cellStyle name="Normal 12 5 3 8 2 3" xfId="15840" xr:uid="{090ABCE9-EAC1-49E7-953C-143D7312DCD9}"/>
    <cellStyle name="Normal 12 5 3 8 2 3 2" xfId="44887" xr:uid="{ACA2AFE2-122C-4235-8836-3D8A66083645}"/>
    <cellStyle name="Normal 12 5 3 8 2 4" xfId="44888" xr:uid="{D605F81D-4C84-4EAF-BDD5-2ED92AF29589}"/>
    <cellStyle name="Normal 12 5 3 8 3" xfId="4860" xr:uid="{8809C935-C06E-46DE-99F5-D4E8DEBFFB88}"/>
    <cellStyle name="Normal 12 5 3 8 3 2" xfId="10350" xr:uid="{38F302AA-8088-43DE-919D-455CDFFE7BAD}"/>
    <cellStyle name="Normal 12 5 3 8 3 2 2" xfId="23160" xr:uid="{1CA7D6C9-68E7-41D0-8C55-C599AB4BB20B}"/>
    <cellStyle name="Normal 12 5 3 8 3 2 2 2" xfId="44889" xr:uid="{E5EA5D98-9C82-4F75-A6BC-5238773F531E}"/>
    <cellStyle name="Normal 12 5 3 8 3 2 3" xfId="44890" xr:uid="{8F67033E-E26A-4F5D-B561-0B9ADAF56E6C}"/>
    <cellStyle name="Normal 12 5 3 8 3 3" xfId="17670" xr:uid="{7DB3E87E-3C73-4FFB-BC8E-E0C78B905E04}"/>
    <cellStyle name="Normal 12 5 3 8 3 3 2" xfId="44891" xr:uid="{073A28E2-4532-427B-B2A7-6F96200E6F20}"/>
    <cellStyle name="Normal 12 5 3 8 3 4" xfId="44892" xr:uid="{DE86C121-CE13-4643-B6C1-4C4CF5CDBBA2}"/>
    <cellStyle name="Normal 12 5 3 8 4" xfId="12180" xr:uid="{E6176D9B-6B17-4529-928A-3D284321B6D8}"/>
    <cellStyle name="Normal 12 5 3 8 4 2" xfId="24990" xr:uid="{57A8AC69-660B-4E73-842B-C61C4BBB61A1}"/>
    <cellStyle name="Normal 12 5 3 8 4 2 2" xfId="44893" xr:uid="{0C07BB99-B8E8-4102-AB01-2C92F557A3EE}"/>
    <cellStyle name="Normal 12 5 3 8 4 3" xfId="44894" xr:uid="{9F4C99E5-8DE3-468F-832C-45DE05A9E9B9}"/>
    <cellStyle name="Normal 12 5 3 8 5" xfId="6690" xr:uid="{4CAB517D-6DD0-4ABC-997D-86E396DF11F6}"/>
    <cellStyle name="Normal 12 5 3 8 5 2" xfId="19500" xr:uid="{B8CC5214-8989-4879-8E2C-E318688AA09B}"/>
    <cellStyle name="Normal 12 5 3 8 5 2 2" xfId="44895" xr:uid="{EFAB4589-0F02-46CE-9A58-9B9647ABCDAC}"/>
    <cellStyle name="Normal 12 5 3 8 5 3" xfId="44896" xr:uid="{FFC1FC1A-B2B0-481C-A5B5-D2961D9FCBDF}"/>
    <cellStyle name="Normal 12 5 3 8 6" xfId="14010" xr:uid="{F9DFC7C4-187B-475C-964E-407C85009399}"/>
    <cellStyle name="Normal 12 5 3 8 6 2" xfId="44897" xr:uid="{11039C3E-C040-4D07-8E85-9A1C3C5E2ED8}"/>
    <cellStyle name="Normal 12 5 3 8 7" xfId="44898" xr:uid="{0B7628A6-BCCC-456C-9167-F4346C38C531}"/>
    <cellStyle name="Normal 12 5 3 9" xfId="2095" xr:uid="{6A5AF970-9CEE-4E8D-93EC-9479C048553E}"/>
    <cellStyle name="Normal 12 5 3 9 2" xfId="3925" xr:uid="{58D1A06F-6A83-4737-B8C1-BBED86232CBE}"/>
    <cellStyle name="Normal 12 5 3 9 2 2" xfId="9415" xr:uid="{1E01DFB8-E9CA-40B2-A648-C1E3200BCC5E}"/>
    <cellStyle name="Normal 12 5 3 9 2 2 2" xfId="22225" xr:uid="{EC83373D-FD35-4BC9-BA1E-945F33F1CA16}"/>
    <cellStyle name="Normal 12 5 3 9 2 2 2 2" xfId="44899" xr:uid="{67191322-2C68-4F07-857B-69CF53D309BC}"/>
    <cellStyle name="Normal 12 5 3 9 2 2 3" xfId="44900" xr:uid="{C08FC66D-FE0D-480F-B6C1-2494E44B9C22}"/>
    <cellStyle name="Normal 12 5 3 9 2 3" xfId="16735" xr:uid="{9C5FF7EB-5E14-406B-B4AC-EE9B22E6D229}"/>
    <cellStyle name="Normal 12 5 3 9 2 3 2" xfId="44901" xr:uid="{95617761-8D3D-4D29-BC11-AC67818AEBBC}"/>
    <cellStyle name="Normal 12 5 3 9 2 4" xfId="44902" xr:uid="{078EA14B-26DC-4749-8F2D-4CD3F4AD5FAD}"/>
    <cellStyle name="Normal 12 5 3 9 3" xfId="5755" xr:uid="{A0301C6A-85A1-4E07-B853-F34120D1B169}"/>
    <cellStyle name="Normal 12 5 3 9 3 2" xfId="11245" xr:uid="{A110D534-7DDB-4780-A5D0-9149ABC6D855}"/>
    <cellStyle name="Normal 12 5 3 9 3 2 2" xfId="24055" xr:uid="{8817484E-CF93-49EF-BC0C-B6238480436C}"/>
    <cellStyle name="Normal 12 5 3 9 3 2 2 2" xfId="44903" xr:uid="{1E1D9B9E-9705-466A-BF17-D37C78B7C13F}"/>
    <cellStyle name="Normal 12 5 3 9 3 2 3" xfId="44904" xr:uid="{D6F3B6BE-6E8F-4FF2-8F76-94F4AFF9EA9F}"/>
    <cellStyle name="Normal 12 5 3 9 3 3" xfId="18565" xr:uid="{227D2A2B-F735-47DB-A7D0-BE1DFDAF0E67}"/>
    <cellStyle name="Normal 12 5 3 9 3 3 2" xfId="44905" xr:uid="{FBA994F9-C94A-400B-977B-EC46583792FC}"/>
    <cellStyle name="Normal 12 5 3 9 3 4" xfId="44906" xr:uid="{189B2E82-B386-4767-96E1-153BD31C2871}"/>
    <cellStyle name="Normal 12 5 3 9 4" xfId="13075" xr:uid="{25B52D7F-95A2-4F37-987F-86AF6A9FDBA1}"/>
    <cellStyle name="Normal 12 5 3 9 4 2" xfId="25885" xr:uid="{8DB452AC-F8B9-46C6-9638-CB34A7C96119}"/>
    <cellStyle name="Normal 12 5 3 9 4 2 2" xfId="44907" xr:uid="{8A6C9E61-29E4-4F5F-95D1-9D0120C4AE7A}"/>
    <cellStyle name="Normal 12 5 3 9 4 3" xfId="44908" xr:uid="{9CE6D015-2184-4DD9-B2F9-87085E2E06DA}"/>
    <cellStyle name="Normal 12 5 3 9 5" xfId="7585" xr:uid="{403F21F3-5AFC-4BBF-865D-CA1A7DEC5CDC}"/>
    <cellStyle name="Normal 12 5 3 9 5 2" xfId="20395" xr:uid="{97F31343-CDC9-4F9D-B1F1-915492EF83A5}"/>
    <cellStyle name="Normal 12 5 3 9 5 2 2" xfId="44909" xr:uid="{03B44610-590E-4800-B621-64A66F883ABD}"/>
    <cellStyle name="Normal 12 5 3 9 5 3" xfId="44910" xr:uid="{5EB80DBE-A29D-4C8F-8D7F-9E9183C4856B}"/>
    <cellStyle name="Normal 12 5 3 9 6" xfId="14905" xr:uid="{B036134E-F13B-4F84-8444-8AB3FC18B5B9}"/>
    <cellStyle name="Normal 12 5 3 9 6 2" xfId="44911" xr:uid="{E77A998C-EE6D-4373-BA6B-0F220DF948B4}"/>
    <cellStyle name="Normal 12 5 3 9 7" xfId="44912" xr:uid="{E2F449B9-A938-4551-865F-7D224FF6CF7D}"/>
    <cellStyle name="Normal 12 5 4" xfId="263" xr:uid="{10D048AB-563C-4522-B1C4-999AF36AED5A}"/>
    <cellStyle name="Normal 12 5 4 10" xfId="2141" xr:uid="{171B886F-1F05-4100-94A5-7B65859DFAD8}"/>
    <cellStyle name="Normal 12 5 4 10 2" xfId="7631" xr:uid="{62443F57-8045-4E39-8DF4-C31FE6178F88}"/>
    <cellStyle name="Normal 12 5 4 10 2 2" xfId="20441" xr:uid="{F20F5037-3172-439F-8DA6-DE689ACF422F}"/>
    <cellStyle name="Normal 12 5 4 10 2 2 2" xfId="44913" xr:uid="{0C5AB2BB-08B9-451D-8F2D-5A971728140B}"/>
    <cellStyle name="Normal 12 5 4 10 2 3" xfId="44914" xr:uid="{014DE20F-79D4-4737-9566-01AA649435C0}"/>
    <cellStyle name="Normal 12 5 4 10 3" xfId="14951" xr:uid="{E2CB5C9C-1DA5-45B8-8743-DFE88A8E4DC1}"/>
    <cellStyle name="Normal 12 5 4 10 3 2" xfId="44915" xr:uid="{A5092A93-67C3-4DEC-A1DF-71EAA6BB0B9B}"/>
    <cellStyle name="Normal 12 5 4 10 4" xfId="44916" xr:uid="{DBB74652-6C25-46DA-B5FE-579E90C9517C}"/>
    <cellStyle name="Normal 12 5 4 11" xfId="3971" xr:uid="{AB36D7AE-44A6-4FA6-BBAF-C08B50FF8120}"/>
    <cellStyle name="Normal 12 5 4 11 2" xfId="9461" xr:uid="{2D07551C-ACEB-464D-9565-371E5B45DDB3}"/>
    <cellStyle name="Normal 12 5 4 11 2 2" xfId="22271" xr:uid="{1379C9CF-11F3-46FC-AB93-4005A1A510DD}"/>
    <cellStyle name="Normal 12 5 4 11 2 2 2" xfId="44917" xr:uid="{4C0C9ABE-236F-4487-AF4F-413FBA72C223}"/>
    <cellStyle name="Normal 12 5 4 11 2 3" xfId="44918" xr:uid="{1458CA25-AB3B-438D-983A-1C75C2D35C87}"/>
    <cellStyle name="Normal 12 5 4 11 3" xfId="16781" xr:uid="{4FCA9067-7D2F-4ED1-9D98-081D2969FAFB}"/>
    <cellStyle name="Normal 12 5 4 11 3 2" xfId="44919" xr:uid="{85185EE4-C7D0-4BAD-8C6A-1C17570ED9EE}"/>
    <cellStyle name="Normal 12 5 4 11 4" xfId="44920" xr:uid="{E236DCBF-9910-40AA-9758-05509E02CCA1}"/>
    <cellStyle name="Normal 12 5 4 12" xfId="11291" xr:uid="{B65945D0-09C5-4BB0-8491-D26F892EE7F0}"/>
    <cellStyle name="Normal 12 5 4 12 2" xfId="24101" xr:uid="{74DE4E0E-18E6-4DB5-B60B-5ADD5617ACFB}"/>
    <cellStyle name="Normal 12 5 4 12 2 2" xfId="44921" xr:uid="{985A6E16-C505-4D2B-ABA5-07887B937CAC}"/>
    <cellStyle name="Normal 12 5 4 12 3" xfId="44922" xr:uid="{63D89136-7E0E-4946-A2FC-390ABD6EF5B2}"/>
    <cellStyle name="Normal 12 5 4 13" xfId="5801" xr:uid="{85E78349-118C-4F4F-9FA8-D7CE22902798}"/>
    <cellStyle name="Normal 12 5 4 13 2" xfId="18611" xr:uid="{2007EFBC-3A71-466B-8B91-ED73E62581F9}"/>
    <cellStyle name="Normal 12 5 4 13 2 2" xfId="44923" xr:uid="{7C94C9CF-3CF8-44E3-8040-BB4F6751B3D6}"/>
    <cellStyle name="Normal 12 5 4 13 3" xfId="44924" xr:uid="{000E8DBA-1571-4DA4-99B8-6FE1F9C390DA}"/>
    <cellStyle name="Normal 12 5 4 14" xfId="13121" xr:uid="{38F51A66-064A-4B25-B49B-02EF81E56297}"/>
    <cellStyle name="Normal 12 5 4 14 2" xfId="44925" xr:uid="{053798D8-CEEC-418B-BEBF-871152748B7F}"/>
    <cellStyle name="Normal 12 5 4 15" xfId="44926" xr:uid="{5879BB2C-5391-44B1-8032-B6774EBCA5D3}"/>
    <cellStyle name="Normal 12 5 4 2" xfId="283" xr:uid="{1E278817-FE4A-4DB0-B9ED-E355041906A6}"/>
    <cellStyle name="Normal 12 5 4 2 10" xfId="3991" xr:uid="{D7A28E7D-9CA7-4FF1-9BFF-1B038A523F7A}"/>
    <cellStyle name="Normal 12 5 4 2 10 2" xfId="9481" xr:uid="{254E4245-7255-4062-8AAB-67E736393980}"/>
    <cellStyle name="Normal 12 5 4 2 10 2 2" xfId="22291" xr:uid="{E5AF11BB-137B-4426-B4D3-D9D5CD8C7B82}"/>
    <cellStyle name="Normal 12 5 4 2 10 2 2 2" xfId="44927" xr:uid="{8FC4E300-3CDA-4380-8DB8-84AB1559CD68}"/>
    <cellStyle name="Normal 12 5 4 2 10 2 3" xfId="44928" xr:uid="{87646A9D-E82E-441D-810E-9BA073779E55}"/>
    <cellStyle name="Normal 12 5 4 2 10 3" xfId="16801" xr:uid="{57D90058-6E7A-4BB4-93D2-2317BF761559}"/>
    <cellStyle name="Normal 12 5 4 2 10 3 2" xfId="44929" xr:uid="{32003636-549D-4029-8FDE-E3064195A0DF}"/>
    <cellStyle name="Normal 12 5 4 2 10 4" xfId="44930" xr:uid="{631127B5-3EA4-4973-B0F2-5C4CF75B813B}"/>
    <cellStyle name="Normal 12 5 4 2 11" xfId="11311" xr:uid="{4D65B6F4-AD74-4353-8A85-83E1FC2325D7}"/>
    <cellStyle name="Normal 12 5 4 2 11 2" xfId="24121" xr:uid="{7ED10C92-C9E4-4260-9AEB-D4212AD33BBE}"/>
    <cellStyle name="Normal 12 5 4 2 11 2 2" xfId="44931" xr:uid="{ACFAEABC-02B6-4442-851C-7D6A0F505FBE}"/>
    <cellStyle name="Normal 12 5 4 2 11 3" xfId="44932" xr:uid="{5819B0C4-8115-4467-A3F3-A8F667C8E24B}"/>
    <cellStyle name="Normal 12 5 4 2 12" xfId="5821" xr:uid="{644A22EE-2007-4600-BABB-B71E9763F685}"/>
    <cellStyle name="Normal 12 5 4 2 12 2" xfId="18631" xr:uid="{74DEA390-B526-47D0-8765-2F5F1F4F62E9}"/>
    <cellStyle name="Normal 12 5 4 2 12 2 2" xfId="44933" xr:uid="{51231854-1CB9-4679-A607-40DCD9240119}"/>
    <cellStyle name="Normal 12 5 4 2 12 3" xfId="44934" xr:uid="{DF712599-E657-4123-8D13-1B3457FE8FFE}"/>
    <cellStyle name="Normal 12 5 4 2 13" xfId="13141" xr:uid="{6088662C-0C5B-481A-9F3C-2D896481AFA4}"/>
    <cellStyle name="Normal 12 5 4 2 13 2" xfId="44935" xr:uid="{D8830E60-EDF0-4C40-989B-8352826BD4C5}"/>
    <cellStyle name="Normal 12 5 4 2 14" xfId="44936" xr:uid="{A50B8F24-1C32-4D9B-8D90-561053FDBC2B}"/>
    <cellStyle name="Normal 12 5 4 2 2" xfId="370" xr:uid="{B0740DAC-345C-42DC-A7D9-082AE02D818A}"/>
    <cellStyle name="Normal 12 5 4 2 2 10" xfId="5862" xr:uid="{3A6247EB-4B8A-4451-8838-0AA5172327B8}"/>
    <cellStyle name="Normal 12 5 4 2 2 10 2" xfId="18672" xr:uid="{8A95BE55-7B53-4D89-B070-6D93C74411A8}"/>
    <cellStyle name="Normal 12 5 4 2 2 10 2 2" xfId="44937" xr:uid="{A24FFA45-5ADC-4F1A-8F32-BF03B39A19FE}"/>
    <cellStyle name="Normal 12 5 4 2 2 10 3" xfId="44938" xr:uid="{D38BB843-6892-4395-982E-9A1026D1BDE5}"/>
    <cellStyle name="Normal 12 5 4 2 2 11" xfId="13182" xr:uid="{FEFEFE15-F1B6-4339-8E39-48DCA8B17BBB}"/>
    <cellStyle name="Normal 12 5 4 2 2 11 2" xfId="44939" xr:uid="{A100685E-4FA7-4A4D-9652-F27C01865B87}"/>
    <cellStyle name="Normal 12 5 4 2 2 12" xfId="44940" xr:uid="{DC6D5175-598A-48C8-8EA8-6581F104A559}"/>
    <cellStyle name="Normal 12 5 4 2 2 2" xfId="599" xr:uid="{651865EA-B093-4BC2-A13D-15FB4A65DBCF}"/>
    <cellStyle name="Normal 12 5 4 2 2 2 2" xfId="998" xr:uid="{EC124D19-F09C-419F-B960-24A16582D72D}"/>
    <cellStyle name="Normal 12 5 4 2 2 2 2 2" xfId="1893" xr:uid="{CAD47071-C5F6-4F8B-94F0-342CE739B68A}"/>
    <cellStyle name="Normal 12 5 4 2 2 2 2 2 2" xfId="3723" xr:uid="{474D3D34-5F12-449A-ACEA-36A373E8F9F0}"/>
    <cellStyle name="Normal 12 5 4 2 2 2 2 2 2 2" xfId="9213" xr:uid="{B315230C-6AE0-4311-8F48-21E14F56BBF4}"/>
    <cellStyle name="Normal 12 5 4 2 2 2 2 2 2 2 2" xfId="22023" xr:uid="{2C808949-BF10-432D-A455-8DC33F1EF266}"/>
    <cellStyle name="Normal 12 5 4 2 2 2 2 2 2 2 2 2" xfId="44941" xr:uid="{3CF51BC2-AA0A-4AE9-8BD6-CC3C80A418EA}"/>
    <cellStyle name="Normal 12 5 4 2 2 2 2 2 2 2 3" xfId="44942" xr:uid="{5684A3C3-4BF9-4AE6-87F6-86F43498DF62}"/>
    <cellStyle name="Normal 12 5 4 2 2 2 2 2 2 3" xfId="16533" xr:uid="{3A9502E7-24CC-48BF-B51C-7CE94D9CCB5C}"/>
    <cellStyle name="Normal 12 5 4 2 2 2 2 2 2 3 2" xfId="44943" xr:uid="{2463F4E9-9839-424E-A274-AE7F8A29375B}"/>
    <cellStyle name="Normal 12 5 4 2 2 2 2 2 2 4" xfId="44944" xr:uid="{E60F50A8-9221-4A77-BE6E-73B268D7A581}"/>
    <cellStyle name="Normal 12 5 4 2 2 2 2 2 3" xfId="5553" xr:uid="{8C6BA989-0D6B-4DED-980A-ED313AF0AA7B}"/>
    <cellStyle name="Normal 12 5 4 2 2 2 2 2 3 2" xfId="11043" xr:uid="{D827EA9B-2D11-400C-A7F8-3AAB7FC5DFB0}"/>
    <cellStyle name="Normal 12 5 4 2 2 2 2 2 3 2 2" xfId="23853" xr:uid="{16C61DEC-7BDA-4C86-864F-E950EADF42A6}"/>
    <cellStyle name="Normal 12 5 4 2 2 2 2 2 3 2 2 2" xfId="44945" xr:uid="{F2E0C2CC-9071-4B3D-9469-F5AE31131240}"/>
    <cellStyle name="Normal 12 5 4 2 2 2 2 2 3 2 3" xfId="44946" xr:uid="{18FBD15F-E6E0-4922-8F0C-7740F46C0004}"/>
    <cellStyle name="Normal 12 5 4 2 2 2 2 2 3 3" xfId="18363" xr:uid="{691C80C8-0E7B-4845-991A-971094DC7CEE}"/>
    <cellStyle name="Normal 12 5 4 2 2 2 2 2 3 3 2" xfId="44947" xr:uid="{C2B244A8-8543-4F43-BA2C-CFCFD9953D9E}"/>
    <cellStyle name="Normal 12 5 4 2 2 2 2 2 3 4" xfId="44948" xr:uid="{7F372A40-EA19-461C-8094-BB01C0348943}"/>
    <cellStyle name="Normal 12 5 4 2 2 2 2 2 4" xfId="12873" xr:uid="{138C500C-586E-4585-9508-87A5624F6306}"/>
    <cellStyle name="Normal 12 5 4 2 2 2 2 2 4 2" xfId="25683" xr:uid="{F94307A8-9313-4811-9115-F6F1AA4798A7}"/>
    <cellStyle name="Normal 12 5 4 2 2 2 2 2 4 2 2" xfId="44949" xr:uid="{66F02954-439C-42A3-ADB1-F0DCFFFBFAED}"/>
    <cellStyle name="Normal 12 5 4 2 2 2 2 2 4 3" xfId="44950" xr:uid="{CACC0A27-9E91-4405-9DCF-B3B6E0D38AE1}"/>
    <cellStyle name="Normal 12 5 4 2 2 2 2 2 5" xfId="7383" xr:uid="{D85D3C54-E7C9-4D99-8CA1-D0E4DF7D2BAF}"/>
    <cellStyle name="Normal 12 5 4 2 2 2 2 2 5 2" xfId="20193" xr:uid="{5891A883-00B1-4980-B7F7-4B6941A6F0F8}"/>
    <cellStyle name="Normal 12 5 4 2 2 2 2 2 5 2 2" xfId="44951" xr:uid="{615B3AFD-226C-4A4D-A704-3E0AEB2C074A}"/>
    <cellStyle name="Normal 12 5 4 2 2 2 2 2 5 3" xfId="44952" xr:uid="{06BACF6F-E3B2-49F5-997F-3205938916E9}"/>
    <cellStyle name="Normal 12 5 4 2 2 2 2 2 6" xfId="14703" xr:uid="{0A934D77-47A8-4067-9EB1-01D99EC88A6C}"/>
    <cellStyle name="Normal 12 5 4 2 2 2 2 2 6 2" xfId="44953" xr:uid="{BD9F60AB-3F24-4062-968F-68799FEF9D9B}"/>
    <cellStyle name="Normal 12 5 4 2 2 2 2 2 7" xfId="44954" xr:uid="{17965B6B-8B06-44D2-BAD6-E9027B770A1A}"/>
    <cellStyle name="Normal 12 5 4 2 2 2 2 3" xfId="2829" xr:uid="{EBEFEE97-9C58-4206-A7C1-94BF4938DA54}"/>
    <cellStyle name="Normal 12 5 4 2 2 2 2 3 2" xfId="8319" xr:uid="{015799E1-94E6-4CEC-A61B-03F462FE53CB}"/>
    <cellStyle name="Normal 12 5 4 2 2 2 2 3 2 2" xfId="21129" xr:uid="{191C3F90-85BD-4436-ABF9-D8645505D6A5}"/>
    <cellStyle name="Normal 12 5 4 2 2 2 2 3 2 2 2" xfId="44955" xr:uid="{259204E3-7721-44F7-ABA5-FBCB803D4282}"/>
    <cellStyle name="Normal 12 5 4 2 2 2 2 3 2 3" xfId="44956" xr:uid="{92A29C0E-B7EB-46D8-8D8E-5425169D2DD6}"/>
    <cellStyle name="Normal 12 5 4 2 2 2 2 3 3" xfId="15639" xr:uid="{78136671-BEF9-4B9E-9B49-1FAA18C31F97}"/>
    <cellStyle name="Normal 12 5 4 2 2 2 2 3 3 2" xfId="44957" xr:uid="{88424FD2-762C-4CCF-8A4A-31BA799883DC}"/>
    <cellStyle name="Normal 12 5 4 2 2 2 2 3 4" xfId="44958" xr:uid="{180F3255-BE3F-4257-94E2-8CBAB5BB804D}"/>
    <cellStyle name="Normal 12 5 4 2 2 2 2 4" xfId="4659" xr:uid="{AF8C346B-2739-420F-9AE5-6DFE2E20AFB4}"/>
    <cellStyle name="Normal 12 5 4 2 2 2 2 4 2" xfId="10149" xr:uid="{4A01FDF2-2A96-4B81-8543-E542B88667D2}"/>
    <cellStyle name="Normal 12 5 4 2 2 2 2 4 2 2" xfId="22959" xr:uid="{5D503866-7302-4D07-8895-37AF8EB5057C}"/>
    <cellStyle name="Normal 12 5 4 2 2 2 2 4 2 2 2" xfId="44959" xr:uid="{4C8975B0-C5AD-4596-B1B6-9C25433CA0F1}"/>
    <cellStyle name="Normal 12 5 4 2 2 2 2 4 2 3" xfId="44960" xr:uid="{16E155B7-C68A-489E-9B5F-97F7140F2882}"/>
    <cellStyle name="Normal 12 5 4 2 2 2 2 4 3" xfId="17469" xr:uid="{04524CF7-18E0-44A5-B999-3379A19668AB}"/>
    <cellStyle name="Normal 12 5 4 2 2 2 2 4 3 2" xfId="44961" xr:uid="{FCF7A22A-6345-452D-BF59-116FCB5E0FA2}"/>
    <cellStyle name="Normal 12 5 4 2 2 2 2 4 4" xfId="44962" xr:uid="{0CFACFC0-7F1E-4544-BF5E-07AA02362994}"/>
    <cellStyle name="Normal 12 5 4 2 2 2 2 5" xfId="11979" xr:uid="{22552E01-6CDB-4B25-9539-CF564470E307}"/>
    <cellStyle name="Normal 12 5 4 2 2 2 2 5 2" xfId="24789" xr:uid="{EEA12B21-58E4-4AF9-81F5-98248E1C5F6E}"/>
    <cellStyle name="Normal 12 5 4 2 2 2 2 5 2 2" xfId="44963" xr:uid="{48AB9FB8-E057-4E30-B5AB-9F2E84A8094F}"/>
    <cellStyle name="Normal 12 5 4 2 2 2 2 5 3" xfId="44964" xr:uid="{6F02F716-C4AB-46DA-B2FC-9CCAD2427B63}"/>
    <cellStyle name="Normal 12 5 4 2 2 2 2 6" xfId="6489" xr:uid="{A0AE4EB2-5587-47F5-BBBE-77B6A44F4AD0}"/>
    <cellStyle name="Normal 12 5 4 2 2 2 2 6 2" xfId="19299" xr:uid="{31A59B2E-3847-4400-A663-7B9CEF1454AA}"/>
    <cellStyle name="Normal 12 5 4 2 2 2 2 6 2 2" xfId="44965" xr:uid="{714F6D11-D940-4834-8FA7-204A99B27600}"/>
    <cellStyle name="Normal 12 5 4 2 2 2 2 6 3" xfId="44966" xr:uid="{C42FD6CD-1B6D-438E-80A5-FA8A00C50E14}"/>
    <cellStyle name="Normal 12 5 4 2 2 2 2 7" xfId="13809" xr:uid="{8E350FC8-9D4D-4FA1-86E3-BD1B5536A6B0}"/>
    <cellStyle name="Normal 12 5 4 2 2 2 2 7 2" xfId="44967" xr:uid="{A7D0D983-CF31-4F85-AE5C-FC0557B2FE86}"/>
    <cellStyle name="Normal 12 5 4 2 2 2 2 8" xfId="44968" xr:uid="{D893B6BB-972E-4FA0-9B59-467D4A0D4206}"/>
    <cellStyle name="Normal 12 5 4 2 2 2 3" xfId="1494" xr:uid="{EBD60BFF-8942-4260-8B56-01CA1BFE92FD}"/>
    <cellStyle name="Normal 12 5 4 2 2 2 3 2" xfId="3324" xr:uid="{ED547A3D-2DF6-4E61-84B5-74CEFC8104FE}"/>
    <cellStyle name="Normal 12 5 4 2 2 2 3 2 2" xfId="8814" xr:uid="{A751F33D-6608-41D1-8B92-B233169EDB82}"/>
    <cellStyle name="Normal 12 5 4 2 2 2 3 2 2 2" xfId="21624" xr:uid="{60F8630A-A3D3-474B-8E9B-1A83404E07D5}"/>
    <cellStyle name="Normal 12 5 4 2 2 2 3 2 2 2 2" xfId="44969" xr:uid="{2E832926-BBF5-40E3-8EA2-1A6612A3D7CE}"/>
    <cellStyle name="Normal 12 5 4 2 2 2 3 2 2 3" xfId="44970" xr:uid="{AB57DCAC-87C7-4989-88A8-73123A6F2548}"/>
    <cellStyle name="Normal 12 5 4 2 2 2 3 2 3" xfId="16134" xr:uid="{8A85262E-6B62-4148-BF46-850C2B50B796}"/>
    <cellStyle name="Normal 12 5 4 2 2 2 3 2 3 2" xfId="44971" xr:uid="{F4E214A5-E8A0-40C6-AAB1-2EAC24DD294F}"/>
    <cellStyle name="Normal 12 5 4 2 2 2 3 2 4" xfId="44972" xr:uid="{147A3752-AA25-4954-8607-9F8D2570935C}"/>
    <cellStyle name="Normal 12 5 4 2 2 2 3 3" xfId="5154" xr:uid="{9F5723F4-FC72-45D9-B851-D6D5779A3271}"/>
    <cellStyle name="Normal 12 5 4 2 2 2 3 3 2" xfId="10644" xr:uid="{C5E5B235-5049-4AAB-BC92-15E6D4332CDA}"/>
    <cellStyle name="Normal 12 5 4 2 2 2 3 3 2 2" xfId="23454" xr:uid="{43291AA0-4A50-411F-BA96-E2281AA78CB5}"/>
    <cellStyle name="Normal 12 5 4 2 2 2 3 3 2 2 2" xfId="44973" xr:uid="{4E3C6D50-B1CE-4C65-B248-EEB289992CFE}"/>
    <cellStyle name="Normal 12 5 4 2 2 2 3 3 2 3" xfId="44974" xr:uid="{293FB974-598D-4F50-A18A-E51786B2DA78}"/>
    <cellStyle name="Normal 12 5 4 2 2 2 3 3 3" xfId="17964" xr:uid="{4474CE20-2E53-4CA5-80AA-0CE14ADBE494}"/>
    <cellStyle name="Normal 12 5 4 2 2 2 3 3 3 2" xfId="44975" xr:uid="{D2CA98D9-40D1-4D08-B133-9D7A6931DADC}"/>
    <cellStyle name="Normal 12 5 4 2 2 2 3 3 4" xfId="44976" xr:uid="{26AD0E26-7D77-4756-8F0E-E1DB25B42257}"/>
    <cellStyle name="Normal 12 5 4 2 2 2 3 4" xfId="12474" xr:uid="{402D29AE-9806-4121-9623-AAE964DAB871}"/>
    <cellStyle name="Normal 12 5 4 2 2 2 3 4 2" xfId="25284" xr:uid="{D4A897F7-FA2E-471E-B1FD-FFBC230983A3}"/>
    <cellStyle name="Normal 12 5 4 2 2 2 3 4 2 2" xfId="44977" xr:uid="{F857E3F4-12A2-40A0-A31A-6B84A325035E}"/>
    <cellStyle name="Normal 12 5 4 2 2 2 3 4 3" xfId="44978" xr:uid="{2D65B79C-5AAB-43A0-AD39-B2A05F47AE79}"/>
    <cellStyle name="Normal 12 5 4 2 2 2 3 5" xfId="6984" xr:uid="{BF975E91-B21D-4F27-A069-335F3276BCE8}"/>
    <cellStyle name="Normal 12 5 4 2 2 2 3 5 2" xfId="19794" xr:uid="{42660965-5BB5-4D17-9E8D-35769FEA41A1}"/>
    <cellStyle name="Normal 12 5 4 2 2 2 3 5 2 2" xfId="44979" xr:uid="{A6CF5F9B-1061-4DD3-A7B9-C586DC1DC632}"/>
    <cellStyle name="Normal 12 5 4 2 2 2 3 5 3" xfId="44980" xr:uid="{EED6471A-C5C9-4E07-B182-3E607775F2D8}"/>
    <cellStyle name="Normal 12 5 4 2 2 2 3 6" xfId="14304" xr:uid="{F152257E-FB14-4401-8719-58ADDD83A8FF}"/>
    <cellStyle name="Normal 12 5 4 2 2 2 3 6 2" xfId="44981" xr:uid="{175FDED2-AF8D-4D6C-B91D-777E1DACF1FD}"/>
    <cellStyle name="Normal 12 5 4 2 2 2 3 7" xfId="44982" xr:uid="{7904ACD7-CB43-464A-8AD0-2362F5645B2F}"/>
    <cellStyle name="Normal 12 5 4 2 2 2 4" xfId="2430" xr:uid="{78A2C2AB-BE6C-4A5F-B226-3056B372A66F}"/>
    <cellStyle name="Normal 12 5 4 2 2 2 4 2" xfId="7920" xr:uid="{C9ED6149-B7B2-4883-9355-8E7C08C8C7C5}"/>
    <cellStyle name="Normal 12 5 4 2 2 2 4 2 2" xfId="20730" xr:uid="{B0223B9F-468F-461B-A068-B49A49C93933}"/>
    <cellStyle name="Normal 12 5 4 2 2 2 4 2 2 2" xfId="44983" xr:uid="{70163159-7733-4891-B41B-EAFC0BA3353A}"/>
    <cellStyle name="Normal 12 5 4 2 2 2 4 2 3" xfId="44984" xr:uid="{9D82C673-1BF9-4457-8FED-90D20D59D0F8}"/>
    <cellStyle name="Normal 12 5 4 2 2 2 4 3" xfId="15240" xr:uid="{AADAB371-01A4-413D-A9E2-570A1953CD32}"/>
    <cellStyle name="Normal 12 5 4 2 2 2 4 3 2" xfId="44985" xr:uid="{3240C8D4-8909-48F1-AB39-8722FCDA7CDB}"/>
    <cellStyle name="Normal 12 5 4 2 2 2 4 4" xfId="44986" xr:uid="{835A709A-C1ED-491C-A5C0-60D943C27810}"/>
    <cellStyle name="Normal 12 5 4 2 2 2 5" xfId="4260" xr:uid="{4A70BADB-3926-4706-9485-8219666FE23D}"/>
    <cellStyle name="Normal 12 5 4 2 2 2 5 2" xfId="9750" xr:uid="{BE3A6E2C-67F3-4533-96A1-F9E05D115F94}"/>
    <cellStyle name="Normal 12 5 4 2 2 2 5 2 2" xfId="22560" xr:uid="{F77101F5-91BE-44CF-ACAE-965167CFD579}"/>
    <cellStyle name="Normal 12 5 4 2 2 2 5 2 2 2" xfId="44987" xr:uid="{AF1DED77-CA1D-45A7-B02F-3FB876FE9869}"/>
    <cellStyle name="Normal 12 5 4 2 2 2 5 2 3" xfId="44988" xr:uid="{46E508A6-9FCF-4D6E-A91C-EF8C297D6FD6}"/>
    <cellStyle name="Normal 12 5 4 2 2 2 5 3" xfId="17070" xr:uid="{DE098B84-1EA4-47A3-933E-F8AEC9E89FBE}"/>
    <cellStyle name="Normal 12 5 4 2 2 2 5 3 2" xfId="44989" xr:uid="{694FC1B1-0D3B-48ED-9A43-5BEE0F76E741}"/>
    <cellStyle name="Normal 12 5 4 2 2 2 5 4" xfId="44990" xr:uid="{82DB5D22-0BA2-41C9-BD60-E2761F7E1B47}"/>
    <cellStyle name="Normal 12 5 4 2 2 2 6" xfId="11580" xr:uid="{4A8C06B2-7058-4BC2-B2B3-31B9BCA00086}"/>
    <cellStyle name="Normal 12 5 4 2 2 2 6 2" xfId="24390" xr:uid="{AF20878A-6022-4799-B505-B496CBE818CE}"/>
    <cellStyle name="Normal 12 5 4 2 2 2 6 2 2" xfId="44991" xr:uid="{C660A6DF-D1B9-4EA6-A663-96C7D94A93BD}"/>
    <cellStyle name="Normal 12 5 4 2 2 2 6 3" xfId="44992" xr:uid="{81FA0614-2EC6-4720-8824-F663E7833794}"/>
    <cellStyle name="Normal 12 5 4 2 2 2 7" xfId="6090" xr:uid="{E3196A31-9C53-472D-B748-BE2D8D70E2C0}"/>
    <cellStyle name="Normal 12 5 4 2 2 2 7 2" xfId="18900" xr:uid="{A3F9C8D1-76B8-4714-A8D9-AA74BB59F6E9}"/>
    <cellStyle name="Normal 12 5 4 2 2 2 7 2 2" xfId="44993" xr:uid="{027A64D8-5253-4EFB-A3EB-4AA24B7C65DF}"/>
    <cellStyle name="Normal 12 5 4 2 2 2 7 3" xfId="44994" xr:uid="{71D1E1C5-1710-40AA-AFFC-DD7218193341}"/>
    <cellStyle name="Normal 12 5 4 2 2 2 8" xfId="13410" xr:uid="{7547141C-AA1C-4674-BEE4-AAF019EC00D5}"/>
    <cellStyle name="Normal 12 5 4 2 2 2 8 2" xfId="44995" xr:uid="{A5D9BA73-B22A-41F8-BD73-74DCCDE3A5EE}"/>
    <cellStyle name="Normal 12 5 4 2 2 2 9" xfId="44996" xr:uid="{DB2BA3DF-6D42-42EB-9098-12542FEC2CE2}"/>
    <cellStyle name="Normal 12 5 4 2 2 3" xfId="731" xr:uid="{C83DB6A0-28C2-4F7A-A254-5E0CB78FC646}"/>
    <cellStyle name="Normal 12 5 4 2 2 3 2" xfId="1131" xr:uid="{C23CD2F6-B6B8-4234-A377-2E48BD6B6874}"/>
    <cellStyle name="Normal 12 5 4 2 2 3 2 2" xfId="2026" xr:uid="{548684B8-0ECF-4B12-A634-A9DD5C8A5999}"/>
    <cellStyle name="Normal 12 5 4 2 2 3 2 2 2" xfId="3856" xr:uid="{3D3FB6F4-08E7-4851-AE21-90FDFD80B47E}"/>
    <cellStyle name="Normal 12 5 4 2 2 3 2 2 2 2" xfId="9346" xr:uid="{ED9541C2-B25C-493B-B832-5F17863BF088}"/>
    <cellStyle name="Normal 12 5 4 2 2 3 2 2 2 2 2" xfId="22156" xr:uid="{43F63BE6-3316-4E36-9407-86041490DBD6}"/>
    <cellStyle name="Normal 12 5 4 2 2 3 2 2 2 2 2 2" xfId="44997" xr:uid="{55C9773B-AFD1-4A47-9D8A-FC11EF3438A6}"/>
    <cellStyle name="Normal 12 5 4 2 2 3 2 2 2 2 3" xfId="44998" xr:uid="{2405FE51-65A3-48B8-B680-F3C6970F6CF7}"/>
    <cellStyle name="Normal 12 5 4 2 2 3 2 2 2 3" xfId="16666" xr:uid="{96A645F3-68EE-4A84-ADBD-C52DF70FAA72}"/>
    <cellStyle name="Normal 12 5 4 2 2 3 2 2 2 3 2" xfId="44999" xr:uid="{26F8820F-F691-473F-A770-F15268476D31}"/>
    <cellStyle name="Normal 12 5 4 2 2 3 2 2 2 4" xfId="45000" xr:uid="{B5A76592-5D0A-4BAF-9503-868A88364438}"/>
    <cellStyle name="Normal 12 5 4 2 2 3 2 2 3" xfId="5686" xr:uid="{9E83B74A-7DA0-4694-AD06-C1432D657D41}"/>
    <cellStyle name="Normal 12 5 4 2 2 3 2 2 3 2" xfId="11176" xr:uid="{B3A197C8-37CE-4B5A-9B56-EB1BF9276E8D}"/>
    <cellStyle name="Normal 12 5 4 2 2 3 2 2 3 2 2" xfId="23986" xr:uid="{A1A5F329-F5EE-4686-B04D-AA829D5046C7}"/>
    <cellStyle name="Normal 12 5 4 2 2 3 2 2 3 2 2 2" xfId="45001" xr:uid="{5AE92477-CC33-41E9-985F-6FCCABEA6193}"/>
    <cellStyle name="Normal 12 5 4 2 2 3 2 2 3 2 3" xfId="45002" xr:uid="{3E314A78-5EB6-4FA6-B6FB-9815AA5C8F33}"/>
    <cellStyle name="Normal 12 5 4 2 2 3 2 2 3 3" xfId="18496" xr:uid="{3F846E2E-0FDD-4E72-BD85-AE748023E7E5}"/>
    <cellStyle name="Normal 12 5 4 2 2 3 2 2 3 3 2" xfId="45003" xr:uid="{87D79000-6FF2-4241-B652-D2FF05F59B0D}"/>
    <cellStyle name="Normal 12 5 4 2 2 3 2 2 3 4" xfId="45004" xr:uid="{A41F1C87-80AA-45EF-9C3B-E9C97D113BB3}"/>
    <cellStyle name="Normal 12 5 4 2 2 3 2 2 4" xfId="13006" xr:uid="{EE15B48C-01A9-4D51-9DA3-B1ED098497F0}"/>
    <cellStyle name="Normal 12 5 4 2 2 3 2 2 4 2" xfId="25816" xr:uid="{37D99943-41C3-4004-B85C-B63B972EA38A}"/>
    <cellStyle name="Normal 12 5 4 2 2 3 2 2 4 2 2" xfId="45005" xr:uid="{1161BCF6-3F77-4BC2-802E-B2F446217ACB}"/>
    <cellStyle name="Normal 12 5 4 2 2 3 2 2 4 3" xfId="45006" xr:uid="{E4AB7BCE-69D9-4181-AEB8-772EF3118BC0}"/>
    <cellStyle name="Normal 12 5 4 2 2 3 2 2 5" xfId="7516" xr:uid="{DDF5F1A0-B92B-4B6F-BF6A-7F45609EA9F9}"/>
    <cellStyle name="Normal 12 5 4 2 2 3 2 2 5 2" xfId="20326" xr:uid="{FB56C8E1-D242-40DB-86C9-4DAC983CA0BA}"/>
    <cellStyle name="Normal 12 5 4 2 2 3 2 2 5 2 2" xfId="45007" xr:uid="{0AD32377-55A3-4948-BF54-DD06B12B3951}"/>
    <cellStyle name="Normal 12 5 4 2 2 3 2 2 5 3" xfId="45008" xr:uid="{BB2A3A76-5C0D-4590-B44F-855C9A2C7D4C}"/>
    <cellStyle name="Normal 12 5 4 2 2 3 2 2 6" xfId="14836" xr:uid="{A9E1DD64-762B-48C7-BCA4-CDFD3F3B13A6}"/>
    <cellStyle name="Normal 12 5 4 2 2 3 2 2 6 2" xfId="45009" xr:uid="{211FF126-DB55-460F-ACD0-910B0B5C5A8E}"/>
    <cellStyle name="Normal 12 5 4 2 2 3 2 2 7" xfId="45010" xr:uid="{350E84A4-A8A6-4321-A6CD-7EEC572E6E06}"/>
    <cellStyle name="Normal 12 5 4 2 2 3 2 3" xfId="2962" xr:uid="{B918A401-EA47-48F8-8082-1659D6CFA51B}"/>
    <cellStyle name="Normal 12 5 4 2 2 3 2 3 2" xfId="8452" xr:uid="{4542D7ED-3622-4041-B73D-99504A398DA2}"/>
    <cellStyle name="Normal 12 5 4 2 2 3 2 3 2 2" xfId="21262" xr:uid="{28D6B571-F6AC-48BB-AE4C-D92ED63B4F3A}"/>
    <cellStyle name="Normal 12 5 4 2 2 3 2 3 2 2 2" xfId="45011" xr:uid="{32B3C5FA-2F09-442D-BFF3-749105C03740}"/>
    <cellStyle name="Normal 12 5 4 2 2 3 2 3 2 3" xfId="45012" xr:uid="{81C102AF-32C3-4FF7-B212-7ED3DFA5DB1E}"/>
    <cellStyle name="Normal 12 5 4 2 2 3 2 3 3" xfId="15772" xr:uid="{3EDE4891-8C4E-4C01-AE75-D152B91338B5}"/>
    <cellStyle name="Normal 12 5 4 2 2 3 2 3 3 2" xfId="45013" xr:uid="{D2485FB1-89C6-440F-A12E-369E5098B457}"/>
    <cellStyle name="Normal 12 5 4 2 2 3 2 3 4" xfId="45014" xr:uid="{05E9CDD9-A837-43A4-AA4B-C85838951F9D}"/>
    <cellStyle name="Normal 12 5 4 2 2 3 2 4" xfId="4792" xr:uid="{0EFF5323-C4DD-4743-A787-73904F1ECD1E}"/>
    <cellStyle name="Normal 12 5 4 2 2 3 2 4 2" xfId="10282" xr:uid="{A2320D17-0122-4629-9EB3-98B0514BCDCE}"/>
    <cellStyle name="Normal 12 5 4 2 2 3 2 4 2 2" xfId="23092" xr:uid="{89F743A1-6428-49BC-8EA5-E044D7E28E1A}"/>
    <cellStyle name="Normal 12 5 4 2 2 3 2 4 2 2 2" xfId="45015" xr:uid="{ABB1CC28-97F7-4663-9BF3-8C062EEE1840}"/>
    <cellStyle name="Normal 12 5 4 2 2 3 2 4 2 3" xfId="45016" xr:uid="{DF711D4B-1D86-49A9-9352-942227A26854}"/>
    <cellStyle name="Normal 12 5 4 2 2 3 2 4 3" xfId="17602" xr:uid="{EC0C443E-CAF9-4EEC-9AC1-7C03AD4E026F}"/>
    <cellStyle name="Normal 12 5 4 2 2 3 2 4 3 2" xfId="45017" xr:uid="{BCA8D528-9536-4874-BC84-142CDA21E1CC}"/>
    <cellStyle name="Normal 12 5 4 2 2 3 2 4 4" xfId="45018" xr:uid="{1ABC19B3-95C9-4F8E-BD4F-AB77177A1BA9}"/>
    <cellStyle name="Normal 12 5 4 2 2 3 2 5" xfId="12112" xr:uid="{BE13C303-05DD-4258-81B1-AF64EFA4AD47}"/>
    <cellStyle name="Normal 12 5 4 2 2 3 2 5 2" xfId="24922" xr:uid="{BDC41760-8888-4343-9CDE-38A06359CBD5}"/>
    <cellStyle name="Normal 12 5 4 2 2 3 2 5 2 2" xfId="45019" xr:uid="{EBC30D48-C44B-4007-9624-4024785DF18D}"/>
    <cellStyle name="Normal 12 5 4 2 2 3 2 5 3" xfId="45020" xr:uid="{5CE6F31F-B148-4105-9FBF-9536F7CFDFF2}"/>
    <cellStyle name="Normal 12 5 4 2 2 3 2 6" xfId="6622" xr:uid="{F0C1987F-B5D7-4996-B595-5D729C55CDD3}"/>
    <cellStyle name="Normal 12 5 4 2 2 3 2 6 2" xfId="19432" xr:uid="{1FB79536-192A-49FA-A592-C3EB23329224}"/>
    <cellStyle name="Normal 12 5 4 2 2 3 2 6 2 2" xfId="45021" xr:uid="{BBC6A684-D69C-4EB9-B7D2-75108ED78E0D}"/>
    <cellStyle name="Normal 12 5 4 2 2 3 2 6 3" xfId="45022" xr:uid="{711A1C72-B9B2-4438-A34C-977F2BFDB91A}"/>
    <cellStyle name="Normal 12 5 4 2 2 3 2 7" xfId="13942" xr:uid="{16C08DCF-5614-4BC3-8E00-9001511FE940}"/>
    <cellStyle name="Normal 12 5 4 2 2 3 2 7 2" xfId="45023" xr:uid="{4DE61601-643F-41BF-AC0B-3DFEB8620FCE}"/>
    <cellStyle name="Normal 12 5 4 2 2 3 2 8" xfId="45024" xr:uid="{9E37F227-C3D3-4B09-BAF6-8573D8B6D47B}"/>
    <cellStyle name="Normal 12 5 4 2 2 3 3" xfId="1626" xr:uid="{4E491EB1-969D-4588-84DE-CE9BA9307CF7}"/>
    <cellStyle name="Normal 12 5 4 2 2 3 3 2" xfId="3456" xr:uid="{46B7DA3E-4DB5-4FB1-A40D-4291B242149C}"/>
    <cellStyle name="Normal 12 5 4 2 2 3 3 2 2" xfId="8946" xr:uid="{DB170CBF-5829-40BB-AB50-1440CF79DEF1}"/>
    <cellStyle name="Normal 12 5 4 2 2 3 3 2 2 2" xfId="21756" xr:uid="{92FA047C-ED8C-49CD-8E55-8A1593F40E22}"/>
    <cellStyle name="Normal 12 5 4 2 2 3 3 2 2 2 2" xfId="45025" xr:uid="{7DE945C2-101C-4CA3-ABBE-BC5EE4F143B6}"/>
    <cellStyle name="Normal 12 5 4 2 2 3 3 2 2 3" xfId="45026" xr:uid="{2C1A80D5-37C6-4D01-9732-6F86645854E2}"/>
    <cellStyle name="Normal 12 5 4 2 2 3 3 2 3" xfId="16266" xr:uid="{704611B0-2EA4-443B-97F3-81BC7CEF9A49}"/>
    <cellStyle name="Normal 12 5 4 2 2 3 3 2 3 2" xfId="45027" xr:uid="{A137DCA1-1892-4B04-8394-B9195FFB5D29}"/>
    <cellStyle name="Normal 12 5 4 2 2 3 3 2 4" xfId="45028" xr:uid="{9C4A9702-5A60-44F9-8CEF-A5E4492F95C6}"/>
    <cellStyle name="Normal 12 5 4 2 2 3 3 3" xfId="5286" xr:uid="{4FA7A016-84D4-48B7-A2C5-9F0FA6C030C7}"/>
    <cellStyle name="Normal 12 5 4 2 2 3 3 3 2" xfId="10776" xr:uid="{960F7441-DA5C-4235-9476-406AAFC58C17}"/>
    <cellStyle name="Normal 12 5 4 2 2 3 3 3 2 2" xfId="23586" xr:uid="{1BD6291F-A1F9-44B6-BF3F-8EFCED879B51}"/>
    <cellStyle name="Normal 12 5 4 2 2 3 3 3 2 2 2" xfId="45029" xr:uid="{BF37BF28-505C-4D85-B0DB-60DCA6824161}"/>
    <cellStyle name="Normal 12 5 4 2 2 3 3 3 2 3" xfId="45030" xr:uid="{9F893EC6-7999-48CA-9FAC-CDF26A2BA17F}"/>
    <cellStyle name="Normal 12 5 4 2 2 3 3 3 3" xfId="18096" xr:uid="{CE9F4073-DB38-4539-8C8C-5B35FBAEDEC1}"/>
    <cellStyle name="Normal 12 5 4 2 2 3 3 3 3 2" xfId="45031" xr:uid="{52338210-517B-4EAF-9E88-77F8E730DD66}"/>
    <cellStyle name="Normal 12 5 4 2 2 3 3 3 4" xfId="45032" xr:uid="{A7BE3FBB-D242-407C-BABC-A0D5AFDEFCEE}"/>
    <cellStyle name="Normal 12 5 4 2 2 3 3 4" xfId="12606" xr:uid="{AEB47084-F548-4116-9097-77F1A571BFAA}"/>
    <cellStyle name="Normal 12 5 4 2 2 3 3 4 2" xfId="25416" xr:uid="{39E13FE5-135C-4D9C-BD25-97115F308382}"/>
    <cellStyle name="Normal 12 5 4 2 2 3 3 4 2 2" xfId="45033" xr:uid="{993998F1-0C59-42FE-91E2-367314FD34D4}"/>
    <cellStyle name="Normal 12 5 4 2 2 3 3 4 3" xfId="45034" xr:uid="{0BB71A01-4F5E-462C-A762-B8A91DE7CB23}"/>
    <cellStyle name="Normal 12 5 4 2 2 3 3 5" xfId="7116" xr:uid="{1C325175-5EC5-454A-8BAE-812844842A48}"/>
    <cellStyle name="Normal 12 5 4 2 2 3 3 5 2" xfId="19926" xr:uid="{BDFC7BCC-0592-4A02-825C-8FCD6FEAEA88}"/>
    <cellStyle name="Normal 12 5 4 2 2 3 3 5 2 2" xfId="45035" xr:uid="{744A3D12-CF0A-4BB5-B3CC-374F119EB0F7}"/>
    <cellStyle name="Normal 12 5 4 2 2 3 3 5 3" xfId="45036" xr:uid="{C6DF064B-40A8-467F-BE20-B8182CDA0A02}"/>
    <cellStyle name="Normal 12 5 4 2 2 3 3 6" xfId="14436" xr:uid="{323B056C-D714-4E8C-A586-974400CEF3C6}"/>
    <cellStyle name="Normal 12 5 4 2 2 3 3 6 2" xfId="45037" xr:uid="{B1A4D0B6-6DE9-4D8D-A0AC-0F00C2F0563F}"/>
    <cellStyle name="Normal 12 5 4 2 2 3 3 7" xfId="45038" xr:uid="{84E886E6-490F-437D-8E14-1D72FB58DC2C}"/>
    <cellStyle name="Normal 12 5 4 2 2 3 4" xfId="2562" xr:uid="{8914CB54-0EF8-42F0-8CD2-46A5F79C83CC}"/>
    <cellStyle name="Normal 12 5 4 2 2 3 4 2" xfId="8052" xr:uid="{B7E0F80F-65FE-4E04-B9FE-9EA246796D08}"/>
    <cellStyle name="Normal 12 5 4 2 2 3 4 2 2" xfId="20862" xr:uid="{A4CC6DC5-35B8-4812-B83B-0869DD57A146}"/>
    <cellStyle name="Normal 12 5 4 2 2 3 4 2 2 2" xfId="45039" xr:uid="{B954BE10-C3C8-4965-B2D2-29BD529AC557}"/>
    <cellStyle name="Normal 12 5 4 2 2 3 4 2 3" xfId="45040" xr:uid="{62C8FA3F-645D-48B2-8BDC-5000924A6135}"/>
    <cellStyle name="Normal 12 5 4 2 2 3 4 3" xfId="15372" xr:uid="{DBC33429-65DF-44C1-B4C3-21CC9070718C}"/>
    <cellStyle name="Normal 12 5 4 2 2 3 4 3 2" xfId="45041" xr:uid="{79CBA0C4-D590-40DB-B0B4-5EC2542E5C3B}"/>
    <cellStyle name="Normal 12 5 4 2 2 3 4 4" xfId="45042" xr:uid="{CB927E96-4147-4CE7-94C9-71B6575493AC}"/>
    <cellStyle name="Normal 12 5 4 2 2 3 5" xfId="4392" xr:uid="{77E91CEB-8167-4AFE-A507-A4CB4D2900C7}"/>
    <cellStyle name="Normal 12 5 4 2 2 3 5 2" xfId="9882" xr:uid="{55F25B30-6E60-4E48-838F-6710543426A9}"/>
    <cellStyle name="Normal 12 5 4 2 2 3 5 2 2" xfId="22692" xr:uid="{80521B39-49A5-4AC9-9F6C-E34D87F0B684}"/>
    <cellStyle name="Normal 12 5 4 2 2 3 5 2 2 2" xfId="45043" xr:uid="{9AC1911F-9523-4C08-90C1-5DC94F05FE2C}"/>
    <cellStyle name="Normal 12 5 4 2 2 3 5 2 3" xfId="45044" xr:uid="{F6E7150C-D472-4859-885F-D175F3CBFDA7}"/>
    <cellStyle name="Normal 12 5 4 2 2 3 5 3" xfId="17202" xr:uid="{288D9BD3-4661-4084-8817-51C7120A8158}"/>
    <cellStyle name="Normal 12 5 4 2 2 3 5 3 2" xfId="45045" xr:uid="{DC2B5C13-95F5-476F-8E7F-C81F0F4CB32E}"/>
    <cellStyle name="Normal 12 5 4 2 2 3 5 4" xfId="45046" xr:uid="{CEC36D09-D6F7-42E1-8F96-CE3B8183C4F0}"/>
    <cellStyle name="Normal 12 5 4 2 2 3 6" xfId="11712" xr:uid="{32FE9938-0C8F-417A-9D24-9D69B69C84F3}"/>
    <cellStyle name="Normal 12 5 4 2 2 3 6 2" xfId="24522" xr:uid="{5F1314EE-6766-434B-8951-3CB90C9C1D68}"/>
    <cellStyle name="Normal 12 5 4 2 2 3 6 2 2" xfId="45047" xr:uid="{4E900B94-671D-4DEC-A724-C8F39942D127}"/>
    <cellStyle name="Normal 12 5 4 2 2 3 6 3" xfId="45048" xr:uid="{0BAFFD2B-8302-463A-BB19-B1A2EBE5D916}"/>
    <cellStyle name="Normal 12 5 4 2 2 3 7" xfId="6222" xr:uid="{FA04D9B7-18B0-46EC-A3A3-C01EF74AE5CB}"/>
    <cellStyle name="Normal 12 5 4 2 2 3 7 2" xfId="19032" xr:uid="{37D1363C-BE67-48C9-B120-943F3F5DA541}"/>
    <cellStyle name="Normal 12 5 4 2 2 3 7 2 2" xfId="45049" xr:uid="{ECF89F16-08F1-473A-A73E-2A1A189EC33E}"/>
    <cellStyle name="Normal 12 5 4 2 2 3 7 3" xfId="45050" xr:uid="{44B8FEE3-1BB6-4C8C-9D9A-3592B4382E14}"/>
    <cellStyle name="Normal 12 5 4 2 2 3 8" xfId="13542" xr:uid="{999CD842-272F-40BB-9326-B7E3609B459F}"/>
    <cellStyle name="Normal 12 5 4 2 2 3 8 2" xfId="45051" xr:uid="{E8E11FC6-01AC-4276-B121-8463EAE3880A}"/>
    <cellStyle name="Normal 12 5 4 2 2 3 9" xfId="45052" xr:uid="{A690497F-A0FE-4321-86B9-720B9794C73D}"/>
    <cellStyle name="Normal 12 5 4 2 2 4" xfId="506" xr:uid="{ECB6CDF6-3D1C-4F4D-9070-50253D9CC83A}"/>
    <cellStyle name="Normal 12 5 4 2 2 4 2" xfId="1401" xr:uid="{E12E4615-3FB4-472D-967C-AC4B71A569FB}"/>
    <cellStyle name="Normal 12 5 4 2 2 4 2 2" xfId="3231" xr:uid="{C91AEAA6-F6FC-4452-91D0-EF6C2B79AB75}"/>
    <cellStyle name="Normal 12 5 4 2 2 4 2 2 2" xfId="8721" xr:uid="{31707F64-1FAC-44AF-9107-FEEEA1621E04}"/>
    <cellStyle name="Normal 12 5 4 2 2 4 2 2 2 2" xfId="21531" xr:uid="{61EAD18C-CA1C-4AD8-9084-D56784E143A5}"/>
    <cellStyle name="Normal 12 5 4 2 2 4 2 2 2 2 2" xfId="45053" xr:uid="{A7848912-66D4-4D1D-B7F6-DB6AE13ED3AD}"/>
    <cellStyle name="Normal 12 5 4 2 2 4 2 2 2 3" xfId="45054" xr:uid="{8FDFDBA2-CC50-4CE6-B756-E98A17AC97C5}"/>
    <cellStyle name="Normal 12 5 4 2 2 4 2 2 3" xfId="16041" xr:uid="{6CABF89C-04AD-49D1-9E4E-806E62424A9C}"/>
    <cellStyle name="Normal 12 5 4 2 2 4 2 2 3 2" xfId="45055" xr:uid="{9C90A09F-DF50-4BAB-97D3-023252E20C71}"/>
    <cellStyle name="Normal 12 5 4 2 2 4 2 2 4" xfId="45056" xr:uid="{FF89B255-E84A-4025-A72C-F3856EB06F7A}"/>
    <cellStyle name="Normal 12 5 4 2 2 4 2 3" xfId="5061" xr:uid="{BC7BFD77-88D5-46D1-9FB5-80BA01CAFE9E}"/>
    <cellStyle name="Normal 12 5 4 2 2 4 2 3 2" xfId="10551" xr:uid="{113E5F26-E318-4953-9181-217D56A9E777}"/>
    <cellStyle name="Normal 12 5 4 2 2 4 2 3 2 2" xfId="23361" xr:uid="{0447E814-D754-4612-8AE2-6D4057A8E3D0}"/>
    <cellStyle name="Normal 12 5 4 2 2 4 2 3 2 2 2" xfId="45057" xr:uid="{A1CCF7D8-6789-4F39-ABFA-F822E2745257}"/>
    <cellStyle name="Normal 12 5 4 2 2 4 2 3 2 3" xfId="45058" xr:uid="{EB42F397-0D67-4815-B1B1-B094CAEAE893}"/>
    <cellStyle name="Normal 12 5 4 2 2 4 2 3 3" xfId="17871" xr:uid="{8442056A-3667-4575-BF85-7C2D64443F50}"/>
    <cellStyle name="Normal 12 5 4 2 2 4 2 3 3 2" xfId="45059" xr:uid="{9BCCC7BF-DF35-4987-9CC7-2B48A413A995}"/>
    <cellStyle name="Normal 12 5 4 2 2 4 2 3 4" xfId="45060" xr:uid="{6059C0D5-7216-49E8-A86B-FEAEF630044D}"/>
    <cellStyle name="Normal 12 5 4 2 2 4 2 4" xfId="12381" xr:uid="{82951ECD-F748-4721-82F1-2EDF653C4A9A}"/>
    <cellStyle name="Normal 12 5 4 2 2 4 2 4 2" xfId="25191" xr:uid="{5D97F72E-F1ED-446C-A848-B625497D4EDC}"/>
    <cellStyle name="Normal 12 5 4 2 2 4 2 4 2 2" xfId="45061" xr:uid="{87856D1C-1C1F-4EAC-9512-460077AAD614}"/>
    <cellStyle name="Normal 12 5 4 2 2 4 2 4 3" xfId="45062" xr:uid="{B371BFEA-019F-49B8-929F-373FE2E31F37}"/>
    <cellStyle name="Normal 12 5 4 2 2 4 2 5" xfId="6891" xr:uid="{0415621F-B665-474C-892B-8ABA2E059D2A}"/>
    <cellStyle name="Normal 12 5 4 2 2 4 2 5 2" xfId="19701" xr:uid="{A469428A-21F6-4893-96CB-8F3B439F859A}"/>
    <cellStyle name="Normal 12 5 4 2 2 4 2 5 2 2" xfId="45063" xr:uid="{44FD2543-41B9-4F7E-AFBC-E989696106EA}"/>
    <cellStyle name="Normal 12 5 4 2 2 4 2 5 3" xfId="45064" xr:uid="{BAA55841-21FF-4BCE-9694-E4DE7BFA8112}"/>
    <cellStyle name="Normal 12 5 4 2 2 4 2 6" xfId="14211" xr:uid="{E5BF3229-48B2-437D-A3C7-0D28ABBA0640}"/>
    <cellStyle name="Normal 12 5 4 2 2 4 2 6 2" xfId="45065" xr:uid="{C7C27C89-29DE-41ED-B94A-F17E41DE9630}"/>
    <cellStyle name="Normal 12 5 4 2 2 4 2 7" xfId="45066" xr:uid="{1061FE83-38C2-4864-8579-2ED4F2C35177}"/>
    <cellStyle name="Normal 12 5 4 2 2 4 3" xfId="2337" xr:uid="{EEB1C8B7-F650-4F4F-9523-9D89F489D3AC}"/>
    <cellStyle name="Normal 12 5 4 2 2 4 3 2" xfId="7827" xr:uid="{28853A53-9579-46A8-B89A-B9E7E50B0394}"/>
    <cellStyle name="Normal 12 5 4 2 2 4 3 2 2" xfId="20637" xr:uid="{BC769CF2-1458-456C-BE46-BCBCF53620EF}"/>
    <cellStyle name="Normal 12 5 4 2 2 4 3 2 2 2" xfId="45067" xr:uid="{D48489B3-E673-49EF-8AAE-95798234EDAD}"/>
    <cellStyle name="Normal 12 5 4 2 2 4 3 2 3" xfId="45068" xr:uid="{55BB4543-9884-4191-8F0A-F773D06CCC74}"/>
    <cellStyle name="Normal 12 5 4 2 2 4 3 3" xfId="15147" xr:uid="{8C035930-E0BF-44BB-947C-9317CC1E7781}"/>
    <cellStyle name="Normal 12 5 4 2 2 4 3 3 2" xfId="45069" xr:uid="{4719AAE3-6BE7-4807-800B-38F57D3102C3}"/>
    <cellStyle name="Normal 12 5 4 2 2 4 3 4" xfId="45070" xr:uid="{F5EBDEFF-9A89-4C2F-BC86-A8902F96ACC5}"/>
    <cellStyle name="Normal 12 5 4 2 2 4 4" xfId="4167" xr:uid="{50C7B5C2-E415-49DD-8403-0348D37602CD}"/>
    <cellStyle name="Normal 12 5 4 2 2 4 4 2" xfId="9657" xr:uid="{A371826F-38E8-4D2F-9653-9BA31AFF17EE}"/>
    <cellStyle name="Normal 12 5 4 2 2 4 4 2 2" xfId="22467" xr:uid="{91417ED6-9816-4FCD-920F-52883D4C8C1B}"/>
    <cellStyle name="Normal 12 5 4 2 2 4 4 2 2 2" xfId="45071" xr:uid="{3F0D4048-FBCC-430D-8274-C45D21D69859}"/>
    <cellStyle name="Normal 12 5 4 2 2 4 4 2 3" xfId="45072" xr:uid="{300B8A3B-B5F2-4E15-B920-08012A6F435C}"/>
    <cellStyle name="Normal 12 5 4 2 2 4 4 3" xfId="16977" xr:uid="{AAE238DD-E536-4BA2-9C81-A98721A62C0E}"/>
    <cellStyle name="Normal 12 5 4 2 2 4 4 3 2" xfId="45073" xr:uid="{67079181-72C4-4F37-ADFF-E9F4E4C9188C}"/>
    <cellStyle name="Normal 12 5 4 2 2 4 4 4" xfId="45074" xr:uid="{3E420B9B-A0E5-4EA5-9727-56E6DBCFEDFE}"/>
    <cellStyle name="Normal 12 5 4 2 2 4 5" xfId="11487" xr:uid="{77E93DEA-4757-46C9-99ED-110F25981FEE}"/>
    <cellStyle name="Normal 12 5 4 2 2 4 5 2" xfId="24297" xr:uid="{815FBC35-7A05-4ED5-B9E9-D0BBAB6BC13C}"/>
    <cellStyle name="Normal 12 5 4 2 2 4 5 2 2" xfId="45075" xr:uid="{1CCC7240-86E2-4C1E-AFB4-72F42EE30619}"/>
    <cellStyle name="Normal 12 5 4 2 2 4 5 3" xfId="45076" xr:uid="{8EE122B6-5255-40D9-A87B-989CBFA9A98A}"/>
    <cellStyle name="Normal 12 5 4 2 2 4 6" xfId="5997" xr:uid="{D691E9CC-A580-4BB1-938F-2F9800B89D76}"/>
    <cellStyle name="Normal 12 5 4 2 2 4 6 2" xfId="18807" xr:uid="{961B23DC-99F3-477E-8A0F-7B73D7C71B93}"/>
    <cellStyle name="Normal 12 5 4 2 2 4 6 2 2" xfId="45077" xr:uid="{2E25F55F-92BA-4481-A603-FEF3DD6EA43A}"/>
    <cellStyle name="Normal 12 5 4 2 2 4 6 3" xfId="45078" xr:uid="{D0B52E7A-AB53-430D-A721-B9F57D902FCC}"/>
    <cellStyle name="Normal 12 5 4 2 2 4 7" xfId="13317" xr:uid="{FC6552E4-C167-4704-81E0-08FC620D2C83}"/>
    <cellStyle name="Normal 12 5 4 2 2 4 7 2" xfId="45079" xr:uid="{F876405F-9ED6-4B48-B263-50E170361F85}"/>
    <cellStyle name="Normal 12 5 4 2 2 4 8" xfId="45080" xr:uid="{EAF8C8C5-3339-4E6E-82E6-B30C3415C966}"/>
    <cellStyle name="Normal 12 5 4 2 2 5" xfId="865" xr:uid="{9AA13DC6-CBCA-414D-B0A9-EA9E004F7D5C}"/>
    <cellStyle name="Normal 12 5 4 2 2 5 2" xfId="1760" xr:uid="{029B5CE4-9EC8-480E-B86B-B1FCE8B7845C}"/>
    <cellStyle name="Normal 12 5 4 2 2 5 2 2" xfId="3590" xr:uid="{3D19519B-F061-4A65-B085-679DBE092E1F}"/>
    <cellStyle name="Normal 12 5 4 2 2 5 2 2 2" xfId="9080" xr:uid="{993B0302-E29D-438C-B5C8-EBFB89607893}"/>
    <cellStyle name="Normal 12 5 4 2 2 5 2 2 2 2" xfId="21890" xr:uid="{F110E988-5C3D-4855-8C9D-C644C8F0D124}"/>
    <cellStyle name="Normal 12 5 4 2 2 5 2 2 2 2 2" xfId="45081" xr:uid="{E2DD20F6-448A-4BEA-A477-79222731BC53}"/>
    <cellStyle name="Normal 12 5 4 2 2 5 2 2 2 3" xfId="45082" xr:uid="{9240F81D-9117-4C01-93AA-31652044A303}"/>
    <cellStyle name="Normal 12 5 4 2 2 5 2 2 3" xfId="16400" xr:uid="{8FA64C12-0566-424C-98E7-4FF43F27CD01}"/>
    <cellStyle name="Normal 12 5 4 2 2 5 2 2 3 2" xfId="45083" xr:uid="{A5146FD8-22A7-40A7-8833-8E061676465A}"/>
    <cellStyle name="Normal 12 5 4 2 2 5 2 2 4" xfId="45084" xr:uid="{D4CE99F5-39D3-413D-BD65-A5D7B25763AD}"/>
    <cellStyle name="Normal 12 5 4 2 2 5 2 3" xfId="5420" xr:uid="{A4DEE1FB-E473-486F-87F1-B992026F7565}"/>
    <cellStyle name="Normal 12 5 4 2 2 5 2 3 2" xfId="10910" xr:uid="{FB382258-8408-4899-88FD-3347AB5D7597}"/>
    <cellStyle name="Normal 12 5 4 2 2 5 2 3 2 2" xfId="23720" xr:uid="{B7179A0A-D2CD-4BE6-B4FE-7BF6507BCA2F}"/>
    <cellStyle name="Normal 12 5 4 2 2 5 2 3 2 2 2" xfId="45085" xr:uid="{E40381CC-82E9-4C7A-89A4-18A01E3CC8C2}"/>
    <cellStyle name="Normal 12 5 4 2 2 5 2 3 2 3" xfId="45086" xr:uid="{B43A3268-294E-4A4E-8ACE-5DD417609F1D}"/>
    <cellStyle name="Normal 12 5 4 2 2 5 2 3 3" xfId="18230" xr:uid="{EE41030F-8EAE-43B5-B3D1-E20BC6117189}"/>
    <cellStyle name="Normal 12 5 4 2 2 5 2 3 3 2" xfId="45087" xr:uid="{A556AD81-F2A1-4642-AD81-95B9369BBE00}"/>
    <cellStyle name="Normal 12 5 4 2 2 5 2 3 4" xfId="45088" xr:uid="{7CAB2DCA-14C9-4C18-9B54-0ACE2CBDE600}"/>
    <cellStyle name="Normal 12 5 4 2 2 5 2 4" xfId="12740" xr:uid="{20A20B79-EB4A-44EF-A7BD-F73B470F0315}"/>
    <cellStyle name="Normal 12 5 4 2 2 5 2 4 2" xfId="25550" xr:uid="{95B10946-A647-4100-83D5-9F3BAC30B90E}"/>
    <cellStyle name="Normal 12 5 4 2 2 5 2 4 2 2" xfId="45089" xr:uid="{2E6798EE-2FF9-484E-AF38-7A13AFBD52C5}"/>
    <cellStyle name="Normal 12 5 4 2 2 5 2 4 3" xfId="45090" xr:uid="{1F576753-18AD-49C6-9BA9-9C6A8D7C4E60}"/>
    <cellStyle name="Normal 12 5 4 2 2 5 2 5" xfId="7250" xr:uid="{CA351E45-5A61-43E4-92BE-8DAC87E896DF}"/>
    <cellStyle name="Normal 12 5 4 2 2 5 2 5 2" xfId="20060" xr:uid="{B564F5CF-E580-47FB-8A8C-7330E0567AC0}"/>
    <cellStyle name="Normal 12 5 4 2 2 5 2 5 2 2" xfId="45091" xr:uid="{8DAF1FFD-305F-4F37-8D9A-932596A9342B}"/>
    <cellStyle name="Normal 12 5 4 2 2 5 2 5 3" xfId="45092" xr:uid="{6605DC35-38F9-4659-95DF-8EA5AAAA25BF}"/>
    <cellStyle name="Normal 12 5 4 2 2 5 2 6" xfId="14570" xr:uid="{7CF9E4F9-2204-418E-A90A-E4ADAFA41D21}"/>
    <cellStyle name="Normal 12 5 4 2 2 5 2 6 2" xfId="45093" xr:uid="{275C1F51-DF77-42E3-AE71-5091D4CCB80B}"/>
    <cellStyle name="Normal 12 5 4 2 2 5 2 7" xfId="45094" xr:uid="{743CAC17-AFA0-4C58-8C0E-ED38578356F5}"/>
    <cellStyle name="Normal 12 5 4 2 2 5 3" xfId="2696" xr:uid="{F77DE2D3-11B3-4DFD-A5F7-70E3D5EF1BD5}"/>
    <cellStyle name="Normal 12 5 4 2 2 5 3 2" xfId="8186" xr:uid="{A46F84AD-8534-412A-BFC1-3179AE104FD1}"/>
    <cellStyle name="Normal 12 5 4 2 2 5 3 2 2" xfId="20996" xr:uid="{F335C49F-BE1B-4A9C-9350-00D5096984DB}"/>
    <cellStyle name="Normal 12 5 4 2 2 5 3 2 2 2" xfId="45095" xr:uid="{9AAF64C6-25FF-45B8-A2DA-47E750135227}"/>
    <cellStyle name="Normal 12 5 4 2 2 5 3 2 3" xfId="45096" xr:uid="{1AC8DBFB-5D43-40F4-9FEC-C80C92C8B286}"/>
    <cellStyle name="Normal 12 5 4 2 2 5 3 3" xfId="15506" xr:uid="{F74B96DE-012D-4359-8642-4189D2BA6BEE}"/>
    <cellStyle name="Normal 12 5 4 2 2 5 3 3 2" xfId="45097" xr:uid="{88AC8BD6-CC03-4F73-8E1D-1DA26DA1F26B}"/>
    <cellStyle name="Normal 12 5 4 2 2 5 3 4" xfId="45098" xr:uid="{15EA2D8A-B341-4824-B882-DD1546B7B567}"/>
    <cellStyle name="Normal 12 5 4 2 2 5 4" xfId="4526" xr:uid="{AEAD32A8-CB0E-454F-B5D6-16F18088C513}"/>
    <cellStyle name="Normal 12 5 4 2 2 5 4 2" xfId="10016" xr:uid="{B5D0E297-2F61-43C9-B4DB-6FD2AF5FA00C}"/>
    <cellStyle name="Normal 12 5 4 2 2 5 4 2 2" xfId="22826" xr:uid="{1480BC91-D3BB-4E57-B696-D3A8FF16806D}"/>
    <cellStyle name="Normal 12 5 4 2 2 5 4 2 2 2" xfId="45099" xr:uid="{ADF37577-E700-4C97-AD1B-39761BDD4D71}"/>
    <cellStyle name="Normal 12 5 4 2 2 5 4 2 3" xfId="45100" xr:uid="{F9158B2D-B53F-4759-9B29-29EF1B7ED31B}"/>
    <cellStyle name="Normal 12 5 4 2 2 5 4 3" xfId="17336" xr:uid="{5FC5E696-08AC-491F-91AA-35D9B5AEB987}"/>
    <cellStyle name="Normal 12 5 4 2 2 5 4 3 2" xfId="45101" xr:uid="{B9B591D3-94CB-43B6-A6C7-8A3EDF835D25}"/>
    <cellStyle name="Normal 12 5 4 2 2 5 4 4" xfId="45102" xr:uid="{6AFC93E6-FE5A-49FE-9F02-5ECB79EC3DA7}"/>
    <cellStyle name="Normal 12 5 4 2 2 5 5" xfId="11846" xr:uid="{4125139C-4EE2-4B60-9DED-DB424FD6C937}"/>
    <cellStyle name="Normal 12 5 4 2 2 5 5 2" xfId="24656" xr:uid="{FFC3B0E7-B8D7-4E5C-B465-C7D12253D68C}"/>
    <cellStyle name="Normal 12 5 4 2 2 5 5 2 2" xfId="45103" xr:uid="{1DA72BF2-4161-4AAC-93EF-69F74BAB0409}"/>
    <cellStyle name="Normal 12 5 4 2 2 5 5 3" xfId="45104" xr:uid="{C9A22FC0-0C86-49D9-B010-6EF0A8B0912D}"/>
    <cellStyle name="Normal 12 5 4 2 2 5 6" xfId="6356" xr:uid="{614A50FD-8323-4F2C-8DFF-D3EB54014049}"/>
    <cellStyle name="Normal 12 5 4 2 2 5 6 2" xfId="19166" xr:uid="{86C0E86E-ECE6-4B72-8FF6-5E1237A75622}"/>
    <cellStyle name="Normal 12 5 4 2 2 5 6 2 2" xfId="45105" xr:uid="{776C32CF-7710-49F7-99C9-1A7C64FFD7CB}"/>
    <cellStyle name="Normal 12 5 4 2 2 5 6 3" xfId="45106" xr:uid="{05EF263A-470E-4C4A-AC66-E18C2C72860D}"/>
    <cellStyle name="Normal 12 5 4 2 2 5 7" xfId="13676" xr:uid="{28FDA02F-ED77-49CC-989B-CD8430D5DAC4}"/>
    <cellStyle name="Normal 12 5 4 2 2 5 7 2" xfId="45107" xr:uid="{49508523-9DC6-4B19-A58C-4EA7B4D0039F}"/>
    <cellStyle name="Normal 12 5 4 2 2 5 8" xfId="45108" xr:uid="{F753F39A-F1BF-4A67-898D-020EFB77413E}"/>
    <cellStyle name="Normal 12 5 4 2 2 6" xfId="1266" xr:uid="{242D68D5-008F-4BC6-B092-FF7006F2ADA5}"/>
    <cellStyle name="Normal 12 5 4 2 2 6 2" xfId="3096" xr:uid="{AE508C8F-A1C7-4E20-83C2-9E98B989BD08}"/>
    <cellStyle name="Normal 12 5 4 2 2 6 2 2" xfId="8586" xr:uid="{AE159B9B-1AD4-40E2-BEEF-2237EB463B11}"/>
    <cellStyle name="Normal 12 5 4 2 2 6 2 2 2" xfId="21396" xr:uid="{46AC0DA6-CF30-4915-974F-7D8D16AF40C7}"/>
    <cellStyle name="Normal 12 5 4 2 2 6 2 2 2 2" xfId="45109" xr:uid="{73B276D4-22A4-411B-942B-FCB4CB5DB9EC}"/>
    <cellStyle name="Normal 12 5 4 2 2 6 2 2 3" xfId="45110" xr:uid="{19962FEC-8049-45F3-8A4E-9366A0309B41}"/>
    <cellStyle name="Normal 12 5 4 2 2 6 2 3" xfId="15906" xr:uid="{81BC7594-8C4B-478F-B51A-DC14216EE43D}"/>
    <cellStyle name="Normal 12 5 4 2 2 6 2 3 2" xfId="45111" xr:uid="{87480857-02B0-4212-9F7C-B7EA6D16287F}"/>
    <cellStyle name="Normal 12 5 4 2 2 6 2 4" xfId="45112" xr:uid="{9D45F631-A207-489A-9C17-A492147439AA}"/>
    <cellStyle name="Normal 12 5 4 2 2 6 3" xfId="4926" xr:uid="{E50FE22C-63D2-4F15-B5F0-BB9CB4172B12}"/>
    <cellStyle name="Normal 12 5 4 2 2 6 3 2" xfId="10416" xr:uid="{DF42E182-5A11-4C18-8E49-E8A7D3169EF6}"/>
    <cellStyle name="Normal 12 5 4 2 2 6 3 2 2" xfId="23226" xr:uid="{A3CE7D6B-CE18-43BF-BD79-3907D64CBC11}"/>
    <cellStyle name="Normal 12 5 4 2 2 6 3 2 2 2" xfId="45113" xr:uid="{2E22ADEB-77A4-49B1-977B-152212C1748B}"/>
    <cellStyle name="Normal 12 5 4 2 2 6 3 2 3" xfId="45114" xr:uid="{166F2F72-7CD9-479E-A952-BA4AC2C1FC8D}"/>
    <cellStyle name="Normal 12 5 4 2 2 6 3 3" xfId="17736" xr:uid="{434BEC84-DA59-476A-94A3-FE8557C5029C}"/>
    <cellStyle name="Normal 12 5 4 2 2 6 3 3 2" xfId="45115" xr:uid="{0E7BCDFB-A969-4E2A-B335-9239683A1B2C}"/>
    <cellStyle name="Normal 12 5 4 2 2 6 3 4" xfId="45116" xr:uid="{5C451CE6-318E-4475-A911-CEDD252725CB}"/>
    <cellStyle name="Normal 12 5 4 2 2 6 4" xfId="12246" xr:uid="{4E5D6B87-5E2A-4E27-9520-0BF8E8493211}"/>
    <cellStyle name="Normal 12 5 4 2 2 6 4 2" xfId="25056" xr:uid="{72E8E769-8549-4795-A524-26BE6FD23466}"/>
    <cellStyle name="Normal 12 5 4 2 2 6 4 2 2" xfId="45117" xr:uid="{134ED7BA-EE72-4954-8306-32D67965224F}"/>
    <cellStyle name="Normal 12 5 4 2 2 6 4 3" xfId="45118" xr:uid="{FD304D95-BA3C-485F-B4F2-68BAF5469DC6}"/>
    <cellStyle name="Normal 12 5 4 2 2 6 5" xfId="6756" xr:uid="{CE9EE103-40E4-4AA4-9ED3-1E727CBD104B}"/>
    <cellStyle name="Normal 12 5 4 2 2 6 5 2" xfId="19566" xr:uid="{C6A3171E-25A4-4189-880F-C603809CFE51}"/>
    <cellStyle name="Normal 12 5 4 2 2 6 5 2 2" xfId="45119" xr:uid="{C2A3C09D-33F8-4980-B96D-0DF6A0844F35}"/>
    <cellStyle name="Normal 12 5 4 2 2 6 5 3" xfId="45120" xr:uid="{48DBBBD7-3768-4E8D-A0D0-FC03CFB2E5B4}"/>
    <cellStyle name="Normal 12 5 4 2 2 6 6" xfId="14076" xr:uid="{0F42D259-AD8B-4045-89F9-9B92621173C5}"/>
    <cellStyle name="Normal 12 5 4 2 2 6 6 2" xfId="45121" xr:uid="{5C539988-3D91-479B-842C-88E4D57EA11B}"/>
    <cellStyle name="Normal 12 5 4 2 2 6 7" xfId="45122" xr:uid="{621EA450-B5BD-463F-909B-29631913658F}"/>
    <cellStyle name="Normal 12 5 4 2 2 7" xfId="2202" xr:uid="{AE8FD397-54FF-46F7-90F8-67A2E3545B7C}"/>
    <cellStyle name="Normal 12 5 4 2 2 7 2" xfId="7692" xr:uid="{AB7555FC-0D60-4C09-A09E-42C7CEF2BAE5}"/>
    <cellStyle name="Normal 12 5 4 2 2 7 2 2" xfId="20502" xr:uid="{52EB827B-DD88-408E-8252-C67B8FDD3CFE}"/>
    <cellStyle name="Normal 12 5 4 2 2 7 2 2 2" xfId="45123" xr:uid="{4A5C6D0F-DE46-4E76-A1C7-B9029CD3FEC7}"/>
    <cellStyle name="Normal 12 5 4 2 2 7 2 3" xfId="45124" xr:uid="{D2F00B72-3B5F-42C4-8A04-C7977E5A1F95}"/>
    <cellStyle name="Normal 12 5 4 2 2 7 3" xfId="15012" xr:uid="{4CF9518D-DC3E-4D68-8FD7-F8318D30B9DA}"/>
    <cellStyle name="Normal 12 5 4 2 2 7 3 2" xfId="45125" xr:uid="{791A4598-F6DF-4AE2-9C16-AE8F74EEB702}"/>
    <cellStyle name="Normal 12 5 4 2 2 7 4" xfId="45126" xr:uid="{CBF453AF-EC1C-4D17-9A08-5EA180C88BA9}"/>
    <cellStyle name="Normal 12 5 4 2 2 8" xfId="4032" xr:uid="{1110A6DD-3D73-4538-B772-EED18E5CFCDB}"/>
    <cellStyle name="Normal 12 5 4 2 2 8 2" xfId="9522" xr:uid="{BBD862F0-914F-40BB-B101-3B1E7908D795}"/>
    <cellStyle name="Normal 12 5 4 2 2 8 2 2" xfId="22332" xr:uid="{93C22E3B-F1FD-45DC-8121-DDC98C3D99FC}"/>
    <cellStyle name="Normal 12 5 4 2 2 8 2 2 2" xfId="45127" xr:uid="{AA2EDB62-368F-4BC4-8FCD-4B046C0D26ED}"/>
    <cellStyle name="Normal 12 5 4 2 2 8 2 3" xfId="45128" xr:uid="{9C89F021-29F2-466C-A072-6C65FB603719}"/>
    <cellStyle name="Normal 12 5 4 2 2 8 3" xfId="16842" xr:uid="{77F333F2-1E31-49B4-8027-268A62B58AB7}"/>
    <cellStyle name="Normal 12 5 4 2 2 8 3 2" xfId="45129" xr:uid="{34C3D5AD-7728-4ED3-9E5D-EEAC2DC3F6BF}"/>
    <cellStyle name="Normal 12 5 4 2 2 8 4" xfId="45130" xr:uid="{0FCE20D7-BBE7-4860-ADAE-BFE14C20E83D}"/>
    <cellStyle name="Normal 12 5 4 2 2 9" xfId="11352" xr:uid="{DBDF008B-BDA1-464C-9B25-40FEA58CB735}"/>
    <cellStyle name="Normal 12 5 4 2 2 9 2" xfId="24162" xr:uid="{9C7E3AAB-E9FC-4C88-B301-3D8DBD1DA062}"/>
    <cellStyle name="Normal 12 5 4 2 2 9 2 2" xfId="45131" xr:uid="{3639B5E0-72E9-4EEC-93AF-13D1B092790F}"/>
    <cellStyle name="Normal 12 5 4 2 2 9 3" xfId="45132" xr:uid="{F9E4A637-8EFF-421D-BC3D-D3DB5E87969E}"/>
    <cellStyle name="Normal 12 5 4 2 3" xfId="421" xr:uid="{0373C093-FE83-4F27-8619-47209BD4E8E1}"/>
    <cellStyle name="Normal 12 5 4 2 3 10" xfId="5913" xr:uid="{251FA96E-9C17-4385-AA19-DBDE68DECDBF}"/>
    <cellStyle name="Normal 12 5 4 2 3 10 2" xfId="18723" xr:uid="{92F4DF01-0B62-4989-9D57-197B82A22DF0}"/>
    <cellStyle name="Normal 12 5 4 2 3 10 2 2" xfId="45133" xr:uid="{E8F0FDA6-3B0E-413F-BE02-C770EB7626BB}"/>
    <cellStyle name="Normal 12 5 4 2 3 10 3" xfId="45134" xr:uid="{70661B5C-37E7-4B6F-9EE0-056CBDCC9A40}"/>
    <cellStyle name="Normal 12 5 4 2 3 11" xfId="13233" xr:uid="{5D837091-5F6A-4A9A-B986-E136A2DBADFC}"/>
    <cellStyle name="Normal 12 5 4 2 3 11 2" xfId="45135" xr:uid="{F93A3028-88EA-447E-B5D2-0020500D2414}"/>
    <cellStyle name="Normal 12 5 4 2 3 12" xfId="45136" xr:uid="{AD85DD36-1F86-4CB4-B9B8-638BE431D663}"/>
    <cellStyle name="Normal 12 5 4 2 3 2" xfId="650" xr:uid="{C3EC5EF1-F331-444E-8F81-E474113F82FB}"/>
    <cellStyle name="Normal 12 5 4 2 3 2 2" xfId="1049" xr:uid="{D8AEE657-7D07-44E3-BC2D-28E3715B56EE}"/>
    <cellStyle name="Normal 12 5 4 2 3 2 2 2" xfId="1944" xr:uid="{A798F9F5-6908-4406-A62C-8E4D37C37912}"/>
    <cellStyle name="Normal 12 5 4 2 3 2 2 2 2" xfId="3774" xr:uid="{48365CBB-9119-432D-8B68-C14E33F438D9}"/>
    <cellStyle name="Normal 12 5 4 2 3 2 2 2 2 2" xfId="9264" xr:uid="{FABDAAFC-CA8F-4E04-A140-8BC60DF08D09}"/>
    <cellStyle name="Normal 12 5 4 2 3 2 2 2 2 2 2" xfId="22074" xr:uid="{8C978B9B-71B9-4B57-9394-182AAB2A51DD}"/>
    <cellStyle name="Normal 12 5 4 2 3 2 2 2 2 2 2 2" xfId="45137" xr:uid="{91CE0207-77F6-4B59-A0AC-5994C8467FF0}"/>
    <cellStyle name="Normal 12 5 4 2 3 2 2 2 2 2 3" xfId="45138" xr:uid="{9F1AAB69-A19A-4302-9368-3187460AB128}"/>
    <cellStyle name="Normal 12 5 4 2 3 2 2 2 2 3" xfId="16584" xr:uid="{AEF241DF-BEE6-4622-BCE2-02C26CCAAE16}"/>
    <cellStyle name="Normal 12 5 4 2 3 2 2 2 2 3 2" xfId="45139" xr:uid="{BAB90D9E-4AB7-469D-A327-5AABB4D143BF}"/>
    <cellStyle name="Normal 12 5 4 2 3 2 2 2 2 4" xfId="45140" xr:uid="{89280E5A-3326-4F9B-B924-10BA7ED57231}"/>
    <cellStyle name="Normal 12 5 4 2 3 2 2 2 3" xfId="5604" xr:uid="{35214577-024A-43FF-97B9-D78B405343EB}"/>
    <cellStyle name="Normal 12 5 4 2 3 2 2 2 3 2" xfId="11094" xr:uid="{DA978767-633A-4DAC-A4F2-8E7BB9F29630}"/>
    <cellStyle name="Normal 12 5 4 2 3 2 2 2 3 2 2" xfId="23904" xr:uid="{DEFB02E6-29D2-4292-BABF-6095419CB093}"/>
    <cellStyle name="Normal 12 5 4 2 3 2 2 2 3 2 2 2" xfId="45141" xr:uid="{A2DFF1CB-C564-458D-93D7-94CBFAA55929}"/>
    <cellStyle name="Normal 12 5 4 2 3 2 2 2 3 2 3" xfId="45142" xr:uid="{AD7B2CD1-C8F1-4825-816C-CD55B6D6CA0F}"/>
    <cellStyle name="Normal 12 5 4 2 3 2 2 2 3 3" xfId="18414" xr:uid="{B1E07444-5109-4DE5-BB39-722598DDB346}"/>
    <cellStyle name="Normal 12 5 4 2 3 2 2 2 3 3 2" xfId="45143" xr:uid="{257F8F84-42FB-4FBF-AFDB-7B7700DDD503}"/>
    <cellStyle name="Normal 12 5 4 2 3 2 2 2 3 4" xfId="45144" xr:uid="{E7694047-C4B6-46F7-A154-3FBE370B75E8}"/>
    <cellStyle name="Normal 12 5 4 2 3 2 2 2 4" xfId="12924" xr:uid="{79579088-F90C-41EA-AE9D-26C87D04567D}"/>
    <cellStyle name="Normal 12 5 4 2 3 2 2 2 4 2" xfId="25734" xr:uid="{41594C19-2478-4DB4-875C-D11AEFCA614A}"/>
    <cellStyle name="Normal 12 5 4 2 3 2 2 2 4 2 2" xfId="45145" xr:uid="{B2A6DF57-A3BE-47A3-B898-288EF386E4B5}"/>
    <cellStyle name="Normal 12 5 4 2 3 2 2 2 4 3" xfId="45146" xr:uid="{718BA09C-E0CA-4A34-8076-70FA8081711B}"/>
    <cellStyle name="Normal 12 5 4 2 3 2 2 2 5" xfId="7434" xr:uid="{C8C7DE08-6028-45FC-9114-FD1357F78E30}"/>
    <cellStyle name="Normal 12 5 4 2 3 2 2 2 5 2" xfId="20244" xr:uid="{F804966F-2471-4A38-A388-6252D000B69B}"/>
    <cellStyle name="Normal 12 5 4 2 3 2 2 2 5 2 2" xfId="45147" xr:uid="{65ED4818-5C5E-4F52-A58C-AB81C4BA4E05}"/>
    <cellStyle name="Normal 12 5 4 2 3 2 2 2 5 3" xfId="45148" xr:uid="{F90E0628-A8AF-4910-AE38-24AA1B94D5B3}"/>
    <cellStyle name="Normal 12 5 4 2 3 2 2 2 6" xfId="14754" xr:uid="{69D8CE7B-D66D-449D-B764-62EBB29F9FB7}"/>
    <cellStyle name="Normal 12 5 4 2 3 2 2 2 6 2" xfId="45149" xr:uid="{B55EF6EC-4490-4305-B271-DCB516245B3E}"/>
    <cellStyle name="Normal 12 5 4 2 3 2 2 2 7" xfId="45150" xr:uid="{971B0096-8A36-4218-AB48-A707B9191703}"/>
    <cellStyle name="Normal 12 5 4 2 3 2 2 3" xfId="2880" xr:uid="{CEF575EF-6646-4103-8744-6C929EDC4C70}"/>
    <cellStyle name="Normal 12 5 4 2 3 2 2 3 2" xfId="8370" xr:uid="{EE797EA5-EDC8-4124-93CD-8C69EF03AFEA}"/>
    <cellStyle name="Normal 12 5 4 2 3 2 2 3 2 2" xfId="21180" xr:uid="{18D889BB-0ADC-4969-BF58-8BC725EB3956}"/>
    <cellStyle name="Normal 12 5 4 2 3 2 2 3 2 2 2" xfId="45151" xr:uid="{28D25649-93B5-40B3-B530-963D0AB50524}"/>
    <cellStyle name="Normal 12 5 4 2 3 2 2 3 2 3" xfId="45152" xr:uid="{BE1ED88C-EE50-42EB-8542-5B38997DCCBC}"/>
    <cellStyle name="Normal 12 5 4 2 3 2 2 3 3" xfId="15690" xr:uid="{CF0FFACC-3D05-4536-B9C5-F3EB56B43EEA}"/>
    <cellStyle name="Normal 12 5 4 2 3 2 2 3 3 2" xfId="45153" xr:uid="{6C9DA541-9CD1-4EDA-9035-D50B3B7BE8A0}"/>
    <cellStyle name="Normal 12 5 4 2 3 2 2 3 4" xfId="45154" xr:uid="{77A1384C-85EB-4B0B-81E7-59F83CE5D552}"/>
    <cellStyle name="Normal 12 5 4 2 3 2 2 4" xfId="4710" xr:uid="{7294F927-8675-4E61-889E-EE8B49752BC8}"/>
    <cellStyle name="Normal 12 5 4 2 3 2 2 4 2" xfId="10200" xr:uid="{93FF784B-D69A-496F-905F-CF1689B7174B}"/>
    <cellStyle name="Normal 12 5 4 2 3 2 2 4 2 2" xfId="23010" xr:uid="{EAB97B56-4F44-4F42-8857-4F15C19A0FBD}"/>
    <cellStyle name="Normal 12 5 4 2 3 2 2 4 2 2 2" xfId="45155" xr:uid="{AD75082B-5204-461A-BB2A-9F892DB03D10}"/>
    <cellStyle name="Normal 12 5 4 2 3 2 2 4 2 3" xfId="45156" xr:uid="{ABC8C12C-D463-46B7-8786-42EBEE27A615}"/>
    <cellStyle name="Normal 12 5 4 2 3 2 2 4 3" xfId="17520" xr:uid="{874E9BAF-6BD7-4DB7-928E-EC88A16EF4C7}"/>
    <cellStyle name="Normal 12 5 4 2 3 2 2 4 3 2" xfId="45157" xr:uid="{98A96122-0583-4DD7-A63F-F81750C699C5}"/>
    <cellStyle name="Normal 12 5 4 2 3 2 2 4 4" xfId="45158" xr:uid="{3D4DC70B-5D24-46E0-913A-747915506761}"/>
    <cellStyle name="Normal 12 5 4 2 3 2 2 5" xfId="12030" xr:uid="{B3B3A914-7DCD-4BE0-8272-E1406DE5B25D}"/>
    <cellStyle name="Normal 12 5 4 2 3 2 2 5 2" xfId="24840" xr:uid="{77B321FA-6A77-4193-86F2-60C326C71344}"/>
    <cellStyle name="Normal 12 5 4 2 3 2 2 5 2 2" xfId="45159" xr:uid="{D8B3F416-126F-458C-AEA6-8B488A684E63}"/>
    <cellStyle name="Normal 12 5 4 2 3 2 2 5 3" xfId="45160" xr:uid="{F59F7E73-0358-456B-98B9-530715520B78}"/>
    <cellStyle name="Normal 12 5 4 2 3 2 2 6" xfId="6540" xr:uid="{E39EED04-4CD6-4BD5-BEA1-20FC27437EB8}"/>
    <cellStyle name="Normal 12 5 4 2 3 2 2 6 2" xfId="19350" xr:uid="{E0780823-C3CF-4FC6-9CE1-2DD9A8889B08}"/>
    <cellStyle name="Normal 12 5 4 2 3 2 2 6 2 2" xfId="45161" xr:uid="{15FC6790-5B65-4104-9C6F-657AD5842680}"/>
    <cellStyle name="Normal 12 5 4 2 3 2 2 6 3" xfId="45162" xr:uid="{9D612C4C-1DB6-40A7-94BE-748F78BB433E}"/>
    <cellStyle name="Normal 12 5 4 2 3 2 2 7" xfId="13860" xr:uid="{22E52F9D-1A53-4D54-A590-69EB20B4EC94}"/>
    <cellStyle name="Normal 12 5 4 2 3 2 2 7 2" xfId="45163" xr:uid="{3C4D6D66-C342-4E6A-A421-0843F2161F37}"/>
    <cellStyle name="Normal 12 5 4 2 3 2 2 8" xfId="45164" xr:uid="{216C184D-C0A4-499B-B264-87CE5E73DE6C}"/>
    <cellStyle name="Normal 12 5 4 2 3 2 3" xfId="1545" xr:uid="{F370B996-F135-4041-BDE7-3B9D6DFD1C82}"/>
    <cellStyle name="Normal 12 5 4 2 3 2 3 2" xfId="3375" xr:uid="{5448BD88-1A3D-4C48-B8BD-389775C36982}"/>
    <cellStyle name="Normal 12 5 4 2 3 2 3 2 2" xfId="8865" xr:uid="{FCAED5A1-EB19-4C34-B37A-183BA2635525}"/>
    <cellStyle name="Normal 12 5 4 2 3 2 3 2 2 2" xfId="21675" xr:uid="{1C7DF244-A375-42AC-9791-CD31E8BC115B}"/>
    <cellStyle name="Normal 12 5 4 2 3 2 3 2 2 2 2" xfId="45165" xr:uid="{A6EA0025-3788-4904-9C59-224243C9CBF1}"/>
    <cellStyle name="Normal 12 5 4 2 3 2 3 2 2 3" xfId="45166" xr:uid="{C44052F4-CC7A-4E73-A6E1-3449027245A6}"/>
    <cellStyle name="Normal 12 5 4 2 3 2 3 2 3" xfId="16185" xr:uid="{0139A946-A5E6-4CDA-8A85-EA0120BE9C7E}"/>
    <cellStyle name="Normal 12 5 4 2 3 2 3 2 3 2" xfId="45167" xr:uid="{1C777829-9104-4075-A503-FBA1080B4528}"/>
    <cellStyle name="Normal 12 5 4 2 3 2 3 2 4" xfId="45168" xr:uid="{FBA65364-CC0C-44EF-A914-CA6F9FDB64EE}"/>
    <cellStyle name="Normal 12 5 4 2 3 2 3 3" xfId="5205" xr:uid="{C4BCD524-F394-498B-980B-367376E3D0F7}"/>
    <cellStyle name="Normal 12 5 4 2 3 2 3 3 2" xfId="10695" xr:uid="{C0007101-6F88-4357-89B5-97CECA0A3BEB}"/>
    <cellStyle name="Normal 12 5 4 2 3 2 3 3 2 2" xfId="23505" xr:uid="{B04AC573-B975-4E71-B069-0E5C5A6069A8}"/>
    <cellStyle name="Normal 12 5 4 2 3 2 3 3 2 2 2" xfId="45169" xr:uid="{BF37F558-3C7B-4183-A7CF-88CA2C649F73}"/>
    <cellStyle name="Normal 12 5 4 2 3 2 3 3 2 3" xfId="45170" xr:uid="{2AC6CE50-7202-46DA-B413-B28F95FB50E3}"/>
    <cellStyle name="Normal 12 5 4 2 3 2 3 3 3" xfId="18015" xr:uid="{98E465F6-5CD7-4889-9366-C18C9750D07A}"/>
    <cellStyle name="Normal 12 5 4 2 3 2 3 3 3 2" xfId="45171" xr:uid="{C3E1E5F4-D665-43E6-BF1C-DBF030AE7310}"/>
    <cellStyle name="Normal 12 5 4 2 3 2 3 3 4" xfId="45172" xr:uid="{9A6B1FE6-2B22-442B-8E45-FDC498E3830A}"/>
    <cellStyle name="Normal 12 5 4 2 3 2 3 4" xfId="12525" xr:uid="{9DCDC333-8D2F-4A30-BDA7-FB4E3B59DC11}"/>
    <cellStyle name="Normal 12 5 4 2 3 2 3 4 2" xfId="25335" xr:uid="{4F11A7D1-D482-4DFB-8E50-2968CB25021B}"/>
    <cellStyle name="Normal 12 5 4 2 3 2 3 4 2 2" xfId="45173" xr:uid="{465A79BC-E6FE-4FB9-B649-6D35B78A2675}"/>
    <cellStyle name="Normal 12 5 4 2 3 2 3 4 3" xfId="45174" xr:uid="{33A3C328-0478-4220-9717-46BEF7ADE27E}"/>
    <cellStyle name="Normal 12 5 4 2 3 2 3 5" xfId="7035" xr:uid="{730AE18B-2658-4106-8500-BEF763A1D178}"/>
    <cellStyle name="Normal 12 5 4 2 3 2 3 5 2" xfId="19845" xr:uid="{78489E86-57CD-40C2-B5AF-BF1B36AE06B1}"/>
    <cellStyle name="Normal 12 5 4 2 3 2 3 5 2 2" xfId="45175" xr:uid="{77FE0784-680B-4182-AB1F-DA9DC39BAE57}"/>
    <cellStyle name="Normal 12 5 4 2 3 2 3 5 3" xfId="45176" xr:uid="{3E4A10F9-C31E-4432-BEA7-A796CA4C3A8F}"/>
    <cellStyle name="Normal 12 5 4 2 3 2 3 6" xfId="14355" xr:uid="{9FA2B9F1-B871-42EF-B845-22C8C4B9A327}"/>
    <cellStyle name="Normal 12 5 4 2 3 2 3 6 2" xfId="45177" xr:uid="{FA7EBD73-7AEE-4A35-8792-10F3C3AA3F4D}"/>
    <cellStyle name="Normal 12 5 4 2 3 2 3 7" xfId="45178" xr:uid="{BB087BB6-28D8-41B6-83D9-DB11E02AB014}"/>
    <cellStyle name="Normal 12 5 4 2 3 2 4" xfId="2481" xr:uid="{2232DE87-1274-4B35-9FEB-6E18AB0F67A9}"/>
    <cellStyle name="Normal 12 5 4 2 3 2 4 2" xfId="7971" xr:uid="{1C672D8E-4930-4075-9271-77E679FD750D}"/>
    <cellStyle name="Normal 12 5 4 2 3 2 4 2 2" xfId="20781" xr:uid="{2CC5783C-D234-4B3B-AE6F-8FA73A0A2803}"/>
    <cellStyle name="Normal 12 5 4 2 3 2 4 2 2 2" xfId="45179" xr:uid="{4D498367-18C3-4B6D-A3FF-3A2E48700BD7}"/>
    <cellStyle name="Normal 12 5 4 2 3 2 4 2 3" xfId="45180" xr:uid="{F11BD3F0-2CA6-4DD3-8A36-896C4279974B}"/>
    <cellStyle name="Normal 12 5 4 2 3 2 4 3" xfId="15291" xr:uid="{324FBA45-02A4-4A17-822C-102D27DF46EF}"/>
    <cellStyle name="Normal 12 5 4 2 3 2 4 3 2" xfId="45181" xr:uid="{9FC0CD87-B09B-4412-9C4F-7C437866BCB3}"/>
    <cellStyle name="Normal 12 5 4 2 3 2 4 4" xfId="45182" xr:uid="{940C156F-A3CD-43CB-A2DA-D6F8067317B8}"/>
    <cellStyle name="Normal 12 5 4 2 3 2 5" xfId="4311" xr:uid="{1C645ACC-07DB-4FBA-B3AA-D094E5723106}"/>
    <cellStyle name="Normal 12 5 4 2 3 2 5 2" xfId="9801" xr:uid="{654967B7-C41A-4918-B6B0-CF081500295C}"/>
    <cellStyle name="Normal 12 5 4 2 3 2 5 2 2" xfId="22611" xr:uid="{9A668A75-5C67-4A80-91A2-7A8ADE8D89A9}"/>
    <cellStyle name="Normal 12 5 4 2 3 2 5 2 2 2" xfId="45183" xr:uid="{D758F628-1980-4E60-9EE1-0374988DC1B0}"/>
    <cellStyle name="Normal 12 5 4 2 3 2 5 2 3" xfId="45184" xr:uid="{9B049F39-0AD5-46FF-835B-653385DC3377}"/>
    <cellStyle name="Normal 12 5 4 2 3 2 5 3" xfId="17121" xr:uid="{4FDD68CE-A69A-4ABF-9FCF-C5A0F0EFF7FB}"/>
    <cellStyle name="Normal 12 5 4 2 3 2 5 3 2" xfId="45185" xr:uid="{8F0268F2-471A-4F57-B3DD-418D7109A175}"/>
    <cellStyle name="Normal 12 5 4 2 3 2 5 4" xfId="45186" xr:uid="{C4C8DB06-1412-4C89-B99A-191509C83337}"/>
    <cellStyle name="Normal 12 5 4 2 3 2 6" xfId="11631" xr:uid="{389D6E84-8F19-4B37-9611-C97720F1A57A}"/>
    <cellStyle name="Normal 12 5 4 2 3 2 6 2" xfId="24441" xr:uid="{21CA87F0-8EF8-41D8-95C6-F7DA5606E3AD}"/>
    <cellStyle name="Normal 12 5 4 2 3 2 6 2 2" xfId="45187" xr:uid="{53E5DA88-274D-47BB-A1CF-0CFE843BC99B}"/>
    <cellStyle name="Normal 12 5 4 2 3 2 6 3" xfId="45188" xr:uid="{9A10CE77-439D-4E8F-B339-0C2A56DB43E0}"/>
    <cellStyle name="Normal 12 5 4 2 3 2 7" xfId="6141" xr:uid="{E5797F7B-2B82-435B-8298-9703A7D56946}"/>
    <cellStyle name="Normal 12 5 4 2 3 2 7 2" xfId="18951" xr:uid="{054077A3-A4CA-4DB9-AE3A-E12580391737}"/>
    <cellStyle name="Normal 12 5 4 2 3 2 7 2 2" xfId="45189" xr:uid="{BAEC8F3A-8596-44DD-9991-79BF0B90FC6D}"/>
    <cellStyle name="Normal 12 5 4 2 3 2 7 3" xfId="45190" xr:uid="{2F1C6FA4-4226-47B5-B124-6555E3C85294}"/>
    <cellStyle name="Normal 12 5 4 2 3 2 8" xfId="13461" xr:uid="{A11F79D9-DA59-4646-A8ED-1EA24E4DE75A}"/>
    <cellStyle name="Normal 12 5 4 2 3 2 8 2" xfId="45191" xr:uid="{74A1CE9A-05C4-4CF1-8915-2C357CBB991D}"/>
    <cellStyle name="Normal 12 5 4 2 3 2 9" xfId="45192" xr:uid="{373E8BB6-89B7-406D-BFA8-8289BF844BF8}"/>
    <cellStyle name="Normal 12 5 4 2 3 3" xfId="782" xr:uid="{7F3648E5-B6A8-46FF-B2C6-1407C2BBE263}"/>
    <cellStyle name="Normal 12 5 4 2 3 3 2" xfId="1182" xr:uid="{0ECE7550-9A7F-4CAE-8823-9C25F27C4540}"/>
    <cellStyle name="Normal 12 5 4 2 3 3 2 2" xfId="2077" xr:uid="{8B418AF5-852F-4966-ACFF-E2E829C47CB0}"/>
    <cellStyle name="Normal 12 5 4 2 3 3 2 2 2" xfId="3907" xr:uid="{AD8E919B-BB98-4B1F-BFC8-707554C21A03}"/>
    <cellStyle name="Normal 12 5 4 2 3 3 2 2 2 2" xfId="9397" xr:uid="{01623DF5-212B-4B67-BC4F-979E2B830D4F}"/>
    <cellStyle name="Normal 12 5 4 2 3 3 2 2 2 2 2" xfId="22207" xr:uid="{B3DE1207-7DF0-4CF0-9F6A-EB60D8287261}"/>
    <cellStyle name="Normal 12 5 4 2 3 3 2 2 2 2 2 2" xfId="45193" xr:uid="{2C992EA9-3766-44EF-99D3-CEC414EDA46D}"/>
    <cellStyle name="Normal 12 5 4 2 3 3 2 2 2 2 3" xfId="45194" xr:uid="{FE36FF55-661A-4759-96ED-2B3C5AE0BD0B}"/>
    <cellStyle name="Normal 12 5 4 2 3 3 2 2 2 3" xfId="16717" xr:uid="{030C6F46-E377-4631-A081-92AEE035A892}"/>
    <cellStyle name="Normal 12 5 4 2 3 3 2 2 2 3 2" xfId="45195" xr:uid="{CA5AD440-566E-4A03-A990-3798EEE09CC9}"/>
    <cellStyle name="Normal 12 5 4 2 3 3 2 2 2 4" xfId="45196" xr:uid="{13B2A3EB-80EE-4119-9E28-2C3A15D3C030}"/>
    <cellStyle name="Normal 12 5 4 2 3 3 2 2 3" xfId="5737" xr:uid="{A6FE9B60-A453-4259-9D6D-96E179497EFD}"/>
    <cellStyle name="Normal 12 5 4 2 3 3 2 2 3 2" xfId="11227" xr:uid="{AA2A0547-6AB7-450F-A4CD-DEEF127949DB}"/>
    <cellStyle name="Normal 12 5 4 2 3 3 2 2 3 2 2" xfId="24037" xr:uid="{9438F0BF-8160-471E-8773-94516384F425}"/>
    <cellStyle name="Normal 12 5 4 2 3 3 2 2 3 2 2 2" xfId="45197" xr:uid="{B296BEED-A209-4472-9EFC-90CC387E5DEE}"/>
    <cellStyle name="Normal 12 5 4 2 3 3 2 2 3 2 3" xfId="45198" xr:uid="{E9A49757-1F8F-4812-9A35-94BF6C384D87}"/>
    <cellStyle name="Normal 12 5 4 2 3 3 2 2 3 3" xfId="18547" xr:uid="{E3FA7A6B-FFEE-4EA1-8EFE-518EB14704D9}"/>
    <cellStyle name="Normal 12 5 4 2 3 3 2 2 3 3 2" xfId="45199" xr:uid="{35EA7BD6-9F55-499E-8112-A6326D8AA005}"/>
    <cellStyle name="Normal 12 5 4 2 3 3 2 2 3 4" xfId="45200" xr:uid="{92658A64-C139-412D-9D07-55FBC0185A66}"/>
    <cellStyle name="Normal 12 5 4 2 3 3 2 2 4" xfId="13057" xr:uid="{F6C292EE-D7B3-49C0-819E-2DE8AA293E66}"/>
    <cellStyle name="Normal 12 5 4 2 3 3 2 2 4 2" xfId="25867" xr:uid="{B47B6407-B51E-4D55-94D5-9C34F910D387}"/>
    <cellStyle name="Normal 12 5 4 2 3 3 2 2 4 2 2" xfId="45201" xr:uid="{F70732F4-5A14-4EE4-891F-66FDBDE6BD49}"/>
    <cellStyle name="Normal 12 5 4 2 3 3 2 2 4 3" xfId="45202" xr:uid="{6540A19E-ADA9-4F9E-AAB7-B651A6B19E46}"/>
    <cellStyle name="Normal 12 5 4 2 3 3 2 2 5" xfId="7567" xr:uid="{E227A56B-CA10-4A49-9569-DAEEEB754BAD}"/>
    <cellStyle name="Normal 12 5 4 2 3 3 2 2 5 2" xfId="20377" xr:uid="{95BA940F-9471-47F4-9051-E439A6FB2D77}"/>
    <cellStyle name="Normal 12 5 4 2 3 3 2 2 5 2 2" xfId="45203" xr:uid="{EDEB6B44-91DC-4E3D-8B37-E282BDCF0634}"/>
    <cellStyle name="Normal 12 5 4 2 3 3 2 2 5 3" xfId="45204" xr:uid="{9EA16567-F3C2-4C56-BCEA-5F203EB4B1B6}"/>
    <cellStyle name="Normal 12 5 4 2 3 3 2 2 6" xfId="14887" xr:uid="{B7DD76D4-F87F-406B-A931-F2B52332BBB7}"/>
    <cellStyle name="Normal 12 5 4 2 3 3 2 2 6 2" xfId="45205" xr:uid="{A8FECFE0-5EA1-4602-BB18-9F2028C46DCA}"/>
    <cellStyle name="Normal 12 5 4 2 3 3 2 2 7" xfId="45206" xr:uid="{2667D275-B741-41D6-95BA-0CE9586AAA2F}"/>
    <cellStyle name="Normal 12 5 4 2 3 3 2 3" xfId="3013" xr:uid="{574EE748-336C-4883-815B-49A2E6796FD2}"/>
    <cellStyle name="Normal 12 5 4 2 3 3 2 3 2" xfId="8503" xr:uid="{8EFA2537-FE9F-46EA-9D23-FB641284FB1D}"/>
    <cellStyle name="Normal 12 5 4 2 3 3 2 3 2 2" xfId="21313" xr:uid="{568F5548-A82B-4E3E-B7E9-368AA361F12C}"/>
    <cellStyle name="Normal 12 5 4 2 3 3 2 3 2 2 2" xfId="45207" xr:uid="{180D5D30-7E0C-471C-8616-3E2C89014921}"/>
    <cellStyle name="Normal 12 5 4 2 3 3 2 3 2 3" xfId="45208" xr:uid="{56F34EFD-8016-4B5A-AA59-6E69C5009633}"/>
    <cellStyle name="Normal 12 5 4 2 3 3 2 3 3" xfId="15823" xr:uid="{C117EFF5-A544-4D12-B361-8CFF5D022B17}"/>
    <cellStyle name="Normal 12 5 4 2 3 3 2 3 3 2" xfId="45209" xr:uid="{31A659BA-59EE-4273-B8A0-FD4A1A62F2BC}"/>
    <cellStyle name="Normal 12 5 4 2 3 3 2 3 4" xfId="45210" xr:uid="{6DA01CA7-838F-4C5E-83F0-874F1B9FFF2A}"/>
    <cellStyle name="Normal 12 5 4 2 3 3 2 4" xfId="4843" xr:uid="{D03A1147-657A-4200-BB0A-B63E24683CCD}"/>
    <cellStyle name="Normal 12 5 4 2 3 3 2 4 2" xfId="10333" xr:uid="{069003C2-D2F5-4B6F-87F0-687E75F17A88}"/>
    <cellStyle name="Normal 12 5 4 2 3 3 2 4 2 2" xfId="23143" xr:uid="{81DEA590-8381-4294-B133-5A924A86D081}"/>
    <cellStyle name="Normal 12 5 4 2 3 3 2 4 2 2 2" xfId="45211" xr:uid="{E9530320-AB24-44F7-BC31-322D58BE76A6}"/>
    <cellStyle name="Normal 12 5 4 2 3 3 2 4 2 3" xfId="45212" xr:uid="{388EF254-476D-409C-8B70-E69A3E7A59B8}"/>
    <cellStyle name="Normal 12 5 4 2 3 3 2 4 3" xfId="17653" xr:uid="{91138FE1-6D26-4A58-98F5-0409925165B5}"/>
    <cellStyle name="Normal 12 5 4 2 3 3 2 4 3 2" xfId="45213" xr:uid="{CA74422B-571A-4E91-9D89-DE941DB1182E}"/>
    <cellStyle name="Normal 12 5 4 2 3 3 2 4 4" xfId="45214" xr:uid="{A3B99467-1E0D-4583-81C3-BF94E7DF20C0}"/>
    <cellStyle name="Normal 12 5 4 2 3 3 2 5" xfId="12163" xr:uid="{9FF5A903-B1EF-4797-8FC1-266A24612871}"/>
    <cellStyle name="Normal 12 5 4 2 3 3 2 5 2" xfId="24973" xr:uid="{3D476161-F5FE-4023-A80C-13A8D149AA1B}"/>
    <cellStyle name="Normal 12 5 4 2 3 3 2 5 2 2" xfId="45215" xr:uid="{E1B33948-30A7-4C0A-9896-2B4C5CE9612E}"/>
    <cellStyle name="Normal 12 5 4 2 3 3 2 5 3" xfId="45216" xr:uid="{002C1067-3CE1-4DD6-B9A4-A59EFBD58E0A}"/>
    <cellStyle name="Normal 12 5 4 2 3 3 2 6" xfId="6673" xr:uid="{ADA3552B-ED88-45D6-B6D5-BBCA728B8B2C}"/>
    <cellStyle name="Normal 12 5 4 2 3 3 2 6 2" xfId="19483" xr:uid="{56AB8A4A-6C5D-4387-B966-10D8B5E17B22}"/>
    <cellStyle name="Normal 12 5 4 2 3 3 2 6 2 2" xfId="45217" xr:uid="{29E59BF3-820A-44A2-9457-55DBB6F6641B}"/>
    <cellStyle name="Normal 12 5 4 2 3 3 2 6 3" xfId="45218" xr:uid="{EF040904-2244-443E-B5CB-6E44118CC338}"/>
    <cellStyle name="Normal 12 5 4 2 3 3 2 7" xfId="13993" xr:uid="{970054A3-73D3-4E3E-BF2B-5826581CE785}"/>
    <cellStyle name="Normal 12 5 4 2 3 3 2 7 2" xfId="45219" xr:uid="{08D5E8D0-606D-4151-9124-108250F6472D}"/>
    <cellStyle name="Normal 12 5 4 2 3 3 2 8" xfId="45220" xr:uid="{C9500998-A022-4DAA-A07A-8299284B8DD5}"/>
    <cellStyle name="Normal 12 5 4 2 3 3 3" xfId="1677" xr:uid="{C3DBF76A-6EF0-428C-B85D-0B06040603CD}"/>
    <cellStyle name="Normal 12 5 4 2 3 3 3 2" xfId="3507" xr:uid="{07C1BF89-C57D-40F8-84F6-6A9F16356F72}"/>
    <cellStyle name="Normal 12 5 4 2 3 3 3 2 2" xfId="8997" xr:uid="{F8E8D32F-0C53-489E-8FC5-BEA18937B22B}"/>
    <cellStyle name="Normal 12 5 4 2 3 3 3 2 2 2" xfId="21807" xr:uid="{3687F20A-C5A4-44BE-ADAE-C385283419B3}"/>
    <cellStyle name="Normal 12 5 4 2 3 3 3 2 2 2 2" xfId="45221" xr:uid="{9D0A5174-4541-41F8-BF72-0D4FADC9463B}"/>
    <cellStyle name="Normal 12 5 4 2 3 3 3 2 2 3" xfId="45222" xr:uid="{016AE154-990D-4EE6-A0A3-1960301366B2}"/>
    <cellStyle name="Normal 12 5 4 2 3 3 3 2 3" xfId="16317" xr:uid="{58BFC8D0-01C2-43BF-B499-C35B99A83AB6}"/>
    <cellStyle name="Normal 12 5 4 2 3 3 3 2 3 2" xfId="45223" xr:uid="{2445E311-B321-4022-94FD-5C523628F7BE}"/>
    <cellStyle name="Normal 12 5 4 2 3 3 3 2 4" xfId="45224" xr:uid="{7D2BCB9E-D88A-4484-B769-620044DBBF31}"/>
    <cellStyle name="Normal 12 5 4 2 3 3 3 3" xfId="5337" xr:uid="{50F99649-8704-4C64-88DA-88DCC9952AAF}"/>
    <cellStyle name="Normal 12 5 4 2 3 3 3 3 2" xfId="10827" xr:uid="{16F611E6-BBC2-4F2E-979F-F1F229A7CF76}"/>
    <cellStyle name="Normal 12 5 4 2 3 3 3 3 2 2" xfId="23637" xr:uid="{7F0E6980-A68B-40D6-B9E6-430C55B886D8}"/>
    <cellStyle name="Normal 12 5 4 2 3 3 3 3 2 2 2" xfId="45225" xr:uid="{2D35F542-B6CE-4776-9E75-6A2C9A439014}"/>
    <cellStyle name="Normal 12 5 4 2 3 3 3 3 2 3" xfId="45226" xr:uid="{A94829E0-8542-47C4-802F-A005447BF663}"/>
    <cellStyle name="Normal 12 5 4 2 3 3 3 3 3" xfId="18147" xr:uid="{D0EACBB4-32E0-491E-8DCA-398203F730E9}"/>
    <cellStyle name="Normal 12 5 4 2 3 3 3 3 3 2" xfId="45227" xr:uid="{31495C41-1929-4698-A9E1-49DDB00F2DEB}"/>
    <cellStyle name="Normal 12 5 4 2 3 3 3 3 4" xfId="45228" xr:uid="{51107A07-79AD-4D00-9B48-52AC0DD2E15C}"/>
    <cellStyle name="Normal 12 5 4 2 3 3 3 4" xfId="12657" xr:uid="{E32DC66B-56FB-417B-84A6-4230346D482B}"/>
    <cellStyle name="Normal 12 5 4 2 3 3 3 4 2" xfId="25467" xr:uid="{61954238-5FFF-48F5-83DB-F53E9345D1E0}"/>
    <cellStyle name="Normal 12 5 4 2 3 3 3 4 2 2" xfId="45229" xr:uid="{5E18E709-EB02-4A1C-B8B3-8062C0BB033A}"/>
    <cellStyle name="Normal 12 5 4 2 3 3 3 4 3" xfId="45230" xr:uid="{B28A9E71-635C-4818-A965-67C3188B2583}"/>
    <cellStyle name="Normal 12 5 4 2 3 3 3 5" xfId="7167" xr:uid="{6DB892E0-B0A8-4AB3-9501-6BC1BF55816F}"/>
    <cellStyle name="Normal 12 5 4 2 3 3 3 5 2" xfId="19977" xr:uid="{3A6373A2-D2A5-4D52-8E17-B724F1152746}"/>
    <cellStyle name="Normal 12 5 4 2 3 3 3 5 2 2" xfId="45231" xr:uid="{AC41636A-C116-4B1B-AD30-DDE64DD8AC44}"/>
    <cellStyle name="Normal 12 5 4 2 3 3 3 5 3" xfId="45232" xr:uid="{5AAF3619-5D06-4E92-A38A-03276F2CCF7C}"/>
    <cellStyle name="Normal 12 5 4 2 3 3 3 6" xfId="14487" xr:uid="{099B01AF-ABB9-40C4-9212-5455779FBFDB}"/>
    <cellStyle name="Normal 12 5 4 2 3 3 3 6 2" xfId="45233" xr:uid="{F4A1C606-3785-4BC6-8BAC-89A0A577E39E}"/>
    <cellStyle name="Normal 12 5 4 2 3 3 3 7" xfId="45234" xr:uid="{DBDE373F-F3FE-4D7C-8BC2-003C5FBEBA2C}"/>
    <cellStyle name="Normal 12 5 4 2 3 3 4" xfId="2613" xr:uid="{DB5B9EE7-8288-4B0C-A510-2BCA2F529AE0}"/>
    <cellStyle name="Normal 12 5 4 2 3 3 4 2" xfId="8103" xr:uid="{2AEA711E-C382-42F4-94BE-4D7DB021A8D8}"/>
    <cellStyle name="Normal 12 5 4 2 3 3 4 2 2" xfId="20913" xr:uid="{BEE9188A-7587-46F5-BD28-D5168DCB3CD2}"/>
    <cellStyle name="Normal 12 5 4 2 3 3 4 2 2 2" xfId="45235" xr:uid="{426077B4-5F5A-4D7A-9F72-748A753184D0}"/>
    <cellStyle name="Normal 12 5 4 2 3 3 4 2 3" xfId="45236" xr:uid="{E048DAC0-8810-4C7E-B9A6-8417C2D083FA}"/>
    <cellStyle name="Normal 12 5 4 2 3 3 4 3" xfId="15423" xr:uid="{07632285-93DC-4911-840E-2DE95AC8D829}"/>
    <cellStyle name="Normal 12 5 4 2 3 3 4 3 2" xfId="45237" xr:uid="{4B651004-D12F-4F91-8E0F-9649E275E77B}"/>
    <cellStyle name="Normal 12 5 4 2 3 3 4 4" xfId="45238" xr:uid="{64154388-9F61-43DE-8602-A8CCB2A1F7E4}"/>
    <cellStyle name="Normal 12 5 4 2 3 3 5" xfId="4443" xr:uid="{0BA238F9-E989-4DB1-B70C-44AB889D774B}"/>
    <cellStyle name="Normal 12 5 4 2 3 3 5 2" xfId="9933" xr:uid="{E7768BA5-0403-446E-A6B8-4256FA8A3E48}"/>
    <cellStyle name="Normal 12 5 4 2 3 3 5 2 2" xfId="22743" xr:uid="{96451FD9-DF7B-42EA-9457-C9058C872254}"/>
    <cellStyle name="Normal 12 5 4 2 3 3 5 2 2 2" xfId="45239" xr:uid="{E7EED8DB-DAA0-4069-87D9-2E1D48A1E51B}"/>
    <cellStyle name="Normal 12 5 4 2 3 3 5 2 3" xfId="45240" xr:uid="{CB14AF02-FB3C-455C-9C77-87B28B9A842A}"/>
    <cellStyle name="Normal 12 5 4 2 3 3 5 3" xfId="17253" xr:uid="{5E0D292A-D4F3-4D88-9C5D-D1039D8D0492}"/>
    <cellStyle name="Normal 12 5 4 2 3 3 5 3 2" xfId="45241" xr:uid="{42A93B36-2269-46CF-9A50-C2D2350EF233}"/>
    <cellStyle name="Normal 12 5 4 2 3 3 5 4" xfId="45242" xr:uid="{C2AD0E70-66CA-4296-955B-65AE8FC1E6D0}"/>
    <cellStyle name="Normal 12 5 4 2 3 3 6" xfId="11763" xr:uid="{D077CB42-7237-495F-94E7-CCC7853FE2D2}"/>
    <cellStyle name="Normal 12 5 4 2 3 3 6 2" xfId="24573" xr:uid="{CB00B90E-5D72-4C34-9F33-C23254541D6D}"/>
    <cellStyle name="Normal 12 5 4 2 3 3 6 2 2" xfId="45243" xr:uid="{014B9C59-52BD-4D1E-B996-456BF192F548}"/>
    <cellStyle name="Normal 12 5 4 2 3 3 6 3" xfId="45244" xr:uid="{26753684-F77B-44BC-8A04-B7D9500F0B69}"/>
    <cellStyle name="Normal 12 5 4 2 3 3 7" xfId="6273" xr:uid="{036F56D2-2ECC-4701-A362-889664DCC605}"/>
    <cellStyle name="Normal 12 5 4 2 3 3 7 2" xfId="19083" xr:uid="{FC0E6A5C-4618-4119-A7D7-679BE3BB2394}"/>
    <cellStyle name="Normal 12 5 4 2 3 3 7 2 2" xfId="45245" xr:uid="{213E507B-24CC-422C-AC58-43C95B2AF96A}"/>
    <cellStyle name="Normal 12 5 4 2 3 3 7 3" xfId="45246" xr:uid="{B17CDE43-1660-4704-97D7-901F725BBAEB}"/>
    <cellStyle name="Normal 12 5 4 2 3 3 8" xfId="13593" xr:uid="{8B921B1B-79A9-4FDA-8E4A-E15751436E81}"/>
    <cellStyle name="Normal 12 5 4 2 3 3 8 2" xfId="45247" xr:uid="{1BEC6C85-E8D2-41A5-80EE-127EB428D889}"/>
    <cellStyle name="Normal 12 5 4 2 3 3 9" xfId="45248" xr:uid="{7E96DCB0-FE9E-428D-92FA-B346EF509BFB}"/>
    <cellStyle name="Normal 12 5 4 2 3 4" xfId="557" xr:uid="{EA372E68-E391-4985-B795-DB3A9AC0BFE9}"/>
    <cellStyle name="Normal 12 5 4 2 3 4 2" xfId="1452" xr:uid="{D696C062-9C70-4662-8497-1EA0579BA28D}"/>
    <cellStyle name="Normal 12 5 4 2 3 4 2 2" xfId="3282" xr:uid="{06982C44-AD71-43BE-8568-FD0E20280F9C}"/>
    <cellStyle name="Normal 12 5 4 2 3 4 2 2 2" xfId="8772" xr:uid="{2C8D3837-42EA-43EB-87DB-FA28274C85A3}"/>
    <cellStyle name="Normal 12 5 4 2 3 4 2 2 2 2" xfId="21582" xr:uid="{7AE820C5-4340-44C8-8B3E-B751C8FA2D42}"/>
    <cellStyle name="Normal 12 5 4 2 3 4 2 2 2 2 2" xfId="45249" xr:uid="{A8643382-4702-4C51-9656-D69D49E1D88F}"/>
    <cellStyle name="Normal 12 5 4 2 3 4 2 2 2 3" xfId="45250" xr:uid="{C4A3082F-5C87-4F4A-BEDD-7C1DA3E1175A}"/>
    <cellStyle name="Normal 12 5 4 2 3 4 2 2 3" xfId="16092" xr:uid="{08169A9D-592B-420B-A9B1-50B0225F3E52}"/>
    <cellStyle name="Normal 12 5 4 2 3 4 2 2 3 2" xfId="45251" xr:uid="{778A717D-F588-4AFA-B0D1-B1DC3D0206BE}"/>
    <cellStyle name="Normal 12 5 4 2 3 4 2 2 4" xfId="45252" xr:uid="{874A1945-D470-48E6-9047-E7E9F0960645}"/>
    <cellStyle name="Normal 12 5 4 2 3 4 2 3" xfId="5112" xr:uid="{5802938F-7463-422E-B832-F393CBAD5794}"/>
    <cellStyle name="Normal 12 5 4 2 3 4 2 3 2" xfId="10602" xr:uid="{5B62E7FC-AAD6-49AD-BECF-441B2809AD20}"/>
    <cellStyle name="Normal 12 5 4 2 3 4 2 3 2 2" xfId="23412" xr:uid="{D301C09F-25F2-40B3-9835-1DFA99BE6504}"/>
    <cellStyle name="Normal 12 5 4 2 3 4 2 3 2 2 2" xfId="45253" xr:uid="{B5F51C7C-7229-4AE7-B061-F83FDA0358B5}"/>
    <cellStyle name="Normal 12 5 4 2 3 4 2 3 2 3" xfId="45254" xr:uid="{6E154422-791E-4E8D-BFCC-376504D293A4}"/>
    <cellStyle name="Normal 12 5 4 2 3 4 2 3 3" xfId="17922" xr:uid="{A1510455-30EF-4730-9613-1C5DD9C47192}"/>
    <cellStyle name="Normal 12 5 4 2 3 4 2 3 3 2" xfId="45255" xr:uid="{D3689674-411F-4DE2-A6AC-161E2F8AE2FD}"/>
    <cellStyle name="Normal 12 5 4 2 3 4 2 3 4" xfId="45256" xr:uid="{64851A4F-FCF3-4C25-8969-F01628FAFE9E}"/>
    <cellStyle name="Normal 12 5 4 2 3 4 2 4" xfId="12432" xr:uid="{A1489542-E4CB-4E2B-9DF2-EA9B0CA897EC}"/>
    <cellStyle name="Normal 12 5 4 2 3 4 2 4 2" xfId="25242" xr:uid="{9CD4F9C9-9424-45C3-B374-499F4D6D7DCF}"/>
    <cellStyle name="Normal 12 5 4 2 3 4 2 4 2 2" xfId="45257" xr:uid="{AC0E2FBF-26BC-48A9-B6F1-1FD4D6790810}"/>
    <cellStyle name="Normal 12 5 4 2 3 4 2 4 3" xfId="45258" xr:uid="{8166073E-9248-4946-ADD6-A54B83E1AFEA}"/>
    <cellStyle name="Normal 12 5 4 2 3 4 2 5" xfId="6942" xr:uid="{10121FC0-AB84-4B37-95D9-1D6A0F64DDD8}"/>
    <cellStyle name="Normal 12 5 4 2 3 4 2 5 2" xfId="19752" xr:uid="{8B710AF7-97AE-4404-B984-926DE30C9C66}"/>
    <cellStyle name="Normal 12 5 4 2 3 4 2 5 2 2" xfId="45259" xr:uid="{60B32694-2DC2-4815-AF49-CA01936D93A3}"/>
    <cellStyle name="Normal 12 5 4 2 3 4 2 5 3" xfId="45260" xr:uid="{B3FC797E-E27F-49D5-9D04-0B6DB4226D08}"/>
    <cellStyle name="Normal 12 5 4 2 3 4 2 6" xfId="14262" xr:uid="{17AC6A02-8185-435A-B6AC-227C0CD7C163}"/>
    <cellStyle name="Normal 12 5 4 2 3 4 2 6 2" xfId="45261" xr:uid="{FA598790-D1A7-420C-9403-A4796CE49814}"/>
    <cellStyle name="Normal 12 5 4 2 3 4 2 7" xfId="45262" xr:uid="{B792B04E-5D70-4FC1-8F92-7CAE0B6E6B64}"/>
    <cellStyle name="Normal 12 5 4 2 3 4 3" xfId="2388" xr:uid="{2B553DC3-22E7-4EBE-948F-97DF221FCC70}"/>
    <cellStyle name="Normal 12 5 4 2 3 4 3 2" xfId="7878" xr:uid="{8BA644CC-9483-482D-87FB-23FD52005BC8}"/>
    <cellStyle name="Normal 12 5 4 2 3 4 3 2 2" xfId="20688" xr:uid="{16596B66-A4EF-4665-BB2D-665D82B63001}"/>
    <cellStyle name="Normal 12 5 4 2 3 4 3 2 2 2" xfId="45263" xr:uid="{9C0BE63C-ADBE-4C6D-861C-353C8A4BAB07}"/>
    <cellStyle name="Normal 12 5 4 2 3 4 3 2 3" xfId="45264" xr:uid="{00B17263-3998-45A3-A0E4-8FB7C61918CD}"/>
    <cellStyle name="Normal 12 5 4 2 3 4 3 3" xfId="15198" xr:uid="{DF0DC11C-A944-43D5-8C6F-946015506040}"/>
    <cellStyle name="Normal 12 5 4 2 3 4 3 3 2" xfId="45265" xr:uid="{6CBAB1C6-6018-4106-A412-2FBBE5358039}"/>
    <cellStyle name="Normal 12 5 4 2 3 4 3 4" xfId="45266" xr:uid="{E2AACA90-6CE7-463F-8642-3908A40A1F20}"/>
    <cellStyle name="Normal 12 5 4 2 3 4 4" xfId="4218" xr:uid="{2066EA2B-3E68-4C1A-9812-D69139FCC003}"/>
    <cellStyle name="Normal 12 5 4 2 3 4 4 2" xfId="9708" xr:uid="{4E47CB19-F79B-4CE0-BC77-0AC0C7019553}"/>
    <cellStyle name="Normal 12 5 4 2 3 4 4 2 2" xfId="22518" xr:uid="{AE0375E1-7801-4C9C-9A4B-8238A0FDBFEA}"/>
    <cellStyle name="Normal 12 5 4 2 3 4 4 2 2 2" xfId="45267" xr:uid="{6BC898CF-AF84-47F6-BAD6-0D1D5A214DB2}"/>
    <cellStyle name="Normal 12 5 4 2 3 4 4 2 3" xfId="45268" xr:uid="{5AA42F26-62F1-4FBA-9767-D38D9AD3C67D}"/>
    <cellStyle name="Normal 12 5 4 2 3 4 4 3" xfId="17028" xr:uid="{5AC01F9F-1094-4086-BC83-3628F870A7BB}"/>
    <cellStyle name="Normal 12 5 4 2 3 4 4 3 2" xfId="45269" xr:uid="{7AAFCF5E-19C8-48B8-A0F2-BD70DFD32F2A}"/>
    <cellStyle name="Normal 12 5 4 2 3 4 4 4" xfId="45270" xr:uid="{D974DE07-7D8D-4FF6-9426-C834454F286D}"/>
    <cellStyle name="Normal 12 5 4 2 3 4 5" xfId="11538" xr:uid="{A043E6E6-4194-460D-BBE3-98E49CF5BD87}"/>
    <cellStyle name="Normal 12 5 4 2 3 4 5 2" xfId="24348" xr:uid="{CD70965D-9899-41BA-9F01-DBBC0653F1B1}"/>
    <cellStyle name="Normal 12 5 4 2 3 4 5 2 2" xfId="45271" xr:uid="{EED5FE5E-1658-4475-897F-96D4012EB7D8}"/>
    <cellStyle name="Normal 12 5 4 2 3 4 5 3" xfId="45272" xr:uid="{02D8408B-7BEF-4A84-93E1-EC8D1D287BCA}"/>
    <cellStyle name="Normal 12 5 4 2 3 4 6" xfId="6048" xr:uid="{D281A823-37B9-4BF1-9651-2CEE893487CA}"/>
    <cellStyle name="Normal 12 5 4 2 3 4 6 2" xfId="18858" xr:uid="{0EDAC243-8FB1-4361-891E-99077C32F428}"/>
    <cellStyle name="Normal 12 5 4 2 3 4 6 2 2" xfId="45273" xr:uid="{DEF2057A-A427-4597-BAC0-BC835B16FDC6}"/>
    <cellStyle name="Normal 12 5 4 2 3 4 6 3" xfId="45274" xr:uid="{5A743CB7-5786-4F69-AAC1-3C1939423A3C}"/>
    <cellStyle name="Normal 12 5 4 2 3 4 7" xfId="13368" xr:uid="{3BE29947-1BF5-495D-B0D9-EEF8E580FEA7}"/>
    <cellStyle name="Normal 12 5 4 2 3 4 7 2" xfId="45275" xr:uid="{85264F7C-B54C-453E-AAC3-C4B1E508803B}"/>
    <cellStyle name="Normal 12 5 4 2 3 4 8" xfId="45276" xr:uid="{D5D2D54D-8870-4209-8861-9F22F2F1F67D}"/>
    <cellStyle name="Normal 12 5 4 2 3 5" xfId="916" xr:uid="{289C1E64-F538-4211-A8EC-0F21FF4644F2}"/>
    <cellStyle name="Normal 12 5 4 2 3 5 2" xfId="1811" xr:uid="{964E87C8-E0D2-4898-B4DD-294911A6091D}"/>
    <cellStyle name="Normal 12 5 4 2 3 5 2 2" xfId="3641" xr:uid="{F7BD9733-C0A1-477E-8D8F-1E27D4489690}"/>
    <cellStyle name="Normal 12 5 4 2 3 5 2 2 2" xfId="9131" xr:uid="{F53BF3A8-3D88-4700-820F-CAD9C41AE3A9}"/>
    <cellStyle name="Normal 12 5 4 2 3 5 2 2 2 2" xfId="21941" xr:uid="{5E0E912D-DB9C-464F-9128-D1866FAF8CEA}"/>
    <cellStyle name="Normal 12 5 4 2 3 5 2 2 2 2 2" xfId="45277" xr:uid="{0856B4EC-DE13-4F5E-B05C-AFB5226F0F44}"/>
    <cellStyle name="Normal 12 5 4 2 3 5 2 2 2 3" xfId="45278" xr:uid="{CBE5BB80-3BE5-4622-B269-60A9277683D8}"/>
    <cellStyle name="Normal 12 5 4 2 3 5 2 2 3" xfId="16451" xr:uid="{8ACC0FC3-36A8-4690-86E1-7EE43434DCCF}"/>
    <cellStyle name="Normal 12 5 4 2 3 5 2 2 3 2" xfId="45279" xr:uid="{755948CC-584C-4C39-8033-0C6199E3E70A}"/>
    <cellStyle name="Normal 12 5 4 2 3 5 2 2 4" xfId="45280" xr:uid="{9183F2B4-663E-4C37-912C-0C1A0DD4669D}"/>
    <cellStyle name="Normal 12 5 4 2 3 5 2 3" xfId="5471" xr:uid="{B69C4074-5740-480B-A432-F96C63E17F3F}"/>
    <cellStyle name="Normal 12 5 4 2 3 5 2 3 2" xfId="10961" xr:uid="{A27FAB33-55E1-4FAE-9E4F-F10DCB09B961}"/>
    <cellStyle name="Normal 12 5 4 2 3 5 2 3 2 2" xfId="23771" xr:uid="{9A08719B-4F08-4FD1-89DB-6CEC5ED05220}"/>
    <cellStyle name="Normal 12 5 4 2 3 5 2 3 2 2 2" xfId="45281" xr:uid="{DA4F1C4A-BCF4-4710-A5CC-7F71A95FE9A7}"/>
    <cellStyle name="Normal 12 5 4 2 3 5 2 3 2 3" xfId="45282" xr:uid="{18D72E2E-47C3-46E8-937B-01FECBB2338E}"/>
    <cellStyle name="Normal 12 5 4 2 3 5 2 3 3" xfId="18281" xr:uid="{72DE49AC-3FAA-41F1-A7D1-2BA487710F3E}"/>
    <cellStyle name="Normal 12 5 4 2 3 5 2 3 3 2" xfId="45283" xr:uid="{6D45015A-7018-446C-A74C-11D8952C6951}"/>
    <cellStyle name="Normal 12 5 4 2 3 5 2 3 4" xfId="45284" xr:uid="{6B4C241C-0989-4CFA-8F25-03DD3321D571}"/>
    <cellStyle name="Normal 12 5 4 2 3 5 2 4" xfId="12791" xr:uid="{C57B5CC5-5CA6-480B-B833-E56E41B9F1D2}"/>
    <cellStyle name="Normal 12 5 4 2 3 5 2 4 2" xfId="25601" xr:uid="{DA69D197-135E-4D33-AB41-70B1C676D4D3}"/>
    <cellStyle name="Normal 12 5 4 2 3 5 2 4 2 2" xfId="45285" xr:uid="{A7D3DBC9-9735-4F5E-B4B9-AA7235028F86}"/>
    <cellStyle name="Normal 12 5 4 2 3 5 2 4 3" xfId="45286" xr:uid="{62244FA1-F27A-4C7A-9309-9A775BEA89EC}"/>
    <cellStyle name="Normal 12 5 4 2 3 5 2 5" xfId="7301" xr:uid="{D4FCF2F3-1C93-4FD6-BA85-016CC440DA85}"/>
    <cellStyle name="Normal 12 5 4 2 3 5 2 5 2" xfId="20111" xr:uid="{0583D987-6235-4D65-8DC6-CB97CB679D54}"/>
    <cellStyle name="Normal 12 5 4 2 3 5 2 5 2 2" xfId="45287" xr:uid="{68B7171E-3D92-4DBB-9BFD-80B304A1416A}"/>
    <cellStyle name="Normal 12 5 4 2 3 5 2 5 3" xfId="45288" xr:uid="{B33B219B-5FDE-4D6F-B6C9-B55121B3E0D8}"/>
    <cellStyle name="Normal 12 5 4 2 3 5 2 6" xfId="14621" xr:uid="{7476124E-8396-4ECB-BD46-CA49CC6A2602}"/>
    <cellStyle name="Normal 12 5 4 2 3 5 2 6 2" xfId="45289" xr:uid="{B8026204-46D9-4E88-9875-29E7C68F02DA}"/>
    <cellStyle name="Normal 12 5 4 2 3 5 2 7" xfId="45290" xr:uid="{A5411905-B4F3-4D26-9434-1E78718FD2BF}"/>
    <cellStyle name="Normal 12 5 4 2 3 5 3" xfId="2747" xr:uid="{68F033D7-E304-4A37-9C1E-8001E03E7FB3}"/>
    <cellStyle name="Normal 12 5 4 2 3 5 3 2" xfId="8237" xr:uid="{F2E35C45-22D0-42E0-824C-A7FE5A21864F}"/>
    <cellStyle name="Normal 12 5 4 2 3 5 3 2 2" xfId="21047" xr:uid="{F0E15E58-68DB-4031-879F-F5D6A69C85B5}"/>
    <cellStyle name="Normal 12 5 4 2 3 5 3 2 2 2" xfId="45291" xr:uid="{FBC26F9E-13D1-4558-A6CB-0F8C94F1A09A}"/>
    <cellStyle name="Normal 12 5 4 2 3 5 3 2 3" xfId="45292" xr:uid="{34A14CA7-C10A-4D94-8D2C-1C5CDF513766}"/>
    <cellStyle name="Normal 12 5 4 2 3 5 3 3" xfId="15557" xr:uid="{FE7C8887-8E09-4224-8E60-0BDBF10E1474}"/>
    <cellStyle name="Normal 12 5 4 2 3 5 3 3 2" xfId="45293" xr:uid="{406BC7D2-1E4C-44F7-AC4F-41A2344F63CB}"/>
    <cellStyle name="Normal 12 5 4 2 3 5 3 4" xfId="45294" xr:uid="{AE8E99D1-2878-4304-880E-2392FDA39FEE}"/>
    <cellStyle name="Normal 12 5 4 2 3 5 4" xfId="4577" xr:uid="{15BB12A7-DA8C-42C5-A6F2-20630974A436}"/>
    <cellStyle name="Normal 12 5 4 2 3 5 4 2" xfId="10067" xr:uid="{3601077C-EAFC-4FE9-AE0B-01128E9D2916}"/>
    <cellStyle name="Normal 12 5 4 2 3 5 4 2 2" xfId="22877" xr:uid="{F4ED463E-D7E0-4B40-ABE7-7BE104AF6989}"/>
    <cellStyle name="Normal 12 5 4 2 3 5 4 2 2 2" xfId="45295" xr:uid="{1AC91D0A-CD83-41E0-9703-B524A9CD7A85}"/>
    <cellStyle name="Normal 12 5 4 2 3 5 4 2 3" xfId="45296" xr:uid="{9B2E2A18-D6D7-4913-9016-F75A70561AF3}"/>
    <cellStyle name="Normal 12 5 4 2 3 5 4 3" xfId="17387" xr:uid="{E2B93CA5-97D1-4601-A029-D61AF67137E4}"/>
    <cellStyle name="Normal 12 5 4 2 3 5 4 3 2" xfId="45297" xr:uid="{B79C9537-4644-47F7-B0F4-57858270D818}"/>
    <cellStyle name="Normal 12 5 4 2 3 5 4 4" xfId="45298" xr:uid="{F332284C-313C-4128-BA7E-1AD1715149C1}"/>
    <cellStyle name="Normal 12 5 4 2 3 5 5" xfId="11897" xr:uid="{6774DD7D-59CA-45E2-8439-BB0A1C5B1184}"/>
    <cellStyle name="Normal 12 5 4 2 3 5 5 2" xfId="24707" xr:uid="{83B01C8F-13E0-44CF-B071-A02D6DAA9318}"/>
    <cellStyle name="Normal 12 5 4 2 3 5 5 2 2" xfId="45299" xr:uid="{DBC3AEAC-59DA-4F68-88AD-B8C27AD0C5A0}"/>
    <cellStyle name="Normal 12 5 4 2 3 5 5 3" xfId="45300" xr:uid="{3600D91C-9136-42D3-B5D2-9012555ED781}"/>
    <cellStyle name="Normal 12 5 4 2 3 5 6" xfId="6407" xr:uid="{0B8EFDB4-7DB1-4F01-9B0A-DC3E38048356}"/>
    <cellStyle name="Normal 12 5 4 2 3 5 6 2" xfId="19217" xr:uid="{AB8F67A2-B33D-433D-8DFD-A19A78CE6614}"/>
    <cellStyle name="Normal 12 5 4 2 3 5 6 2 2" xfId="45301" xr:uid="{872898C7-21B5-4B26-9216-23D2B7D8A0DF}"/>
    <cellStyle name="Normal 12 5 4 2 3 5 6 3" xfId="45302" xr:uid="{10A68EA3-292A-4D2F-99E2-CDE140FEBCFE}"/>
    <cellStyle name="Normal 12 5 4 2 3 5 7" xfId="13727" xr:uid="{76C263B8-4988-45E0-B84E-39BFBDF43775}"/>
    <cellStyle name="Normal 12 5 4 2 3 5 7 2" xfId="45303" xr:uid="{FD2961FF-4A95-49A3-9372-2B1965B6EEC2}"/>
    <cellStyle name="Normal 12 5 4 2 3 5 8" xfId="45304" xr:uid="{3F403745-1EB8-48AC-81DA-2F795242503C}"/>
    <cellStyle name="Normal 12 5 4 2 3 6" xfId="1317" xr:uid="{4F444FF4-7A3D-4080-BAD0-FE7AD6BEC543}"/>
    <cellStyle name="Normal 12 5 4 2 3 6 2" xfId="3147" xr:uid="{DD55947C-A686-40A3-B659-F615F05CD9AA}"/>
    <cellStyle name="Normal 12 5 4 2 3 6 2 2" xfId="8637" xr:uid="{9F0E5741-A18C-480D-94D1-3BE6586C2600}"/>
    <cellStyle name="Normal 12 5 4 2 3 6 2 2 2" xfId="21447" xr:uid="{5B6DBDB1-9C6D-4999-9481-E986EAF05CB6}"/>
    <cellStyle name="Normal 12 5 4 2 3 6 2 2 2 2" xfId="45305" xr:uid="{EFFC3160-AF0B-4B13-BE63-02D34073DACD}"/>
    <cellStyle name="Normal 12 5 4 2 3 6 2 2 3" xfId="45306" xr:uid="{20BC5CD8-EB16-4451-B7D2-0731B12C333A}"/>
    <cellStyle name="Normal 12 5 4 2 3 6 2 3" xfId="15957" xr:uid="{E6D78F66-7F37-4B0F-8E43-A2CD81CD102E}"/>
    <cellStyle name="Normal 12 5 4 2 3 6 2 3 2" xfId="45307" xr:uid="{72FC0277-A079-433C-B956-D922252C5A4A}"/>
    <cellStyle name="Normal 12 5 4 2 3 6 2 4" xfId="45308" xr:uid="{9F8374E3-194F-4D1A-AB4C-550892AC441B}"/>
    <cellStyle name="Normal 12 5 4 2 3 6 3" xfId="4977" xr:uid="{5A9F5988-7631-48CA-AD24-C13E3118C6E6}"/>
    <cellStyle name="Normal 12 5 4 2 3 6 3 2" xfId="10467" xr:uid="{A3D85EC6-A572-4E19-9385-632D484B66EE}"/>
    <cellStyle name="Normal 12 5 4 2 3 6 3 2 2" xfId="23277" xr:uid="{A340771A-D0FA-46AC-AF9B-06A279FEA777}"/>
    <cellStyle name="Normal 12 5 4 2 3 6 3 2 2 2" xfId="45309" xr:uid="{36CF18BB-99C3-4BD1-B867-1D118B085FD6}"/>
    <cellStyle name="Normal 12 5 4 2 3 6 3 2 3" xfId="45310" xr:uid="{6687F00D-A021-4ACE-A187-24AADCF7B2A1}"/>
    <cellStyle name="Normal 12 5 4 2 3 6 3 3" xfId="17787" xr:uid="{0A8D34CF-7AF5-463B-807A-8156478790B7}"/>
    <cellStyle name="Normal 12 5 4 2 3 6 3 3 2" xfId="45311" xr:uid="{C8BD99F2-07E6-40C0-AE45-5037F62EE30E}"/>
    <cellStyle name="Normal 12 5 4 2 3 6 3 4" xfId="45312" xr:uid="{03009D3F-7CEE-4671-901E-B3874C512175}"/>
    <cellStyle name="Normal 12 5 4 2 3 6 4" xfId="12297" xr:uid="{9B60A97F-8CE7-4316-BC4D-25B2D43CE869}"/>
    <cellStyle name="Normal 12 5 4 2 3 6 4 2" xfId="25107" xr:uid="{0109E8F2-0D84-48CD-88BC-382C1A366327}"/>
    <cellStyle name="Normal 12 5 4 2 3 6 4 2 2" xfId="45313" xr:uid="{ADA9C74E-CD96-40C8-AA64-D200779B30B8}"/>
    <cellStyle name="Normal 12 5 4 2 3 6 4 3" xfId="45314" xr:uid="{9B5818DC-04AA-401F-B8E6-E15BECFCF61E}"/>
    <cellStyle name="Normal 12 5 4 2 3 6 5" xfId="6807" xr:uid="{4E016504-6E0F-4266-B3F8-E2212868032C}"/>
    <cellStyle name="Normal 12 5 4 2 3 6 5 2" xfId="19617" xr:uid="{B8FA38CB-E255-4261-95E8-2852C1C6E2DE}"/>
    <cellStyle name="Normal 12 5 4 2 3 6 5 2 2" xfId="45315" xr:uid="{074FCF0C-0FA3-4EED-A0AF-D6FB405657AA}"/>
    <cellStyle name="Normal 12 5 4 2 3 6 5 3" xfId="45316" xr:uid="{B9874AE4-8988-42F2-9695-FDE975CDDAC8}"/>
    <cellStyle name="Normal 12 5 4 2 3 6 6" xfId="14127" xr:uid="{3ADC7DDC-B185-4D32-BD7E-53BD57E1E802}"/>
    <cellStyle name="Normal 12 5 4 2 3 6 6 2" xfId="45317" xr:uid="{D8F66489-70EA-4E2F-8E54-68CCE54E8EF2}"/>
    <cellStyle name="Normal 12 5 4 2 3 6 7" xfId="45318" xr:uid="{85F35E4E-46CC-42C4-9C94-DAB8E3148E6B}"/>
    <cellStyle name="Normal 12 5 4 2 3 7" xfId="2253" xr:uid="{B6A2CE1D-D27E-4D64-9DB0-5AFEF210ACAA}"/>
    <cellStyle name="Normal 12 5 4 2 3 7 2" xfId="7743" xr:uid="{2FE116AB-EEB2-487D-BBE3-CB3A494131CB}"/>
    <cellStyle name="Normal 12 5 4 2 3 7 2 2" xfId="20553" xr:uid="{51D0881D-ABC6-4397-AB94-47DCB13C38E1}"/>
    <cellStyle name="Normal 12 5 4 2 3 7 2 2 2" xfId="45319" xr:uid="{89BD8910-1D18-4EC4-8D91-62985CAE9D53}"/>
    <cellStyle name="Normal 12 5 4 2 3 7 2 3" xfId="45320" xr:uid="{E85D18A6-338A-48AD-992A-3B3EC093186A}"/>
    <cellStyle name="Normal 12 5 4 2 3 7 3" xfId="15063" xr:uid="{C44EBC98-113F-400A-8740-90723707AAF2}"/>
    <cellStyle name="Normal 12 5 4 2 3 7 3 2" xfId="45321" xr:uid="{FC8464C6-EA72-4D23-A165-4A22151E8987}"/>
    <cellStyle name="Normal 12 5 4 2 3 7 4" xfId="45322" xr:uid="{9F260AAF-D6E9-473E-97DD-6F896AE131B9}"/>
    <cellStyle name="Normal 12 5 4 2 3 8" xfId="4083" xr:uid="{92B542C5-284E-4B39-A972-E40869DD53AC}"/>
    <cellStyle name="Normal 12 5 4 2 3 8 2" xfId="9573" xr:uid="{CE329B42-E242-45F9-8A9F-5C32E0B94C62}"/>
    <cellStyle name="Normal 12 5 4 2 3 8 2 2" xfId="22383" xr:uid="{E16CE82F-B063-47C9-B8A4-76B0FC5F7CDB}"/>
    <cellStyle name="Normal 12 5 4 2 3 8 2 2 2" xfId="45323" xr:uid="{BC947475-045A-4CE8-846D-DC8717D91465}"/>
    <cellStyle name="Normal 12 5 4 2 3 8 2 3" xfId="45324" xr:uid="{CA92F984-6F4C-47E5-BB5E-686E840D0281}"/>
    <cellStyle name="Normal 12 5 4 2 3 8 3" xfId="16893" xr:uid="{6D59D82B-DAEB-40AB-9063-C6E07B81682C}"/>
    <cellStyle name="Normal 12 5 4 2 3 8 3 2" xfId="45325" xr:uid="{F92A053B-A6E2-4444-8EE9-AD41771E54E6}"/>
    <cellStyle name="Normal 12 5 4 2 3 8 4" xfId="45326" xr:uid="{93CF4CA1-000B-407B-AAD4-C38A317116A2}"/>
    <cellStyle name="Normal 12 5 4 2 3 9" xfId="11403" xr:uid="{F0022789-1B75-4661-858C-A36392ABCAF0}"/>
    <cellStyle name="Normal 12 5 4 2 3 9 2" xfId="24213" xr:uid="{7CCC5D1F-9AEC-4160-916F-14FB2CC4A394}"/>
    <cellStyle name="Normal 12 5 4 2 3 9 2 2" xfId="45327" xr:uid="{388C79D2-C1BC-4B92-9625-5D87B8C59365}"/>
    <cellStyle name="Normal 12 5 4 2 3 9 3" xfId="45328" xr:uid="{790E8522-A6F6-41C5-A6A4-03D884111196}"/>
    <cellStyle name="Normal 12 5 4 2 4" xfId="458" xr:uid="{33A97D8A-41C0-4183-8CB2-9325B3AD0C3C}"/>
    <cellStyle name="Normal 12 5 4 2 4 2" xfId="957" xr:uid="{0A714C2A-B060-45E4-95A4-96A24F50BA81}"/>
    <cellStyle name="Normal 12 5 4 2 4 2 2" xfId="1852" xr:uid="{DBDEE6D3-8644-4A4C-A789-1E2BD89A958E}"/>
    <cellStyle name="Normal 12 5 4 2 4 2 2 2" xfId="3682" xr:uid="{5F5033E9-20A5-447B-AA1A-EB6C80FB8FFD}"/>
    <cellStyle name="Normal 12 5 4 2 4 2 2 2 2" xfId="9172" xr:uid="{C4FE2A47-DEFB-44CE-8F19-A450CB726AD1}"/>
    <cellStyle name="Normal 12 5 4 2 4 2 2 2 2 2" xfId="21982" xr:uid="{9A2877EF-5685-4980-83E4-E740C148288F}"/>
    <cellStyle name="Normal 12 5 4 2 4 2 2 2 2 2 2" xfId="45329" xr:uid="{29C5CCFC-4F0B-43FF-B02D-B2147D2766C2}"/>
    <cellStyle name="Normal 12 5 4 2 4 2 2 2 2 3" xfId="45330" xr:uid="{CCA93A6E-67BE-4D95-AA15-67F58C070C6E}"/>
    <cellStyle name="Normal 12 5 4 2 4 2 2 2 3" xfId="16492" xr:uid="{93EA506C-B69B-45CF-BD1C-574BDB0077AA}"/>
    <cellStyle name="Normal 12 5 4 2 4 2 2 2 3 2" xfId="45331" xr:uid="{C6C5D4E7-B4C2-4021-AC44-8315871F04D3}"/>
    <cellStyle name="Normal 12 5 4 2 4 2 2 2 4" xfId="45332" xr:uid="{1039228E-37D6-48F8-8A1B-BB5B4BD5AD12}"/>
    <cellStyle name="Normal 12 5 4 2 4 2 2 3" xfId="5512" xr:uid="{EB999863-ED02-4F80-AA40-A5EF5DC8C08B}"/>
    <cellStyle name="Normal 12 5 4 2 4 2 2 3 2" xfId="11002" xr:uid="{49B5306A-4EF6-48F2-989F-7998CCB9291D}"/>
    <cellStyle name="Normal 12 5 4 2 4 2 2 3 2 2" xfId="23812" xr:uid="{F774E9A1-BEC3-4C89-93C6-D5EC419AFAF7}"/>
    <cellStyle name="Normal 12 5 4 2 4 2 2 3 2 2 2" xfId="45333" xr:uid="{081DA8D6-FF20-4B74-80D5-EF2CCCE21959}"/>
    <cellStyle name="Normal 12 5 4 2 4 2 2 3 2 3" xfId="45334" xr:uid="{4BA4AADA-8C9B-455F-98D2-05CF85B34794}"/>
    <cellStyle name="Normal 12 5 4 2 4 2 2 3 3" xfId="18322" xr:uid="{C103778B-35A7-4FBF-9B3A-4792D7D874E1}"/>
    <cellStyle name="Normal 12 5 4 2 4 2 2 3 3 2" xfId="45335" xr:uid="{D13F7161-CB84-4C7A-BC0B-8C49C7C7D004}"/>
    <cellStyle name="Normal 12 5 4 2 4 2 2 3 4" xfId="45336" xr:uid="{E5684B1A-1167-4B4A-A9D6-4B7F6F3BAB2C}"/>
    <cellStyle name="Normal 12 5 4 2 4 2 2 4" xfId="12832" xr:uid="{FB4FF0A9-11C8-4112-A183-BCABA94E6D2C}"/>
    <cellStyle name="Normal 12 5 4 2 4 2 2 4 2" xfId="25642" xr:uid="{643F6AF2-9039-4A86-908B-7E5CFA8E5112}"/>
    <cellStyle name="Normal 12 5 4 2 4 2 2 4 2 2" xfId="45337" xr:uid="{BE50DC3F-85B4-4477-AB9C-A70887C69237}"/>
    <cellStyle name="Normal 12 5 4 2 4 2 2 4 3" xfId="45338" xr:uid="{003B67B7-D81A-4447-B58E-37E352AD8004}"/>
    <cellStyle name="Normal 12 5 4 2 4 2 2 5" xfId="7342" xr:uid="{02AAD332-C082-4B48-AF80-113D1B651DE3}"/>
    <cellStyle name="Normal 12 5 4 2 4 2 2 5 2" xfId="20152" xr:uid="{6EACEA04-EE18-42FB-BB67-DB915EADAD86}"/>
    <cellStyle name="Normal 12 5 4 2 4 2 2 5 2 2" xfId="45339" xr:uid="{FB1B764B-E7EF-40A6-8D08-612AB36E80E6}"/>
    <cellStyle name="Normal 12 5 4 2 4 2 2 5 3" xfId="45340" xr:uid="{2C1DA57E-EFEA-4AE5-9406-714AAD608186}"/>
    <cellStyle name="Normal 12 5 4 2 4 2 2 6" xfId="14662" xr:uid="{2FEC1B54-3D36-4ABD-A2CB-79B3FA720FC3}"/>
    <cellStyle name="Normal 12 5 4 2 4 2 2 6 2" xfId="45341" xr:uid="{19902FFE-76EB-40C0-A2EE-B1DF05D10727}"/>
    <cellStyle name="Normal 12 5 4 2 4 2 2 7" xfId="45342" xr:uid="{EF639D9A-49DE-4389-A125-FFC05647CB50}"/>
    <cellStyle name="Normal 12 5 4 2 4 2 3" xfId="2788" xr:uid="{FAED487E-41C7-459E-916B-54B463977784}"/>
    <cellStyle name="Normal 12 5 4 2 4 2 3 2" xfId="8278" xr:uid="{CF3595F5-DE89-4852-8E18-368F3D8928D4}"/>
    <cellStyle name="Normal 12 5 4 2 4 2 3 2 2" xfId="21088" xr:uid="{75DD90CD-09BC-4857-A79F-1C9F3A0C9101}"/>
    <cellStyle name="Normal 12 5 4 2 4 2 3 2 2 2" xfId="45343" xr:uid="{AF45C9E3-8F55-4B08-B4F5-ACD17D31FEAE}"/>
    <cellStyle name="Normal 12 5 4 2 4 2 3 2 3" xfId="45344" xr:uid="{A6843D7E-D0BC-477B-9C0A-13BD563C8BA1}"/>
    <cellStyle name="Normal 12 5 4 2 4 2 3 3" xfId="15598" xr:uid="{4A7391CF-316B-413A-88AE-DEF8D68E3422}"/>
    <cellStyle name="Normal 12 5 4 2 4 2 3 3 2" xfId="45345" xr:uid="{EB91BFE8-1EE0-4808-9B6A-1B20D4845CF9}"/>
    <cellStyle name="Normal 12 5 4 2 4 2 3 4" xfId="45346" xr:uid="{2BD6A14B-D32B-4569-AB75-44BA470DDEDA}"/>
    <cellStyle name="Normal 12 5 4 2 4 2 4" xfId="4618" xr:uid="{534C127A-DF84-4355-BB98-FC55AA00A684}"/>
    <cellStyle name="Normal 12 5 4 2 4 2 4 2" xfId="10108" xr:uid="{E8912BE1-4A16-4E53-A687-54E6CDA42E55}"/>
    <cellStyle name="Normal 12 5 4 2 4 2 4 2 2" xfId="22918" xr:uid="{22EB3A83-80B4-48F8-9DBA-696E11BCE3A4}"/>
    <cellStyle name="Normal 12 5 4 2 4 2 4 2 2 2" xfId="45347" xr:uid="{1058D719-EF54-4AC8-9A49-F6E6A526DA62}"/>
    <cellStyle name="Normal 12 5 4 2 4 2 4 2 3" xfId="45348" xr:uid="{A917A7CD-04E2-47B6-938C-8D58BEFF4534}"/>
    <cellStyle name="Normal 12 5 4 2 4 2 4 3" xfId="17428" xr:uid="{21AEA62D-FB51-4FC2-AECA-00BD898FD1F6}"/>
    <cellStyle name="Normal 12 5 4 2 4 2 4 3 2" xfId="45349" xr:uid="{7B68A3EE-2CEB-4390-8D4D-9E5BD9528721}"/>
    <cellStyle name="Normal 12 5 4 2 4 2 4 4" xfId="45350" xr:uid="{4EA0A60C-EC9A-4251-BEE0-0C76BB958340}"/>
    <cellStyle name="Normal 12 5 4 2 4 2 5" xfId="11938" xr:uid="{EB3B55B8-5E11-4BA9-BCDC-AE57FB2DB08D}"/>
    <cellStyle name="Normal 12 5 4 2 4 2 5 2" xfId="24748" xr:uid="{9C5AA422-081D-4985-B96D-B5367051CD51}"/>
    <cellStyle name="Normal 12 5 4 2 4 2 5 2 2" xfId="45351" xr:uid="{A6F4A7DE-6152-40F7-95D2-52910F1FF8E5}"/>
    <cellStyle name="Normal 12 5 4 2 4 2 5 3" xfId="45352" xr:uid="{793B075D-AF8A-428D-BA13-CA53AC5CE321}"/>
    <cellStyle name="Normal 12 5 4 2 4 2 6" xfId="6448" xr:uid="{CED8AC26-627C-45C8-AD48-D3AFDA997A8D}"/>
    <cellStyle name="Normal 12 5 4 2 4 2 6 2" xfId="19258" xr:uid="{E0A2E88D-AE40-4AC2-8C30-EC5F91C5D486}"/>
    <cellStyle name="Normal 12 5 4 2 4 2 6 2 2" xfId="45353" xr:uid="{23C09046-B469-4BE0-BB94-1388BFFF92C7}"/>
    <cellStyle name="Normal 12 5 4 2 4 2 6 3" xfId="45354" xr:uid="{66D8810B-DFD7-4182-BBA6-C7EB980DB5BA}"/>
    <cellStyle name="Normal 12 5 4 2 4 2 7" xfId="13768" xr:uid="{C3A282EA-4A23-4825-ACE3-5826A8FFA1A8}"/>
    <cellStyle name="Normal 12 5 4 2 4 2 7 2" xfId="45355" xr:uid="{353EC470-CB6C-455C-B7EB-2FF270CEF1CC}"/>
    <cellStyle name="Normal 12 5 4 2 4 2 8" xfId="45356" xr:uid="{9AAB6D88-655A-458A-92D9-839EE317B778}"/>
    <cellStyle name="Normal 12 5 4 2 4 3" xfId="1353" xr:uid="{497B829B-DEC6-4697-86B3-BE29C47644FA}"/>
    <cellStyle name="Normal 12 5 4 2 4 3 2" xfId="3183" xr:uid="{0235CAD6-1166-4396-9183-B09A5BDBA73B}"/>
    <cellStyle name="Normal 12 5 4 2 4 3 2 2" xfId="8673" xr:uid="{DF58E618-9E90-4359-A0A8-6CB7FA3345AF}"/>
    <cellStyle name="Normal 12 5 4 2 4 3 2 2 2" xfId="21483" xr:uid="{8C117795-DEF9-4CF4-B30E-D02DCF57024E}"/>
    <cellStyle name="Normal 12 5 4 2 4 3 2 2 2 2" xfId="45357" xr:uid="{D604790C-BA71-4F22-8926-B4788FAB3C8A}"/>
    <cellStyle name="Normal 12 5 4 2 4 3 2 2 3" xfId="45358" xr:uid="{9BA48DB6-D5B0-4863-88F7-9DF0052F768B}"/>
    <cellStyle name="Normal 12 5 4 2 4 3 2 3" xfId="15993" xr:uid="{CE888BF4-D6B6-4929-A4F3-F56411FA1ECC}"/>
    <cellStyle name="Normal 12 5 4 2 4 3 2 3 2" xfId="45359" xr:uid="{5B5CF9EE-0822-4864-A9F4-1F2DE9819C0A}"/>
    <cellStyle name="Normal 12 5 4 2 4 3 2 4" xfId="45360" xr:uid="{978F0E28-D180-464D-A9CB-F413586A3752}"/>
    <cellStyle name="Normal 12 5 4 2 4 3 3" xfId="5013" xr:uid="{7B464007-3EC8-40B2-94E7-AD06075849CA}"/>
    <cellStyle name="Normal 12 5 4 2 4 3 3 2" xfId="10503" xr:uid="{6217A279-616C-4B55-944A-3761AB28C50C}"/>
    <cellStyle name="Normal 12 5 4 2 4 3 3 2 2" xfId="23313" xr:uid="{C8759C6E-076A-4825-BF41-615578994D06}"/>
    <cellStyle name="Normal 12 5 4 2 4 3 3 2 2 2" xfId="45361" xr:uid="{4C35B12E-38A7-4E7C-87F9-DB68CF857D57}"/>
    <cellStyle name="Normal 12 5 4 2 4 3 3 2 3" xfId="45362" xr:uid="{071131AE-6867-447F-92B1-87EC7C6A42BE}"/>
    <cellStyle name="Normal 12 5 4 2 4 3 3 3" xfId="17823" xr:uid="{7BC804E1-0559-4713-A1DD-2FF3A04353EC}"/>
    <cellStyle name="Normal 12 5 4 2 4 3 3 3 2" xfId="45363" xr:uid="{F7A1A6F5-98FD-450A-B4DD-85E3C2136305}"/>
    <cellStyle name="Normal 12 5 4 2 4 3 3 4" xfId="45364" xr:uid="{1E2305EE-74A1-40B9-98D0-693391A643FC}"/>
    <cellStyle name="Normal 12 5 4 2 4 3 4" xfId="12333" xr:uid="{BB84C785-9883-4E4A-B5B8-70469393A111}"/>
    <cellStyle name="Normal 12 5 4 2 4 3 4 2" xfId="25143" xr:uid="{CB19AE8B-3669-490E-A222-62E244023348}"/>
    <cellStyle name="Normal 12 5 4 2 4 3 4 2 2" xfId="45365" xr:uid="{74316D87-AA3B-43D8-A99A-2853A240A5CF}"/>
    <cellStyle name="Normal 12 5 4 2 4 3 4 3" xfId="45366" xr:uid="{DC230323-553C-41A9-B985-6461EE1F22EE}"/>
    <cellStyle name="Normal 12 5 4 2 4 3 5" xfId="6843" xr:uid="{0AD7A11E-60B1-4D21-B04E-77B60876C6DC}"/>
    <cellStyle name="Normal 12 5 4 2 4 3 5 2" xfId="19653" xr:uid="{64E9380E-0560-4521-BDC3-E89E6FC71ADD}"/>
    <cellStyle name="Normal 12 5 4 2 4 3 5 2 2" xfId="45367" xr:uid="{8AF0A8C8-39A7-42EF-B480-0559726E8D05}"/>
    <cellStyle name="Normal 12 5 4 2 4 3 5 3" xfId="45368" xr:uid="{B0C07AB2-DA0D-45D0-BE9E-A49934CB4BFA}"/>
    <cellStyle name="Normal 12 5 4 2 4 3 6" xfId="14163" xr:uid="{580C7175-E02F-4F3A-AA7D-E238CC0323A6}"/>
    <cellStyle name="Normal 12 5 4 2 4 3 6 2" xfId="45369" xr:uid="{F85A107F-73BD-4803-820C-ADD4788F57A8}"/>
    <cellStyle name="Normal 12 5 4 2 4 3 7" xfId="45370" xr:uid="{1C552922-2411-4115-BAA7-E79544227D69}"/>
    <cellStyle name="Normal 12 5 4 2 4 4" xfId="2289" xr:uid="{00EFB96A-829B-4B65-BA97-1CB34B58BC3C}"/>
    <cellStyle name="Normal 12 5 4 2 4 4 2" xfId="7779" xr:uid="{20B4769F-248A-44B5-862C-D4CE58875C47}"/>
    <cellStyle name="Normal 12 5 4 2 4 4 2 2" xfId="20589" xr:uid="{3F7C3FB7-5F7A-4B0E-BA90-87E54A2B7E36}"/>
    <cellStyle name="Normal 12 5 4 2 4 4 2 2 2" xfId="45371" xr:uid="{3BC666C4-B1CD-4428-993C-9B82FDE9515C}"/>
    <cellStyle name="Normal 12 5 4 2 4 4 2 3" xfId="45372" xr:uid="{D11159A9-4652-41AC-A7AB-392DB24C068B}"/>
    <cellStyle name="Normal 12 5 4 2 4 4 3" xfId="15099" xr:uid="{158F1618-0D85-44F6-A5D4-39652A8198CC}"/>
    <cellStyle name="Normal 12 5 4 2 4 4 3 2" xfId="45373" xr:uid="{30F17753-BC9C-4AE5-8E08-4AA10E081C6A}"/>
    <cellStyle name="Normal 12 5 4 2 4 4 4" xfId="45374" xr:uid="{B184D1CC-CC97-42CA-8D5C-8304BE1D008F}"/>
    <cellStyle name="Normal 12 5 4 2 4 5" xfId="4119" xr:uid="{75FC795C-9C7D-4122-B28C-53E28923FAD0}"/>
    <cellStyle name="Normal 12 5 4 2 4 5 2" xfId="9609" xr:uid="{ED8C1200-D400-4B85-83C0-47BF98DE1D75}"/>
    <cellStyle name="Normal 12 5 4 2 4 5 2 2" xfId="22419" xr:uid="{2A374DC2-3F73-44E5-AC14-E7AA80937D66}"/>
    <cellStyle name="Normal 12 5 4 2 4 5 2 2 2" xfId="45375" xr:uid="{1B492AC1-92F8-4C6F-9A7F-3F629AD6A67A}"/>
    <cellStyle name="Normal 12 5 4 2 4 5 2 3" xfId="45376" xr:uid="{703304FA-A05F-42A0-A1B0-B38B1E150974}"/>
    <cellStyle name="Normal 12 5 4 2 4 5 3" xfId="16929" xr:uid="{DBFA7B18-E337-4B91-BDFD-67341EEA496C}"/>
    <cellStyle name="Normal 12 5 4 2 4 5 3 2" xfId="45377" xr:uid="{97D5B015-BD64-4957-AEF5-01E533DCFB1F}"/>
    <cellStyle name="Normal 12 5 4 2 4 5 4" xfId="45378" xr:uid="{B8AD7751-7483-47AB-AB75-5310BE22725F}"/>
    <cellStyle name="Normal 12 5 4 2 4 6" xfId="11439" xr:uid="{351D68BC-7DB4-467E-893E-77BE0B349E32}"/>
    <cellStyle name="Normal 12 5 4 2 4 6 2" xfId="24249" xr:uid="{EBF36E23-290B-415D-8FD3-E60C56BD3A79}"/>
    <cellStyle name="Normal 12 5 4 2 4 6 2 2" xfId="45379" xr:uid="{FCF5AD04-BB76-45C1-9B1D-3625679ABD33}"/>
    <cellStyle name="Normal 12 5 4 2 4 6 3" xfId="45380" xr:uid="{52B2B726-DE29-46E2-8CE2-1BFF3A3A0032}"/>
    <cellStyle name="Normal 12 5 4 2 4 7" xfId="5949" xr:uid="{30D24A7A-4F63-4D97-822B-A90ADBEE95DB}"/>
    <cellStyle name="Normal 12 5 4 2 4 7 2" xfId="18759" xr:uid="{DC29904A-4628-4992-8375-4E5D62B6F8B3}"/>
    <cellStyle name="Normal 12 5 4 2 4 7 2 2" xfId="45381" xr:uid="{091043A8-A8C8-4A0D-B2E4-9819089843D4}"/>
    <cellStyle name="Normal 12 5 4 2 4 7 3" xfId="45382" xr:uid="{795806F4-BA18-431D-AD42-3136869FD56B}"/>
    <cellStyle name="Normal 12 5 4 2 4 8" xfId="13269" xr:uid="{A0B2EA81-964E-4379-86DB-10101A24CD43}"/>
    <cellStyle name="Normal 12 5 4 2 4 8 2" xfId="45383" xr:uid="{5665EAFF-8D84-4B4D-AF94-A67381596D18}"/>
    <cellStyle name="Normal 12 5 4 2 4 9" xfId="45384" xr:uid="{4531D306-7713-4818-B0FC-240B69DB8FB7}"/>
    <cellStyle name="Normal 12 5 4 2 5" xfId="690" xr:uid="{068176BB-22F2-4E68-A75C-257C74F72874}"/>
    <cellStyle name="Normal 12 5 4 2 5 2" xfId="1090" xr:uid="{3AAA6A2A-A2B1-444A-A6E3-D8001F509DA0}"/>
    <cellStyle name="Normal 12 5 4 2 5 2 2" xfId="1985" xr:uid="{9014AC22-3C33-4691-B959-A78F8F5CD540}"/>
    <cellStyle name="Normal 12 5 4 2 5 2 2 2" xfId="3815" xr:uid="{84D35CFE-1CC6-4563-BE5A-51444B197F15}"/>
    <cellStyle name="Normal 12 5 4 2 5 2 2 2 2" xfId="9305" xr:uid="{5F26774E-79D3-497E-855C-4BB8F9F4115C}"/>
    <cellStyle name="Normal 12 5 4 2 5 2 2 2 2 2" xfId="22115" xr:uid="{15B4597E-D55A-4366-A211-683CD584856C}"/>
    <cellStyle name="Normal 12 5 4 2 5 2 2 2 2 2 2" xfId="45385" xr:uid="{8B7D74C0-7B64-4D90-8A72-856B8C5284C8}"/>
    <cellStyle name="Normal 12 5 4 2 5 2 2 2 2 3" xfId="45386" xr:uid="{144BE807-77A8-4F3A-B68C-3048F0FA1C4F}"/>
    <cellStyle name="Normal 12 5 4 2 5 2 2 2 3" xfId="16625" xr:uid="{B02F7FDE-5C5B-4259-A4ED-E98839118081}"/>
    <cellStyle name="Normal 12 5 4 2 5 2 2 2 3 2" xfId="45387" xr:uid="{5E76684C-CB0E-431F-BF77-1F96322A44C1}"/>
    <cellStyle name="Normal 12 5 4 2 5 2 2 2 4" xfId="45388" xr:uid="{A764BBEB-3F38-40EC-A2D6-BBC3B4B30A03}"/>
    <cellStyle name="Normal 12 5 4 2 5 2 2 3" xfId="5645" xr:uid="{9AD4542D-54FC-4E33-9AC7-D48C9E7179FA}"/>
    <cellStyle name="Normal 12 5 4 2 5 2 2 3 2" xfId="11135" xr:uid="{7C213D57-73A2-4CEE-BDB7-E3B81669F324}"/>
    <cellStyle name="Normal 12 5 4 2 5 2 2 3 2 2" xfId="23945" xr:uid="{4B0EA6CC-A1CE-4F57-AE16-01CCC61ADE1A}"/>
    <cellStyle name="Normal 12 5 4 2 5 2 2 3 2 2 2" xfId="45389" xr:uid="{DBE2D24D-3DC6-43F9-B671-9D40DD6A6F65}"/>
    <cellStyle name="Normal 12 5 4 2 5 2 2 3 2 3" xfId="45390" xr:uid="{E12C9F00-352F-4406-A805-2ECA53970429}"/>
    <cellStyle name="Normal 12 5 4 2 5 2 2 3 3" xfId="18455" xr:uid="{1962B5C9-3038-413E-9020-78F15D4E922B}"/>
    <cellStyle name="Normal 12 5 4 2 5 2 2 3 3 2" xfId="45391" xr:uid="{410D09D0-4A6A-4D3D-9FA6-0505442385DF}"/>
    <cellStyle name="Normal 12 5 4 2 5 2 2 3 4" xfId="45392" xr:uid="{DD9389A7-4998-4A78-96D5-3EDA7D20A21C}"/>
    <cellStyle name="Normal 12 5 4 2 5 2 2 4" xfId="12965" xr:uid="{E04C459C-E1C6-479E-BEBC-C17087743EC0}"/>
    <cellStyle name="Normal 12 5 4 2 5 2 2 4 2" xfId="25775" xr:uid="{D026618A-D997-4EC2-844C-C280CE0B059C}"/>
    <cellStyle name="Normal 12 5 4 2 5 2 2 4 2 2" xfId="45393" xr:uid="{B9AC17AC-6196-4970-9190-59E2F757B0AD}"/>
    <cellStyle name="Normal 12 5 4 2 5 2 2 4 3" xfId="45394" xr:uid="{39FFFC72-FD3A-4F41-ACC1-004E38E3FDD8}"/>
    <cellStyle name="Normal 12 5 4 2 5 2 2 5" xfId="7475" xr:uid="{53EF7208-E0C5-45BD-B1E8-9BA073A1F1D4}"/>
    <cellStyle name="Normal 12 5 4 2 5 2 2 5 2" xfId="20285" xr:uid="{DAE83483-2880-4279-9BE0-0BAB9905F62B}"/>
    <cellStyle name="Normal 12 5 4 2 5 2 2 5 2 2" xfId="45395" xr:uid="{5F9D659E-E03E-4FFE-B709-865BE2710E3D}"/>
    <cellStyle name="Normal 12 5 4 2 5 2 2 5 3" xfId="45396" xr:uid="{7BE731CF-E629-4346-9BDA-E343FC2C1127}"/>
    <cellStyle name="Normal 12 5 4 2 5 2 2 6" xfId="14795" xr:uid="{9C94B85E-E594-4D21-B97A-622C4AFEEB6D}"/>
    <cellStyle name="Normal 12 5 4 2 5 2 2 6 2" xfId="45397" xr:uid="{D8CFC5A0-4DAA-4E56-BED2-0CBE88B3DA83}"/>
    <cellStyle name="Normal 12 5 4 2 5 2 2 7" xfId="45398" xr:uid="{B3B9B23D-40D0-4D51-AE4F-5F1D2BC36B20}"/>
    <cellStyle name="Normal 12 5 4 2 5 2 3" xfId="2921" xr:uid="{3584F932-0C10-4F14-8AC8-4AB852B79986}"/>
    <cellStyle name="Normal 12 5 4 2 5 2 3 2" xfId="8411" xr:uid="{4FB8A8C6-6C9B-427C-8C17-7AE75E60A7AE}"/>
    <cellStyle name="Normal 12 5 4 2 5 2 3 2 2" xfId="21221" xr:uid="{56019F35-4989-4140-AC7C-4A20D32DA348}"/>
    <cellStyle name="Normal 12 5 4 2 5 2 3 2 2 2" xfId="45399" xr:uid="{94C2236A-D237-42BD-B5D1-DC896553D5A4}"/>
    <cellStyle name="Normal 12 5 4 2 5 2 3 2 3" xfId="45400" xr:uid="{6AD7BCF7-F37C-44DC-B71E-94651C172931}"/>
    <cellStyle name="Normal 12 5 4 2 5 2 3 3" xfId="15731" xr:uid="{7D1D08B1-BD09-4D33-A777-CE16D2DD961B}"/>
    <cellStyle name="Normal 12 5 4 2 5 2 3 3 2" xfId="45401" xr:uid="{4329A87E-A901-4B3C-A6E6-D51477968AFE}"/>
    <cellStyle name="Normal 12 5 4 2 5 2 3 4" xfId="45402" xr:uid="{3166C38C-A761-4F19-814B-91ED44AE60A8}"/>
    <cellStyle name="Normal 12 5 4 2 5 2 4" xfId="4751" xr:uid="{8423C1F6-F258-43C7-B5A5-057E9C9AF4E0}"/>
    <cellStyle name="Normal 12 5 4 2 5 2 4 2" xfId="10241" xr:uid="{9D22B584-987F-4B25-8D3E-736C758A6AB5}"/>
    <cellStyle name="Normal 12 5 4 2 5 2 4 2 2" xfId="23051" xr:uid="{C85904A4-BC50-4D42-8360-C5FC23F49439}"/>
    <cellStyle name="Normal 12 5 4 2 5 2 4 2 2 2" xfId="45403" xr:uid="{4C7C0273-E2F8-4B7E-9D60-BFBC9E838E88}"/>
    <cellStyle name="Normal 12 5 4 2 5 2 4 2 3" xfId="45404" xr:uid="{C9E5A0A4-E93D-438D-9B32-3A72C096B62E}"/>
    <cellStyle name="Normal 12 5 4 2 5 2 4 3" xfId="17561" xr:uid="{DDC4A1C1-D472-4A08-902B-F8854C9966FF}"/>
    <cellStyle name="Normal 12 5 4 2 5 2 4 3 2" xfId="45405" xr:uid="{C9EFD86A-186B-4A97-86AA-15B47BEA9E3E}"/>
    <cellStyle name="Normal 12 5 4 2 5 2 4 4" xfId="45406" xr:uid="{BA8ABEF3-E95D-4758-B934-98227A214AB4}"/>
    <cellStyle name="Normal 12 5 4 2 5 2 5" xfId="12071" xr:uid="{978EBCFD-BE40-4B92-A7A0-F7CD5D827D3E}"/>
    <cellStyle name="Normal 12 5 4 2 5 2 5 2" xfId="24881" xr:uid="{5E9E696D-EA0E-426C-ACFF-1BE2535CE23F}"/>
    <cellStyle name="Normal 12 5 4 2 5 2 5 2 2" xfId="45407" xr:uid="{C58A5B5A-2BBF-4F09-95E7-300BD880BAC8}"/>
    <cellStyle name="Normal 12 5 4 2 5 2 5 3" xfId="45408" xr:uid="{DD805515-35B4-4959-BC7E-975D49156346}"/>
    <cellStyle name="Normal 12 5 4 2 5 2 6" xfId="6581" xr:uid="{141B2BD3-2DA6-41DF-B3CB-656BCBBD0708}"/>
    <cellStyle name="Normal 12 5 4 2 5 2 6 2" xfId="19391" xr:uid="{0D573B74-99BA-4226-94E6-BB814E402E97}"/>
    <cellStyle name="Normal 12 5 4 2 5 2 6 2 2" xfId="45409" xr:uid="{E45B3934-DC0F-4ECF-AD6C-437459E53A85}"/>
    <cellStyle name="Normal 12 5 4 2 5 2 6 3" xfId="45410" xr:uid="{E4E276DB-A587-442D-BB2C-782B5EBC01E8}"/>
    <cellStyle name="Normal 12 5 4 2 5 2 7" xfId="13901" xr:uid="{3343FFA5-0358-40E8-8C5B-280BB78CB943}"/>
    <cellStyle name="Normal 12 5 4 2 5 2 7 2" xfId="45411" xr:uid="{6330C411-E852-480D-BC01-6AFC0F177190}"/>
    <cellStyle name="Normal 12 5 4 2 5 2 8" xfId="45412" xr:uid="{6DEAF214-226F-4DF2-8FB5-915C03A01CA7}"/>
    <cellStyle name="Normal 12 5 4 2 5 3" xfId="1585" xr:uid="{AEA296CB-B0C9-45E7-BA56-72A2A34FC22D}"/>
    <cellStyle name="Normal 12 5 4 2 5 3 2" xfId="3415" xr:uid="{5646E7C4-C412-4D24-96E2-625DF2C4BFD9}"/>
    <cellStyle name="Normal 12 5 4 2 5 3 2 2" xfId="8905" xr:uid="{20549126-D3EF-4270-9EE7-2F6D16D9FD88}"/>
    <cellStyle name="Normal 12 5 4 2 5 3 2 2 2" xfId="21715" xr:uid="{DC4E1A60-05DE-47F7-8998-F7BADF666E7A}"/>
    <cellStyle name="Normal 12 5 4 2 5 3 2 2 2 2" xfId="45413" xr:uid="{FEA2474A-F77D-454C-85B7-CEFA93E4685B}"/>
    <cellStyle name="Normal 12 5 4 2 5 3 2 2 3" xfId="45414" xr:uid="{A95EB28C-C290-4BAD-A5DC-B52D976F9EDD}"/>
    <cellStyle name="Normal 12 5 4 2 5 3 2 3" xfId="16225" xr:uid="{B64BE224-57AE-4D2F-AFEC-35262AF1479E}"/>
    <cellStyle name="Normal 12 5 4 2 5 3 2 3 2" xfId="45415" xr:uid="{B94B2722-F676-42CA-A471-DAFE041FD0CC}"/>
    <cellStyle name="Normal 12 5 4 2 5 3 2 4" xfId="45416" xr:uid="{6275F686-F635-4F22-9EDB-EF74E142961F}"/>
    <cellStyle name="Normal 12 5 4 2 5 3 3" xfId="5245" xr:uid="{E7A0E916-999A-430A-BCA4-D7A525B86835}"/>
    <cellStyle name="Normal 12 5 4 2 5 3 3 2" xfId="10735" xr:uid="{E6A92130-DBF5-4591-A898-933C2C20D3FD}"/>
    <cellStyle name="Normal 12 5 4 2 5 3 3 2 2" xfId="23545" xr:uid="{211A859E-15F3-4721-B9C5-215106FDFD46}"/>
    <cellStyle name="Normal 12 5 4 2 5 3 3 2 2 2" xfId="45417" xr:uid="{9FE70F32-7A56-4788-83F1-3D6E7838EBCC}"/>
    <cellStyle name="Normal 12 5 4 2 5 3 3 2 3" xfId="45418" xr:uid="{D48957E2-0584-4B2A-9B24-4346958C11B4}"/>
    <cellStyle name="Normal 12 5 4 2 5 3 3 3" xfId="18055" xr:uid="{2C494F99-51EF-470E-B969-00A88F402652}"/>
    <cellStyle name="Normal 12 5 4 2 5 3 3 3 2" xfId="45419" xr:uid="{5FF55578-ECCF-411D-B992-3E69B01E753F}"/>
    <cellStyle name="Normal 12 5 4 2 5 3 3 4" xfId="45420" xr:uid="{92567B4A-768D-493C-BB4F-5562D2E771E1}"/>
    <cellStyle name="Normal 12 5 4 2 5 3 4" xfId="12565" xr:uid="{B8D9D0FF-6DCF-4993-B88D-3334141EAC31}"/>
    <cellStyle name="Normal 12 5 4 2 5 3 4 2" xfId="25375" xr:uid="{AE02780B-DAEB-4586-A831-380CF02D86C0}"/>
    <cellStyle name="Normal 12 5 4 2 5 3 4 2 2" xfId="45421" xr:uid="{432BECB9-984C-42BA-AD7C-EFA3BBF8223F}"/>
    <cellStyle name="Normal 12 5 4 2 5 3 4 3" xfId="45422" xr:uid="{1ACBCEF3-1C95-467D-965E-7CDA563539E1}"/>
    <cellStyle name="Normal 12 5 4 2 5 3 5" xfId="7075" xr:uid="{BEB352CF-789B-40D4-9370-EE1890D04132}"/>
    <cellStyle name="Normal 12 5 4 2 5 3 5 2" xfId="19885" xr:uid="{7F8DB1D9-BEF6-410E-9BB7-D4C39ED02770}"/>
    <cellStyle name="Normal 12 5 4 2 5 3 5 2 2" xfId="45423" xr:uid="{EF3C0173-8E60-4BE5-9EA0-8D58890EFD52}"/>
    <cellStyle name="Normal 12 5 4 2 5 3 5 3" xfId="45424" xr:uid="{52339F32-C561-4290-864B-38C4FFC9F83A}"/>
    <cellStyle name="Normal 12 5 4 2 5 3 6" xfId="14395" xr:uid="{15663E58-C955-49BD-9401-25B57AB0BBFF}"/>
    <cellStyle name="Normal 12 5 4 2 5 3 6 2" xfId="45425" xr:uid="{981AC940-A151-42D4-8597-C10A01A04A80}"/>
    <cellStyle name="Normal 12 5 4 2 5 3 7" xfId="45426" xr:uid="{09CCFF60-78AD-4E55-8335-46842AD2A45A}"/>
    <cellStyle name="Normal 12 5 4 2 5 4" xfId="2521" xr:uid="{D3737509-97EF-4021-9375-AD7E2AF8A99F}"/>
    <cellStyle name="Normal 12 5 4 2 5 4 2" xfId="8011" xr:uid="{C2AFFDD4-ADE0-42AF-A6B3-5C8BCFC97536}"/>
    <cellStyle name="Normal 12 5 4 2 5 4 2 2" xfId="20821" xr:uid="{6F515911-A03A-441E-B3A2-04BA83EC806F}"/>
    <cellStyle name="Normal 12 5 4 2 5 4 2 2 2" xfId="45427" xr:uid="{F9E4AF59-A3F4-44F3-9880-1D25221A766C}"/>
    <cellStyle name="Normal 12 5 4 2 5 4 2 3" xfId="45428" xr:uid="{B956F65E-7715-471B-BB36-6D37F64412A4}"/>
    <cellStyle name="Normal 12 5 4 2 5 4 3" xfId="15331" xr:uid="{310C6197-7697-45B2-B59B-1D6719463F54}"/>
    <cellStyle name="Normal 12 5 4 2 5 4 3 2" xfId="45429" xr:uid="{1D6BBDBC-9F5B-4DB7-8732-189768640C8F}"/>
    <cellStyle name="Normal 12 5 4 2 5 4 4" xfId="45430" xr:uid="{35E6CC1F-31BB-4F31-BA9D-0DB2CBDE873F}"/>
    <cellStyle name="Normal 12 5 4 2 5 5" xfId="4351" xr:uid="{F0EDF15D-F493-4159-AE9B-11D7CD6BEFC4}"/>
    <cellStyle name="Normal 12 5 4 2 5 5 2" xfId="9841" xr:uid="{B833B17B-4F70-4713-8EEF-7ECF43E838A2}"/>
    <cellStyle name="Normal 12 5 4 2 5 5 2 2" xfId="22651" xr:uid="{14CF247F-E518-41FC-B9B2-9AEAFD2E2C60}"/>
    <cellStyle name="Normal 12 5 4 2 5 5 2 2 2" xfId="45431" xr:uid="{D3DF9651-729C-4B4A-8265-5BA4A87F8235}"/>
    <cellStyle name="Normal 12 5 4 2 5 5 2 3" xfId="45432" xr:uid="{B4C4D6D6-54F4-42B2-A4F7-769B85B780AE}"/>
    <cellStyle name="Normal 12 5 4 2 5 5 3" xfId="17161" xr:uid="{A72262A2-90CA-4317-8262-F9A87DE893A2}"/>
    <cellStyle name="Normal 12 5 4 2 5 5 3 2" xfId="45433" xr:uid="{DF79755F-036A-4A34-816E-CC799D4F7A14}"/>
    <cellStyle name="Normal 12 5 4 2 5 5 4" xfId="45434" xr:uid="{3AC859A4-9056-4F15-8102-2AD415F8F955}"/>
    <cellStyle name="Normal 12 5 4 2 5 6" xfId="11671" xr:uid="{389EB000-60FD-4DB6-B800-42B715540B89}"/>
    <cellStyle name="Normal 12 5 4 2 5 6 2" xfId="24481" xr:uid="{04E5D91B-A876-4692-A4EC-D2567B8E97BB}"/>
    <cellStyle name="Normal 12 5 4 2 5 6 2 2" xfId="45435" xr:uid="{7B5BA068-5331-46FE-940C-4EC14A47D54E}"/>
    <cellStyle name="Normal 12 5 4 2 5 6 3" xfId="45436" xr:uid="{426146D0-60FF-4E6B-95B4-D7F32825440A}"/>
    <cellStyle name="Normal 12 5 4 2 5 7" xfId="6181" xr:uid="{CE638ABB-329E-44D2-8E88-B81CE771F61D}"/>
    <cellStyle name="Normal 12 5 4 2 5 7 2" xfId="18991" xr:uid="{CCCD0851-1B56-4EF1-BD52-676B36228844}"/>
    <cellStyle name="Normal 12 5 4 2 5 7 2 2" xfId="45437" xr:uid="{F24DFC9E-F3DA-4615-A33D-3663CC8BF4B6}"/>
    <cellStyle name="Normal 12 5 4 2 5 7 3" xfId="45438" xr:uid="{BC8719C3-A03B-4354-B100-C7E76E324417}"/>
    <cellStyle name="Normal 12 5 4 2 5 8" xfId="13501" xr:uid="{3E19204B-3F0D-48FC-B037-DE545C6EA7FE}"/>
    <cellStyle name="Normal 12 5 4 2 5 8 2" xfId="45439" xr:uid="{089F01E9-94C9-43B4-B7C4-F9CA8A72FB32}"/>
    <cellStyle name="Normal 12 5 4 2 5 9" xfId="45440" xr:uid="{0571EAE5-8B36-4740-8842-D84556FB2324}"/>
    <cellStyle name="Normal 12 5 4 2 6" xfId="824" xr:uid="{D327B622-5553-4333-A9AC-86FF0F651D91}"/>
    <cellStyle name="Normal 12 5 4 2 6 2" xfId="1719" xr:uid="{A87D2690-8168-410A-95F8-8B5699770CF4}"/>
    <cellStyle name="Normal 12 5 4 2 6 2 2" xfId="3549" xr:uid="{5DD2B9F8-4F5D-47E8-8BE8-2789EBE8A757}"/>
    <cellStyle name="Normal 12 5 4 2 6 2 2 2" xfId="9039" xr:uid="{CF224B61-9AD6-4B56-9F6E-7D052443D159}"/>
    <cellStyle name="Normal 12 5 4 2 6 2 2 2 2" xfId="21849" xr:uid="{A5A0C37D-E39D-4D77-BE25-2F8B1E05A315}"/>
    <cellStyle name="Normal 12 5 4 2 6 2 2 2 2 2" xfId="45441" xr:uid="{15793B5D-1260-4A66-AEFB-CF2DC987345A}"/>
    <cellStyle name="Normal 12 5 4 2 6 2 2 2 3" xfId="45442" xr:uid="{57512DE0-76EC-47A2-A0D3-E22032CB4546}"/>
    <cellStyle name="Normal 12 5 4 2 6 2 2 3" xfId="16359" xr:uid="{BE025B61-1915-4539-8F84-2A2AEDF3E5C0}"/>
    <cellStyle name="Normal 12 5 4 2 6 2 2 3 2" xfId="45443" xr:uid="{E50DE92C-0A9F-4338-8833-DC7CDB2E6370}"/>
    <cellStyle name="Normal 12 5 4 2 6 2 2 4" xfId="45444" xr:uid="{95503162-81F6-4CC1-80D4-7BC60AD369FF}"/>
    <cellStyle name="Normal 12 5 4 2 6 2 3" xfId="5379" xr:uid="{C03ACA0F-E040-4463-9E59-DE1A6E0E57A8}"/>
    <cellStyle name="Normal 12 5 4 2 6 2 3 2" xfId="10869" xr:uid="{D593A63A-B6A3-495B-9CAA-F98E032D74C5}"/>
    <cellStyle name="Normal 12 5 4 2 6 2 3 2 2" xfId="23679" xr:uid="{EA159A71-A74B-48CD-A3BB-C652C2F0FCB8}"/>
    <cellStyle name="Normal 12 5 4 2 6 2 3 2 2 2" xfId="45445" xr:uid="{8643E8DC-1BBC-41C4-B9F5-84ED69A1D4C9}"/>
    <cellStyle name="Normal 12 5 4 2 6 2 3 2 3" xfId="45446" xr:uid="{5FE89E87-5FEC-4CFD-BD4B-7A3DCEF400C0}"/>
    <cellStyle name="Normal 12 5 4 2 6 2 3 3" xfId="18189" xr:uid="{822AC1F0-0C3E-43FE-9579-0B8EEAE48BC6}"/>
    <cellStyle name="Normal 12 5 4 2 6 2 3 3 2" xfId="45447" xr:uid="{083CE065-B6D1-46BF-AFFA-1C7D31935529}"/>
    <cellStyle name="Normal 12 5 4 2 6 2 3 4" xfId="45448" xr:uid="{0C813204-963B-4F1B-B2E0-C0359F03E204}"/>
    <cellStyle name="Normal 12 5 4 2 6 2 4" xfId="12699" xr:uid="{5172D8CF-43FE-4917-A86B-CAAEF203D6D9}"/>
    <cellStyle name="Normal 12 5 4 2 6 2 4 2" xfId="25509" xr:uid="{2D613920-03FB-49E1-9F0A-175637C732B6}"/>
    <cellStyle name="Normal 12 5 4 2 6 2 4 2 2" xfId="45449" xr:uid="{C0FD0D5C-CEF6-48DD-84D5-780C68C925A6}"/>
    <cellStyle name="Normal 12 5 4 2 6 2 4 3" xfId="45450" xr:uid="{418159B6-DBD3-4981-8A16-98C80EA5A6A6}"/>
    <cellStyle name="Normal 12 5 4 2 6 2 5" xfId="7209" xr:uid="{4B0BF764-6960-475A-A227-636D37FC82FB}"/>
    <cellStyle name="Normal 12 5 4 2 6 2 5 2" xfId="20019" xr:uid="{B2D13150-0C69-4658-BB50-19E9B021B81A}"/>
    <cellStyle name="Normal 12 5 4 2 6 2 5 2 2" xfId="45451" xr:uid="{AA7352F9-14C8-461A-892B-73077ADBD3A0}"/>
    <cellStyle name="Normal 12 5 4 2 6 2 5 3" xfId="45452" xr:uid="{EFBB207E-E3B8-492B-8560-2CB30B6A45C6}"/>
    <cellStyle name="Normal 12 5 4 2 6 2 6" xfId="14529" xr:uid="{7DB0EADA-A3AF-493A-BD2E-139C1A82008C}"/>
    <cellStyle name="Normal 12 5 4 2 6 2 6 2" xfId="45453" xr:uid="{21ADB529-FC6D-41CC-B4F1-B690BAD0B424}"/>
    <cellStyle name="Normal 12 5 4 2 6 2 7" xfId="45454" xr:uid="{F9E786A2-22A1-4376-B135-B63A06A886D9}"/>
    <cellStyle name="Normal 12 5 4 2 6 3" xfId="2655" xr:uid="{D1F63645-6AD4-4EB9-874A-714EEFC5FE48}"/>
    <cellStyle name="Normal 12 5 4 2 6 3 2" xfId="8145" xr:uid="{D5514824-16B7-41BF-8D99-584A52CADDFA}"/>
    <cellStyle name="Normal 12 5 4 2 6 3 2 2" xfId="20955" xr:uid="{1861294A-2879-4823-B677-CFB7F47C507A}"/>
    <cellStyle name="Normal 12 5 4 2 6 3 2 2 2" xfId="45455" xr:uid="{9BF9D63C-6509-481B-9896-196A9460637A}"/>
    <cellStyle name="Normal 12 5 4 2 6 3 2 3" xfId="45456" xr:uid="{B96B5F44-8A01-45E9-9585-CA7DF1A96833}"/>
    <cellStyle name="Normal 12 5 4 2 6 3 3" xfId="15465" xr:uid="{E878312B-5924-4CB1-8429-05D049097056}"/>
    <cellStyle name="Normal 12 5 4 2 6 3 3 2" xfId="45457" xr:uid="{934253F8-776F-42A8-8DC2-46DAF9F6CD1E}"/>
    <cellStyle name="Normal 12 5 4 2 6 3 4" xfId="45458" xr:uid="{5E19C5ED-7A98-460C-B293-5EDE3A62CD18}"/>
    <cellStyle name="Normal 12 5 4 2 6 4" xfId="4485" xr:uid="{F0C9DC46-F700-4263-8F27-A6F895EC4282}"/>
    <cellStyle name="Normal 12 5 4 2 6 4 2" xfId="9975" xr:uid="{A0892955-4158-449F-B4CA-C47412BF66E6}"/>
    <cellStyle name="Normal 12 5 4 2 6 4 2 2" xfId="22785" xr:uid="{C98292F7-5ACF-4233-B176-54DA869ECE02}"/>
    <cellStyle name="Normal 12 5 4 2 6 4 2 2 2" xfId="45459" xr:uid="{7C986FEF-F504-46DE-B777-57D637BADDAE}"/>
    <cellStyle name="Normal 12 5 4 2 6 4 2 3" xfId="45460" xr:uid="{ABA85045-E6F6-4C37-9533-CE291246788E}"/>
    <cellStyle name="Normal 12 5 4 2 6 4 3" xfId="17295" xr:uid="{D35C8775-D87C-40A8-A62D-726A553ABF15}"/>
    <cellStyle name="Normal 12 5 4 2 6 4 3 2" xfId="45461" xr:uid="{3FBB6E2B-40C5-4C28-B3AB-4C4CAD57A8E5}"/>
    <cellStyle name="Normal 12 5 4 2 6 4 4" xfId="45462" xr:uid="{4EF9005D-704E-4D9C-A468-2BA1CCD7F9B6}"/>
    <cellStyle name="Normal 12 5 4 2 6 5" xfId="11805" xr:uid="{BF7DC2DB-D1E0-4A73-A254-D2AF5B828D8C}"/>
    <cellStyle name="Normal 12 5 4 2 6 5 2" xfId="24615" xr:uid="{5F369394-6F06-4DC5-A510-C9E12024515B}"/>
    <cellStyle name="Normal 12 5 4 2 6 5 2 2" xfId="45463" xr:uid="{82516D93-8EC5-4773-945D-12A9E96A420E}"/>
    <cellStyle name="Normal 12 5 4 2 6 5 3" xfId="45464" xr:uid="{544CE852-07C3-4FE7-9FF0-6B91344C61AC}"/>
    <cellStyle name="Normal 12 5 4 2 6 6" xfId="6315" xr:uid="{C738ED99-A600-46D0-9D3D-9FF8DF92A38F}"/>
    <cellStyle name="Normal 12 5 4 2 6 6 2" xfId="19125" xr:uid="{C67640B5-7504-49A4-9C7F-FE9ADDE2B0CD}"/>
    <cellStyle name="Normal 12 5 4 2 6 6 2 2" xfId="45465" xr:uid="{124E0C96-BB57-4B28-81F9-355F459286E7}"/>
    <cellStyle name="Normal 12 5 4 2 6 6 3" xfId="45466" xr:uid="{BD3FD90B-FBB9-49CB-92AF-91589442E610}"/>
    <cellStyle name="Normal 12 5 4 2 6 7" xfId="13635" xr:uid="{9786A561-227A-4F53-B551-39D8734B0C7A}"/>
    <cellStyle name="Normal 12 5 4 2 6 7 2" xfId="45467" xr:uid="{4CC71AC8-9F88-4484-8594-890B1028907F}"/>
    <cellStyle name="Normal 12 5 4 2 6 8" xfId="45468" xr:uid="{20A87DCB-F086-4402-B4FB-83F8596ADF2C}"/>
    <cellStyle name="Normal 12 5 4 2 7" xfId="1225" xr:uid="{4DE8BB6C-D151-4F78-BE66-D8D166437D44}"/>
    <cellStyle name="Normal 12 5 4 2 7 2" xfId="3055" xr:uid="{96E278B8-2723-49CC-950E-456B2D86A207}"/>
    <cellStyle name="Normal 12 5 4 2 7 2 2" xfId="8545" xr:uid="{ACB7FA54-FA1E-4A1E-B8ED-7978DEE88BFC}"/>
    <cellStyle name="Normal 12 5 4 2 7 2 2 2" xfId="21355" xr:uid="{874B8F58-4FAE-42EE-8C14-356F0CB2358B}"/>
    <cellStyle name="Normal 12 5 4 2 7 2 2 2 2" xfId="45469" xr:uid="{FF287684-74F9-41C1-A9BD-73EE90712A9F}"/>
    <cellStyle name="Normal 12 5 4 2 7 2 2 3" xfId="45470" xr:uid="{CB2EF52D-520F-478A-A479-36D698D0B342}"/>
    <cellStyle name="Normal 12 5 4 2 7 2 3" xfId="15865" xr:uid="{797F3900-24F2-42B5-B6C2-552BCD6AC1A7}"/>
    <cellStyle name="Normal 12 5 4 2 7 2 3 2" xfId="45471" xr:uid="{29441EF9-B762-4CC3-8A80-37E5EE74E1AB}"/>
    <cellStyle name="Normal 12 5 4 2 7 2 4" xfId="45472" xr:uid="{4ECD8B31-DB00-42DE-9E38-C87F36B2A8CA}"/>
    <cellStyle name="Normal 12 5 4 2 7 3" xfId="4885" xr:uid="{5E74E01D-A64D-4DC7-9B92-C9D34D69CD2E}"/>
    <cellStyle name="Normal 12 5 4 2 7 3 2" xfId="10375" xr:uid="{022090CB-BA68-41B3-A5CB-F740DB843ACA}"/>
    <cellStyle name="Normal 12 5 4 2 7 3 2 2" xfId="23185" xr:uid="{171762C8-4869-48D0-A250-C3A45D8B956A}"/>
    <cellStyle name="Normal 12 5 4 2 7 3 2 2 2" xfId="45473" xr:uid="{DFBE43E8-A615-4008-8234-A7C7FF0D7479}"/>
    <cellStyle name="Normal 12 5 4 2 7 3 2 3" xfId="45474" xr:uid="{1581FD1E-87FF-477D-9E0D-D3453BFCF270}"/>
    <cellStyle name="Normal 12 5 4 2 7 3 3" xfId="17695" xr:uid="{0AD319BB-3E70-4FD3-BFE0-98AEBE482547}"/>
    <cellStyle name="Normal 12 5 4 2 7 3 3 2" xfId="45475" xr:uid="{16468510-027D-403F-B77B-33BFD02C6414}"/>
    <cellStyle name="Normal 12 5 4 2 7 3 4" xfId="45476" xr:uid="{1C0B36B0-7D9D-4B45-A8CA-E07383E7F6DD}"/>
    <cellStyle name="Normal 12 5 4 2 7 4" xfId="12205" xr:uid="{F0DECB3B-8A81-454F-8686-B06D57206855}"/>
    <cellStyle name="Normal 12 5 4 2 7 4 2" xfId="25015" xr:uid="{D64071C5-6E82-4CD4-BBA0-CD1E836FA4D0}"/>
    <cellStyle name="Normal 12 5 4 2 7 4 2 2" xfId="45477" xr:uid="{E55EB8F2-3EA1-454A-A5B8-742025ECCB7B}"/>
    <cellStyle name="Normal 12 5 4 2 7 4 3" xfId="45478" xr:uid="{3F7E37D2-FF6D-4D0D-A2F7-87C0A5135217}"/>
    <cellStyle name="Normal 12 5 4 2 7 5" xfId="6715" xr:uid="{F551F256-2A70-489A-B71A-0533840545F4}"/>
    <cellStyle name="Normal 12 5 4 2 7 5 2" xfId="19525" xr:uid="{B4838AA8-27DD-41A7-A53F-25005D46925F}"/>
    <cellStyle name="Normal 12 5 4 2 7 5 2 2" xfId="45479" xr:uid="{653A5679-23EE-425A-9E8B-7D85430B7AEE}"/>
    <cellStyle name="Normal 12 5 4 2 7 5 3" xfId="45480" xr:uid="{C584E836-5DC1-4A9B-A968-E5F55BD5ABED}"/>
    <cellStyle name="Normal 12 5 4 2 7 6" xfId="14035" xr:uid="{D47236CC-CC86-4BC7-90A4-87337847328A}"/>
    <cellStyle name="Normal 12 5 4 2 7 6 2" xfId="45481" xr:uid="{A4CA2418-38EC-4EEA-8376-9E19D91848B4}"/>
    <cellStyle name="Normal 12 5 4 2 7 7" xfId="45482" xr:uid="{A2C15A10-148E-4284-8E68-70125BF2198B}"/>
    <cellStyle name="Normal 12 5 4 2 8" xfId="2120" xr:uid="{311E7536-0C6A-4F32-9CC1-5C4F7F53A8A3}"/>
    <cellStyle name="Normal 12 5 4 2 8 2" xfId="3950" xr:uid="{4341CD2B-D381-4382-A463-472A93426819}"/>
    <cellStyle name="Normal 12 5 4 2 8 2 2" xfId="9440" xr:uid="{63B3AA26-6A6C-42D9-8ED6-8FE1B02DEBAB}"/>
    <cellStyle name="Normal 12 5 4 2 8 2 2 2" xfId="22250" xr:uid="{E733A6B9-2DD7-4D27-ABB0-3E374937575F}"/>
    <cellStyle name="Normal 12 5 4 2 8 2 2 2 2" xfId="45483" xr:uid="{D1444EBD-CD7B-40BA-93DD-FC637A6CDAEE}"/>
    <cellStyle name="Normal 12 5 4 2 8 2 2 3" xfId="45484" xr:uid="{BA0CF9AA-659D-40AA-9360-9FDCB016586D}"/>
    <cellStyle name="Normal 12 5 4 2 8 2 3" xfId="16760" xr:uid="{1FD5DD4F-2AB3-4D6F-B8EB-A81EF14EB327}"/>
    <cellStyle name="Normal 12 5 4 2 8 2 3 2" xfId="45485" xr:uid="{066EEBAA-9922-4DFA-821B-E14EC152896B}"/>
    <cellStyle name="Normal 12 5 4 2 8 2 4" xfId="45486" xr:uid="{D4959CBD-0EC6-4424-AFF4-6F3A5B2DDF65}"/>
    <cellStyle name="Normal 12 5 4 2 8 3" xfId="5780" xr:uid="{F429FBE0-D227-403E-BD0F-DFA2917CD046}"/>
    <cellStyle name="Normal 12 5 4 2 8 3 2" xfId="11270" xr:uid="{44435E7D-5B97-4A36-AB36-731D7D0AA9BC}"/>
    <cellStyle name="Normal 12 5 4 2 8 3 2 2" xfId="24080" xr:uid="{0077BA6E-E078-496E-8BBA-F7FC3EF7D584}"/>
    <cellStyle name="Normal 12 5 4 2 8 3 2 2 2" xfId="45487" xr:uid="{A716A322-441D-46E4-B02A-B5FCBC80BCE3}"/>
    <cellStyle name="Normal 12 5 4 2 8 3 2 3" xfId="45488" xr:uid="{8DD4A196-84C0-48BC-9EFC-360735808C56}"/>
    <cellStyle name="Normal 12 5 4 2 8 3 3" xfId="18590" xr:uid="{DD801338-682B-4716-B0E1-474774216114}"/>
    <cellStyle name="Normal 12 5 4 2 8 3 3 2" xfId="45489" xr:uid="{4BBB4E2B-2EAA-45E7-8A4C-33371BD8DA9F}"/>
    <cellStyle name="Normal 12 5 4 2 8 3 4" xfId="45490" xr:uid="{31F782D7-1900-4F4E-82CC-E69072E03F6E}"/>
    <cellStyle name="Normal 12 5 4 2 8 4" xfId="13100" xr:uid="{EF943CF9-89FA-439D-82BB-702AD46BDC7C}"/>
    <cellStyle name="Normal 12 5 4 2 8 4 2" xfId="25910" xr:uid="{3B4B5FDC-5B72-43A9-8514-6C45EED9B3F6}"/>
    <cellStyle name="Normal 12 5 4 2 8 4 2 2" xfId="45491" xr:uid="{67C50C89-62C8-4952-853B-9B6B6B586792}"/>
    <cellStyle name="Normal 12 5 4 2 8 4 3" xfId="45492" xr:uid="{B0CD8260-73F5-4523-B89E-9275469C7BD9}"/>
    <cellStyle name="Normal 12 5 4 2 8 5" xfId="7610" xr:uid="{89EE8EA7-0E7D-4666-84EF-00B0709B5308}"/>
    <cellStyle name="Normal 12 5 4 2 8 5 2" xfId="20420" xr:uid="{9C456A49-5880-4DAC-ABEA-4F429EC9457F}"/>
    <cellStyle name="Normal 12 5 4 2 8 5 2 2" xfId="45493" xr:uid="{A6A0A2CB-D6C1-452F-928E-D989796DF58F}"/>
    <cellStyle name="Normal 12 5 4 2 8 5 3" xfId="45494" xr:uid="{EDDBA629-A3A2-4B32-8DF2-C5A53B7E69DB}"/>
    <cellStyle name="Normal 12 5 4 2 8 6" xfId="14930" xr:uid="{D6AE5FFD-1EEF-44F4-A33C-BBFA1CD144AB}"/>
    <cellStyle name="Normal 12 5 4 2 8 6 2" xfId="45495" xr:uid="{27DE8FDC-8435-48A1-A9BF-49FD167EC8B3}"/>
    <cellStyle name="Normal 12 5 4 2 8 7" xfId="45496" xr:uid="{B576D44B-E838-4680-8E18-8F4F40D8659B}"/>
    <cellStyle name="Normal 12 5 4 2 9" xfId="2161" xr:uid="{AEF0F9C4-FCF4-47D6-9876-542A78FDDC4A}"/>
    <cellStyle name="Normal 12 5 4 2 9 2" xfId="7651" xr:uid="{B6D378D0-505E-4D96-AA78-5F7724A81E68}"/>
    <cellStyle name="Normal 12 5 4 2 9 2 2" xfId="20461" xr:uid="{B99CB966-21B0-43F7-9C4B-6108011EB4DF}"/>
    <cellStyle name="Normal 12 5 4 2 9 2 2 2" xfId="45497" xr:uid="{51C36EC1-527C-4D93-BF97-6ED96CA0BB79}"/>
    <cellStyle name="Normal 12 5 4 2 9 2 3" xfId="45498" xr:uid="{D1CA06C6-24F0-40F7-8E5A-7587637E1B79}"/>
    <cellStyle name="Normal 12 5 4 2 9 3" xfId="14971" xr:uid="{D009F2FF-2DC5-4A21-AA3A-ECD191FC581C}"/>
    <cellStyle name="Normal 12 5 4 2 9 3 2" xfId="45499" xr:uid="{A2F1039E-7C10-4D2E-BFCC-F05B5EA25C75}"/>
    <cellStyle name="Normal 12 5 4 2 9 4" xfId="45500" xr:uid="{1A183400-627F-4E3C-93BA-1F7506595DFD}"/>
    <cellStyle name="Normal 12 5 4 3" xfId="350" xr:uid="{627E0BD8-8925-4279-8FB1-1D36F0A94DA4}"/>
    <cellStyle name="Normal 12 5 4 3 10" xfId="5842" xr:uid="{89BC723D-5B49-4A2B-905D-A868AEB58118}"/>
    <cellStyle name="Normal 12 5 4 3 10 2" xfId="18652" xr:uid="{43E575F4-119F-4622-8AAC-AC5D2D99F7CF}"/>
    <cellStyle name="Normal 12 5 4 3 10 2 2" xfId="45501" xr:uid="{92AECC64-029E-47DC-A9BC-D719C6D6F79A}"/>
    <cellStyle name="Normal 12 5 4 3 10 3" xfId="45502" xr:uid="{8D6061D1-FE6E-40EE-80EF-4DB7B2F91DEB}"/>
    <cellStyle name="Normal 12 5 4 3 11" xfId="13162" xr:uid="{E7B4711F-AE2A-4CB7-9282-6350825C1686}"/>
    <cellStyle name="Normal 12 5 4 3 11 2" xfId="45503" xr:uid="{329B966D-7DF5-4D45-A597-401B2CB4FDF1}"/>
    <cellStyle name="Normal 12 5 4 3 12" xfId="45504" xr:uid="{7BA3A147-9C03-417F-B786-0A06CFA1C1B3}"/>
    <cellStyle name="Normal 12 5 4 3 2" xfId="579" xr:uid="{1BDCAF14-2148-4492-A3EE-D6D0C7BD6E9C}"/>
    <cellStyle name="Normal 12 5 4 3 2 2" xfId="978" xr:uid="{A14C8C12-77A4-4B52-99A8-9E54DC53CE1B}"/>
    <cellStyle name="Normal 12 5 4 3 2 2 2" xfId="1873" xr:uid="{C1D0B0A0-7835-4678-ADD6-629E9C02A19C}"/>
    <cellStyle name="Normal 12 5 4 3 2 2 2 2" xfId="3703" xr:uid="{852BB62C-14AB-4AEA-B3BA-139D97412393}"/>
    <cellStyle name="Normal 12 5 4 3 2 2 2 2 2" xfId="9193" xr:uid="{57EB3E61-B40B-48A7-8870-1FAE33747AF4}"/>
    <cellStyle name="Normal 12 5 4 3 2 2 2 2 2 2" xfId="22003" xr:uid="{B341B19C-70DE-40BA-AF84-D5A3313AE51E}"/>
    <cellStyle name="Normal 12 5 4 3 2 2 2 2 2 2 2" xfId="45505" xr:uid="{C039E9B8-2B09-4195-AD22-B90DA9A6D36A}"/>
    <cellStyle name="Normal 12 5 4 3 2 2 2 2 2 3" xfId="45506" xr:uid="{518F43D8-35E5-4C0C-BE4B-BE0D7138AC65}"/>
    <cellStyle name="Normal 12 5 4 3 2 2 2 2 3" xfId="16513" xr:uid="{4DBDB091-1EFF-42E7-98A0-01A0531EC37D}"/>
    <cellStyle name="Normal 12 5 4 3 2 2 2 2 3 2" xfId="45507" xr:uid="{71923215-16ED-49B7-BA13-D3F81CC511C3}"/>
    <cellStyle name="Normal 12 5 4 3 2 2 2 2 4" xfId="45508" xr:uid="{B11BAD19-034B-47F4-95C4-FE8C32052894}"/>
    <cellStyle name="Normal 12 5 4 3 2 2 2 3" xfId="5533" xr:uid="{1734F127-B988-4112-ADAF-6FC9D4EB5AA4}"/>
    <cellStyle name="Normal 12 5 4 3 2 2 2 3 2" xfId="11023" xr:uid="{5606A208-D259-40AF-A4D1-FFC6073CE807}"/>
    <cellStyle name="Normal 12 5 4 3 2 2 2 3 2 2" xfId="23833" xr:uid="{5E578005-3F85-4E93-8252-6201DC0AE1E4}"/>
    <cellStyle name="Normal 12 5 4 3 2 2 2 3 2 2 2" xfId="45509" xr:uid="{58229FD9-6B46-4962-BF47-451CBDA1BB02}"/>
    <cellStyle name="Normal 12 5 4 3 2 2 2 3 2 3" xfId="45510" xr:uid="{79B9442F-E2FF-4048-AA56-8BF9DF0451A0}"/>
    <cellStyle name="Normal 12 5 4 3 2 2 2 3 3" xfId="18343" xr:uid="{30DB281F-2500-4F01-BB2E-B8FC6CFF991A}"/>
    <cellStyle name="Normal 12 5 4 3 2 2 2 3 3 2" xfId="45511" xr:uid="{12573B74-1D37-4973-B1B8-841912ED8E78}"/>
    <cellStyle name="Normal 12 5 4 3 2 2 2 3 4" xfId="45512" xr:uid="{432FE273-6770-4F78-9547-FBCE2A4C8F69}"/>
    <cellStyle name="Normal 12 5 4 3 2 2 2 4" xfId="12853" xr:uid="{664B8635-AB2B-4360-A2A7-D8DCE7FD7F5F}"/>
    <cellStyle name="Normal 12 5 4 3 2 2 2 4 2" xfId="25663" xr:uid="{1CE11308-5945-4472-A30E-4BC3D3941A10}"/>
    <cellStyle name="Normal 12 5 4 3 2 2 2 4 2 2" xfId="45513" xr:uid="{A70CD0FF-9792-4B20-AAD4-FB90020C3087}"/>
    <cellStyle name="Normal 12 5 4 3 2 2 2 4 3" xfId="45514" xr:uid="{96531323-715D-4489-AD2B-CA8B3AEBB5F9}"/>
    <cellStyle name="Normal 12 5 4 3 2 2 2 5" xfId="7363" xr:uid="{36D13063-1473-4A0D-A018-866F78D6C420}"/>
    <cellStyle name="Normal 12 5 4 3 2 2 2 5 2" xfId="20173" xr:uid="{634391E6-F827-44B9-A277-F18A09CADD00}"/>
    <cellStyle name="Normal 12 5 4 3 2 2 2 5 2 2" xfId="45515" xr:uid="{3837B109-9B6B-432E-8553-E7CF1DCBF483}"/>
    <cellStyle name="Normal 12 5 4 3 2 2 2 5 3" xfId="45516" xr:uid="{029D35EA-7832-4C00-B241-F061910E5C0B}"/>
    <cellStyle name="Normal 12 5 4 3 2 2 2 6" xfId="14683" xr:uid="{ED4C291B-BFBC-4B51-B351-6A076A8BF2A8}"/>
    <cellStyle name="Normal 12 5 4 3 2 2 2 6 2" xfId="45517" xr:uid="{48F8035A-F4B1-4B64-94FA-3AEE9C4E20EF}"/>
    <cellStyle name="Normal 12 5 4 3 2 2 2 7" xfId="45518" xr:uid="{392D5096-9D6B-4F17-B055-50B9534784BA}"/>
    <cellStyle name="Normal 12 5 4 3 2 2 3" xfId="2809" xr:uid="{9D56B1AF-5DF8-4399-8B16-CC63474B7474}"/>
    <cellStyle name="Normal 12 5 4 3 2 2 3 2" xfId="8299" xr:uid="{92A04B1B-0DB0-4F79-873A-42E0685CC673}"/>
    <cellStyle name="Normal 12 5 4 3 2 2 3 2 2" xfId="21109" xr:uid="{86DE1966-1D36-45D3-B739-7FBBB4FC5C6C}"/>
    <cellStyle name="Normal 12 5 4 3 2 2 3 2 2 2" xfId="45519" xr:uid="{BEDB42B1-EDC8-45FC-9998-33C0AFD1BB06}"/>
    <cellStyle name="Normal 12 5 4 3 2 2 3 2 3" xfId="45520" xr:uid="{5A3DE6D1-80C3-45B0-8458-A3336A4AA265}"/>
    <cellStyle name="Normal 12 5 4 3 2 2 3 3" xfId="15619" xr:uid="{8BFC7146-F8A6-4B62-9063-45952599CDE4}"/>
    <cellStyle name="Normal 12 5 4 3 2 2 3 3 2" xfId="45521" xr:uid="{6F7CB679-04D5-4BD8-972C-F6655622BCD6}"/>
    <cellStyle name="Normal 12 5 4 3 2 2 3 4" xfId="45522" xr:uid="{AE509BEF-4756-4ED6-8AE9-ABB8471EA6F2}"/>
    <cellStyle name="Normal 12 5 4 3 2 2 4" xfId="4639" xr:uid="{B9BD7D97-58D6-4F9F-ACA6-41921A2C6FBE}"/>
    <cellStyle name="Normal 12 5 4 3 2 2 4 2" xfId="10129" xr:uid="{F96DA64C-8EE5-44D0-9733-DA4E720E7283}"/>
    <cellStyle name="Normal 12 5 4 3 2 2 4 2 2" xfId="22939" xr:uid="{2F8ACE33-18D2-4B14-B628-DDEF780E382E}"/>
    <cellStyle name="Normal 12 5 4 3 2 2 4 2 2 2" xfId="45523" xr:uid="{2E77226D-5704-4E69-9066-51D30F46449C}"/>
    <cellStyle name="Normal 12 5 4 3 2 2 4 2 3" xfId="45524" xr:uid="{BA335CD0-261E-4C9E-80F8-2ADC80707B51}"/>
    <cellStyle name="Normal 12 5 4 3 2 2 4 3" xfId="17449" xr:uid="{2A61DE17-96AF-46C9-822A-BE0ED520C63B}"/>
    <cellStyle name="Normal 12 5 4 3 2 2 4 3 2" xfId="45525" xr:uid="{47AEFA69-5158-4B21-87C0-78F861027FEB}"/>
    <cellStyle name="Normal 12 5 4 3 2 2 4 4" xfId="45526" xr:uid="{D637F043-BC2F-42F2-9378-B5787D93DAC9}"/>
    <cellStyle name="Normal 12 5 4 3 2 2 5" xfId="11959" xr:uid="{4A82CAC7-3E31-46B2-8A2A-C634082C1632}"/>
    <cellStyle name="Normal 12 5 4 3 2 2 5 2" xfId="24769" xr:uid="{18088BF2-04E6-45EC-B798-7E4CA22EE5DA}"/>
    <cellStyle name="Normal 12 5 4 3 2 2 5 2 2" xfId="45527" xr:uid="{2BAF2E04-62B8-4F60-895E-1D85F60ED722}"/>
    <cellStyle name="Normal 12 5 4 3 2 2 5 3" xfId="45528" xr:uid="{06954C89-3048-4B1B-8610-9C43704A0AB0}"/>
    <cellStyle name="Normal 12 5 4 3 2 2 6" xfId="6469" xr:uid="{B5664E57-3700-401D-AFD8-25EBB2329EA0}"/>
    <cellStyle name="Normal 12 5 4 3 2 2 6 2" xfId="19279" xr:uid="{6E7A42BC-3F63-4518-8A9D-C029BF8BEE68}"/>
    <cellStyle name="Normal 12 5 4 3 2 2 6 2 2" xfId="45529" xr:uid="{83A24AED-D807-40FB-B85F-B8183223F09C}"/>
    <cellStyle name="Normal 12 5 4 3 2 2 6 3" xfId="45530" xr:uid="{6D8C5D5A-8914-4832-B0C1-FF3A5256F7D7}"/>
    <cellStyle name="Normal 12 5 4 3 2 2 7" xfId="13789" xr:uid="{92923C19-13A6-4605-B45A-029A39E25787}"/>
    <cellStyle name="Normal 12 5 4 3 2 2 7 2" xfId="45531" xr:uid="{6D75D8A4-4076-436E-95B3-547EA19B5735}"/>
    <cellStyle name="Normal 12 5 4 3 2 2 8" xfId="45532" xr:uid="{8FAC3567-506E-4703-8A8D-8E41DD0059E7}"/>
    <cellStyle name="Normal 12 5 4 3 2 3" xfId="1474" xr:uid="{3E9AD42F-5714-49B7-A71A-EB7611ECB232}"/>
    <cellStyle name="Normal 12 5 4 3 2 3 2" xfId="3304" xr:uid="{69AAF52E-43F9-43D2-A9D7-217F11A67309}"/>
    <cellStyle name="Normal 12 5 4 3 2 3 2 2" xfId="8794" xr:uid="{7E6CADA2-B699-4CAB-B6D6-5B0A0457C3B4}"/>
    <cellStyle name="Normal 12 5 4 3 2 3 2 2 2" xfId="21604" xr:uid="{B8B949F8-0DAD-47C7-A0B2-8C48757D793C}"/>
    <cellStyle name="Normal 12 5 4 3 2 3 2 2 2 2" xfId="45533" xr:uid="{03FD9D0C-6CBD-49E5-962A-991D594471A3}"/>
    <cellStyle name="Normal 12 5 4 3 2 3 2 2 3" xfId="45534" xr:uid="{25A0AE9D-238E-4F2F-9C12-B90E02C912C6}"/>
    <cellStyle name="Normal 12 5 4 3 2 3 2 3" xfId="16114" xr:uid="{E6A469C4-32B6-41CA-9B0E-89D51415DEF7}"/>
    <cellStyle name="Normal 12 5 4 3 2 3 2 3 2" xfId="45535" xr:uid="{842239AD-820D-4B88-A622-21776295F212}"/>
    <cellStyle name="Normal 12 5 4 3 2 3 2 4" xfId="45536" xr:uid="{5AC0F2B7-FD71-4DA7-8C1C-EE3B3315ED47}"/>
    <cellStyle name="Normal 12 5 4 3 2 3 3" xfId="5134" xr:uid="{BAE83690-E113-4B06-885B-2CC4E334F1F6}"/>
    <cellStyle name="Normal 12 5 4 3 2 3 3 2" xfId="10624" xr:uid="{FB9B5940-82BE-4772-94C3-7E3F5559946F}"/>
    <cellStyle name="Normal 12 5 4 3 2 3 3 2 2" xfId="23434" xr:uid="{64F57ADE-CB8A-47FC-942B-BC6F39F618AC}"/>
    <cellStyle name="Normal 12 5 4 3 2 3 3 2 2 2" xfId="45537" xr:uid="{7BA2A37F-3E1E-49A3-8DBD-A7F71DB9BBA4}"/>
    <cellStyle name="Normal 12 5 4 3 2 3 3 2 3" xfId="45538" xr:uid="{1A93FFAF-26F3-4982-BD0C-0951A8CAB1CF}"/>
    <cellStyle name="Normal 12 5 4 3 2 3 3 3" xfId="17944" xr:uid="{DD5E68A4-7CD3-4AD4-86E5-3242F94A7B70}"/>
    <cellStyle name="Normal 12 5 4 3 2 3 3 3 2" xfId="45539" xr:uid="{CF01694D-611E-4F09-8516-12CA0C6AB477}"/>
    <cellStyle name="Normal 12 5 4 3 2 3 3 4" xfId="45540" xr:uid="{18415E2A-0927-4273-857B-2FA0565E3B20}"/>
    <cellStyle name="Normal 12 5 4 3 2 3 4" xfId="12454" xr:uid="{CC85AAB4-D302-4C11-A740-01D1A5F9E143}"/>
    <cellStyle name="Normal 12 5 4 3 2 3 4 2" xfId="25264" xr:uid="{2B992158-BF06-40B3-957D-5ED1F5AD339C}"/>
    <cellStyle name="Normal 12 5 4 3 2 3 4 2 2" xfId="45541" xr:uid="{DDCC735D-95B1-4C6B-B66F-D2658BF59D1E}"/>
    <cellStyle name="Normal 12 5 4 3 2 3 4 3" xfId="45542" xr:uid="{293048E3-B25B-489F-9412-E749350EC84C}"/>
    <cellStyle name="Normal 12 5 4 3 2 3 5" xfId="6964" xr:uid="{3439CD1A-12AC-4D56-A7A7-DCC330D8DBA2}"/>
    <cellStyle name="Normal 12 5 4 3 2 3 5 2" xfId="19774" xr:uid="{CE76331A-CDA0-44CE-9327-577F20B2B5A8}"/>
    <cellStyle name="Normal 12 5 4 3 2 3 5 2 2" xfId="45543" xr:uid="{52470790-9BC0-4EDF-A498-DAB9D6F25CA3}"/>
    <cellStyle name="Normal 12 5 4 3 2 3 5 3" xfId="45544" xr:uid="{4AE3C618-77A0-49DE-89D1-9E3870A77028}"/>
    <cellStyle name="Normal 12 5 4 3 2 3 6" xfId="14284" xr:uid="{D33D2F64-AE8C-43E6-89FF-E84271B1A3A4}"/>
    <cellStyle name="Normal 12 5 4 3 2 3 6 2" xfId="45545" xr:uid="{5B948D26-0684-409B-A433-E7E06C2684AA}"/>
    <cellStyle name="Normal 12 5 4 3 2 3 7" xfId="45546" xr:uid="{6D30BB91-3AA7-4629-B046-196CB4258A4A}"/>
    <cellStyle name="Normal 12 5 4 3 2 4" xfId="2410" xr:uid="{4E00ED2A-D9B0-4397-B08B-EBFA665651E4}"/>
    <cellStyle name="Normal 12 5 4 3 2 4 2" xfId="7900" xr:uid="{344D2A01-4290-4E90-9C70-1DDA6E441598}"/>
    <cellStyle name="Normal 12 5 4 3 2 4 2 2" xfId="20710" xr:uid="{4A0A6B56-46E1-49D3-B32B-9BBA3E6AF225}"/>
    <cellStyle name="Normal 12 5 4 3 2 4 2 2 2" xfId="45547" xr:uid="{3FB56550-111D-4956-9D53-67242EC5EEB5}"/>
    <cellStyle name="Normal 12 5 4 3 2 4 2 3" xfId="45548" xr:uid="{A2F33F24-2DC8-434C-936D-82DE5A1DEE06}"/>
    <cellStyle name="Normal 12 5 4 3 2 4 3" xfId="15220" xr:uid="{08C1C213-B0E0-4738-AA1F-FDE6354FBE4A}"/>
    <cellStyle name="Normal 12 5 4 3 2 4 3 2" xfId="45549" xr:uid="{8EDC00DE-E11E-4467-BC5B-2A3488E087F4}"/>
    <cellStyle name="Normal 12 5 4 3 2 4 4" xfId="45550" xr:uid="{BC9C273F-64C8-4B92-A039-D03F19E98BE2}"/>
    <cellStyle name="Normal 12 5 4 3 2 5" xfId="4240" xr:uid="{FDA4CD9B-9C06-468C-806E-45F74F2401FC}"/>
    <cellStyle name="Normal 12 5 4 3 2 5 2" xfId="9730" xr:uid="{AA07F82E-A58F-4B10-8479-D2352838E198}"/>
    <cellStyle name="Normal 12 5 4 3 2 5 2 2" xfId="22540" xr:uid="{0E9A5FF8-34C6-44EC-A922-B939E7F6F80E}"/>
    <cellStyle name="Normal 12 5 4 3 2 5 2 2 2" xfId="45551" xr:uid="{6F0C46CC-A82F-4EB6-AD66-C3E60C929966}"/>
    <cellStyle name="Normal 12 5 4 3 2 5 2 3" xfId="45552" xr:uid="{F0A3B095-DF2F-4C45-A0DF-471F0F7FFDDE}"/>
    <cellStyle name="Normal 12 5 4 3 2 5 3" xfId="17050" xr:uid="{4DC90B48-17FC-46A5-AB7A-D4FEFE3769C6}"/>
    <cellStyle name="Normal 12 5 4 3 2 5 3 2" xfId="45553" xr:uid="{336D9F60-4D86-4BFC-97E7-B85A26AE383E}"/>
    <cellStyle name="Normal 12 5 4 3 2 5 4" xfId="45554" xr:uid="{9D52830A-EB74-4707-9F94-E59E4AF8FEB3}"/>
    <cellStyle name="Normal 12 5 4 3 2 6" xfId="11560" xr:uid="{929F8CC4-D533-48D6-8935-870744BB3605}"/>
    <cellStyle name="Normal 12 5 4 3 2 6 2" xfId="24370" xr:uid="{64371345-E3E0-4B5B-8F01-6D22CECCDC93}"/>
    <cellStyle name="Normal 12 5 4 3 2 6 2 2" xfId="45555" xr:uid="{B0D97AEB-4ECA-44C1-AA27-31429BEBD917}"/>
    <cellStyle name="Normal 12 5 4 3 2 6 3" xfId="45556" xr:uid="{AD271E2B-DCEF-484D-93FF-66B1B77D8C47}"/>
    <cellStyle name="Normal 12 5 4 3 2 7" xfId="6070" xr:uid="{2228F0E1-EF15-47B9-99D6-DF8ABE99C975}"/>
    <cellStyle name="Normal 12 5 4 3 2 7 2" xfId="18880" xr:uid="{9797AEAC-A15E-4DE5-AFA8-61C6328B9E1B}"/>
    <cellStyle name="Normal 12 5 4 3 2 7 2 2" xfId="45557" xr:uid="{AD146F41-7DEE-40DB-8E96-9C06709BE6E9}"/>
    <cellStyle name="Normal 12 5 4 3 2 7 3" xfId="45558" xr:uid="{F3EBD2E4-DD03-4A2B-B96E-882BCB12E6D4}"/>
    <cellStyle name="Normal 12 5 4 3 2 8" xfId="13390" xr:uid="{75989F7F-5E37-45C2-BDB0-5134B7280325}"/>
    <cellStyle name="Normal 12 5 4 3 2 8 2" xfId="45559" xr:uid="{1198D471-A812-4546-86F5-2EA29D82404A}"/>
    <cellStyle name="Normal 12 5 4 3 2 9" xfId="45560" xr:uid="{392893A8-F65F-40D4-84A8-D6779EDAC7A7}"/>
    <cellStyle name="Normal 12 5 4 3 3" xfId="711" xr:uid="{2256B198-958F-461E-B75C-84BC87661158}"/>
    <cellStyle name="Normal 12 5 4 3 3 2" xfId="1111" xr:uid="{B2E2EA3B-F109-4D6D-BED8-4F1A90709635}"/>
    <cellStyle name="Normal 12 5 4 3 3 2 2" xfId="2006" xr:uid="{3ADDD0B4-4173-42DA-A4AD-F2EF2FB13949}"/>
    <cellStyle name="Normal 12 5 4 3 3 2 2 2" xfId="3836" xr:uid="{268311B3-3A77-4C66-83C3-FFDA9E7A817A}"/>
    <cellStyle name="Normal 12 5 4 3 3 2 2 2 2" xfId="9326" xr:uid="{23E14D4D-E790-4694-8F9F-1621B7A91103}"/>
    <cellStyle name="Normal 12 5 4 3 3 2 2 2 2 2" xfId="22136" xr:uid="{F84955E4-943E-43EA-BC8B-C03B59AA85AD}"/>
    <cellStyle name="Normal 12 5 4 3 3 2 2 2 2 2 2" xfId="45561" xr:uid="{D1225F6B-7359-4ADD-8A76-B2939F919FF4}"/>
    <cellStyle name="Normal 12 5 4 3 3 2 2 2 2 3" xfId="45562" xr:uid="{DB23D546-1707-4369-8053-A4A2184FABAD}"/>
    <cellStyle name="Normal 12 5 4 3 3 2 2 2 3" xfId="16646" xr:uid="{2B836896-EB85-4F30-8800-194DA13D2B59}"/>
    <cellStyle name="Normal 12 5 4 3 3 2 2 2 3 2" xfId="45563" xr:uid="{51F59FCB-2215-47FF-B735-C75EC59EA5BA}"/>
    <cellStyle name="Normal 12 5 4 3 3 2 2 2 4" xfId="45564" xr:uid="{9C400813-EC23-461D-863C-02468653C4C8}"/>
    <cellStyle name="Normal 12 5 4 3 3 2 2 3" xfId="5666" xr:uid="{AE184F4B-13F9-4358-A34D-FD467F01E3C4}"/>
    <cellStyle name="Normal 12 5 4 3 3 2 2 3 2" xfId="11156" xr:uid="{15FBD0FB-7EE1-40AE-ADB3-2C01CE582744}"/>
    <cellStyle name="Normal 12 5 4 3 3 2 2 3 2 2" xfId="23966" xr:uid="{AF63562E-5E8E-49B4-8E89-F103240B1EE0}"/>
    <cellStyle name="Normal 12 5 4 3 3 2 2 3 2 2 2" xfId="45565" xr:uid="{01696288-0CEC-47F8-B7F6-6EDC2E904796}"/>
    <cellStyle name="Normal 12 5 4 3 3 2 2 3 2 3" xfId="45566" xr:uid="{28B8B766-2672-468B-AD59-D174130C19B2}"/>
    <cellStyle name="Normal 12 5 4 3 3 2 2 3 3" xfId="18476" xr:uid="{30A41612-9F3D-485E-A1E6-91B58F8ECFA3}"/>
    <cellStyle name="Normal 12 5 4 3 3 2 2 3 3 2" xfId="45567" xr:uid="{9DC8A93F-894E-4EB6-B847-4FAA6C7F5BB0}"/>
    <cellStyle name="Normal 12 5 4 3 3 2 2 3 4" xfId="45568" xr:uid="{BD518B9D-8971-46FD-9053-05E628407C72}"/>
    <cellStyle name="Normal 12 5 4 3 3 2 2 4" xfId="12986" xr:uid="{6CCD8EE7-2F4F-49BA-A2DE-DBB877882DB1}"/>
    <cellStyle name="Normal 12 5 4 3 3 2 2 4 2" xfId="25796" xr:uid="{13F8EF5C-71E5-491A-B86B-C8754C389A20}"/>
    <cellStyle name="Normal 12 5 4 3 3 2 2 4 2 2" xfId="45569" xr:uid="{D2EB9D53-B322-4258-B197-D1DA4B36F69B}"/>
    <cellStyle name="Normal 12 5 4 3 3 2 2 4 3" xfId="45570" xr:uid="{29240D05-E056-4A83-ADF1-7879810071B6}"/>
    <cellStyle name="Normal 12 5 4 3 3 2 2 5" xfId="7496" xr:uid="{0ADEDAC0-CD71-4756-9F84-13CA6B8F237E}"/>
    <cellStyle name="Normal 12 5 4 3 3 2 2 5 2" xfId="20306" xr:uid="{4C158EFF-6904-416E-8CC3-B5691D59A064}"/>
    <cellStyle name="Normal 12 5 4 3 3 2 2 5 2 2" xfId="45571" xr:uid="{E26F109B-8307-4281-B027-6118D51E9CB8}"/>
    <cellStyle name="Normal 12 5 4 3 3 2 2 5 3" xfId="45572" xr:uid="{64D74460-ED77-4750-ADBA-6318156BA0C0}"/>
    <cellStyle name="Normal 12 5 4 3 3 2 2 6" xfId="14816" xr:uid="{29CF4F78-A918-42A6-9A80-46DDCADF5A90}"/>
    <cellStyle name="Normal 12 5 4 3 3 2 2 6 2" xfId="45573" xr:uid="{8FFB60D4-2F52-470A-961B-91A667421DA2}"/>
    <cellStyle name="Normal 12 5 4 3 3 2 2 7" xfId="45574" xr:uid="{8A82F6C2-91C6-4DB2-9F4D-9D42E9EAC5BC}"/>
    <cellStyle name="Normal 12 5 4 3 3 2 3" xfId="2942" xr:uid="{BB4508D3-BC23-4D0E-AF7B-99FF9A217F47}"/>
    <cellStyle name="Normal 12 5 4 3 3 2 3 2" xfId="8432" xr:uid="{5060FBD0-C775-4A9C-8065-22C4893FAD5C}"/>
    <cellStyle name="Normal 12 5 4 3 3 2 3 2 2" xfId="21242" xr:uid="{7BADD9E4-F78C-4D2A-8B84-E9730A2A3F2E}"/>
    <cellStyle name="Normal 12 5 4 3 3 2 3 2 2 2" xfId="45575" xr:uid="{8534B805-D0FF-4E60-A97D-17BF8F4AFA50}"/>
    <cellStyle name="Normal 12 5 4 3 3 2 3 2 3" xfId="45576" xr:uid="{51D6531C-168B-49D9-B1CA-3727227102DF}"/>
    <cellStyle name="Normal 12 5 4 3 3 2 3 3" xfId="15752" xr:uid="{F459CE51-DDAF-40C0-B604-167004AFE70B}"/>
    <cellStyle name="Normal 12 5 4 3 3 2 3 3 2" xfId="45577" xr:uid="{28CC4506-90EF-4F46-A31D-90D240168E02}"/>
    <cellStyle name="Normal 12 5 4 3 3 2 3 4" xfId="45578" xr:uid="{617CC04B-5B95-49DD-879A-80D8A83C130D}"/>
    <cellStyle name="Normal 12 5 4 3 3 2 4" xfId="4772" xr:uid="{0A2DD70A-DF77-4F78-BE68-37FDE8702BB8}"/>
    <cellStyle name="Normal 12 5 4 3 3 2 4 2" xfId="10262" xr:uid="{ACE5DA46-06D9-428D-97F4-09769EA05C99}"/>
    <cellStyle name="Normal 12 5 4 3 3 2 4 2 2" xfId="23072" xr:uid="{50CCA2A0-D85E-4420-85D1-B42E2C925C88}"/>
    <cellStyle name="Normal 12 5 4 3 3 2 4 2 2 2" xfId="45579" xr:uid="{ED4E2C95-E772-4D9C-AC37-3F3AD723F6A2}"/>
    <cellStyle name="Normal 12 5 4 3 3 2 4 2 3" xfId="45580" xr:uid="{A61EB3DE-FA8B-4BB8-873B-64EB94DC4470}"/>
    <cellStyle name="Normal 12 5 4 3 3 2 4 3" xfId="17582" xr:uid="{6DC1C279-C546-43A1-B1A4-37AC74456558}"/>
    <cellStyle name="Normal 12 5 4 3 3 2 4 3 2" xfId="45581" xr:uid="{8E6A8BF9-0173-4840-88A5-E38554E031C9}"/>
    <cellStyle name="Normal 12 5 4 3 3 2 4 4" xfId="45582" xr:uid="{02FAB553-9D4B-4A0E-A371-F957A05A374D}"/>
    <cellStyle name="Normal 12 5 4 3 3 2 5" xfId="12092" xr:uid="{9991D81D-5553-4D9E-AAE8-F27473CA722F}"/>
    <cellStyle name="Normal 12 5 4 3 3 2 5 2" xfId="24902" xr:uid="{00F0E53B-B54A-4CBA-8C8F-B983E29124FD}"/>
    <cellStyle name="Normal 12 5 4 3 3 2 5 2 2" xfId="45583" xr:uid="{C0FAD486-5955-4DB6-B6AC-DDF6B802D330}"/>
    <cellStyle name="Normal 12 5 4 3 3 2 5 3" xfId="45584" xr:uid="{4DCA2798-96EF-4293-84B3-4B0A6D27B40A}"/>
    <cellStyle name="Normal 12 5 4 3 3 2 6" xfId="6602" xr:uid="{6A096B46-1A54-4351-95AD-3BD5BAC3E3C4}"/>
    <cellStyle name="Normal 12 5 4 3 3 2 6 2" xfId="19412" xr:uid="{48BF3998-001D-44BB-8783-3CF1D9F66486}"/>
    <cellStyle name="Normal 12 5 4 3 3 2 6 2 2" xfId="45585" xr:uid="{023CDAFE-AA6B-4E1C-8679-CD3FDE6A9250}"/>
    <cellStyle name="Normal 12 5 4 3 3 2 6 3" xfId="45586" xr:uid="{5317F3A2-1D69-41B0-8ED7-8C4DF81E2643}"/>
    <cellStyle name="Normal 12 5 4 3 3 2 7" xfId="13922" xr:uid="{FA4B5ABE-CF07-4ADA-B015-5B9C65798002}"/>
    <cellStyle name="Normal 12 5 4 3 3 2 7 2" xfId="45587" xr:uid="{225A635F-7688-436B-9359-FAF8F0785918}"/>
    <cellStyle name="Normal 12 5 4 3 3 2 8" xfId="45588" xr:uid="{AC02B861-665D-46B8-B8B9-C257300BC57F}"/>
    <cellStyle name="Normal 12 5 4 3 3 3" xfId="1606" xr:uid="{1CD7A4BE-74B5-4E41-88AD-DBD64AB4F79F}"/>
    <cellStyle name="Normal 12 5 4 3 3 3 2" xfId="3436" xr:uid="{35FFB183-F7C2-4661-8974-D4FA53E76C87}"/>
    <cellStyle name="Normal 12 5 4 3 3 3 2 2" xfId="8926" xr:uid="{10D86754-600D-4270-B13E-24063DE6194B}"/>
    <cellStyle name="Normal 12 5 4 3 3 3 2 2 2" xfId="21736" xr:uid="{AB810E11-96F9-4151-9370-40602C262B01}"/>
    <cellStyle name="Normal 12 5 4 3 3 3 2 2 2 2" xfId="45589" xr:uid="{37EAA89F-3EEA-432A-A812-6DE8BA726911}"/>
    <cellStyle name="Normal 12 5 4 3 3 3 2 2 3" xfId="45590" xr:uid="{9C6F0DCB-50A9-4D70-B0F3-57649A01CE67}"/>
    <cellStyle name="Normal 12 5 4 3 3 3 2 3" xfId="16246" xr:uid="{B69CDF15-211E-41F6-B205-1EF9AA666BEB}"/>
    <cellStyle name="Normal 12 5 4 3 3 3 2 3 2" xfId="45591" xr:uid="{242CB63E-693D-4051-9449-68CDFF5F70B6}"/>
    <cellStyle name="Normal 12 5 4 3 3 3 2 4" xfId="45592" xr:uid="{BFC0ACD3-697B-4255-B631-FFE71940843E}"/>
    <cellStyle name="Normal 12 5 4 3 3 3 3" xfId="5266" xr:uid="{8992D493-D18C-43AF-903B-089CE0F33BD1}"/>
    <cellStyle name="Normal 12 5 4 3 3 3 3 2" xfId="10756" xr:uid="{B84C94B2-DAC7-410B-BFAB-6571369F4192}"/>
    <cellStyle name="Normal 12 5 4 3 3 3 3 2 2" xfId="23566" xr:uid="{60395079-2FB8-49E6-998B-9727600E4998}"/>
    <cellStyle name="Normal 12 5 4 3 3 3 3 2 2 2" xfId="45593" xr:uid="{AD4C3F28-498D-4840-948B-9377677C6995}"/>
    <cellStyle name="Normal 12 5 4 3 3 3 3 2 3" xfId="45594" xr:uid="{DB9703CD-9EE6-478C-9672-7518610E5E7D}"/>
    <cellStyle name="Normal 12 5 4 3 3 3 3 3" xfId="18076" xr:uid="{6EC9CE65-F68E-4C1E-94B6-7D1007FB997F}"/>
    <cellStyle name="Normal 12 5 4 3 3 3 3 3 2" xfId="45595" xr:uid="{39A9FE6C-2192-4F86-8B32-746F3EA51366}"/>
    <cellStyle name="Normal 12 5 4 3 3 3 3 4" xfId="45596" xr:uid="{B9978949-CC66-4CC5-82BD-961D82CEA754}"/>
    <cellStyle name="Normal 12 5 4 3 3 3 4" xfId="12586" xr:uid="{CD9F1F9F-4A7E-4CC9-B064-B24772890B02}"/>
    <cellStyle name="Normal 12 5 4 3 3 3 4 2" xfId="25396" xr:uid="{7E08A529-A9A8-4966-9861-22F800657DD7}"/>
    <cellStyle name="Normal 12 5 4 3 3 3 4 2 2" xfId="45597" xr:uid="{926781C3-51A5-41E3-B754-6F9B3B0FFBD2}"/>
    <cellStyle name="Normal 12 5 4 3 3 3 4 3" xfId="45598" xr:uid="{DAE05D23-9C46-4EC8-8FA9-72778950705F}"/>
    <cellStyle name="Normal 12 5 4 3 3 3 5" xfId="7096" xr:uid="{8FF2D77F-AF8A-4872-8833-076D586A4D3F}"/>
    <cellStyle name="Normal 12 5 4 3 3 3 5 2" xfId="19906" xr:uid="{79EA6184-A5B9-4906-B678-9AA7BAC69919}"/>
    <cellStyle name="Normal 12 5 4 3 3 3 5 2 2" xfId="45599" xr:uid="{B3BD4C91-1B51-46AB-8BBE-169DA34FD83D}"/>
    <cellStyle name="Normal 12 5 4 3 3 3 5 3" xfId="45600" xr:uid="{B3A635F5-BEFE-41D0-80F3-5A81E5886546}"/>
    <cellStyle name="Normal 12 5 4 3 3 3 6" xfId="14416" xr:uid="{C3D0D4CC-744B-4ADA-A5E9-FCF3E69538C0}"/>
    <cellStyle name="Normal 12 5 4 3 3 3 6 2" xfId="45601" xr:uid="{B30FA3A0-1249-48BE-B428-55738008DB76}"/>
    <cellStyle name="Normal 12 5 4 3 3 3 7" xfId="45602" xr:uid="{455250AC-387F-440B-BCAC-3A368F391814}"/>
    <cellStyle name="Normal 12 5 4 3 3 4" xfId="2542" xr:uid="{446E4067-D524-4354-9821-626CD39E6FD0}"/>
    <cellStyle name="Normal 12 5 4 3 3 4 2" xfId="8032" xr:uid="{04DC233D-6D42-4AFB-9421-E976EF665666}"/>
    <cellStyle name="Normal 12 5 4 3 3 4 2 2" xfId="20842" xr:uid="{67CA3F31-1DAE-4F4A-BFF5-233E0316E034}"/>
    <cellStyle name="Normal 12 5 4 3 3 4 2 2 2" xfId="45603" xr:uid="{71C5DD84-E2B1-4FCC-A052-A2FEB98A9AC3}"/>
    <cellStyle name="Normal 12 5 4 3 3 4 2 3" xfId="45604" xr:uid="{68ABD671-EF3D-41AA-96EA-996873897BF7}"/>
    <cellStyle name="Normal 12 5 4 3 3 4 3" xfId="15352" xr:uid="{2B77AAA8-AAD6-4B06-B02A-3CE77E0CF77F}"/>
    <cellStyle name="Normal 12 5 4 3 3 4 3 2" xfId="45605" xr:uid="{EF09D3C0-14A3-4F5A-8014-62175F0620D5}"/>
    <cellStyle name="Normal 12 5 4 3 3 4 4" xfId="45606" xr:uid="{09EDA37E-562D-4404-BB74-FE1BEB0B8FDC}"/>
    <cellStyle name="Normal 12 5 4 3 3 5" xfId="4372" xr:uid="{C21D741C-4F43-41FB-B36E-B97B8B6DD818}"/>
    <cellStyle name="Normal 12 5 4 3 3 5 2" xfId="9862" xr:uid="{4DE174CB-4FCC-48A8-828D-49B6064CF5BA}"/>
    <cellStyle name="Normal 12 5 4 3 3 5 2 2" xfId="22672" xr:uid="{F3DA6C6C-42C1-4155-BF3B-2871716A1137}"/>
    <cellStyle name="Normal 12 5 4 3 3 5 2 2 2" xfId="45607" xr:uid="{09ED6E54-1A01-4408-B686-A34EBE2A697D}"/>
    <cellStyle name="Normal 12 5 4 3 3 5 2 3" xfId="45608" xr:uid="{54AAB7B0-36F2-47C9-8262-7E9885F501C4}"/>
    <cellStyle name="Normal 12 5 4 3 3 5 3" xfId="17182" xr:uid="{F067AC4B-5A28-4F5A-874C-D47D626DFECF}"/>
    <cellStyle name="Normal 12 5 4 3 3 5 3 2" xfId="45609" xr:uid="{BA560E58-AEFD-44BE-8EF0-9228CBF6226C}"/>
    <cellStyle name="Normal 12 5 4 3 3 5 4" xfId="45610" xr:uid="{D380809C-C63B-4945-ABB0-4991F41272E2}"/>
    <cellStyle name="Normal 12 5 4 3 3 6" xfId="11692" xr:uid="{565845EC-DF87-4B4F-B6A5-749AF6A1ACDB}"/>
    <cellStyle name="Normal 12 5 4 3 3 6 2" xfId="24502" xr:uid="{36FDE276-3489-41C1-A631-321E95E2367E}"/>
    <cellStyle name="Normal 12 5 4 3 3 6 2 2" xfId="45611" xr:uid="{B9D4BC7D-73FB-435B-BC6E-BDEB3B44E712}"/>
    <cellStyle name="Normal 12 5 4 3 3 6 3" xfId="45612" xr:uid="{D9E9F8DB-1C8D-44BB-A430-991729F9AB46}"/>
    <cellStyle name="Normal 12 5 4 3 3 7" xfId="6202" xr:uid="{8D92C059-CC85-400A-96E5-D0A430BB027C}"/>
    <cellStyle name="Normal 12 5 4 3 3 7 2" xfId="19012" xr:uid="{7BEC5A95-DE84-4210-B455-415309E6CCB9}"/>
    <cellStyle name="Normal 12 5 4 3 3 7 2 2" xfId="45613" xr:uid="{C3490450-B598-49F0-9D51-24CB79382F41}"/>
    <cellStyle name="Normal 12 5 4 3 3 7 3" xfId="45614" xr:uid="{DF90C4EB-583B-4674-87B8-67BDD2ED256F}"/>
    <cellStyle name="Normal 12 5 4 3 3 8" xfId="13522" xr:uid="{691DC5D1-37DA-4DF5-9F13-D818D834A581}"/>
    <cellStyle name="Normal 12 5 4 3 3 8 2" xfId="45615" xr:uid="{02F19442-3696-4690-B6E3-07B34207E3BF}"/>
    <cellStyle name="Normal 12 5 4 3 3 9" xfId="45616" xr:uid="{CE7CCE1F-2BCA-4443-80C1-B11E9364DBDC}"/>
    <cellStyle name="Normal 12 5 4 3 4" xfId="486" xr:uid="{DFBB1445-4A40-4A51-9680-91340A1F97BA}"/>
    <cellStyle name="Normal 12 5 4 3 4 2" xfId="1381" xr:uid="{AF16E3A6-3D0B-438D-A55B-4C3FA66E3887}"/>
    <cellStyle name="Normal 12 5 4 3 4 2 2" xfId="3211" xr:uid="{4DE4FE3B-3385-4C4B-A6C6-C4AC444D8CFC}"/>
    <cellStyle name="Normal 12 5 4 3 4 2 2 2" xfId="8701" xr:uid="{147F01AF-2C01-4E1D-A351-72D6F09203B9}"/>
    <cellStyle name="Normal 12 5 4 3 4 2 2 2 2" xfId="21511" xr:uid="{41EAE19B-A077-4B49-8E15-B0C9315757B0}"/>
    <cellStyle name="Normal 12 5 4 3 4 2 2 2 2 2" xfId="45617" xr:uid="{6559448D-4544-4E59-AF49-6303D7D720EA}"/>
    <cellStyle name="Normal 12 5 4 3 4 2 2 2 3" xfId="45618" xr:uid="{B65E72C5-0EB0-4BE0-9786-E08AB765EF83}"/>
    <cellStyle name="Normal 12 5 4 3 4 2 2 3" xfId="16021" xr:uid="{F1014715-D37D-4261-BD54-F0F7417714D2}"/>
    <cellStyle name="Normal 12 5 4 3 4 2 2 3 2" xfId="45619" xr:uid="{4E00EC31-8A18-44F8-9B3F-6B9768B23017}"/>
    <cellStyle name="Normal 12 5 4 3 4 2 2 4" xfId="45620" xr:uid="{F7998EA0-E885-424A-910A-0F0B89CBA743}"/>
    <cellStyle name="Normal 12 5 4 3 4 2 3" xfId="5041" xr:uid="{C5EC7F7D-520D-4D7D-A42E-B3CFA283FDC5}"/>
    <cellStyle name="Normal 12 5 4 3 4 2 3 2" xfId="10531" xr:uid="{4BF6E6AF-AEFE-4D3E-A848-A39A5080481A}"/>
    <cellStyle name="Normal 12 5 4 3 4 2 3 2 2" xfId="23341" xr:uid="{9EB15B14-CD0B-4CB2-8284-0368742807C2}"/>
    <cellStyle name="Normal 12 5 4 3 4 2 3 2 2 2" xfId="45621" xr:uid="{39F52E0B-6A80-43A9-A719-A7E369CAC229}"/>
    <cellStyle name="Normal 12 5 4 3 4 2 3 2 3" xfId="45622" xr:uid="{9D1F5EF3-E8A9-4BC0-B4F5-29CBDCA634CF}"/>
    <cellStyle name="Normal 12 5 4 3 4 2 3 3" xfId="17851" xr:uid="{53122A93-B355-4A43-B60E-678036AE0E10}"/>
    <cellStyle name="Normal 12 5 4 3 4 2 3 3 2" xfId="45623" xr:uid="{4D43AD36-7960-41E2-A1A6-6DB323740544}"/>
    <cellStyle name="Normal 12 5 4 3 4 2 3 4" xfId="45624" xr:uid="{AF5D25E9-32BB-49AC-BCB4-42E4C6C665AC}"/>
    <cellStyle name="Normal 12 5 4 3 4 2 4" xfId="12361" xr:uid="{9FBD5850-A545-4BBD-AB83-FF8B7CCEC70E}"/>
    <cellStyle name="Normal 12 5 4 3 4 2 4 2" xfId="25171" xr:uid="{5FAC15D9-4C84-4C08-9F9E-27721B81C669}"/>
    <cellStyle name="Normal 12 5 4 3 4 2 4 2 2" xfId="45625" xr:uid="{1B93F497-AA3C-4972-835B-1FDB0A834C86}"/>
    <cellStyle name="Normal 12 5 4 3 4 2 4 3" xfId="45626" xr:uid="{DCBE83D5-38D3-4512-BAE6-E8E6C784E7E8}"/>
    <cellStyle name="Normal 12 5 4 3 4 2 5" xfId="6871" xr:uid="{271AA96A-9343-40A6-B199-AEDF44DD5684}"/>
    <cellStyle name="Normal 12 5 4 3 4 2 5 2" xfId="19681" xr:uid="{7F41BE6E-1C5C-4503-B00E-BE2CC59BD91F}"/>
    <cellStyle name="Normal 12 5 4 3 4 2 5 2 2" xfId="45627" xr:uid="{0F8AFDA8-F723-414C-8246-86B10DC5D16C}"/>
    <cellStyle name="Normal 12 5 4 3 4 2 5 3" xfId="45628" xr:uid="{AE6213F0-F84E-4CE0-9EA5-EF1AAB0DA13F}"/>
    <cellStyle name="Normal 12 5 4 3 4 2 6" xfId="14191" xr:uid="{1C28F1EA-3F8B-4618-B4A1-F1CC5F4F4280}"/>
    <cellStyle name="Normal 12 5 4 3 4 2 6 2" xfId="45629" xr:uid="{396C0F81-88A7-4CDE-B813-CADCBD1BC54A}"/>
    <cellStyle name="Normal 12 5 4 3 4 2 7" xfId="45630" xr:uid="{16530CDA-BAA3-46BE-AF4F-148C446F7763}"/>
    <cellStyle name="Normal 12 5 4 3 4 3" xfId="2317" xr:uid="{7F332C9E-8CC2-443B-ABA4-154298BB8A11}"/>
    <cellStyle name="Normal 12 5 4 3 4 3 2" xfId="7807" xr:uid="{2D91D16D-C2A2-4EE3-918F-EB0E384D3538}"/>
    <cellStyle name="Normal 12 5 4 3 4 3 2 2" xfId="20617" xr:uid="{FD99FEC3-86B5-4AD4-95AA-9579A662C7C8}"/>
    <cellStyle name="Normal 12 5 4 3 4 3 2 2 2" xfId="45631" xr:uid="{5288B601-670C-4C97-A8A4-41C919C2B236}"/>
    <cellStyle name="Normal 12 5 4 3 4 3 2 3" xfId="45632" xr:uid="{2D3A2895-6470-4699-94D0-38AD1FF48E0F}"/>
    <cellStyle name="Normal 12 5 4 3 4 3 3" xfId="15127" xr:uid="{E8160B73-CF6A-4BC4-8FE8-7016CB1074F8}"/>
    <cellStyle name="Normal 12 5 4 3 4 3 3 2" xfId="45633" xr:uid="{BB55F504-02FB-49C8-B1FE-FE5F39695764}"/>
    <cellStyle name="Normal 12 5 4 3 4 3 4" xfId="45634" xr:uid="{ADCFEBDE-B689-4E69-9895-A7F3819B213D}"/>
    <cellStyle name="Normal 12 5 4 3 4 4" xfId="4147" xr:uid="{585EB740-98EE-461C-9A84-0CF2D34A15DB}"/>
    <cellStyle name="Normal 12 5 4 3 4 4 2" xfId="9637" xr:uid="{7CA15A6A-5E2A-4882-BCF3-4F49242C4009}"/>
    <cellStyle name="Normal 12 5 4 3 4 4 2 2" xfId="22447" xr:uid="{DB8BD7BE-E8CD-430F-A0F7-8D591B34F645}"/>
    <cellStyle name="Normal 12 5 4 3 4 4 2 2 2" xfId="45635" xr:uid="{550AC1B0-C54B-428A-9CB3-0EBA15C0C6AF}"/>
    <cellStyle name="Normal 12 5 4 3 4 4 2 3" xfId="45636" xr:uid="{61792491-6472-4F30-89ED-BA77AC2E40A3}"/>
    <cellStyle name="Normal 12 5 4 3 4 4 3" xfId="16957" xr:uid="{119095BE-68F1-498D-93D7-144A9E44B407}"/>
    <cellStyle name="Normal 12 5 4 3 4 4 3 2" xfId="45637" xr:uid="{356BDB99-BB3E-4143-812C-38B43739301D}"/>
    <cellStyle name="Normal 12 5 4 3 4 4 4" xfId="45638" xr:uid="{F305FB2B-63C4-4227-9633-30F62777390E}"/>
    <cellStyle name="Normal 12 5 4 3 4 5" xfId="11467" xr:uid="{6AB177A8-1A1B-4C81-B1FF-E6157547E04E}"/>
    <cellStyle name="Normal 12 5 4 3 4 5 2" xfId="24277" xr:uid="{1A3D0A03-9AB8-40C8-8A97-653398484A9C}"/>
    <cellStyle name="Normal 12 5 4 3 4 5 2 2" xfId="45639" xr:uid="{6ABC0F20-B9BD-4F4F-8A12-E970A823E691}"/>
    <cellStyle name="Normal 12 5 4 3 4 5 3" xfId="45640" xr:uid="{76FD4C14-7F3F-4297-B687-FA7744E4CB38}"/>
    <cellStyle name="Normal 12 5 4 3 4 6" xfId="5977" xr:uid="{2C9E3A28-D86C-40B3-8B56-6B565A873EE1}"/>
    <cellStyle name="Normal 12 5 4 3 4 6 2" xfId="18787" xr:uid="{2F7D3FE6-7BAD-46E6-A2B7-C8E8C9BE2F61}"/>
    <cellStyle name="Normal 12 5 4 3 4 6 2 2" xfId="45641" xr:uid="{3FAC48D9-6165-47E1-85B1-D7E4674FE3D6}"/>
    <cellStyle name="Normal 12 5 4 3 4 6 3" xfId="45642" xr:uid="{2FF0568F-1583-4BEC-95BA-AAB4E1F479EF}"/>
    <cellStyle name="Normal 12 5 4 3 4 7" xfId="13297" xr:uid="{B43DB760-0AFF-4BA3-9DD4-0AEB461645F1}"/>
    <cellStyle name="Normal 12 5 4 3 4 7 2" xfId="45643" xr:uid="{51A0B315-D44A-41C0-AE55-553C7D47B09F}"/>
    <cellStyle name="Normal 12 5 4 3 4 8" xfId="45644" xr:uid="{AD373253-0E19-403C-BD76-B07DC216DF11}"/>
    <cellStyle name="Normal 12 5 4 3 5" xfId="845" xr:uid="{6D49BD9F-EE67-44D9-9183-32C18AA25FAE}"/>
    <cellStyle name="Normal 12 5 4 3 5 2" xfId="1740" xr:uid="{C51E8A0C-50BC-4580-AF81-12254685FF6F}"/>
    <cellStyle name="Normal 12 5 4 3 5 2 2" xfId="3570" xr:uid="{01E8EFA1-F773-4AF7-AECA-EA1669815892}"/>
    <cellStyle name="Normal 12 5 4 3 5 2 2 2" xfId="9060" xr:uid="{5E7FE92D-339F-439A-97EA-2D80052A378A}"/>
    <cellStyle name="Normal 12 5 4 3 5 2 2 2 2" xfId="21870" xr:uid="{94B1F44A-B2EF-41C2-956D-699AA9137A5C}"/>
    <cellStyle name="Normal 12 5 4 3 5 2 2 2 2 2" xfId="45645" xr:uid="{1E5FCB4F-C8CF-43A8-BF61-0C73CCB21AE3}"/>
    <cellStyle name="Normal 12 5 4 3 5 2 2 2 3" xfId="45646" xr:uid="{7211F34F-8A2C-40E6-A9D7-FB30B2FD0031}"/>
    <cellStyle name="Normal 12 5 4 3 5 2 2 3" xfId="16380" xr:uid="{6E7ABCD8-1888-47B2-8E9E-E99B6C402791}"/>
    <cellStyle name="Normal 12 5 4 3 5 2 2 3 2" xfId="45647" xr:uid="{4ED11408-CDCB-452F-81B0-F32DD3114D37}"/>
    <cellStyle name="Normal 12 5 4 3 5 2 2 4" xfId="45648" xr:uid="{89F6E472-4515-4472-AEB7-9B3702F32D92}"/>
    <cellStyle name="Normal 12 5 4 3 5 2 3" xfId="5400" xr:uid="{137F350E-D3DC-4D1E-9C61-38EA590037EE}"/>
    <cellStyle name="Normal 12 5 4 3 5 2 3 2" xfId="10890" xr:uid="{2E0F03F5-B76D-4F21-BFD3-402FF4208A1B}"/>
    <cellStyle name="Normal 12 5 4 3 5 2 3 2 2" xfId="23700" xr:uid="{467E85F3-9262-4C64-A90F-007ED8AE4D92}"/>
    <cellStyle name="Normal 12 5 4 3 5 2 3 2 2 2" xfId="45649" xr:uid="{A89C5B7D-45F4-42B3-A8D4-8B5E9AE3CBEF}"/>
    <cellStyle name="Normal 12 5 4 3 5 2 3 2 3" xfId="45650" xr:uid="{0B33D92C-973E-4B33-A0D5-07815D48A152}"/>
    <cellStyle name="Normal 12 5 4 3 5 2 3 3" xfId="18210" xr:uid="{3C674186-A840-44A1-9F1B-A860FEDB43F9}"/>
    <cellStyle name="Normal 12 5 4 3 5 2 3 3 2" xfId="45651" xr:uid="{CB18DA18-15B5-4BEE-A5EF-C92F9B6659C4}"/>
    <cellStyle name="Normal 12 5 4 3 5 2 3 4" xfId="45652" xr:uid="{F2A8172F-5C7D-4037-B19D-456DBD835E6A}"/>
    <cellStyle name="Normal 12 5 4 3 5 2 4" xfId="12720" xr:uid="{695A5DF9-0112-4202-80C5-AA589702DBAA}"/>
    <cellStyle name="Normal 12 5 4 3 5 2 4 2" xfId="25530" xr:uid="{B6B65C8B-0F9F-471F-A833-256F93A8FB55}"/>
    <cellStyle name="Normal 12 5 4 3 5 2 4 2 2" xfId="45653" xr:uid="{7C76B7DE-0E68-4DF7-87B1-756A4E95DFE8}"/>
    <cellStyle name="Normal 12 5 4 3 5 2 4 3" xfId="45654" xr:uid="{A5093A32-6736-4CBB-9C81-B0C6651B57CB}"/>
    <cellStyle name="Normal 12 5 4 3 5 2 5" xfId="7230" xr:uid="{F6E9EDD6-562B-4694-BEFB-F30C9FF1834F}"/>
    <cellStyle name="Normal 12 5 4 3 5 2 5 2" xfId="20040" xr:uid="{9EECFD51-D13E-4DC1-8A93-BA5DE7F2A224}"/>
    <cellStyle name="Normal 12 5 4 3 5 2 5 2 2" xfId="45655" xr:uid="{484859B8-1E18-4E0E-B112-949DD59A9247}"/>
    <cellStyle name="Normal 12 5 4 3 5 2 5 3" xfId="45656" xr:uid="{EB727660-D51F-46BB-B175-5CD5332E4D76}"/>
    <cellStyle name="Normal 12 5 4 3 5 2 6" xfId="14550" xr:uid="{12BCD2DC-17F4-43BC-93AF-116F93F161BE}"/>
    <cellStyle name="Normal 12 5 4 3 5 2 6 2" xfId="45657" xr:uid="{DF3BCD85-216E-4BF7-9389-869702D97039}"/>
    <cellStyle name="Normal 12 5 4 3 5 2 7" xfId="45658" xr:uid="{CAAD0422-6B33-484A-A011-092775D91DF4}"/>
    <cellStyle name="Normal 12 5 4 3 5 3" xfId="2676" xr:uid="{2B1159B0-246D-4518-8061-77685014363B}"/>
    <cellStyle name="Normal 12 5 4 3 5 3 2" xfId="8166" xr:uid="{AE609E4F-FDAB-43CB-8768-12DCBD6D1656}"/>
    <cellStyle name="Normal 12 5 4 3 5 3 2 2" xfId="20976" xr:uid="{EA36FB8E-4FA6-444F-A259-411936547C42}"/>
    <cellStyle name="Normal 12 5 4 3 5 3 2 2 2" xfId="45659" xr:uid="{E85FF525-9F19-4143-91EC-6C5B1A4F4C98}"/>
    <cellStyle name="Normal 12 5 4 3 5 3 2 3" xfId="45660" xr:uid="{C27BC715-4F64-4AF0-B6D4-4A79118077D8}"/>
    <cellStyle name="Normal 12 5 4 3 5 3 3" xfId="15486" xr:uid="{67D1B559-6027-4357-A058-477D4E1A22C8}"/>
    <cellStyle name="Normal 12 5 4 3 5 3 3 2" xfId="45661" xr:uid="{42D38F2B-DB99-47AD-8F23-2C7D74BD73F2}"/>
    <cellStyle name="Normal 12 5 4 3 5 3 4" xfId="45662" xr:uid="{1B2DB9D9-A066-47A4-B0A2-3259F656EF7C}"/>
    <cellStyle name="Normal 12 5 4 3 5 4" xfId="4506" xr:uid="{D7127F14-F4EF-49B8-849F-B352FF02C425}"/>
    <cellStyle name="Normal 12 5 4 3 5 4 2" xfId="9996" xr:uid="{0A19C597-DCD2-4861-A905-FAEDDA84E431}"/>
    <cellStyle name="Normal 12 5 4 3 5 4 2 2" xfId="22806" xr:uid="{9E280F47-3354-4CD0-B232-95CECB0A4DB3}"/>
    <cellStyle name="Normal 12 5 4 3 5 4 2 2 2" xfId="45663" xr:uid="{B14B069A-E3EF-451E-8443-9FB121CF5056}"/>
    <cellStyle name="Normal 12 5 4 3 5 4 2 3" xfId="45664" xr:uid="{C7CE15B8-16D6-41BA-9F58-08682C55722D}"/>
    <cellStyle name="Normal 12 5 4 3 5 4 3" xfId="17316" xr:uid="{0C310B3A-F1CF-4E7F-BE8B-18A4D86DE53A}"/>
    <cellStyle name="Normal 12 5 4 3 5 4 3 2" xfId="45665" xr:uid="{5F12A4D0-C1FC-4EBD-AE73-C05EAD8656D7}"/>
    <cellStyle name="Normal 12 5 4 3 5 4 4" xfId="45666" xr:uid="{0C407533-4945-4B4D-891D-2A0A8029806E}"/>
    <cellStyle name="Normal 12 5 4 3 5 5" xfId="11826" xr:uid="{A5A6D1A4-918B-4D8F-9DAE-D59F2A82FE20}"/>
    <cellStyle name="Normal 12 5 4 3 5 5 2" xfId="24636" xr:uid="{35ED57FE-FEDA-49DA-A396-91E62548A67F}"/>
    <cellStyle name="Normal 12 5 4 3 5 5 2 2" xfId="45667" xr:uid="{8C97462C-2AAF-4197-A209-1E6ED30B34F8}"/>
    <cellStyle name="Normal 12 5 4 3 5 5 3" xfId="45668" xr:uid="{C8BF5A22-60F9-41C0-8588-40F932786D9F}"/>
    <cellStyle name="Normal 12 5 4 3 5 6" xfId="6336" xr:uid="{E18D25A4-FDC9-43B7-8AC5-355730BF91D2}"/>
    <cellStyle name="Normal 12 5 4 3 5 6 2" xfId="19146" xr:uid="{92870535-00B3-4A62-856D-582A7678C0A0}"/>
    <cellStyle name="Normal 12 5 4 3 5 6 2 2" xfId="45669" xr:uid="{97B3A4FB-0B58-47BA-911C-604D03199BA6}"/>
    <cellStyle name="Normal 12 5 4 3 5 6 3" xfId="45670" xr:uid="{953C5FED-3405-404D-9008-B3F5C59DC1C9}"/>
    <cellStyle name="Normal 12 5 4 3 5 7" xfId="13656" xr:uid="{F73362A6-7E95-45E2-834A-6555E5909F7B}"/>
    <cellStyle name="Normal 12 5 4 3 5 7 2" xfId="45671" xr:uid="{7ABD5ABF-CF47-4DEC-B0B1-0A8E3E5AB1FB}"/>
    <cellStyle name="Normal 12 5 4 3 5 8" xfId="45672" xr:uid="{A0EE4E1E-9211-4B6D-B72A-1649E1242914}"/>
    <cellStyle name="Normal 12 5 4 3 6" xfId="1246" xr:uid="{4F076B31-A647-4D62-8B4C-9D90E4986F47}"/>
    <cellStyle name="Normal 12 5 4 3 6 2" xfId="3076" xr:uid="{B6B9F647-6A8D-4D99-A1D1-D9206F6D1463}"/>
    <cellStyle name="Normal 12 5 4 3 6 2 2" xfId="8566" xr:uid="{B69E4C30-9214-44E7-B5A3-F3AEEACCB1A5}"/>
    <cellStyle name="Normal 12 5 4 3 6 2 2 2" xfId="21376" xr:uid="{FA5FDE7E-07B6-4B8D-8430-45EC0FDB6478}"/>
    <cellStyle name="Normal 12 5 4 3 6 2 2 2 2" xfId="45673" xr:uid="{A48233C7-CA8F-4DB9-8E32-A3CE5E49266B}"/>
    <cellStyle name="Normal 12 5 4 3 6 2 2 3" xfId="45674" xr:uid="{2C5C3A3C-A996-42D3-9278-0B41E6781016}"/>
    <cellStyle name="Normal 12 5 4 3 6 2 3" xfId="15886" xr:uid="{0E16DC2A-3B69-46E0-B326-61423924799E}"/>
    <cellStyle name="Normal 12 5 4 3 6 2 3 2" xfId="45675" xr:uid="{08E77E35-E4C2-46E5-81EC-A9BA809A97EB}"/>
    <cellStyle name="Normal 12 5 4 3 6 2 4" xfId="45676" xr:uid="{A3CC1674-086C-4F0F-B507-0EC91C3125A3}"/>
    <cellStyle name="Normal 12 5 4 3 6 3" xfId="4906" xr:uid="{7EDACDB8-4C05-4D44-A75E-8AE8EC06D4CA}"/>
    <cellStyle name="Normal 12 5 4 3 6 3 2" xfId="10396" xr:uid="{15AF4373-0FEF-46A8-845B-1573A8579F66}"/>
    <cellStyle name="Normal 12 5 4 3 6 3 2 2" xfId="23206" xr:uid="{9D216A6D-68C4-4D8C-9764-4B98E786C388}"/>
    <cellStyle name="Normal 12 5 4 3 6 3 2 2 2" xfId="45677" xr:uid="{13941654-9EE2-4336-8F5B-51D3E531E479}"/>
    <cellStyle name="Normal 12 5 4 3 6 3 2 3" xfId="45678" xr:uid="{9E004DCC-6A7C-4D68-9B43-4162EC839094}"/>
    <cellStyle name="Normal 12 5 4 3 6 3 3" xfId="17716" xr:uid="{B19995BE-4BD9-4F12-84E4-1E4C0C706D0A}"/>
    <cellStyle name="Normal 12 5 4 3 6 3 3 2" xfId="45679" xr:uid="{0F602166-4707-4CDB-9EB0-80A9855BB5A0}"/>
    <cellStyle name="Normal 12 5 4 3 6 3 4" xfId="45680" xr:uid="{D14836F0-2C8D-42A5-9B0D-3679657EA1F6}"/>
    <cellStyle name="Normal 12 5 4 3 6 4" xfId="12226" xr:uid="{D3D5C0D3-9EE5-4B45-97F2-5F8D1EDC5AE1}"/>
    <cellStyle name="Normal 12 5 4 3 6 4 2" xfId="25036" xr:uid="{21DA6CE7-B20F-4B6D-94B1-5C05FFD61A43}"/>
    <cellStyle name="Normal 12 5 4 3 6 4 2 2" xfId="45681" xr:uid="{7EFCCF36-EA74-4535-90E0-1936ECAADEBC}"/>
    <cellStyle name="Normal 12 5 4 3 6 4 3" xfId="45682" xr:uid="{EB98B62A-7F8E-4D63-9911-FE3ABB7FD33D}"/>
    <cellStyle name="Normal 12 5 4 3 6 5" xfId="6736" xr:uid="{7770856B-BD64-41E5-8A54-56AB3C1F87BC}"/>
    <cellStyle name="Normal 12 5 4 3 6 5 2" xfId="19546" xr:uid="{B7EDCBEC-5D9F-48C1-818B-B5C7B578BBD0}"/>
    <cellStyle name="Normal 12 5 4 3 6 5 2 2" xfId="45683" xr:uid="{9DE1A47B-EBD3-4D8C-B1C4-D1CEA4FE1D75}"/>
    <cellStyle name="Normal 12 5 4 3 6 5 3" xfId="45684" xr:uid="{E251A278-1AF5-410F-9DB0-23A97C557454}"/>
    <cellStyle name="Normal 12 5 4 3 6 6" xfId="14056" xr:uid="{FAB719CB-0E5E-44DA-B30C-2CA89067E617}"/>
    <cellStyle name="Normal 12 5 4 3 6 6 2" xfId="45685" xr:uid="{9BEB2B12-1C42-49AE-87B9-B9A598147941}"/>
    <cellStyle name="Normal 12 5 4 3 6 7" xfId="45686" xr:uid="{8D9C0051-E0C0-42BC-9D50-826824E4B088}"/>
    <cellStyle name="Normal 12 5 4 3 7" xfId="2182" xr:uid="{DFFC87E5-F22F-45EA-8CCE-D4F300D530CE}"/>
    <cellStyle name="Normal 12 5 4 3 7 2" xfId="7672" xr:uid="{AC52B208-892B-438C-B888-AF47D82484AC}"/>
    <cellStyle name="Normal 12 5 4 3 7 2 2" xfId="20482" xr:uid="{31738ABC-96A0-4D59-AD50-7FD2674B01C2}"/>
    <cellStyle name="Normal 12 5 4 3 7 2 2 2" xfId="45687" xr:uid="{A0AD475E-3F5E-45DB-A9AD-958501F89029}"/>
    <cellStyle name="Normal 12 5 4 3 7 2 3" xfId="45688" xr:uid="{404F2C2B-D7D6-45C2-9081-14E5938F6FBD}"/>
    <cellStyle name="Normal 12 5 4 3 7 3" xfId="14992" xr:uid="{CA0404C2-9952-4B9E-9635-4098DD5B755D}"/>
    <cellStyle name="Normal 12 5 4 3 7 3 2" xfId="45689" xr:uid="{16AAC875-25D9-40A9-93AE-3CACFCAD47E5}"/>
    <cellStyle name="Normal 12 5 4 3 7 4" xfId="45690" xr:uid="{76ABB6C9-E9B3-4AE9-A106-414E82474EFF}"/>
    <cellStyle name="Normal 12 5 4 3 8" xfId="4012" xr:uid="{A7215C2A-CB4B-4576-A66A-09FE31801F2E}"/>
    <cellStyle name="Normal 12 5 4 3 8 2" xfId="9502" xr:uid="{74701668-2E05-448E-9DA2-500F34AAB1DA}"/>
    <cellStyle name="Normal 12 5 4 3 8 2 2" xfId="22312" xr:uid="{03C8A746-8F8A-4ABF-94E7-611F35C72752}"/>
    <cellStyle name="Normal 12 5 4 3 8 2 2 2" xfId="45691" xr:uid="{8FE2049A-4FDE-4864-AFBA-50528F485AA0}"/>
    <cellStyle name="Normal 12 5 4 3 8 2 3" xfId="45692" xr:uid="{27ECCE16-5FFF-432C-9AF2-D9D01A2DE5B9}"/>
    <cellStyle name="Normal 12 5 4 3 8 3" xfId="16822" xr:uid="{E67CED60-1A30-4967-A1D8-72ECF73E5622}"/>
    <cellStyle name="Normal 12 5 4 3 8 3 2" xfId="45693" xr:uid="{EB629073-F81F-436C-BE00-3CFF1C7BA0DF}"/>
    <cellStyle name="Normal 12 5 4 3 8 4" xfId="45694" xr:uid="{6B3AC541-6482-4563-B867-5FDA36ED467A}"/>
    <cellStyle name="Normal 12 5 4 3 9" xfId="11332" xr:uid="{221143C2-2E87-417A-900B-3FC50278EA60}"/>
    <cellStyle name="Normal 12 5 4 3 9 2" xfId="24142" xr:uid="{0EE6B139-2DF3-483B-9C25-247BF9BBB664}"/>
    <cellStyle name="Normal 12 5 4 3 9 2 2" xfId="45695" xr:uid="{E763F4C0-6E23-4319-B287-9DC53B6CE659}"/>
    <cellStyle name="Normal 12 5 4 3 9 3" xfId="45696" xr:uid="{2BF21A46-1A6C-4793-ABE6-AA254EC115EC}"/>
    <cellStyle name="Normal 12 5 4 4" xfId="401" xr:uid="{00A458DF-1097-4108-96FC-222C5DC5D341}"/>
    <cellStyle name="Normal 12 5 4 4 10" xfId="5893" xr:uid="{B7A5FB39-8CF2-4CEE-B657-A85C89BA5776}"/>
    <cellStyle name="Normal 12 5 4 4 10 2" xfId="18703" xr:uid="{1DF44FC0-6492-4F58-9525-B1CAE5DD3AFE}"/>
    <cellStyle name="Normal 12 5 4 4 10 2 2" xfId="45697" xr:uid="{31C22223-5026-48EA-B7D7-25C0FCEA113B}"/>
    <cellStyle name="Normal 12 5 4 4 10 3" xfId="45698" xr:uid="{C2EC076B-008C-4B2A-A1F3-8C92D86623DA}"/>
    <cellStyle name="Normal 12 5 4 4 11" xfId="13213" xr:uid="{ADE999DE-4263-464A-AE13-942A6D383772}"/>
    <cellStyle name="Normal 12 5 4 4 11 2" xfId="45699" xr:uid="{AE9733DD-4139-44E0-9B61-386295749CF5}"/>
    <cellStyle name="Normal 12 5 4 4 12" xfId="45700" xr:uid="{721F50DD-1566-44CC-B0F4-787A2C533C32}"/>
    <cellStyle name="Normal 12 5 4 4 2" xfId="630" xr:uid="{CE70F369-08B2-44E2-971E-BD402A163CEC}"/>
    <cellStyle name="Normal 12 5 4 4 2 2" xfId="1029" xr:uid="{AFF841C3-1832-43AC-B40F-4405F66104EC}"/>
    <cellStyle name="Normal 12 5 4 4 2 2 2" xfId="1924" xr:uid="{E1B2566A-3BC2-4F73-9CFC-7B4000D9E30C}"/>
    <cellStyle name="Normal 12 5 4 4 2 2 2 2" xfId="3754" xr:uid="{9FC526E3-5EC1-41B4-AC70-85F942448763}"/>
    <cellStyle name="Normal 12 5 4 4 2 2 2 2 2" xfId="9244" xr:uid="{5F4C3840-8D34-4C9A-A165-B1C5DE57F603}"/>
    <cellStyle name="Normal 12 5 4 4 2 2 2 2 2 2" xfId="22054" xr:uid="{81CDBC3C-C165-4F8C-90C5-55CC96E63CB9}"/>
    <cellStyle name="Normal 12 5 4 4 2 2 2 2 2 2 2" xfId="45701" xr:uid="{0B8D695E-28E8-4497-A98D-3C477C9B3A14}"/>
    <cellStyle name="Normal 12 5 4 4 2 2 2 2 2 3" xfId="45702" xr:uid="{1C604E30-1F9E-434F-9B3A-3E256EDA08B6}"/>
    <cellStyle name="Normal 12 5 4 4 2 2 2 2 3" xfId="16564" xr:uid="{7E0088A3-A18E-423F-8E15-4240902886FA}"/>
    <cellStyle name="Normal 12 5 4 4 2 2 2 2 3 2" xfId="45703" xr:uid="{B654A06F-704A-4A03-B571-0DBDDBF7C034}"/>
    <cellStyle name="Normal 12 5 4 4 2 2 2 2 4" xfId="45704" xr:uid="{FB6D59B2-90C7-4337-8ECD-7CDF23B74EF1}"/>
    <cellStyle name="Normal 12 5 4 4 2 2 2 3" xfId="5584" xr:uid="{294A3DE4-929F-4A25-AF45-0AEF0B492B73}"/>
    <cellStyle name="Normal 12 5 4 4 2 2 2 3 2" xfId="11074" xr:uid="{F530D94F-8DDB-4A5A-B51F-568B7105D941}"/>
    <cellStyle name="Normal 12 5 4 4 2 2 2 3 2 2" xfId="23884" xr:uid="{12EF149C-1E0E-4CE8-8D7A-EE752C0EC065}"/>
    <cellStyle name="Normal 12 5 4 4 2 2 2 3 2 2 2" xfId="45705" xr:uid="{6BE15BE7-3ECC-4664-BFEC-E9202EDE87A8}"/>
    <cellStyle name="Normal 12 5 4 4 2 2 2 3 2 3" xfId="45706" xr:uid="{9DF70723-A77B-4A22-AB93-5FD66B5232CC}"/>
    <cellStyle name="Normal 12 5 4 4 2 2 2 3 3" xfId="18394" xr:uid="{BDF90AC0-02E4-4869-8423-911C1A0B08FC}"/>
    <cellStyle name="Normal 12 5 4 4 2 2 2 3 3 2" xfId="45707" xr:uid="{2955C67E-C28F-47CB-B987-529A9011D6E1}"/>
    <cellStyle name="Normal 12 5 4 4 2 2 2 3 4" xfId="45708" xr:uid="{58A790F3-5DD5-4674-B20D-867AD6EFB6DA}"/>
    <cellStyle name="Normal 12 5 4 4 2 2 2 4" xfId="12904" xr:uid="{193C1A44-CF38-44D4-96BD-A7112BA03927}"/>
    <cellStyle name="Normal 12 5 4 4 2 2 2 4 2" xfId="25714" xr:uid="{C43FF1E5-CC51-4EA7-864D-E1709F3F679B}"/>
    <cellStyle name="Normal 12 5 4 4 2 2 2 4 2 2" xfId="45709" xr:uid="{8B2854DB-7C5E-4D92-9645-8C44C2A0FEDF}"/>
    <cellStyle name="Normal 12 5 4 4 2 2 2 4 3" xfId="45710" xr:uid="{A4AC901B-FBC6-467C-9F2B-157292A7B37A}"/>
    <cellStyle name="Normal 12 5 4 4 2 2 2 5" xfId="7414" xr:uid="{08A06869-465E-471A-BB72-ED2246E9848B}"/>
    <cellStyle name="Normal 12 5 4 4 2 2 2 5 2" xfId="20224" xr:uid="{8FE901FC-5F53-4C14-B0FC-C53152BC0FA6}"/>
    <cellStyle name="Normal 12 5 4 4 2 2 2 5 2 2" xfId="45711" xr:uid="{CFCAFD6F-6825-4E25-A113-5A024FB7B6EB}"/>
    <cellStyle name="Normal 12 5 4 4 2 2 2 5 3" xfId="45712" xr:uid="{024CC87F-1287-4118-8660-C3F787CD2CE4}"/>
    <cellStyle name="Normal 12 5 4 4 2 2 2 6" xfId="14734" xr:uid="{F070D9AF-0717-43F0-94DC-9866667DDB80}"/>
    <cellStyle name="Normal 12 5 4 4 2 2 2 6 2" xfId="45713" xr:uid="{AB91AE75-12BC-43B8-9E37-ED8A6229C56F}"/>
    <cellStyle name="Normal 12 5 4 4 2 2 2 7" xfId="45714" xr:uid="{75CC855F-F5AD-4BBD-8667-6A37B4CAFFF2}"/>
    <cellStyle name="Normal 12 5 4 4 2 2 3" xfId="2860" xr:uid="{101762A5-97B2-4168-8B0A-6E91AE321D22}"/>
    <cellStyle name="Normal 12 5 4 4 2 2 3 2" xfId="8350" xr:uid="{EED8E0F5-091C-43EE-ADC5-FCF0EEA5A4B6}"/>
    <cellStyle name="Normal 12 5 4 4 2 2 3 2 2" xfId="21160" xr:uid="{4B2136FD-B8A7-4F5B-86AD-9E4616397F35}"/>
    <cellStyle name="Normal 12 5 4 4 2 2 3 2 2 2" xfId="45715" xr:uid="{EED43208-6CD5-4CDE-B33F-A05A43040B8A}"/>
    <cellStyle name="Normal 12 5 4 4 2 2 3 2 3" xfId="45716" xr:uid="{C2385D18-8A12-4917-ACDC-CC6B9CD303CC}"/>
    <cellStyle name="Normal 12 5 4 4 2 2 3 3" xfId="15670" xr:uid="{EF3FDF95-9A08-4C50-8DDF-DEA4D19BC792}"/>
    <cellStyle name="Normal 12 5 4 4 2 2 3 3 2" xfId="45717" xr:uid="{9DF716D8-8DBB-4D9B-8EE9-DFCAC0DB1ECF}"/>
    <cellStyle name="Normal 12 5 4 4 2 2 3 4" xfId="45718" xr:uid="{D5D01A4A-9F81-48A6-82DE-6BEBAA0993D6}"/>
    <cellStyle name="Normal 12 5 4 4 2 2 4" xfId="4690" xr:uid="{0E5F9F4C-C97C-46B5-88B5-175807C38DA2}"/>
    <cellStyle name="Normal 12 5 4 4 2 2 4 2" xfId="10180" xr:uid="{F4AD5BF9-50AA-446E-8259-604C4B288C73}"/>
    <cellStyle name="Normal 12 5 4 4 2 2 4 2 2" xfId="22990" xr:uid="{2B278841-E7A2-42C9-B822-81092C985C20}"/>
    <cellStyle name="Normal 12 5 4 4 2 2 4 2 2 2" xfId="45719" xr:uid="{194F45CF-D570-48FE-94BD-9FCACEA5115B}"/>
    <cellStyle name="Normal 12 5 4 4 2 2 4 2 3" xfId="45720" xr:uid="{BC84D82B-A88E-4C58-93C9-29E272360FA3}"/>
    <cellStyle name="Normal 12 5 4 4 2 2 4 3" xfId="17500" xr:uid="{805469A3-0F3E-40CE-8FA4-0469698AC8F5}"/>
    <cellStyle name="Normal 12 5 4 4 2 2 4 3 2" xfId="45721" xr:uid="{6FA66057-1030-42FE-BF0B-CB29F393AF28}"/>
    <cellStyle name="Normal 12 5 4 4 2 2 4 4" xfId="45722" xr:uid="{073B023F-8250-46A5-89E4-A6AECA7A9F96}"/>
    <cellStyle name="Normal 12 5 4 4 2 2 5" xfId="12010" xr:uid="{0F158A76-0AB0-4033-81AE-791CC970737A}"/>
    <cellStyle name="Normal 12 5 4 4 2 2 5 2" xfId="24820" xr:uid="{FFE74E9C-EA05-4C51-8E3B-B35BD9C7AC14}"/>
    <cellStyle name="Normal 12 5 4 4 2 2 5 2 2" xfId="45723" xr:uid="{9F222D36-3201-44BF-9879-F31CD3215084}"/>
    <cellStyle name="Normal 12 5 4 4 2 2 5 3" xfId="45724" xr:uid="{0DA78A55-DAC7-46A9-978E-0C4B50394BD4}"/>
    <cellStyle name="Normal 12 5 4 4 2 2 6" xfId="6520" xr:uid="{57041C29-0A81-4506-AD3E-59A12147FE0C}"/>
    <cellStyle name="Normal 12 5 4 4 2 2 6 2" xfId="19330" xr:uid="{18D39FB8-E850-4D62-9202-414F56E1781F}"/>
    <cellStyle name="Normal 12 5 4 4 2 2 6 2 2" xfId="45725" xr:uid="{DC85E8F6-F1B1-4B70-9200-71F5DD3220FD}"/>
    <cellStyle name="Normal 12 5 4 4 2 2 6 3" xfId="45726" xr:uid="{0C74E42A-CF8C-4285-97D9-DD28F16FC5AB}"/>
    <cellStyle name="Normal 12 5 4 4 2 2 7" xfId="13840" xr:uid="{67BBCAA4-28DA-4DB4-8773-D99DAFD92AF2}"/>
    <cellStyle name="Normal 12 5 4 4 2 2 7 2" xfId="45727" xr:uid="{B117BAA1-01C1-4764-941A-ECB06D450AB4}"/>
    <cellStyle name="Normal 12 5 4 4 2 2 8" xfId="45728" xr:uid="{1DADFF5E-05C7-4221-ACF0-5CE4FDA395D6}"/>
    <cellStyle name="Normal 12 5 4 4 2 3" xfId="1525" xr:uid="{6125CCDB-8AA2-4E0C-B19C-8999099158A4}"/>
    <cellStyle name="Normal 12 5 4 4 2 3 2" xfId="3355" xr:uid="{075D0E6C-04AF-4BF0-845E-EF9B9357C820}"/>
    <cellStyle name="Normal 12 5 4 4 2 3 2 2" xfId="8845" xr:uid="{3BC1DF50-147B-46C6-AF2F-03D4C1E823FA}"/>
    <cellStyle name="Normal 12 5 4 4 2 3 2 2 2" xfId="21655" xr:uid="{BF766D0A-E750-4846-8D31-6B83CB69B115}"/>
    <cellStyle name="Normal 12 5 4 4 2 3 2 2 2 2" xfId="45729" xr:uid="{1D63F6D9-F697-47DB-8145-A88B5858C6D0}"/>
    <cellStyle name="Normal 12 5 4 4 2 3 2 2 3" xfId="45730" xr:uid="{77F2CCAC-797B-4593-9D6E-498D7F4063DA}"/>
    <cellStyle name="Normal 12 5 4 4 2 3 2 3" xfId="16165" xr:uid="{7D603436-A9AD-4759-AE82-30E450D98C47}"/>
    <cellStyle name="Normal 12 5 4 4 2 3 2 3 2" xfId="45731" xr:uid="{8143048E-50DD-4B8D-ADD8-ABB34411AAA1}"/>
    <cellStyle name="Normal 12 5 4 4 2 3 2 4" xfId="45732" xr:uid="{A55A7B7A-D0BF-4329-9A05-078049615CF9}"/>
    <cellStyle name="Normal 12 5 4 4 2 3 3" xfId="5185" xr:uid="{863F0884-A549-4E05-87E2-2E7DE4DA7E17}"/>
    <cellStyle name="Normal 12 5 4 4 2 3 3 2" xfId="10675" xr:uid="{0A085C52-6AA8-4774-BFD6-5CDD5C4A205C}"/>
    <cellStyle name="Normal 12 5 4 4 2 3 3 2 2" xfId="23485" xr:uid="{A7ED05DC-9EEA-4388-AC4C-5F39068B462F}"/>
    <cellStyle name="Normal 12 5 4 4 2 3 3 2 2 2" xfId="45733" xr:uid="{ABCD956A-626D-4AEE-9D73-DA36FC7FF0EC}"/>
    <cellStyle name="Normal 12 5 4 4 2 3 3 2 3" xfId="45734" xr:uid="{27CF1E87-D026-4BD5-95B9-0C55C135BF9D}"/>
    <cellStyle name="Normal 12 5 4 4 2 3 3 3" xfId="17995" xr:uid="{48A5AC99-AA61-4BB4-8B4A-FD99FB7EA68A}"/>
    <cellStyle name="Normal 12 5 4 4 2 3 3 3 2" xfId="45735" xr:uid="{57E85C4B-07F2-4789-8042-DDFB93547048}"/>
    <cellStyle name="Normal 12 5 4 4 2 3 3 4" xfId="45736" xr:uid="{04B4E0DF-F94E-4A04-A213-5EBD710E5FEB}"/>
    <cellStyle name="Normal 12 5 4 4 2 3 4" xfId="12505" xr:uid="{CF068CAB-A610-4596-9392-E019B21C9D82}"/>
    <cellStyle name="Normal 12 5 4 4 2 3 4 2" xfId="25315" xr:uid="{6A38C49C-F6AF-442C-B72B-A944447533C3}"/>
    <cellStyle name="Normal 12 5 4 4 2 3 4 2 2" xfId="45737" xr:uid="{4FD45708-3149-4537-AD34-7823B6D41B18}"/>
    <cellStyle name="Normal 12 5 4 4 2 3 4 3" xfId="45738" xr:uid="{F1E768A5-1B83-467C-A24C-74BF3B1BC4A6}"/>
    <cellStyle name="Normal 12 5 4 4 2 3 5" xfId="7015" xr:uid="{41D6B3C5-6F42-47D9-9717-CCB8528D20A2}"/>
    <cellStyle name="Normal 12 5 4 4 2 3 5 2" xfId="19825" xr:uid="{9FC75257-6BB2-4033-B5FD-4241300B5A09}"/>
    <cellStyle name="Normal 12 5 4 4 2 3 5 2 2" xfId="45739" xr:uid="{0D9C3B66-2C2C-4CA2-9E4C-9E34CD8FE608}"/>
    <cellStyle name="Normal 12 5 4 4 2 3 5 3" xfId="45740" xr:uid="{5F1B22E9-B0B2-4F8E-BA6C-6A559359B446}"/>
    <cellStyle name="Normal 12 5 4 4 2 3 6" xfId="14335" xr:uid="{E937DCCC-4ECD-4CDE-8960-F022E306EA67}"/>
    <cellStyle name="Normal 12 5 4 4 2 3 6 2" xfId="45741" xr:uid="{70F9C221-469B-4038-92A4-1651EA98C144}"/>
    <cellStyle name="Normal 12 5 4 4 2 3 7" xfId="45742" xr:uid="{55BAE9A4-065E-48F0-9788-425EA42B1020}"/>
    <cellStyle name="Normal 12 5 4 4 2 4" xfId="2461" xr:uid="{82039A50-059D-4005-B87F-AC9067A42942}"/>
    <cellStyle name="Normal 12 5 4 4 2 4 2" xfId="7951" xr:uid="{E95DCBB1-8611-476E-AF22-32B45D59349F}"/>
    <cellStyle name="Normal 12 5 4 4 2 4 2 2" xfId="20761" xr:uid="{7134DE0D-B9A3-4402-93C6-FC4B72BB137B}"/>
    <cellStyle name="Normal 12 5 4 4 2 4 2 2 2" xfId="45743" xr:uid="{E946CFAD-685A-4599-BF3F-16A5CFE63000}"/>
    <cellStyle name="Normal 12 5 4 4 2 4 2 3" xfId="45744" xr:uid="{DC13035A-7366-4FD0-977E-784E1C27EF2B}"/>
    <cellStyle name="Normal 12 5 4 4 2 4 3" xfId="15271" xr:uid="{345117CB-F6CF-46E6-B307-9804C68A3C98}"/>
    <cellStyle name="Normal 12 5 4 4 2 4 3 2" xfId="45745" xr:uid="{39EB40D3-B7E4-4D94-AE85-5DF634966E96}"/>
    <cellStyle name="Normal 12 5 4 4 2 4 4" xfId="45746" xr:uid="{91D8C310-DED7-4514-990A-06F03DE26FA1}"/>
    <cellStyle name="Normal 12 5 4 4 2 5" xfId="4291" xr:uid="{46CFC443-5631-4EC8-8716-D9CE83F6D2A7}"/>
    <cellStyle name="Normal 12 5 4 4 2 5 2" xfId="9781" xr:uid="{B818846B-3047-4200-8C45-62C56E6DC471}"/>
    <cellStyle name="Normal 12 5 4 4 2 5 2 2" xfId="22591" xr:uid="{05446CE8-2EE2-4994-AE35-8E5334805A07}"/>
    <cellStyle name="Normal 12 5 4 4 2 5 2 2 2" xfId="45747" xr:uid="{A11F898F-2967-47CD-981C-305839CCF4F9}"/>
    <cellStyle name="Normal 12 5 4 4 2 5 2 3" xfId="45748" xr:uid="{61D51C7D-B436-41FC-9027-55A720E87D79}"/>
    <cellStyle name="Normal 12 5 4 4 2 5 3" xfId="17101" xr:uid="{4D78DDD7-A256-4D07-BFAD-16408534BCE4}"/>
    <cellStyle name="Normal 12 5 4 4 2 5 3 2" xfId="45749" xr:uid="{073F0E9D-B7B8-42F3-80C4-A342BDD14263}"/>
    <cellStyle name="Normal 12 5 4 4 2 5 4" xfId="45750" xr:uid="{214AD355-8C6D-4FFA-ADF7-17222CC9D01C}"/>
    <cellStyle name="Normal 12 5 4 4 2 6" xfId="11611" xr:uid="{AE43FE11-09C9-4B5E-8149-6EAA75909DB1}"/>
    <cellStyle name="Normal 12 5 4 4 2 6 2" xfId="24421" xr:uid="{6B44DCD4-3538-4532-BB10-6C65DE037545}"/>
    <cellStyle name="Normal 12 5 4 4 2 6 2 2" xfId="45751" xr:uid="{CF53309F-FF2A-49F2-BF39-9B4B4CB833CA}"/>
    <cellStyle name="Normal 12 5 4 4 2 6 3" xfId="45752" xr:uid="{5F7179CC-B7F6-4873-805A-82224031A8B4}"/>
    <cellStyle name="Normal 12 5 4 4 2 7" xfId="6121" xr:uid="{BABEBA8A-7499-4CD3-974F-B1FF198091F8}"/>
    <cellStyle name="Normal 12 5 4 4 2 7 2" xfId="18931" xr:uid="{3AC9FD2D-4E99-4CAD-87C8-7EA9D674A114}"/>
    <cellStyle name="Normal 12 5 4 4 2 7 2 2" xfId="45753" xr:uid="{4BD70F85-4CCF-4579-ACBF-8F17C68DACBE}"/>
    <cellStyle name="Normal 12 5 4 4 2 7 3" xfId="45754" xr:uid="{DB107C7C-9D4D-418B-96F2-7D1C308C9D61}"/>
    <cellStyle name="Normal 12 5 4 4 2 8" xfId="13441" xr:uid="{72337E73-45B3-4E9D-9863-4D396BEF521F}"/>
    <cellStyle name="Normal 12 5 4 4 2 8 2" xfId="45755" xr:uid="{B16E9472-3AED-43B7-8F09-66A1BC660A8E}"/>
    <cellStyle name="Normal 12 5 4 4 2 9" xfId="45756" xr:uid="{85410BD8-C81C-40BC-A558-CFF32DD15C43}"/>
    <cellStyle name="Normal 12 5 4 4 3" xfId="762" xr:uid="{07FD3A49-02F6-4F4B-899A-EAE39F6D0368}"/>
    <cellStyle name="Normal 12 5 4 4 3 2" xfId="1162" xr:uid="{E69DCA94-3798-4DB9-AB0B-990B1C5A0A59}"/>
    <cellStyle name="Normal 12 5 4 4 3 2 2" xfId="2057" xr:uid="{D9F85E36-A33A-44F0-B6BB-FC8931907279}"/>
    <cellStyle name="Normal 12 5 4 4 3 2 2 2" xfId="3887" xr:uid="{AAF063BD-C0FC-4B4E-81D2-BFFC6A313B35}"/>
    <cellStyle name="Normal 12 5 4 4 3 2 2 2 2" xfId="9377" xr:uid="{F760C797-D120-4278-A3F9-9875F1CC539E}"/>
    <cellStyle name="Normal 12 5 4 4 3 2 2 2 2 2" xfId="22187" xr:uid="{D2F57C95-A13A-4A13-9061-FC8744757712}"/>
    <cellStyle name="Normal 12 5 4 4 3 2 2 2 2 2 2" xfId="45757" xr:uid="{86058329-2F7C-4334-8F27-6AE1D707AEF2}"/>
    <cellStyle name="Normal 12 5 4 4 3 2 2 2 2 3" xfId="45758" xr:uid="{100C609D-1FE4-481E-A8F2-B89C7958A9D1}"/>
    <cellStyle name="Normal 12 5 4 4 3 2 2 2 3" xfId="16697" xr:uid="{17D9C868-8E37-4E43-BEEA-BD0F62CFF671}"/>
    <cellStyle name="Normal 12 5 4 4 3 2 2 2 3 2" xfId="45759" xr:uid="{9EBBB605-8C79-4865-8F1D-6960881194E0}"/>
    <cellStyle name="Normal 12 5 4 4 3 2 2 2 4" xfId="45760" xr:uid="{A1D7A1C2-FF04-4C04-888D-A32C7BBF4629}"/>
    <cellStyle name="Normal 12 5 4 4 3 2 2 3" xfId="5717" xr:uid="{6C5CED89-889E-4A6B-97A2-53B65F297551}"/>
    <cellStyle name="Normal 12 5 4 4 3 2 2 3 2" xfId="11207" xr:uid="{94EC3221-798C-44EC-9612-475D0674F458}"/>
    <cellStyle name="Normal 12 5 4 4 3 2 2 3 2 2" xfId="24017" xr:uid="{808EB697-4EA5-4F83-AE8F-F2E738A17F17}"/>
    <cellStyle name="Normal 12 5 4 4 3 2 2 3 2 2 2" xfId="45761" xr:uid="{D6AB8931-D5A4-4851-8609-409EBCD5D5F9}"/>
    <cellStyle name="Normal 12 5 4 4 3 2 2 3 2 3" xfId="45762" xr:uid="{672856AA-AACF-4759-A297-7385472C6559}"/>
    <cellStyle name="Normal 12 5 4 4 3 2 2 3 3" xfId="18527" xr:uid="{755C41E9-6A61-4168-8AB1-A23A55A40807}"/>
    <cellStyle name="Normal 12 5 4 4 3 2 2 3 3 2" xfId="45763" xr:uid="{CFBE794B-E4B5-4CFC-A6E6-9780AF6EA1C6}"/>
    <cellStyle name="Normal 12 5 4 4 3 2 2 3 4" xfId="45764" xr:uid="{3D5577D5-CCE5-441F-879A-48F671E069CA}"/>
    <cellStyle name="Normal 12 5 4 4 3 2 2 4" xfId="13037" xr:uid="{B759EAA6-650E-454F-9ACB-1C9F7A94B4A8}"/>
    <cellStyle name="Normal 12 5 4 4 3 2 2 4 2" xfId="25847" xr:uid="{474BAB86-0427-4BDA-891F-F18AA93332CD}"/>
    <cellStyle name="Normal 12 5 4 4 3 2 2 4 2 2" xfId="45765" xr:uid="{EAF7D768-1C63-4C7E-A52A-A008BBDBF6CC}"/>
    <cellStyle name="Normal 12 5 4 4 3 2 2 4 3" xfId="45766" xr:uid="{A4E49576-664F-4E26-8F3A-FF9793040FF1}"/>
    <cellStyle name="Normal 12 5 4 4 3 2 2 5" xfId="7547" xr:uid="{14F99A58-6195-4240-A543-C1177BC13EF9}"/>
    <cellStyle name="Normal 12 5 4 4 3 2 2 5 2" xfId="20357" xr:uid="{AED3580B-2BFD-4BE0-ADEE-EC8E95745FE1}"/>
    <cellStyle name="Normal 12 5 4 4 3 2 2 5 2 2" xfId="45767" xr:uid="{7C1716FB-375E-494F-B0C3-5A1ADAA753BF}"/>
    <cellStyle name="Normal 12 5 4 4 3 2 2 5 3" xfId="45768" xr:uid="{96CB89FD-8F70-449D-8C2C-8D3B318A7885}"/>
    <cellStyle name="Normal 12 5 4 4 3 2 2 6" xfId="14867" xr:uid="{807ED6D3-9ACD-40F6-A846-5F79D86D373A}"/>
    <cellStyle name="Normal 12 5 4 4 3 2 2 6 2" xfId="45769" xr:uid="{41311AF5-D13B-403D-B533-CB17AA20BF83}"/>
    <cellStyle name="Normal 12 5 4 4 3 2 2 7" xfId="45770" xr:uid="{C29924C8-0038-4F99-8911-C0B3B137BACE}"/>
    <cellStyle name="Normal 12 5 4 4 3 2 3" xfId="2993" xr:uid="{42D90AF6-1C8D-44C1-A223-E1E2830CEF8A}"/>
    <cellStyle name="Normal 12 5 4 4 3 2 3 2" xfId="8483" xr:uid="{B51538AE-99C2-4AF6-B710-1820BFA63D73}"/>
    <cellStyle name="Normal 12 5 4 4 3 2 3 2 2" xfId="21293" xr:uid="{23C12D01-38AE-4886-8A78-57250A3961B2}"/>
    <cellStyle name="Normal 12 5 4 4 3 2 3 2 2 2" xfId="45771" xr:uid="{1FEBBFEB-1F98-4314-BA8E-27219CFFE872}"/>
    <cellStyle name="Normal 12 5 4 4 3 2 3 2 3" xfId="45772" xr:uid="{BE86A14C-A18D-4F72-A495-568FCD1FD390}"/>
    <cellStyle name="Normal 12 5 4 4 3 2 3 3" xfId="15803" xr:uid="{18A4A15F-DE8C-485B-BCE3-0EDBD7D0E321}"/>
    <cellStyle name="Normal 12 5 4 4 3 2 3 3 2" xfId="45773" xr:uid="{E5350C42-0299-4EB5-8AD0-159472FA57CF}"/>
    <cellStyle name="Normal 12 5 4 4 3 2 3 4" xfId="45774" xr:uid="{EA817948-BA02-44B2-A71D-0D3EDDB92109}"/>
    <cellStyle name="Normal 12 5 4 4 3 2 4" xfId="4823" xr:uid="{77B25981-38F3-449E-846F-B13B5189B680}"/>
    <cellStyle name="Normal 12 5 4 4 3 2 4 2" xfId="10313" xr:uid="{E6B3EE68-FA9F-4C6B-8097-36BABB6EF5D7}"/>
    <cellStyle name="Normal 12 5 4 4 3 2 4 2 2" xfId="23123" xr:uid="{FEAB232A-7574-4CFF-851D-4D322941C2FF}"/>
    <cellStyle name="Normal 12 5 4 4 3 2 4 2 2 2" xfId="45775" xr:uid="{E5806766-986A-4024-97FB-B13CD7C309CD}"/>
    <cellStyle name="Normal 12 5 4 4 3 2 4 2 3" xfId="45776" xr:uid="{20476234-DD3E-451F-95AC-B5FE4AC5F3E8}"/>
    <cellStyle name="Normal 12 5 4 4 3 2 4 3" xfId="17633" xr:uid="{F35C97B8-9480-4D5E-927B-3F78C629A6CE}"/>
    <cellStyle name="Normal 12 5 4 4 3 2 4 3 2" xfId="45777" xr:uid="{7E543461-7188-49D4-A0ED-C7031850B04B}"/>
    <cellStyle name="Normal 12 5 4 4 3 2 4 4" xfId="45778" xr:uid="{0DEEC897-7CA5-4E00-BFD1-E19924156C83}"/>
    <cellStyle name="Normal 12 5 4 4 3 2 5" xfId="12143" xr:uid="{E511511B-743A-44DB-9D72-DBF60EC33366}"/>
    <cellStyle name="Normal 12 5 4 4 3 2 5 2" xfId="24953" xr:uid="{126DB052-5254-4DFA-ACB6-5D38D199B7C8}"/>
    <cellStyle name="Normal 12 5 4 4 3 2 5 2 2" xfId="45779" xr:uid="{AF1A66CE-7177-4D03-AA78-C325CC740C68}"/>
    <cellStyle name="Normal 12 5 4 4 3 2 5 3" xfId="45780" xr:uid="{7356AF9F-1612-4025-A9D5-3AEA90816AC7}"/>
    <cellStyle name="Normal 12 5 4 4 3 2 6" xfId="6653" xr:uid="{EECF046C-F1DC-4438-B508-C09720ED0D94}"/>
    <cellStyle name="Normal 12 5 4 4 3 2 6 2" xfId="19463" xr:uid="{AA4EBB9E-7E7E-493F-83DC-E691B63C51FA}"/>
    <cellStyle name="Normal 12 5 4 4 3 2 6 2 2" xfId="45781" xr:uid="{EF693C08-7AF3-44E5-AA48-91D32B82A518}"/>
    <cellStyle name="Normal 12 5 4 4 3 2 6 3" xfId="45782" xr:uid="{50D28E67-4125-4696-B27A-4174D871316A}"/>
    <cellStyle name="Normal 12 5 4 4 3 2 7" xfId="13973" xr:uid="{5BC9789A-7960-48FF-BA77-5B7B08CF6727}"/>
    <cellStyle name="Normal 12 5 4 4 3 2 7 2" xfId="45783" xr:uid="{386A04B7-5678-4D9C-B31B-D598A4F87C93}"/>
    <cellStyle name="Normal 12 5 4 4 3 2 8" xfId="45784" xr:uid="{38AE13F8-DE5B-483E-B713-CA8B807B3E01}"/>
    <cellStyle name="Normal 12 5 4 4 3 3" xfId="1657" xr:uid="{73487980-4F24-4C78-AB8F-AE36F023406B}"/>
    <cellStyle name="Normal 12 5 4 4 3 3 2" xfId="3487" xr:uid="{52FD7682-9E52-4087-BD97-62C158E41607}"/>
    <cellStyle name="Normal 12 5 4 4 3 3 2 2" xfId="8977" xr:uid="{AA064884-784E-474F-9D15-3EDDCDA403E0}"/>
    <cellStyle name="Normal 12 5 4 4 3 3 2 2 2" xfId="21787" xr:uid="{207937A7-C714-4305-89CD-AA40107F1EB2}"/>
    <cellStyle name="Normal 12 5 4 4 3 3 2 2 2 2" xfId="45785" xr:uid="{F9CEF5EC-775E-43BB-99A4-1BBDFE99902D}"/>
    <cellStyle name="Normal 12 5 4 4 3 3 2 2 3" xfId="45786" xr:uid="{958CDA21-38DF-4337-A87F-BD3917755953}"/>
    <cellStyle name="Normal 12 5 4 4 3 3 2 3" xfId="16297" xr:uid="{07073E5F-23E9-4FB5-AFA8-5580257A9CC3}"/>
    <cellStyle name="Normal 12 5 4 4 3 3 2 3 2" xfId="45787" xr:uid="{5CAB6160-830C-4C92-A3C4-82ED954F3475}"/>
    <cellStyle name="Normal 12 5 4 4 3 3 2 4" xfId="45788" xr:uid="{DA0DC825-2759-41F7-BE7E-C186DFF8227A}"/>
    <cellStyle name="Normal 12 5 4 4 3 3 3" xfId="5317" xr:uid="{984A65B5-E7DB-43D9-AA0F-4595F7447E97}"/>
    <cellStyle name="Normal 12 5 4 4 3 3 3 2" xfId="10807" xr:uid="{0C802CDA-8401-4F7C-AF29-C76E7B5220C7}"/>
    <cellStyle name="Normal 12 5 4 4 3 3 3 2 2" xfId="23617" xr:uid="{7899F676-7DD5-4715-9861-EE68DFD55148}"/>
    <cellStyle name="Normal 12 5 4 4 3 3 3 2 2 2" xfId="45789" xr:uid="{01867F08-9E8F-47A4-B10A-013A4BBB2273}"/>
    <cellStyle name="Normal 12 5 4 4 3 3 3 2 3" xfId="45790" xr:uid="{1725D4FB-240C-4FC5-9499-EBB035149A95}"/>
    <cellStyle name="Normal 12 5 4 4 3 3 3 3" xfId="18127" xr:uid="{33033413-1F54-4508-AA71-D2D7A80FEEEF}"/>
    <cellStyle name="Normal 12 5 4 4 3 3 3 3 2" xfId="45791" xr:uid="{85351632-31C5-430E-A702-99CBE212E041}"/>
    <cellStyle name="Normal 12 5 4 4 3 3 3 4" xfId="45792" xr:uid="{42E3484F-350B-4A4D-B2A7-BA6D6094466E}"/>
    <cellStyle name="Normal 12 5 4 4 3 3 4" xfId="12637" xr:uid="{08EFAFB7-E450-497A-A00C-19264DE0A6F8}"/>
    <cellStyle name="Normal 12 5 4 4 3 3 4 2" xfId="25447" xr:uid="{85A79ADB-DE3B-4FBA-9776-4347C6355007}"/>
    <cellStyle name="Normal 12 5 4 4 3 3 4 2 2" xfId="45793" xr:uid="{DD650EEE-4E31-4592-A775-DC44D52B826D}"/>
    <cellStyle name="Normal 12 5 4 4 3 3 4 3" xfId="45794" xr:uid="{F34E7937-6C69-4FBB-BEB5-C0CE3F3DD19A}"/>
    <cellStyle name="Normal 12 5 4 4 3 3 5" xfId="7147" xr:uid="{B632C945-8BBB-4852-9084-F612A9BF8BAB}"/>
    <cellStyle name="Normal 12 5 4 4 3 3 5 2" xfId="19957" xr:uid="{4B4E1641-FA2A-465F-BB4C-167FEAEE0A9B}"/>
    <cellStyle name="Normal 12 5 4 4 3 3 5 2 2" xfId="45795" xr:uid="{C40C3EA5-CF03-4FD6-9F6A-70A799B6D494}"/>
    <cellStyle name="Normal 12 5 4 4 3 3 5 3" xfId="45796" xr:uid="{D9F4AF3F-06BF-461B-89C6-AA8365B70FBB}"/>
    <cellStyle name="Normal 12 5 4 4 3 3 6" xfId="14467" xr:uid="{9A482DFF-9FF0-4FFD-B72B-F73D6CA8EBFD}"/>
    <cellStyle name="Normal 12 5 4 4 3 3 6 2" xfId="45797" xr:uid="{80F9B064-8EC3-458C-ABC6-6B18E512B962}"/>
    <cellStyle name="Normal 12 5 4 4 3 3 7" xfId="45798" xr:uid="{96104A22-E126-42B1-8C4A-4D9A78EA9F7D}"/>
    <cellStyle name="Normal 12 5 4 4 3 4" xfId="2593" xr:uid="{4F1F4CD6-1759-4EBD-901C-C4E1BADB926D}"/>
    <cellStyle name="Normal 12 5 4 4 3 4 2" xfId="8083" xr:uid="{B33F4D6E-C42C-4A63-9B29-A24423BEBF8A}"/>
    <cellStyle name="Normal 12 5 4 4 3 4 2 2" xfId="20893" xr:uid="{00D9F2FE-6A40-46DE-B04C-7CE567B74486}"/>
    <cellStyle name="Normal 12 5 4 4 3 4 2 2 2" xfId="45799" xr:uid="{8A749AA4-1FE6-4BC7-B5AE-C9132DFF9051}"/>
    <cellStyle name="Normal 12 5 4 4 3 4 2 3" xfId="45800" xr:uid="{4145D36C-AAF1-4E65-82D7-DCC9435573C6}"/>
    <cellStyle name="Normal 12 5 4 4 3 4 3" xfId="15403" xr:uid="{D6813273-0926-4B97-9993-EB7013D65012}"/>
    <cellStyle name="Normal 12 5 4 4 3 4 3 2" xfId="45801" xr:uid="{7EED7B41-CA5F-4F76-9DFC-9478FDC1FF38}"/>
    <cellStyle name="Normal 12 5 4 4 3 4 4" xfId="45802" xr:uid="{52F86855-D781-4586-AAD5-5024DDD0106E}"/>
    <cellStyle name="Normal 12 5 4 4 3 5" xfId="4423" xr:uid="{B548E64D-009D-4F67-A770-CFDCCE48770E}"/>
    <cellStyle name="Normal 12 5 4 4 3 5 2" xfId="9913" xr:uid="{716D03DD-AD63-4AEF-93FA-6B3D0C32889A}"/>
    <cellStyle name="Normal 12 5 4 4 3 5 2 2" xfId="22723" xr:uid="{3AC78F07-BFEA-40A2-809A-8A41897C5778}"/>
    <cellStyle name="Normal 12 5 4 4 3 5 2 2 2" xfId="45803" xr:uid="{4BE7B87E-2BF5-4F17-93A1-036E9F338389}"/>
    <cellStyle name="Normal 12 5 4 4 3 5 2 3" xfId="45804" xr:uid="{AA9357BE-EA73-45F0-A7D4-90F1ACEC2795}"/>
    <cellStyle name="Normal 12 5 4 4 3 5 3" xfId="17233" xr:uid="{F4B8AA94-DCC5-45BB-8458-1BE42875FF92}"/>
    <cellStyle name="Normal 12 5 4 4 3 5 3 2" xfId="45805" xr:uid="{92558110-A430-4365-9DFB-70F3A7A73108}"/>
    <cellStyle name="Normal 12 5 4 4 3 5 4" xfId="45806" xr:uid="{4751FF30-7065-4A88-ADE5-E349950F8255}"/>
    <cellStyle name="Normal 12 5 4 4 3 6" xfId="11743" xr:uid="{99696BB7-A1B4-4830-9C71-715B6CD361CC}"/>
    <cellStyle name="Normal 12 5 4 4 3 6 2" xfId="24553" xr:uid="{2C01D394-226D-410D-BBBF-9BE183A2FE69}"/>
    <cellStyle name="Normal 12 5 4 4 3 6 2 2" xfId="45807" xr:uid="{681CA3A1-FB44-473C-A4AC-567C67CFCC71}"/>
    <cellStyle name="Normal 12 5 4 4 3 6 3" xfId="45808" xr:uid="{C2627A75-350E-4A16-94CD-31BD3C7C4872}"/>
    <cellStyle name="Normal 12 5 4 4 3 7" xfId="6253" xr:uid="{01129DA5-31CC-472D-BFFA-7ABEA8BF125D}"/>
    <cellStyle name="Normal 12 5 4 4 3 7 2" xfId="19063" xr:uid="{65104007-36FA-4819-B0C0-47D5B6EC737B}"/>
    <cellStyle name="Normal 12 5 4 4 3 7 2 2" xfId="45809" xr:uid="{203CF558-E808-4A21-AD01-6468FC64C3D9}"/>
    <cellStyle name="Normal 12 5 4 4 3 7 3" xfId="45810" xr:uid="{287584EB-B551-4E87-BA0E-F32541377427}"/>
    <cellStyle name="Normal 12 5 4 4 3 8" xfId="13573" xr:uid="{8D443943-DCAC-42CA-B71D-F5AE7691E47A}"/>
    <cellStyle name="Normal 12 5 4 4 3 8 2" xfId="45811" xr:uid="{014B6E54-2860-4FEC-A8A3-1B044035AA6F}"/>
    <cellStyle name="Normal 12 5 4 4 3 9" xfId="45812" xr:uid="{20A26DF1-5C44-448F-95CC-B901970C13D1}"/>
    <cellStyle name="Normal 12 5 4 4 4" xfId="537" xr:uid="{4EC61103-055E-40D2-BD00-36CBA2950A40}"/>
    <cellStyle name="Normal 12 5 4 4 4 2" xfId="1432" xr:uid="{066E112F-4323-4E22-BA3E-45B3C9E5A98A}"/>
    <cellStyle name="Normal 12 5 4 4 4 2 2" xfId="3262" xr:uid="{500D1472-E0AE-4336-B9F1-00DF50A47684}"/>
    <cellStyle name="Normal 12 5 4 4 4 2 2 2" xfId="8752" xr:uid="{E226B824-3451-4DEE-BBB4-A2FA829FF61F}"/>
    <cellStyle name="Normal 12 5 4 4 4 2 2 2 2" xfId="21562" xr:uid="{C0FD0A3A-CE09-463C-80FD-033C9CC38C06}"/>
    <cellStyle name="Normal 12 5 4 4 4 2 2 2 2 2" xfId="45813" xr:uid="{D7F907A3-860C-41C7-BD0B-B11D85FA5319}"/>
    <cellStyle name="Normal 12 5 4 4 4 2 2 2 3" xfId="45814" xr:uid="{A771C420-D87D-4863-8FF7-D20E21E21771}"/>
    <cellStyle name="Normal 12 5 4 4 4 2 2 3" xfId="16072" xr:uid="{A46B099B-44F8-4D87-978E-BFA8F381C879}"/>
    <cellStyle name="Normal 12 5 4 4 4 2 2 3 2" xfId="45815" xr:uid="{BC1B661C-4888-4735-BB5F-B18A35C87313}"/>
    <cellStyle name="Normal 12 5 4 4 4 2 2 4" xfId="45816" xr:uid="{4D402DE4-3431-4F20-A183-D59EC93B058D}"/>
    <cellStyle name="Normal 12 5 4 4 4 2 3" xfId="5092" xr:uid="{311ADBC0-7E1A-456A-9944-662A73802590}"/>
    <cellStyle name="Normal 12 5 4 4 4 2 3 2" xfId="10582" xr:uid="{AEAAD7C3-DD66-433E-8A9D-3CF950E72FA0}"/>
    <cellStyle name="Normal 12 5 4 4 4 2 3 2 2" xfId="23392" xr:uid="{7A9305C0-D79A-4EC9-8A95-AE41F48C52D5}"/>
    <cellStyle name="Normal 12 5 4 4 4 2 3 2 2 2" xfId="45817" xr:uid="{246F9A80-A73D-451B-AC02-3D47E72C69A8}"/>
    <cellStyle name="Normal 12 5 4 4 4 2 3 2 3" xfId="45818" xr:uid="{51D967E1-442E-44EB-8DE6-E4875FCC598E}"/>
    <cellStyle name="Normal 12 5 4 4 4 2 3 3" xfId="17902" xr:uid="{84B19E8F-0688-47A8-BACD-EF18203DAC53}"/>
    <cellStyle name="Normal 12 5 4 4 4 2 3 3 2" xfId="45819" xr:uid="{F89B30FF-129A-4D58-9D30-05CADAA7C7D4}"/>
    <cellStyle name="Normal 12 5 4 4 4 2 3 4" xfId="45820" xr:uid="{2F4B4CC5-7202-4FCB-A83A-5CA805CAC5CF}"/>
    <cellStyle name="Normal 12 5 4 4 4 2 4" xfId="12412" xr:uid="{F010795C-EA99-48D9-8EA6-90C7BA525D9F}"/>
    <cellStyle name="Normal 12 5 4 4 4 2 4 2" xfId="25222" xr:uid="{394768C1-E1C6-4FEF-B3B0-AC6A527121A7}"/>
    <cellStyle name="Normal 12 5 4 4 4 2 4 2 2" xfId="45821" xr:uid="{72DBA588-2453-48E2-8744-5A78E914FA13}"/>
    <cellStyle name="Normal 12 5 4 4 4 2 4 3" xfId="45822" xr:uid="{A2AAFAA3-CC47-434C-92B8-149CEF58A853}"/>
    <cellStyle name="Normal 12 5 4 4 4 2 5" xfId="6922" xr:uid="{900EEEA7-38DB-40C2-A7C2-6C3C3B64797E}"/>
    <cellStyle name="Normal 12 5 4 4 4 2 5 2" xfId="19732" xr:uid="{3D5E55CD-F847-473D-94F3-FA887599E889}"/>
    <cellStyle name="Normal 12 5 4 4 4 2 5 2 2" xfId="45823" xr:uid="{67C1DCB0-F0E9-4CB6-8C86-3A299C6722C8}"/>
    <cellStyle name="Normal 12 5 4 4 4 2 5 3" xfId="45824" xr:uid="{AC99FE4A-52BA-4D7C-ADAF-42934FDB149D}"/>
    <cellStyle name="Normal 12 5 4 4 4 2 6" xfId="14242" xr:uid="{EB964588-84FD-4FC6-AEC0-D4AA40379F30}"/>
    <cellStyle name="Normal 12 5 4 4 4 2 6 2" xfId="45825" xr:uid="{CABD8D7C-0727-42F6-AE80-67EBB075960D}"/>
    <cellStyle name="Normal 12 5 4 4 4 2 7" xfId="45826" xr:uid="{81EFD0D2-7B1B-4897-BBD2-6602AB128634}"/>
    <cellStyle name="Normal 12 5 4 4 4 3" xfId="2368" xr:uid="{13BCA720-1195-451B-A4FA-5A96ED9E1738}"/>
    <cellStyle name="Normal 12 5 4 4 4 3 2" xfId="7858" xr:uid="{5457C610-D9F3-4F97-929B-40EABACD064A}"/>
    <cellStyle name="Normal 12 5 4 4 4 3 2 2" xfId="20668" xr:uid="{35A4A785-653B-48DE-865F-EB174328108B}"/>
    <cellStyle name="Normal 12 5 4 4 4 3 2 2 2" xfId="45827" xr:uid="{E0E48523-D840-4A17-8066-2811D4384431}"/>
    <cellStyle name="Normal 12 5 4 4 4 3 2 3" xfId="45828" xr:uid="{FD8D0447-D37B-4E82-AB4C-423406DB340B}"/>
    <cellStyle name="Normal 12 5 4 4 4 3 3" xfId="15178" xr:uid="{AB62096A-A000-4C4B-8A57-38E5FF771760}"/>
    <cellStyle name="Normal 12 5 4 4 4 3 3 2" xfId="45829" xr:uid="{51138F61-D858-47B7-951D-A41D302440FF}"/>
    <cellStyle name="Normal 12 5 4 4 4 3 4" xfId="45830" xr:uid="{0796CCDC-49C9-4919-B0E8-D3680E5DFBFC}"/>
    <cellStyle name="Normal 12 5 4 4 4 4" xfId="4198" xr:uid="{7765AA8C-9D08-4E1F-9EE5-BA3683391EE1}"/>
    <cellStyle name="Normal 12 5 4 4 4 4 2" xfId="9688" xr:uid="{922EF653-E1BD-4914-8197-C64FDCAAFAA9}"/>
    <cellStyle name="Normal 12 5 4 4 4 4 2 2" xfId="22498" xr:uid="{48D80500-5C4B-46BF-9BD4-FACC19D241BB}"/>
    <cellStyle name="Normal 12 5 4 4 4 4 2 2 2" xfId="45831" xr:uid="{3D082205-B95F-4D78-A3E0-D0F23C104171}"/>
    <cellStyle name="Normal 12 5 4 4 4 4 2 3" xfId="45832" xr:uid="{0C62B366-DA4E-4B71-A46A-338870868C98}"/>
    <cellStyle name="Normal 12 5 4 4 4 4 3" xfId="17008" xr:uid="{178EC24E-CE34-45CF-85A6-91E5D2C79F10}"/>
    <cellStyle name="Normal 12 5 4 4 4 4 3 2" xfId="45833" xr:uid="{3B63F337-4EEA-499D-A619-42A439598166}"/>
    <cellStyle name="Normal 12 5 4 4 4 4 4" xfId="45834" xr:uid="{9F3FA976-EE75-4136-978C-B894F9970FA2}"/>
    <cellStyle name="Normal 12 5 4 4 4 5" xfId="11518" xr:uid="{C23D3F75-2859-43B5-9C91-E143F88D9F31}"/>
    <cellStyle name="Normal 12 5 4 4 4 5 2" xfId="24328" xr:uid="{E2C75E2F-DC69-4F3C-8AA4-31F21D3558BA}"/>
    <cellStyle name="Normal 12 5 4 4 4 5 2 2" xfId="45835" xr:uid="{B29C5F8E-1A00-46C4-B242-9590456CBD38}"/>
    <cellStyle name="Normal 12 5 4 4 4 5 3" xfId="45836" xr:uid="{ADD34E18-C45B-4418-AB74-455D6E2DF4F1}"/>
    <cellStyle name="Normal 12 5 4 4 4 6" xfId="6028" xr:uid="{147E9F13-2FA1-4991-8BA8-174C04567234}"/>
    <cellStyle name="Normal 12 5 4 4 4 6 2" xfId="18838" xr:uid="{A5CBC58C-8251-4D39-887A-CFE4C5954466}"/>
    <cellStyle name="Normal 12 5 4 4 4 6 2 2" xfId="45837" xr:uid="{6ED484C9-891B-440E-B9E4-5CDAD0A0D53C}"/>
    <cellStyle name="Normal 12 5 4 4 4 6 3" xfId="45838" xr:uid="{E89DE980-B9B7-4828-B9CD-BB8F43B8BF67}"/>
    <cellStyle name="Normal 12 5 4 4 4 7" xfId="13348" xr:uid="{594F7797-57BE-44A2-89FF-93B391DB6F90}"/>
    <cellStyle name="Normal 12 5 4 4 4 7 2" xfId="45839" xr:uid="{4F615529-7226-4602-9A2D-D4176F22475E}"/>
    <cellStyle name="Normal 12 5 4 4 4 8" xfId="45840" xr:uid="{CA066619-49A3-4796-ACA7-E04A5624294D}"/>
    <cellStyle name="Normal 12 5 4 4 5" xfId="896" xr:uid="{7FCCBC4B-ED77-45F2-A232-925DABB4B2CB}"/>
    <cellStyle name="Normal 12 5 4 4 5 2" xfId="1791" xr:uid="{CDD34491-B663-4915-A58B-7639EDAFE695}"/>
    <cellStyle name="Normal 12 5 4 4 5 2 2" xfId="3621" xr:uid="{5D27E53D-C2DA-486F-8438-B9E07371546F}"/>
    <cellStyle name="Normal 12 5 4 4 5 2 2 2" xfId="9111" xr:uid="{52473195-E5B3-4F0C-AFCC-A94EA8D1875D}"/>
    <cellStyle name="Normal 12 5 4 4 5 2 2 2 2" xfId="21921" xr:uid="{5E3A375C-6BB9-43D0-9355-95CA8A52B0AF}"/>
    <cellStyle name="Normal 12 5 4 4 5 2 2 2 2 2" xfId="45841" xr:uid="{DDA7C22C-5F7B-48DF-90D0-27C374F5E29F}"/>
    <cellStyle name="Normal 12 5 4 4 5 2 2 2 3" xfId="45842" xr:uid="{D6A2C8DB-96AC-4CE5-938A-EFAE448F003E}"/>
    <cellStyle name="Normal 12 5 4 4 5 2 2 3" xfId="16431" xr:uid="{BA85C211-83B6-4C8D-9634-C81DBF431D6E}"/>
    <cellStyle name="Normal 12 5 4 4 5 2 2 3 2" xfId="45843" xr:uid="{A671C562-A5E8-4665-9F39-8BA34884A72F}"/>
    <cellStyle name="Normal 12 5 4 4 5 2 2 4" xfId="45844" xr:uid="{5998C336-9F27-4FC6-AF24-73FC867A426E}"/>
    <cellStyle name="Normal 12 5 4 4 5 2 3" xfId="5451" xr:uid="{56DCC9E8-F589-4D5B-9F62-EEED9E0657BB}"/>
    <cellStyle name="Normal 12 5 4 4 5 2 3 2" xfId="10941" xr:uid="{215B844E-22F6-45D8-9288-74B996029000}"/>
    <cellStyle name="Normal 12 5 4 4 5 2 3 2 2" xfId="23751" xr:uid="{9145AFC7-927D-41BE-9C28-962AC00BAF2A}"/>
    <cellStyle name="Normal 12 5 4 4 5 2 3 2 2 2" xfId="45845" xr:uid="{00E7B69B-C9B6-4BF5-97AB-6BFF6C0C4FD2}"/>
    <cellStyle name="Normal 12 5 4 4 5 2 3 2 3" xfId="45846" xr:uid="{AC65A870-7828-4E1A-8EDA-732CD6EA2374}"/>
    <cellStyle name="Normal 12 5 4 4 5 2 3 3" xfId="18261" xr:uid="{01E7AD0E-C25A-4EB1-8A06-527A5CE4D74D}"/>
    <cellStyle name="Normal 12 5 4 4 5 2 3 3 2" xfId="45847" xr:uid="{CDB8AAA4-57E6-43E5-BA19-5CFA2B3699C6}"/>
    <cellStyle name="Normal 12 5 4 4 5 2 3 4" xfId="45848" xr:uid="{8E137239-87B7-40BB-AE01-15503FD3FAD6}"/>
    <cellStyle name="Normal 12 5 4 4 5 2 4" xfId="12771" xr:uid="{3BD2BA5E-DED4-4C59-BA78-E7E0C686F933}"/>
    <cellStyle name="Normal 12 5 4 4 5 2 4 2" xfId="25581" xr:uid="{5792E3D7-23A9-4A50-83EF-335A28C37627}"/>
    <cellStyle name="Normal 12 5 4 4 5 2 4 2 2" xfId="45849" xr:uid="{01477710-EF27-45CB-9EBC-FF12FE1061CC}"/>
    <cellStyle name="Normal 12 5 4 4 5 2 4 3" xfId="45850" xr:uid="{6A409BB6-4AA9-4B04-98F3-1A29D62E2467}"/>
    <cellStyle name="Normal 12 5 4 4 5 2 5" xfId="7281" xr:uid="{5CC99DD4-7589-4EA6-868B-032178FCE4A9}"/>
    <cellStyle name="Normal 12 5 4 4 5 2 5 2" xfId="20091" xr:uid="{F5A2FE50-6C70-4F83-A231-5CAA7B28E2D3}"/>
    <cellStyle name="Normal 12 5 4 4 5 2 5 2 2" xfId="45851" xr:uid="{8BB5072C-D004-43C6-8F5F-CF8D78661234}"/>
    <cellStyle name="Normal 12 5 4 4 5 2 5 3" xfId="45852" xr:uid="{D748B65E-8117-4705-87DE-434DC58B59D7}"/>
    <cellStyle name="Normal 12 5 4 4 5 2 6" xfId="14601" xr:uid="{A1A96806-4558-42A0-A70F-B4A43BBC175F}"/>
    <cellStyle name="Normal 12 5 4 4 5 2 6 2" xfId="45853" xr:uid="{6B6ADCDC-A985-43C5-AA0D-4C126083D067}"/>
    <cellStyle name="Normal 12 5 4 4 5 2 7" xfId="45854" xr:uid="{AACB049E-9105-4DD0-A13C-10EEB626F63A}"/>
    <cellStyle name="Normal 12 5 4 4 5 3" xfId="2727" xr:uid="{48F29ADD-8C00-40C0-B417-8D7820B46319}"/>
    <cellStyle name="Normal 12 5 4 4 5 3 2" xfId="8217" xr:uid="{EC7005B6-06A7-4C5B-8609-17A10A1C9E2B}"/>
    <cellStyle name="Normal 12 5 4 4 5 3 2 2" xfId="21027" xr:uid="{0B7D3553-8D6A-447F-B8E9-0845D9E4139B}"/>
    <cellStyle name="Normal 12 5 4 4 5 3 2 2 2" xfId="45855" xr:uid="{F6DA84AD-644A-44C7-B299-DBFDC4D6B9C0}"/>
    <cellStyle name="Normal 12 5 4 4 5 3 2 3" xfId="45856" xr:uid="{1C7BE7D7-BDB6-4C24-923F-7EED1084E8D5}"/>
    <cellStyle name="Normal 12 5 4 4 5 3 3" xfId="15537" xr:uid="{2F103324-01CE-4D1E-B54F-07DABF198220}"/>
    <cellStyle name="Normal 12 5 4 4 5 3 3 2" xfId="45857" xr:uid="{FCF02702-7013-49C4-91BF-341490A6E6B7}"/>
    <cellStyle name="Normal 12 5 4 4 5 3 4" xfId="45858" xr:uid="{BBBDE2F7-64D3-4A64-8F2C-734B742FD5D5}"/>
    <cellStyle name="Normal 12 5 4 4 5 4" xfId="4557" xr:uid="{EE00F374-DD7F-490A-B1BC-BA039C587022}"/>
    <cellStyle name="Normal 12 5 4 4 5 4 2" xfId="10047" xr:uid="{2D1A63F1-EFF3-42DE-8FEC-5BCDCDC2C9E8}"/>
    <cellStyle name="Normal 12 5 4 4 5 4 2 2" xfId="22857" xr:uid="{A0F429EF-EBE6-458B-A536-780F0BE8ED73}"/>
    <cellStyle name="Normal 12 5 4 4 5 4 2 2 2" xfId="45859" xr:uid="{EFB21AA1-AAEC-432A-8330-BE1601717AA6}"/>
    <cellStyle name="Normal 12 5 4 4 5 4 2 3" xfId="45860" xr:uid="{9979C323-7537-4D80-9EC5-655E593D5DA7}"/>
    <cellStyle name="Normal 12 5 4 4 5 4 3" xfId="17367" xr:uid="{23BAA86C-D9EE-4362-BA80-206CEF75F1E7}"/>
    <cellStyle name="Normal 12 5 4 4 5 4 3 2" xfId="45861" xr:uid="{5A51C17F-267E-4835-84AA-45E78FE2CA48}"/>
    <cellStyle name="Normal 12 5 4 4 5 4 4" xfId="45862" xr:uid="{FDE584FB-DBB1-4FA9-8B4D-770135884184}"/>
    <cellStyle name="Normal 12 5 4 4 5 5" xfId="11877" xr:uid="{D59EA30F-5815-48FE-A0A5-670E79E00FBC}"/>
    <cellStyle name="Normal 12 5 4 4 5 5 2" xfId="24687" xr:uid="{45C875E9-DD96-4F9D-802B-0C4F2422169D}"/>
    <cellStyle name="Normal 12 5 4 4 5 5 2 2" xfId="45863" xr:uid="{D126CC9E-FEB1-4D64-9EBA-18A802D172CB}"/>
    <cellStyle name="Normal 12 5 4 4 5 5 3" xfId="45864" xr:uid="{0B84F464-B362-4587-8537-2B3B2AD09E1A}"/>
    <cellStyle name="Normal 12 5 4 4 5 6" xfId="6387" xr:uid="{9A035AAA-EAB4-4C1C-9E9D-119F77F58968}"/>
    <cellStyle name="Normal 12 5 4 4 5 6 2" xfId="19197" xr:uid="{5836FB38-B03A-4B89-98BA-01F3A7EC5A0A}"/>
    <cellStyle name="Normal 12 5 4 4 5 6 2 2" xfId="45865" xr:uid="{7FE295EB-44F6-45FF-9766-49A706412845}"/>
    <cellStyle name="Normal 12 5 4 4 5 6 3" xfId="45866" xr:uid="{192CF634-3119-433F-B9E0-8CB8E6D5587E}"/>
    <cellStyle name="Normal 12 5 4 4 5 7" xfId="13707" xr:uid="{542BF31C-468E-4E0E-982D-83D16EE1FA22}"/>
    <cellStyle name="Normal 12 5 4 4 5 7 2" xfId="45867" xr:uid="{2272326B-41EC-40C2-BC96-EEA52695EA03}"/>
    <cellStyle name="Normal 12 5 4 4 5 8" xfId="45868" xr:uid="{57AE2F80-ECDA-4222-BBC5-2B0F6F8D3B55}"/>
    <cellStyle name="Normal 12 5 4 4 6" xfId="1297" xr:uid="{B0458D04-C499-4407-A5ED-EA86499F7F5B}"/>
    <cellStyle name="Normal 12 5 4 4 6 2" xfId="3127" xr:uid="{1FFF789A-9669-4636-9208-3391FA40B748}"/>
    <cellStyle name="Normal 12 5 4 4 6 2 2" xfId="8617" xr:uid="{1E982EAC-43D4-4D1A-AB60-3F1D383E5E8D}"/>
    <cellStyle name="Normal 12 5 4 4 6 2 2 2" xfId="21427" xr:uid="{23F18C0B-C6C3-4FD3-B490-851FB6DF99F1}"/>
    <cellStyle name="Normal 12 5 4 4 6 2 2 2 2" xfId="45869" xr:uid="{0F394FFF-A06C-458F-960C-45D2FA4D9A1D}"/>
    <cellStyle name="Normal 12 5 4 4 6 2 2 3" xfId="45870" xr:uid="{5F15B23D-451C-4921-9CEF-1D16E03B622E}"/>
    <cellStyle name="Normal 12 5 4 4 6 2 3" xfId="15937" xr:uid="{BB4CA993-6E90-42B0-BD81-0E20590FA3C5}"/>
    <cellStyle name="Normal 12 5 4 4 6 2 3 2" xfId="45871" xr:uid="{2D745353-1084-44AE-A066-8EED8D5CAC76}"/>
    <cellStyle name="Normal 12 5 4 4 6 2 4" xfId="45872" xr:uid="{9AE91BAF-4EBD-4358-A37C-DF40933A57DB}"/>
    <cellStyle name="Normal 12 5 4 4 6 3" xfId="4957" xr:uid="{49279F6C-81AB-418C-8D94-B0024517B947}"/>
    <cellStyle name="Normal 12 5 4 4 6 3 2" xfId="10447" xr:uid="{09C65BFC-F399-4DA5-815D-90C544C213DB}"/>
    <cellStyle name="Normal 12 5 4 4 6 3 2 2" xfId="23257" xr:uid="{62807E0E-B706-4B4B-917E-ED6931F62A2C}"/>
    <cellStyle name="Normal 12 5 4 4 6 3 2 2 2" xfId="45873" xr:uid="{343060B0-A20A-40B6-BFDA-722E0ADB7C58}"/>
    <cellStyle name="Normal 12 5 4 4 6 3 2 3" xfId="45874" xr:uid="{52D01CBD-9BBB-45F0-BD96-19DE4C064882}"/>
    <cellStyle name="Normal 12 5 4 4 6 3 3" xfId="17767" xr:uid="{0397F448-93A4-4C2E-A5EA-9F0CF0252475}"/>
    <cellStyle name="Normal 12 5 4 4 6 3 3 2" xfId="45875" xr:uid="{E25AEC1D-3611-4A3E-8B4B-A6ACBAA1D83B}"/>
    <cellStyle name="Normal 12 5 4 4 6 3 4" xfId="45876" xr:uid="{AE4E2873-BD1F-46FE-B892-2BC974FFF337}"/>
    <cellStyle name="Normal 12 5 4 4 6 4" xfId="12277" xr:uid="{B578B730-8108-4AC0-8131-154BAC646785}"/>
    <cellStyle name="Normal 12 5 4 4 6 4 2" xfId="25087" xr:uid="{A55B047E-88A5-486F-AA5F-EE76F4AAE0EC}"/>
    <cellStyle name="Normal 12 5 4 4 6 4 2 2" xfId="45877" xr:uid="{D8ADB53A-57B6-4FBF-A2BE-A23A861224D0}"/>
    <cellStyle name="Normal 12 5 4 4 6 4 3" xfId="45878" xr:uid="{D78D5EF6-C546-41E0-9BDB-B5AEFF8024EF}"/>
    <cellStyle name="Normal 12 5 4 4 6 5" xfId="6787" xr:uid="{BB1CDA90-8D15-42DF-9766-4D872900D63B}"/>
    <cellStyle name="Normal 12 5 4 4 6 5 2" xfId="19597" xr:uid="{322AB0FD-FC72-4B99-9B99-69FEE2366BD0}"/>
    <cellStyle name="Normal 12 5 4 4 6 5 2 2" xfId="45879" xr:uid="{5A249A9F-0D4F-4EE2-982A-0AFEE6A8036F}"/>
    <cellStyle name="Normal 12 5 4 4 6 5 3" xfId="45880" xr:uid="{2B3C5976-22EB-44F5-BA6A-495E3D86ED14}"/>
    <cellStyle name="Normal 12 5 4 4 6 6" xfId="14107" xr:uid="{A16E41AD-CC9A-45C0-94BE-07866DC8F0F9}"/>
    <cellStyle name="Normal 12 5 4 4 6 6 2" xfId="45881" xr:uid="{2EACA428-9CC7-4151-95DE-2D6975818355}"/>
    <cellStyle name="Normal 12 5 4 4 6 7" xfId="45882" xr:uid="{BCCA3E87-C331-4F3D-9C48-4A19EB391A37}"/>
    <cellStyle name="Normal 12 5 4 4 7" xfId="2233" xr:uid="{2773201D-40DE-4142-910B-F68D60596DA2}"/>
    <cellStyle name="Normal 12 5 4 4 7 2" xfId="7723" xr:uid="{B7309450-802B-4D33-A5A4-5F31A764599A}"/>
    <cellStyle name="Normal 12 5 4 4 7 2 2" xfId="20533" xr:uid="{F6897820-2E38-4BE0-8908-5FA6F162956A}"/>
    <cellStyle name="Normal 12 5 4 4 7 2 2 2" xfId="45883" xr:uid="{6B4B8BEA-5F06-4A22-9588-CC5089226BE5}"/>
    <cellStyle name="Normal 12 5 4 4 7 2 3" xfId="45884" xr:uid="{00C5F8E3-E6D5-4BEC-A00C-4D809F7B772B}"/>
    <cellStyle name="Normal 12 5 4 4 7 3" xfId="15043" xr:uid="{BDA79258-9378-4319-901B-8E5FCAC04356}"/>
    <cellStyle name="Normal 12 5 4 4 7 3 2" xfId="45885" xr:uid="{1ED51DD8-C6C4-4BFB-9874-E394C8E87F5A}"/>
    <cellStyle name="Normal 12 5 4 4 7 4" xfId="45886" xr:uid="{14EFCA34-2A29-4CC4-A164-9E3814286C12}"/>
    <cellStyle name="Normal 12 5 4 4 8" xfId="4063" xr:uid="{B83ED247-17CD-4C8F-BBA9-45D30E064F7D}"/>
    <cellStyle name="Normal 12 5 4 4 8 2" xfId="9553" xr:uid="{58247010-04D3-463C-80CA-619DAE0C4639}"/>
    <cellStyle name="Normal 12 5 4 4 8 2 2" xfId="22363" xr:uid="{92DC3CB1-03BD-4C04-8582-EB9BB93929E2}"/>
    <cellStyle name="Normal 12 5 4 4 8 2 2 2" xfId="45887" xr:uid="{51A2F83A-DE98-4AF5-A80F-222B4673F06C}"/>
    <cellStyle name="Normal 12 5 4 4 8 2 3" xfId="45888" xr:uid="{9F88ACD3-DE4D-4382-A40A-F6A82DF0C2D4}"/>
    <cellStyle name="Normal 12 5 4 4 8 3" xfId="16873" xr:uid="{71369A12-EC7A-4EAA-85F2-F8438A19A286}"/>
    <cellStyle name="Normal 12 5 4 4 8 3 2" xfId="45889" xr:uid="{B65BE596-2183-47A7-89E5-F5563E94BCE1}"/>
    <cellStyle name="Normal 12 5 4 4 8 4" xfId="45890" xr:uid="{DFE8CF9B-7362-4B0E-82BE-B07A2F0A2389}"/>
    <cellStyle name="Normal 12 5 4 4 9" xfId="11383" xr:uid="{76BBB4F4-9EC8-4975-B0B7-F8C94BFA1207}"/>
    <cellStyle name="Normal 12 5 4 4 9 2" xfId="24193" xr:uid="{97DAE44B-288A-469B-8E51-57FBC8C47582}"/>
    <cellStyle name="Normal 12 5 4 4 9 2 2" xfId="45891" xr:uid="{FB76B561-9FA0-4F94-BE92-64E9DFE3B20B}"/>
    <cellStyle name="Normal 12 5 4 4 9 3" xfId="45892" xr:uid="{3B0AB080-C37F-4BDA-B0AF-E1BE7D3EDDFE}"/>
    <cellStyle name="Normal 12 5 4 5" xfId="457" xr:uid="{32D45ED5-4E5B-4F6A-9AAB-CBC9DA29D055}"/>
    <cellStyle name="Normal 12 5 4 5 2" xfId="937" xr:uid="{3FFFFCC6-0FAA-4702-9C98-2FBBE6C71525}"/>
    <cellStyle name="Normal 12 5 4 5 2 2" xfId="1832" xr:uid="{DFC5F79E-1506-43B6-9FC5-E4D2D35D1490}"/>
    <cellStyle name="Normal 12 5 4 5 2 2 2" xfId="3662" xr:uid="{8BA38A86-29BE-4262-9CC1-17CC9BC40B86}"/>
    <cellStyle name="Normal 12 5 4 5 2 2 2 2" xfId="9152" xr:uid="{F149C7A2-9252-4202-95EC-BF3959EFC4B1}"/>
    <cellStyle name="Normal 12 5 4 5 2 2 2 2 2" xfId="21962" xr:uid="{EE179016-B5DB-4D64-A898-E083FD83EA50}"/>
    <cellStyle name="Normal 12 5 4 5 2 2 2 2 2 2" xfId="45893" xr:uid="{1163D1E7-8A2E-4DCB-B4FD-AF1EE9CAA67D}"/>
    <cellStyle name="Normal 12 5 4 5 2 2 2 2 3" xfId="45894" xr:uid="{B210E177-2161-4815-9D38-417A0ACC08DA}"/>
    <cellStyle name="Normal 12 5 4 5 2 2 2 3" xfId="16472" xr:uid="{ECB27025-4421-4E99-85CF-37B85B7A25D2}"/>
    <cellStyle name="Normal 12 5 4 5 2 2 2 3 2" xfId="45895" xr:uid="{EE137986-3211-4D2C-924D-796A69ABCB66}"/>
    <cellStyle name="Normal 12 5 4 5 2 2 2 4" xfId="45896" xr:uid="{A3870EA5-DC4D-4BC4-A848-FB177566A93B}"/>
    <cellStyle name="Normal 12 5 4 5 2 2 3" xfId="5492" xr:uid="{260A06DE-042B-4F9C-8C6C-77AA57E77D63}"/>
    <cellStyle name="Normal 12 5 4 5 2 2 3 2" xfId="10982" xr:uid="{5A3AFAA6-C58F-47DB-8023-836438BF93AF}"/>
    <cellStyle name="Normal 12 5 4 5 2 2 3 2 2" xfId="23792" xr:uid="{74CBAA04-10B5-404B-85AA-43506776FE9C}"/>
    <cellStyle name="Normal 12 5 4 5 2 2 3 2 2 2" xfId="45897" xr:uid="{C02C8C7B-2A52-4A47-BA38-230AC1226F93}"/>
    <cellStyle name="Normal 12 5 4 5 2 2 3 2 3" xfId="45898" xr:uid="{6F866FC1-64D7-418D-ACFE-773A738532E6}"/>
    <cellStyle name="Normal 12 5 4 5 2 2 3 3" xfId="18302" xr:uid="{5E7C0E05-C761-43AD-A3A3-7C6889E7F1C6}"/>
    <cellStyle name="Normal 12 5 4 5 2 2 3 3 2" xfId="45899" xr:uid="{98EDA586-8825-47D7-B626-E73CC37504D3}"/>
    <cellStyle name="Normal 12 5 4 5 2 2 3 4" xfId="45900" xr:uid="{BA80A8C3-D503-4AC9-8984-8804940D2B2B}"/>
    <cellStyle name="Normal 12 5 4 5 2 2 4" xfId="12812" xr:uid="{C2F8CF59-80F7-4B83-A342-FD3EBD75B640}"/>
    <cellStyle name="Normal 12 5 4 5 2 2 4 2" xfId="25622" xr:uid="{D84C4051-A960-4B56-BDB4-5FAB72054120}"/>
    <cellStyle name="Normal 12 5 4 5 2 2 4 2 2" xfId="45901" xr:uid="{D4630497-901F-4085-9587-5C56EAE62B42}"/>
    <cellStyle name="Normal 12 5 4 5 2 2 4 3" xfId="45902" xr:uid="{CC160D2A-61D4-43E3-B63C-3C22F4DC51A9}"/>
    <cellStyle name="Normal 12 5 4 5 2 2 5" xfId="7322" xr:uid="{F888B7D3-C337-45FF-9054-4227B2FDACE9}"/>
    <cellStyle name="Normal 12 5 4 5 2 2 5 2" xfId="20132" xr:uid="{66ECEC9D-DE15-45EC-991F-67F2C6697919}"/>
    <cellStyle name="Normal 12 5 4 5 2 2 5 2 2" xfId="45903" xr:uid="{D5E2AC07-C37E-49CB-922B-1DF029123C75}"/>
    <cellStyle name="Normal 12 5 4 5 2 2 5 3" xfId="45904" xr:uid="{97EF0B3B-3098-43D7-824C-D08817B34714}"/>
    <cellStyle name="Normal 12 5 4 5 2 2 6" xfId="14642" xr:uid="{A817F936-9135-41EF-BDA1-E073CF01DFF4}"/>
    <cellStyle name="Normal 12 5 4 5 2 2 6 2" xfId="45905" xr:uid="{B0098E6D-8F77-4251-BDF6-A393FB59EFDC}"/>
    <cellStyle name="Normal 12 5 4 5 2 2 7" xfId="45906" xr:uid="{43EC5199-F315-41A6-AABE-42042EF8BF63}"/>
    <cellStyle name="Normal 12 5 4 5 2 3" xfId="2768" xr:uid="{AE28AC7E-E498-4FA8-82E2-AC6ED0BB04E5}"/>
    <cellStyle name="Normal 12 5 4 5 2 3 2" xfId="8258" xr:uid="{D0CF2E5E-5E11-46C1-93E1-D8895AF29CDB}"/>
    <cellStyle name="Normal 12 5 4 5 2 3 2 2" xfId="21068" xr:uid="{3F616707-D81A-4F8D-B37A-D12776F377DE}"/>
    <cellStyle name="Normal 12 5 4 5 2 3 2 2 2" xfId="45907" xr:uid="{89CD6840-E23C-4288-A58B-1573513A7693}"/>
    <cellStyle name="Normal 12 5 4 5 2 3 2 3" xfId="45908" xr:uid="{F3EE4FC7-B340-4329-A99F-C7FE86284D58}"/>
    <cellStyle name="Normal 12 5 4 5 2 3 3" xfId="15578" xr:uid="{E41B86D8-2327-4E3B-9D9E-EDFD3382F53A}"/>
    <cellStyle name="Normal 12 5 4 5 2 3 3 2" xfId="45909" xr:uid="{86729953-E039-49BF-B813-D37571E68D54}"/>
    <cellStyle name="Normal 12 5 4 5 2 3 4" xfId="45910" xr:uid="{0EC39D0D-FBC2-493C-ADD2-18286F179759}"/>
    <cellStyle name="Normal 12 5 4 5 2 4" xfId="4598" xr:uid="{556ABB33-7F61-4B79-B277-8CC5320873ED}"/>
    <cellStyle name="Normal 12 5 4 5 2 4 2" xfId="10088" xr:uid="{6CD356D6-258B-4C50-BB35-4222CC2656D0}"/>
    <cellStyle name="Normal 12 5 4 5 2 4 2 2" xfId="22898" xr:uid="{5A98A152-6ACF-4593-B363-6A6534303729}"/>
    <cellStyle name="Normal 12 5 4 5 2 4 2 2 2" xfId="45911" xr:uid="{02DEFD9D-EDE4-4980-84A2-1ABFB0581AE4}"/>
    <cellStyle name="Normal 12 5 4 5 2 4 2 3" xfId="45912" xr:uid="{118DFC6D-B8CA-49E0-8315-6D4118609DE8}"/>
    <cellStyle name="Normal 12 5 4 5 2 4 3" xfId="17408" xr:uid="{19DDDB39-4F1A-4BC5-A877-2C08D2353134}"/>
    <cellStyle name="Normal 12 5 4 5 2 4 3 2" xfId="45913" xr:uid="{91AA2190-611E-423F-A454-E6B4F9090F1F}"/>
    <cellStyle name="Normal 12 5 4 5 2 4 4" xfId="45914" xr:uid="{3A7A7AC7-E741-4BC4-BF6A-5801EBBBCB35}"/>
    <cellStyle name="Normal 12 5 4 5 2 5" xfId="11918" xr:uid="{E195E959-8E0D-4686-87E3-1FDDC3F794FA}"/>
    <cellStyle name="Normal 12 5 4 5 2 5 2" xfId="24728" xr:uid="{AEE9DE8C-A364-4481-9FA8-787D3E99526A}"/>
    <cellStyle name="Normal 12 5 4 5 2 5 2 2" xfId="45915" xr:uid="{E633576E-ECD3-4471-B677-2005BDDDA797}"/>
    <cellStyle name="Normal 12 5 4 5 2 5 3" xfId="45916" xr:uid="{176033E2-47F6-4CD9-823D-D8F13C453F36}"/>
    <cellStyle name="Normal 12 5 4 5 2 6" xfId="6428" xr:uid="{96BC2ED1-C9F9-4705-AB86-8F15C2316C02}"/>
    <cellStyle name="Normal 12 5 4 5 2 6 2" xfId="19238" xr:uid="{39991735-CDB7-40D3-B021-3C22EC6D0D66}"/>
    <cellStyle name="Normal 12 5 4 5 2 6 2 2" xfId="45917" xr:uid="{F3A61236-E342-4447-9FA1-A59FE55E6538}"/>
    <cellStyle name="Normal 12 5 4 5 2 6 3" xfId="45918" xr:uid="{24645F09-FD03-4428-AEE6-F57D08387BE9}"/>
    <cellStyle name="Normal 12 5 4 5 2 7" xfId="13748" xr:uid="{6BA4A8E0-A898-41F1-972A-5347EE622BD8}"/>
    <cellStyle name="Normal 12 5 4 5 2 7 2" xfId="45919" xr:uid="{07BF625F-7F5D-4084-8E47-EFDF2163CEFF}"/>
    <cellStyle name="Normal 12 5 4 5 2 8" xfId="45920" xr:uid="{5B0C2CDF-08A7-45AF-8B14-E0B494256F45}"/>
    <cellStyle name="Normal 12 5 4 5 3" xfId="1352" xr:uid="{D7E6874E-0DB4-469E-9044-96BF04AFBFAE}"/>
    <cellStyle name="Normal 12 5 4 5 3 2" xfId="3182" xr:uid="{039FDE0C-0559-4EA3-A1BB-6DDD0C056B5E}"/>
    <cellStyle name="Normal 12 5 4 5 3 2 2" xfId="8672" xr:uid="{F6DDA84C-8667-46EB-8987-E98EBEBE8168}"/>
    <cellStyle name="Normal 12 5 4 5 3 2 2 2" xfId="21482" xr:uid="{B0930B16-3161-460D-B3D6-DA9C68761EFF}"/>
    <cellStyle name="Normal 12 5 4 5 3 2 2 2 2" xfId="45921" xr:uid="{B2EFC140-6DCA-41E1-818C-1FAB837C1F80}"/>
    <cellStyle name="Normal 12 5 4 5 3 2 2 3" xfId="45922" xr:uid="{BA9C893B-58A4-4B8A-8FF6-9C43616502B2}"/>
    <cellStyle name="Normal 12 5 4 5 3 2 3" xfId="15992" xr:uid="{296D17CD-3A1F-4F45-B874-3CFBDB9645FE}"/>
    <cellStyle name="Normal 12 5 4 5 3 2 3 2" xfId="45923" xr:uid="{92BFF24B-11E7-4C58-A694-0313DAF52A4C}"/>
    <cellStyle name="Normal 12 5 4 5 3 2 4" xfId="45924" xr:uid="{A484AF42-73A7-4291-95AC-6CC1469FE771}"/>
    <cellStyle name="Normal 12 5 4 5 3 3" xfId="5012" xr:uid="{19AC9617-6909-4C96-ADB8-26144F3E1489}"/>
    <cellStyle name="Normal 12 5 4 5 3 3 2" xfId="10502" xr:uid="{E21B9375-7DCD-4076-BB93-CE2EC6651F59}"/>
    <cellStyle name="Normal 12 5 4 5 3 3 2 2" xfId="23312" xr:uid="{DC848B6E-D3EA-4F09-A98B-BF71EDC5C7DF}"/>
    <cellStyle name="Normal 12 5 4 5 3 3 2 2 2" xfId="45925" xr:uid="{985918EB-08B8-4497-97C3-8249CCA076EC}"/>
    <cellStyle name="Normal 12 5 4 5 3 3 2 3" xfId="45926" xr:uid="{34BBAEBC-BDD2-4B2E-A1ED-D4EA494C8B4F}"/>
    <cellStyle name="Normal 12 5 4 5 3 3 3" xfId="17822" xr:uid="{96475EB5-B5B9-4857-B4EA-AF9F2CF446D7}"/>
    <cellStyle name="Normal 12 5 4 5 3 3 3 2" xfId="45927" xr:uid="{9C211C16-CECA-4F33-A0FE-2F2046C251A7}"/>
    <cellStyle name="Normal 12 5 4 5 3 3 4" xfId="45928" xr:uid="{3D4EEE71-1A71-4BE0-B632-97832452FD55}"/>
    <cellStyle name="Normal 12 5 4 5 3 4" xfId="12332" xr:uid="{D6FE2EF7-A11D-4CB6-88B8-A7F8CDBD4E38}"/>
    <cellStyle name="Normal 12 5 4 5 3 4 2" xfId="25142" xr:uid="{B0A65B6D-D690-4728-A3AD-FB2F02DB6E53}"/>
    <cellStyle name="Normal 12 5 4 5 3 4 2 2" xfId="45929" xr:uid="{CE039964-F7B0-4D75-9B88-F602CF986175}"/>
    <cellStyle name="Normal 12 5 4 5 3 4 3" xfId="45930" xr:uid="{6075156D-FE11-4325-A172-5992EB96BD81}"/>
    <cellStyle name="Normal 12 5 4 5 3 5" xfId="6842" xr:uid="{6DA16469-F20C-4BB5-A947-97D1BF315A6A}"/>
    <cellStyle name="Normal 12 5 4 5 3 5 2" xfId="19652" xr:uid="{31BE2B50-454C-4A07-9E13-4DC1F3C8290F}"/>
    <cellStyle name="Normal 12 5 4 5 3 5 2 2" xfId="45931" xr:uid="{D527B939-BB13-402B-A64C-43D5CCBF7B30}"/>
    <cellStyle name="Normal 12 5 4 5 3 5 3" xfId="45932" xr:uid="{368FDF77-503D-4ECF-9913-BF176A7C7032}"/>
    <cellStyle name="Normal 12 5 4 5 3 6" xfId="14162" xr:uid="{2953B28E-3792-473B-8C95-4853D2684450}"/>
    <cellStyle name="Normal 12 5 4 5 3 6 2" xfId="45933" xr:uid="{78F8348B-3AB7-4EED-9CF4-644525A11264}"/>
    <cellStyle name="Normal 12 5 4 5 3 7" xfId="45934" xr:uid="{5E4B8A1B-79B1-4AEA-AB36-5CDB428E0E38}"/>
    <cellStyle name="Normal 12 5 4 5 4" xfId="2288" xr:uid="{3AAFE160-DC1D-4C38-80FE-364E2B7E2390}"/>
    <cellStyle name="Normal 12 5 4 5 4 2" xfId="7778" xr:uid="{541D84C5-7C59-4AEB-9149-80BDF05501A1}"/>
    <cellStyle name="Normal 12 5 4 5 4 2 2" xfId="20588" xr:uid="{CC997B86-C47E-4875-B216-E7000C759C2D}"/>
    <cellStyle name="Normal 12 5 4 5 4 2 2 2" xfId="45935" xr:uid="{6FC060B5-AAD5-4630-9709-61AB866DEA25}"/>
    <cellStyle name="Normal 12 5 4 5 4 2 3" xfId="45936" xr:uid="{AA57789A-F889-493E-BD7E-C1768734004C}"/>
    <cellStyle name="Normal 12 5 4 5 4 3" xfId="15098" xr:uid="{F8C991A9-43E4-4483-B4D3-F14B9625BEE5}"/>
    <cellStyle name="Normal 12 5 4 5 4 3 2" xfId="45937" xr:uid="{9B5465C5-1602-4D27-918E-6FB21E0FEB0C}"/>
    <cellStyle name="Normal 12 5 4 5 4 4" xfId="45938" xr:uid="{D86A1E23-F1B9-4D3A-B4A7-FF92706DAF86}"/>
    <cellStyle name="Normal 12 5 4 5 5" xfId="4118" xr:uid="{153059B9-7562-4D5E-B388-93A57F5A9492}"/>
    <cellStyle name="Normal 12 5 4 5 5 2" xfId="9608" xr:uid="{9EDBA9C6-83C1-42F2-89CE-230EF60103DA}"/>
    <cellStyle name="Normal 12 5 4 5 5 2 2" xfId="22418" xr:uid="{4C2518D5-0AC6-4F1B-9C44-EC21B2E9E882}"/>
    <cellStyle name="Normal 12 5 4 5 5 2 2 2" xfId="45939" xr:uid="{B6E25717-ED8D-4D5D-9E97-3F2A30FC845C}"/>
    <cellStyle name="Normal 12 5 4 5 5 2 3" xfId="45940" xr:uid="{F4DC3360-C38C-4C04-841B-32F031A666AA}"/>
    <cellStyle name="Normal 12 5 4 5 5 3" xfId="16928" xr:uid="{C585FA78-D4CB-417F-ADD5-694163174013}"/>
    <cellStyle name="Normal 12 5 4 5 5 3 2" xfId="45941" xr:uid="{5A044F68-3A76-4F6E-A558-36B635D87732}"/>
    <cellStyle name="Normal 12 5 4 5 5 4" xfId="45942" xr:uid="{F19292FF-5B37-4DCD-A5B2-5A950247355D}"/>
    <cellStyle name="Normal 12 5 4 5 6" xfId="11438" xr:uid="{21F158B1-336C-4365-A5B2-6E3E90A7D79F}"/>
    <cellStyle name="Normal 12 5 4 5 6 2" xfId="24248" xr:uid="{6E25B53C-CC43-47F5-819C-9F2E72DCF3EC}"/>
    <cellStyle name="Normal 12 5 4 5 6 2 2" xfId="45943" xr:uid="{CF68C370-9283-452F-B5F9-47410019C0F5}"/>
    <cellStyle name="Normal 12 5 4 5 6 3" xfId="45944" xr:uid="{17D422D0-F66B-49E1-81B9-5C0146918A5E}"/>
    <cellStyle name="Normal 12 5 4 5 7" xfId="5948" xr:uid="{1F903018-B04D-4D6B-B5D4-6EB340FBFE44}"/>
    <cellStyle name="Normal 12 5 4 5 7 2" xfId="18758" xr:uid="{0533B28B-A78C-4B7B-A7C7-E97BD1CCCC01}"/>
    <cellStyle name="Normal 12 5 4 5 7 2 2" xfId="45945" xr:uid="{D38BEDFF-E0AE-462C-81CB-A6B135A4DA79}"/>
    <cellStyle name="Normal 12 5 4 5 7 3" xfId="45946" xr:uid="{2A9C85BB-2812-4919-B672-464B4FEC0451}"/>
    <cellStyle name="Normal 12 5 4 5 8" xfId="13268" xr:uid="{CE8207CB-AF37-4850-AA5A-0F7B46E6072E}"/>
    <cellStyle name="Normal 12 5 4 5 8 2" xfId="45947" xr:uid="{23E1D2C1-DBE9-4921-880D-E5035131A619}"/>
    <cellStyle name="Normal 12 5 4 5 9" xfId="45948" xr:uid="{C8DA1550-E9A5-4FA8-8D17-90EFBB619E80}"/>
    <cellStyle name="Normal 12 5 4 6" xfId="670" xr:uid="{91FD1DDE-62E0-4BC9-8A69-1A906F976465}"/>
    <cellStyle name="Normal 12 5 4 6 2" xfId="1070" xr:uid="{4DE8B0F7-1133-4C82-8364-D33E252E259D}"/>
    <cellStyle name="Normal 12 5 4 6 2 2" xfId="1965" xr:uid="{8C07B158-3D1F-45EB-BAA0-AB4DE2AC9977}"/>
    <cellStyle name="Normal 12 5 4 6 2 2 2" xfId="3795" xr:uid="{1897B377-A23C-4E33-99AA-FBB8176E71B0}"/>
    <cellStyle name="Normal 12 5 4 6 2 2 2 2" xfId="9285" xr:uid="{F23E7A25-76BB-47DD-BF14-726A1A766FA1}"/>
    <cellStyle name="Normal 12 5 4 6 2 2 2 2 2" xfId="22095" xr:uid="{CE279A20-0959-47E7-9F5D-8FED989D2D70}"/>
    <cellStyle name="Normal 12 5 4 6 2 2 2 2 2 2" xfId="45949" xr:uid="{697A51F8-D28E-4906-A9C2-9F2DA150ADE0}"/>
    <cellStyle name="Normal 12 5 4 6 2 2 2 2 3" xfId="45950" xr:uid="{C3945FCC-9462-4581-B453-79EE5DCF1F97}"/>
    <cellStyle name="Normal 12 5 4 6 2 2 2 3" xfId="16605" xr:uid="{15F033AC-AA75-4EEE-AFB4-DC8CC9F6EE06}"/>
    <cellStyle name="Normal 12 5 4 6 2 2 2 3 2" xfId="45951" xr:uid="{8CDF4908-67C2-425B-A3CE-B64A4B0FD714}"/>
    <cellStyle name="Normal 12 5 4 6 2 2 2 4" xfId="45952" xr:uid="{DD156E87-56C7-422E-892E-5902B342D397}"/>
    <cellStyle name="Normal 12 5 4 6 2 2 3" xfId="5625" xr:uid="{046F603D-F7F6-4472-A527-8CCA57B7483E}"/>
    <cellStyle name="Normal 12 5 4 6 2 2 3 2" xfId="11115" xr:uid="{3E39454C-476C-4D57-A6C0-605BB0599171}"/>
    <cellStyle name="Normal 12 5 4 6 2 2 3 2 2" xfId="23925" xr:uid="{B651CBC2-F24E-41FB-B949-53FE82ED38A8}"/>
    <cellStyle name="Normal 12 5 4 6 2 2 3 2 2 2" xfId="45953" xr:uid="{42925D90-A8CC-46FA-92F1-2997A649E632}"/>
    <cellStyle name="Normal 12 5 4 6 2 2 3 2 3" xfId="45954" xr:uid="{D345C6D2-7A8B-46E1-B4B8-2AA90074123A}"/>
    <cellStyle name="Normal 12 5 4 6 2 2 3 3" xfId="18435" xr:uid="{F587AD9D-A6F0-4EB5-AE0D-EA700C6DC241}"/>
    <cellStyle name="Normal 12 5 4 6 2 2 3 3 2" xfId="45955" xr:uid="{CB8D12F1-EC9E-4113-9337-9595D2724230}"/>
    <cellStyle name="Normal 12 5 4 6 2 2 3 4" xfId="45956" xr:uid="{1283C275-E4AC-47EB-BEB4-765FFEC954DC}"/>
    <cellStyle name="Normal 12 5 4 6 2 2 4" xfId="12945" xr:uid="{6058D600-C3E0-4630-919A-6B013F2A3F28}"/>
    <cellStyle name="Normal 12 5 4 6 2 2 4 2" xfId="25755" xr:uid="{BDE907ED-BCAF-4DFE-B000-0C4A17FBE53A}"/>
    <cellStyle name="Normal 12 5 4 6 2 2 4 2 2" xfId="45957" xr:uid="{248D5B46-FDD8-4A44-A921-9410FDABF302}"/>
    <cellStyle name="Normal 12 5 4 6 2 2 4 3" xfId="45958" xr:uid="{A5FFC9A7-DBE2-450C-B73C-F142B3517722}"/>
    <cellStyle name="Normal 12 5 4 6 2 2 5" xfId="7455" xr:uid="{BF5D3070-65DC-4A72-BF55-98C4073EB9B8}"/>
    <cellStyle name="Normal 12 5 4 6 2 2 5 2" xfId="20265" xr:uid="{A5DB87F4-FEAD-47E8-BB69-0A35A659A4BA}"/>
    <cellStyle name="Normal 12 5 4 6 2 2 5 2 2" xfId="45959" xr:uid="{10494BCC-5D68-4861-A39E-2056B0D902B2}"/>
    <cellStyle name="Normal 12 5 4 6 2 2 5 3" xfId="45960" xr:uid="{C2B7D1BF-670B-4E8F-8307-2FCFC943B406}"/>
    <cellStyle name="Normal 12 5 4 6 2 2 6" xfId="14775" xr:uid="{DB2665C4-C695-437F-858D-C6C80D93EA15}"/>
    <cellStyle name="Normal 12 5 4 6 2 2 6 2" xfId="45961" xr:uid="{BA2C7804-2B87-49B6-B9B4-CE2FEC9AA6A8}"/>
    <cellStyle name="Normal 12 5 4 6 2 2 7" xfId="45962" xr:uid="{51FFB7FB-29CC-4CEE-AFC2-864B09F04167}"/>
    <cellStyle name="Normal 12 5 4 6 2 3" xfId="2901" xr:uid="{1A7A247E-BCEA-4BDE-B213-25282DD43CAA}"/>
    <cellStyle name="Normal 12 5 4 6 2 3 2" xfId="8391" xr:uid="{62C18743-D021-459C-91B8-FB37E197E14E}"/>
    <cellStyle name="Normal 12 5 4 6 2 3 2 2" xfId="21201" xr:uid="{3E2EA9BD-862F-4216-825F-2DCA6872617D}"/>
    <cellStyle name="Normal 12 5 4 6 2 3 2 2 2" xfId="45963" xr:uid="{31A81AC1-5C93-4625-8122-AB7B9CF9ADC5}"/>
    <cellStyle name="Normal 12 5 4 6 2 3 2 3" xfId="45964" xr:uid="{229F034D-608B-4D20-8C8F-81FE1D55E828}"/>
    <cellStyle name="Normal 12 5 4 6 2 3 3" xfId="15711" xr:uid="{30A2D9A1-F0F6-4310-BEF4-53BFDCC94D4D}"/>
    <cellStyle name="Normal 12 5 4 6 2 3 3 2" xfId="45965" xr:uid="{78952A41-97A8-40AD-BB44-1FF5F4E16866}"/>
    <cellStyle name="Normal 12 5 4 6 2 3 4" xfId="45966" xr:uid="{C7F1BABA-0B43-44DB-B56F-9A267EA523AE}"/>
    <cellStyle name="Normal 12 5 4 6 2 4" xfId="4731" xr:uid="{1A6CCF97-0F94-4A3C-83D1-E377E8E4089A}"/>
    <cellStyle name="Normal 12 5 4 6 2 4 2" xfId="10221" xr:uid="{15D8F24A-D24E-47DE-BE1B-DFB5A4399F4E}"/>
    <cellStyle name="Normal 12 5 4 6 2 4 2 2" xfId="23031" xr:uid="{2A67F733-1F67-4460-9F29-BA93172688EC}"/>
    <cellStyle name="Normal 12 5 4 6 2 4 2 2 2" xfId="45967" xr:uid="{D3BD883B-E621-4D65-BABE-D1ED9270F88F}"/>
    <cellStyle name="Normal 12 5 4 6 2 4 2 3" xfId="45968" xr:uid="{B468997F-9B8E-41FD-AF33-E80632E6BB34}"/>
    <cellStyle name="Normal 12 5 4 6 2 4 3" xfId="17541" xr:uid="{85E891B7-FF8F-4E83-9CAD-CA7738092150}"/>
    <cellStyle name="Normal 12 5 4 6 2 4 3 2" xfId="45969" xr:uid="{7BCB1294-A12D-4EAA-8679-0B6EB020D25A}"/>
    <cellStyle name="Normal 12 5 4 6 2 4 4" xfId="45970" xr:uid="{F14BEEA1-8485-4F37-A432-DA2BFFDCA5E1}"/>
    <cellStyle name="Normal 12 5 4 6 2 5" xfId="12051" xr:uid="{2A015D4E-3819-4483-85DB-2BC83845CC96}"/>
    <cellStyle name="Normal 12 5 4 6 2 5 2" xfId="24861" xr:uid="{E302B771-BDAC-4E93-A84D-CB522A00F6F1}"/>
    <cellStyle name="Normal 12 5 4 6 2 5 2 2" xfId="45971" xr:uid="{49847A8E-4DD9-4E9B-9363-F7CAB2C53ADA}"/>
    <cellStyle name="Normal 12 5 4 6 2 5 3" xfId="45972" xr:uid="{7D844B52-3B1C-4522-892F-DD9CFE9CC8BF}"/>
    <cellStyle name="Normal 12 5 4 6 2 6" xfId="6561" xr:uid="{C1F6CCE7-958D-4578-8A5D-6C0C2B62991A}"/>
    <cellStyle name="Normal 12 5 4 6 2 6 2" xfId="19371" xr:uid="{01C9AEB2-59BF-42D2-854D-4ACA42408FBE}"/>
    <cellStyle name="Normal 12 5 4 6 2 6 2 2" xfId="45973" xr:uid="{48EA8D96-D229-4355-8130-9ED26FEC2AB8}"/>
    <cellStyle name="Normal 12 5 4 6 2 6 3" xfId="45974" xr:uid="{F9BB97F7-4FED-4172-A0F9-CEF4C649117F}"/>
    <cellStyle name="Normal 12 5 4 6 2 7" xfId="13881" xr:uid="{E4BCE389-23CD-49F6-BECD-89A365403FCD}"/>
    <cellStyle name="Normal 12 5 4 6 2 7 2" xfId="45975" xr:uid="{9A8D6794-28C1-4514-8DC6-252ADA57E59E}"/>
    <cellStyle name="Normal 12 5 4 6 2 8" xfId="45976" xr:uid="{14ED8BAA-6E1E-43BB-8F83-02DB597CE61B}"/>
    <cellStyle name="Normal 12 5 4 6 3" xfId="1565" xr:uid="{FDA9E64C-B435-4809-9211-4ED2E4B3C28F}"/>
    <cellStyle name="Normal 12 5 4 6 3 2" xfId="3395" xr:uid="{639BE825-C4F3-4C75-B902-C34FDED3EA7B}"/>
    <cellStyle name="Normal 12 5 4 6 3 2 2" xfId="8885" xr:uid="{207F5BE6-978E-432E-8F15-BE03D3248E1F}"/>
    <cellStyle name="Normal 12 5 4 6 3 2 2 2" xfId="21695" xr:uid="{F523F221-77B2-4286-9EC2-C6A603251F03}"/>
    <cellStyle name="Normal 12 5 4 6 3 2 2 2 2" xfId="45977" xr:uid="{8794DA46-347B-455A-B0BA-F01E48A17B9C}"/>
    <cellStyle name="Normal 12 5 4 6 3 2 2 3" xfId="45978" xr:uid="{2D4AA6D4-1695-44A9-8BD5-4A5B3AE6FDD0}"/>
    <cellStyle name="Normal 12 5 4 6 3 2 3" xfId="16205" xr:uid="{D03C4502-7663-4AE4-B42B-04B27B07CA19}"/>
    <cellStyle name="Normal 12 5 4 6 3 2 3 2" xfId="45979" xr:uid="{99056982-E06C-442A-9C76-2C54F01BF4C9}"/>
    <cellStyle name="Normal 12 5 4 6 3 2 4" xfId="45980" xr:uid="{16E216B2-4B14-4A69-A9F5-7808AF61F095}"/>
    <cellStyle name="Normal 12 5 4 6 3 3" xfId="5225" xr:uid="{187D924C-D42B-4044-A72C-FEDFCB9B8436}"/>
    <cellStyle name="Normal 12 5 4 6 3 3 2" xfId="10715" xr:uid="{F9948B1B-5BCA-41BF-9CFC-97799A854E8A}"/>
    <cellStyle name="Normal 12 5 4 6 3 3 2 2" xfId="23525" xr:uid="{98DC7C41-E80B-47EB-ADDF-77D3917CA908}"/>
    <cellStyle name="Normal 12 5 4 6 3 3 2 2 2" xfId="45981" xr:uid="{9E323E95-D1FA-42C1-9C23-633820C72C57}"/>
    <cellStyle name="Normal 12 5 4 6 3 3 2 3" xfId="45982" xr:uid="{0B342E66-12A5-4A01-A40D-718E506FCB9F}"/>
    <cellStyle name="Normal 12 5 4 6 3 3 3" xfId="18035" xr:uid="{121D9836-7765-4873-BC6C-31B1386C5D67}"/>
    <cellStyle name="Normal 12 5 4 6 3 3 3 2" xfId="45983" xr:uid="{DD8F3B16-56B4-4485-8D79-9025AFB229ED}"/>
    <cellStyle name="Normal 12 5 4 6 3 3 4" xfId="45984" xr:uid="{4730B221-453E-469F-9306-F7380332BBEC}"/>
    <cellStyle name="Normal 12 5 4 6 3 4" xfId="12545" xr:uid="{33F69726-599A-4A8D-A747-9B7086490C8E}"/>
    <cellStyle name="Normal 12 5 4 6 3 4 2" xfId="25355" xr:uid="{C794C7DF-02EE-47A2-AADA-6836E6011755}"/>
    <cellStyle name="Normal 12 5 4 6 3 4 2 2" xfId="45985" xr:uid="{DDDC99BA-0057-4752-ADBB-2F0904581C8C}"/>
    <cellStyle name="Normal 12 5 4 6 3 4 3" xfId="45986" xr:uid="{FD83CD43-85B6-4CED-9336-8DFFEF043D1D}"/>
    <cellStyle name="Normal 12 5 4 6 3 5" xfId="7055" xr:uid="{074270BA-ABFF-44F4-B709-6A3BED9709AD}"/>
    <cellStyle name="Normal 12 5 4 6 3 5 2" xfId="19865" xr:uid="{14BE16F8-11D9-49EA-BA37-F6CE5CE83F44}"/>
    <cellStyle name="Normal 12 5 4 6 3 5 2 2" xfId="45987" xr:uid="{5BAAC966-16C8-4015-9FC3-D3534BAFD024}"/>
    <cellStyle name="Normal 12 5 4 6 3 5 3" xfId="45988" xr:uid="{F664034E-56BB-40AC-9C8E-FFE375A8CEBC}"/>
    <cellStyle name="Normal 12 5 4 6 3 6" xfId="14375" xr:uid="{7E0013AD-785A-47FB-9DA4-5DF26CCB38B3}"/>
    <cellStyle name="Normal 12 5 4 6 3 6 2" xfId="45989" xr:uid="{5BD44EE6-578C-44C6-AF83-5665D18F0D00}"/>
    <cellStyle name="Normal 12 5 4 6 3 7" xfId="45990" xr:uid="{C173ACF4-2A9A-4B06-B4B3-BDA667615CC4}"/>
    <cellStyle name="Normal 12 5 4 6 4" xfId="2501" xr:uid="{E392B42D-09FB-4324-9678-A8B72A693E96}"/>
    <cellStyle name="Normal 12 5 4 6 4 2" xfId="7991" xr:uid="{E5493713-A9B2-46A5-A4F2-BF5EC696039B}"/>
    <cellStyle name="Normal 12 5 4 6 4 2 2" xfId="20801" xr:uid="{7DD40457-2286-4444-8389-F9BD8405D6A7}"/>
    <cellStyle name="Normal 12 5 4 6 4 2 2 2" xfId="45991" xr:uid="{DB0DCA1D-F694-4A03-B594-3A8594067A21}"/>
    <cellStyle name="Normal 12 5 4 6 4 2 3" xfId="45992" xr:uid="{0484623D-AD54-4C23-AF26-364353DBA70B}"/>
    <cellStyle name="Normal 12 5 4 6 4 3" xfId="15311" xr:uid="{37E6AB21-3FC7-4BBE-9D75-7B5CCB94F603}"/>
    <cellStyle name="Normal 12 5 4 6 4 3 2" xfId="45993" xr:uid="{C60CF29A-9BAB-4834-BAC2-2DB86822DF96}"/>
    <cellStyle name="Normal 12 5 4 6 4 4" xfId="45994" xr:uid="{489846B4-81F6-4764-8B14-425F42F5104D}"/>
    <cellStyle name="Normal 12 5 4 6 5" xfId="4331" xr:uid="{D94E5946-2452-42EB-90D5-A4B9A8FE7A5D}"/>
    <cellStyle name="Normal 12 5 4 6 5 2" xfId="9821" xr:uid="{68FA4296-C7EB-4A5D-8BCA-6CABF86BDAD6}"/>
    <cellStyle name="Normal 12 5 4 6 5 2 2" xfId="22631" xr:uid="{97D5DE1A-A65C-47A6-A43C-6949A0128C11}"/>
    <cellStyle name="Normal 12 5 4 6 5 2 2 2" xfId="45995" xr:uid="{1398AF76-6A24-4843-91A8-4F0C11E62A9A}"/>
    <cellStyle name="Normal 12 5 4 6 5 2 3" xfId="45996" xr:uid="{ECEBB55B-179F-4082-8197-6436F0F1DB3D}"/>
    <cellStyle name="Normal 12 5 4 6 5 3" xfId="17141" xr:uid="{FF260399-0E3F-468D-BA7D-12C46DE0680C}"/>
    <cellStyle name="Normal 12 5 4 6 5 3 2" xfId="45997" xr:uid="{477E8BFE-6723-4F4B-8425-A178B49F06C4}"/>
    <cellStyle name="Normal 12 5 4 6 5 4" xfId="45998" xr:uid="{4E1A167E-20A0-4C33-93BC-EA9CE3583EA3}"/>
    <cellStyle name="Normal 12 5 4 6 6" xfId="11651" xr:uid="{EB78B9A6-5DDB-4466-9ED0-304D776B40FD}"/>
    <cellStyle name="Normal 12 5 4 6 6 2" xfId="24461" xr:uid="{BE6184C9-5C33-44D2-90B0-5081BA43F73D}"/>
    <cellStyle name="Normal 12 5 4 6 6 2 2" xfId="45999" xr:uid="{BB6D00D5-1927-46C5-90F7-2F95664E561C}"/>
    <cellStyle name="Normal 12 5 4 6 6 3" xfId="46000" xr:uid="{57309BEB-7470-4F2E-B8A0-05FAF57A6C59}"/>
    <cellStyle name="Normal 12 5 4 6 7" xfId="6161" xr:uid="{AB22FFFD-31B4-4B6B-BF58-C4FC9D1B4DA0}"/>
    <cellStyle name="Normal 12 5 4 6 7 2" xfId="18971" xr:uid="{8B24235B-325E-4104-9906-DA17DB3F2CB4}"/>
    <cellStyle name="Normal 12 5 4 6 7 2 2" xfId="46001" xr:uid="{57821951-BF4B-4C0C-B0DF-15FE8459E453}"/>
    <cellStyle name="Normal 12 5 4 6 7 3" xfId="46002" xr:uid="{1759035A-8F0C-464C-8B19-11B67776BFE8}"/>
    <cellStyle name="Normal 12 5 4 6 8" xfId="13481" xr:uid="{1F8C9E5E-B7F7-44BB-9084-B8051A51FD00}"/>
    <cellStyle name="Normal 12 5 4 6 8 2" xfId="46003" xr:uid="{7A2D721F-F8AC-49A6-81AF-844E0F812670}"/>
    <cellStyle name="Normal 12 5 4 6 9" xfId="46004" xr:uid="{C9ED50AF-BF78-40A6-8989-CE178D832F32}"/>
    <cellStyle name="Normal 12 5 4 7" xfId="804" xr:uid="{680043CE-D442-4F33-995C-1C349F4FC8D4}"/>
    <cellStyle name="Normal 12 5 4 7 2" xfId="1699" xr:uid="{3822687D-967D-4181-A39C-59C91F554190}"/>
    <cellStyle name="Normal 12 5 4 7 2 2" xfId="3529" xr:uid="{4A5C43F0-03B5-45D7-9F6F-FECFE19AB8E4}"/>
    <cellStyle name="Normal 12 5 4 7 2 2 2" xfId="9019" xr:uid="{A697A45D-7568-4560-8FD7-767C51B85FFA}"/>
    <cellStyle name="Normal 12 5 4 7 2 2 2 2" xfId="21829" xr:uid="{0322C939-F328-4C7F-8CB8-EBF041A72286}"/>
    <cellStyle name="Normal 12 5 4 7 2 2 2 2 2" xfId="46005" xr:uid="{B7E108CD-D31E-4FF1-9935-58950C6C949D}"/>
    <cellStyle name="Normal 12 5 4 7 2 2 2 3" xfId="46006" xr:uid="{BD39D1B3-0F4C-4414-8F6C-75E78FC79E0B}"/>
    <cellStyle name="Normal 12 5 4 7 2 2 3" xfId="16339" xr:uid="{87DCA278-1F4C-4CDD-B949-6479D76CF349}"/>
    <cellStyle name="Normal 12 5 4 7 2 2 3 2" xfId="46007" xr:uid="{D9D6B455-EB65-46EF-AADA-950784047330}"/>
    <cellStyle name="Normal 12 5 4 7 2 2 4" xfId="46008" xr:uid="{789571A2-E9C0-4CFD-B6C1-76B38AF09A3F}"/>
    <cellStyle name="Normal 12 5 4 7 2 3" xfId="5359" xr:uid="{2183D263-D8DD-4FAD-A531-929CBB6F2A22}"/>
    <cellStyle name="Normal 12 5 4 7 2 3 2" xfId="10849" xr:uid="{A204AC15-448C-43CE-9365-D3F9271FFD17}"/>
    <cellStyle name="Normal 12 5 4 7 2 3 2 2" xfId="23659" xr:uid="{8BA33541-196C-41FB-A20E-1A7911137D43}"/>
    <cellStyle name="Normal 12 5 4 7 2 3 2 2 2" xfId="46009" xr:uid="{745D743B-6A15-4499-8100-D2FD86540A9E}"/>
    <cellStyle name="Normal 12 5 4 7 2 3 2 3" xfId="46010" xr:uid="{FB6E5E99-F334-4E7F-916E-8D8733F218F7}"/>
    <cellStyle name="Normal 12 5 4 7 2 3 3" xfId="18169" xr:uid="{C6828C99-588E-4E4F-92ED-CC00375DF85D}"/>
    <cellStyle name="Normal 12 5 4 7 2 3 3 2" xfId="46011" xr:uid="{E7B31340-FE2A-4C7E-A46D-8BA154D5A8AB}"/>
    <cellStyle name="Normal 12 5 4 7 2 3 4" xfId="46012" xr:uid="{B20F2389-69A8-434F-ABDF-DD116B31CE6C}"/>
    <cellStyle name="Normal 12 5 4 7 2 4" xfId="12679" xr:uid="{ADB0D547-B339-4C44-918B-381B484B3947}"/>
    <cellStyle name="Normal 12 5 4 7 2 4 2" xfId="25489" xr:uid="{76D2259F-F0A5-46CA-8108-6953D972208A}"/>
    <cellStyle name="Normal 12 5 4 7 2 4 2 2" xfId="46013" xr:uid="{1F76BFDD-ED22-4E06-ACDB-A974D730A66C}"/>
    <cellStyle name="Normal 12 5 4 7 2 4 3" xfId="46014" xr:uid="{F85ECE24-9C26-4021-AA8C-C86633612731}"/>
    <cellStyle name="Normal 12 5 4 7 2 5" xfId="7189" xr:uid="{AF776A9C-4572-4453-BC53-602AD70311BD}"/>
    <cellStyle name="Normal 12 5 4 7 2 5 2" xfId="19999" xr:uid="{35D34C41-6787-4617-9722-3CFD530511E9}"/>
    <cellStyle name="Normal 12 5 4 7 2 5 2 2" xfId="46015" xr:uid="{CDF5AA33-124B-4EA8-BE7E-8C492BE0CE20}"/>
    <cellStyle name="Normal 12 5 4 7 2 5 3" xfId="46016" xr:uid="{D507790F-702F-4F19-B480-FC71C640D59A}"/>
    <cellStyle name="Normal 12 5 4 7 2 6" xfId="14509" xr:uid="{60F295DE-EA9A-4A78-B49D-52E3558B2B05}"/>
    <cellStyle name="Normal 12 5 4 7 2 6 2" xfId="46017" xr:uid="{72E1C992-FEBD-4723-A04B-49A05128D9BE}"/>
    <cellStyle name="Normal 12 5 4 7 2 7" xfId="46018" xr:uid="{BCA34129-87D3-4238-B9A3-B44BDAF992FC}"/>
    <cellStyle name="Normal 12 5 4 7 3" xfId="2635" xr:uid="{5CEE6ED0-C80C-4BC1-81FF-B6EE089A358F}"/>
    <cellStyle name="Normal 12 5 4 7 3 2" xfId="8125" xr:uid="{405F5F2A-E201-44B5-85F1-8B6CE0A4B1ED}"/>
    <cellStyle name="Normal 12 5 4 7 3 2 2" xfId="20935" xr:uid="{68FE0EA4-1DE7-4338-9298-AF8EBCDCBDD2}"/>
    <cellStyle name="Normal 12 5 4 7 3 2 2 2" xfId="46019" xr:uid="{2235360F-BB7A-4D8E-944D-C1CB1895F8EA}"/>
    <cellStyle name="Normal 12 5 4 7 3 2 3" xfId="46020" xr:uid="{221D34D5-FE75-496D-8147-24808C96680E}"/>
    <cellStyle name="Normal 12 5 4 7 3 3" xfId="15445" xr:uid="{E5579C20-1D57-4A2A-8749-7D6636B539D4}"/>
    <cellStyle name="Normal 12 5 4 7 3 3 2" xfId="46021" xr:uid="{DB3FFB43-7695-4622-85C3-C9B5AC641EA6}"/>
    <cellStyle name="Normal 12 5 4 7 3 4" xfId="46022" xr:uid="{717709E1-A452-46B5-82AD-FFDF8E1F3FA6}"/>
    <cellStyle name="Normal 12 5 4 7 4" xfId="4465" xr:uid="{20D55DE3-F954-4202-B570-0CA11C01D57D}"/>
    <cellStyle name="Normal 12 5 4 7 4 2" xfId="9955" xr:uid="{27C073F4-5564-429E-BE35-690059276E64}"/>
    <cellStyle name="Normal 12 5 4 7 4 2 2" xfId="22765" xr:uid="{09E72326-BC5E-4902-8879-929D306FC7C3}"/>
    <cellStyle name="Normal 12 5 4 7 4 2 2 2" xfId="46023" xr:uid="{2312BF40-C691-426E-A435-D2BBB01AC096}"/>
    <cellStyle name="Normal 12 5 4 7 4 2 3" xfId="46024" xr:uid="{3CBB1008-83A7-426B-BBEB-0C42075C5F7D}"/>
    <cellStyle name="Normal 12 5 4 7 4 3" xfId="17275" xr:uid="{F414C9A6-113C-4CAB-B5F2-F50D8C37311C}"/>
    <cellStyle name="Normal 12 5 4 7 4 3 2" xfId="46025" xr:uid="{86E14471-5723-4B39-9CC4-44BA99C8B58D}"/>
    <cellStyle name="Normal 12 5 4 7 4 4" xfId="46026" xr:uid="{53CA411F-0545-4650-94CD-7CCE30935115}"/>
    <cellStyle name="Normal 12 5 4 7 5" xfId="11785" xr:uid="{5151D138-2907-4929-AD9F-2A5FF27B8FA2}"/>
    <cellStyle name="Normal 12 5 4 7 5 2" xfId="24595" xr:uid="{389DE31D-3305-488B-BA71-04293990482B}"/>
    <cellStyle name="Normal 12 5 4 7 5 2 2" xfId="46027" xr:uid="{027AE378-7FE2-4EC0-8B5C-21ADC63547E1}"/>
    <cellStyle name="Normal 12 5 4 7 5 3" xfId="46028" xr:uid="{8C5360F5-404F-4556-9082-F6F1E5D530BF}"/>
    <cellStyle name="Normal 12 5 4 7 6" xfId="6295" xr:uid="{C0C37ED2-C4F4-4AB4-91F2-AD72E48E0F6A}"/>
    <cellStyle name="Normal 12 5 4 7 6 2" xfId="19105" xr:uid="{EB65B86A-5D19-43BE-A9EC-C0350920F2F4}"/>
    <cellStyle name="Normal 12 5 4 7 6 2 2" xfId="46029" xr:uid="{AF6EACD1-FA50-430E-845E-BFD7AD4585E5}"/>
    <cellStyle name="Normal 12 5 4 7 6 3" xfId="46030" xr:uid="{08E1A589-47F0-45BE-B9BD-C340419E3405}"/>
    <cellStyle name="Normal 12 5 4 7 7" xfId="13615" xr:uid="{BE5DBC9A-0287-4EC7-8CDC-49F1E373C550}"/>
    <cellStyle name="Normal 12 5 4 7 7 2" xfId="46031" xr:uid="{0C63A1D6-7DF0-4123-BE00-BB4021090ABC}"/>
    <cellStyle name="Normal 12 5 4 7 8" xfId="46032" xr:uid="{9DF94508-0039-42BF-9809-492845F29553}"/>
    <cellStyle name="Normal 12 5 4 8" xfId="1205" xr:uid="{6FC13130-D044-415D-9B6C-1422765E2E24}"/>
    <cellStyle name="Normal 12 5 4 8 2" xfId="3035" xr:uid="{461D5B3D-9FFF-4D63-968A-9C6C46E7CDC6}"/>
    <cellStyle name="Normal 12 5 4 8 2 2" xfId="8525" xr:uid="{AD5857B1-4B4F-4E94-BC99-D8558413BE1B}"/>
    <cellStyle name="Normal 12 5 4 8 2 2 2" xfId="21335" xr:uid="{2BB99E5A-A84C-4D2B-88D1-46B236505DD0}"/>
    <cellStyle name="Normal 12 5 4 8 2 2 2 2" xfId="46033" xr:uid="{EEE6E645-10FB-4207-98A4-245A914B8824}"/>
    <cellStyle name="Normal 12 5 4 8 2 2 3" xfId="46034" xr:uid="{BC2D6717-1D93-4FD1-B905-71B5D564DA71}"/>
    <cellStyle name="Normal 12 5 4 8 2 3" xfId="15845" xr:uid="{AFA65AF9-9836-4EDA-B2DC-28F9654846AA}"/>
    <cellStyle name="Normal 12 5 4 8 2 3 2" xfId="46035" xr:uid="{42F19A17-D244-48D7-859E-34D80ABE2556}"/>
    <cellStyle name="Normal 12 5 4 8 2 4" xfId="46036" xr:uid="{6451E7B8-2AEF-4711-9E1F-CC97B9D3EBF0}"/>
    <cellStyle name="Normal 12 5 4 8 3" xfId="4865" xr:uid="{71F0E341-9562-4B3F-9468-BB528D376620}"/>
    <cellStyle name="Normal 12 5 4 8 3 2" xfId="10355" xr:uid="{8F9DD405-B67A-427D-A373-B3CA99A7E543}"/>
    <cellStyle name="Normal 12 5 4 8 3 2 2" xfId="23165" xr:uid="{60465DDF-9445-4830-87F4-38C3AEDE1A2F}"/>
    <cellStyle name="Normal 12 5 4 8 3 2 2 2" xfId="46037" xr:uid="{D0B3991F-D1CA-4DCC-BAAB-2A23D73F8475}"/>
    <cellStyle name="Normal 12 5 4 8 3 2 3" xfId="46038" xr:uid="{567AAFD6-6A17-4AE7-A080-135DC874C914}"/>
    <cellStyle name="Normal 12 5 4 8 3 3" xfId="17675" xr:uid="{270BAF34-C8DF-4C01-B085-DAC85453871D}"/>
    <cellStyle name="Normal 12 5 4 8 3 3 2" xfId="46039" xr:uid="{629402CC-F8C0-42F4-9645-74E2D02CB221}"/>
    <cellStyle name="Normal 12 5 4 8 3 4" xfId="46040" xr:uid="{BA50EC0B-E661-4BB6-9E7D-1A4AB65886EF}"/>
    <cellStyle name="Normal 12 5 4 8 4" xfId="12185" xr:uid="{E87454AC-533A-419A-BC2E-6F9FEC84F8E9}"/>
    <cellStyle name="Normal 12 5 4 8 4 2" xfId="24995" xr:uid="{DB8D5320-8879-418D-BF13-69ABCABB004E}"/>
    <cellStyle name="Normal 12 5 4 8 4 2 2" xfId="46041" xr:uid="{313E136D-A43B-4507-983F-4D22C0A022F0}"/>
    <cellStyle name="Normal 12 5 4 8 4 3" xfId="46042" xr:uid="{30090DF2-70BE-4519-943D-5B1BF59454B3}"/>
    <cellStyle name="Normal 12 5 4 8 5" xfId="6695" xr:uid="{62559635-FD4B-443D-83E4-03E01B801040}"/>
    <cellStyle name="Normal 12 5 4 8 5 2" xfId="19505" xr:uid="{2F2981D3-8E14-4344-8504-B851BA706BBF}"/>
    <cellStyle name="Normal 12 5 4 8 5 2 2" xfId="46043" xr:uid="{05B0B25D-18D0-4942-87B5-21F736458045}"/>
    <cellStyle name="Normal 12 5 4 8 5 3" xfId="46044" xr:uid="{9E6B6BB6-D196-4305-AE6D-B4B6F6BF79C7}"/>
    <cellStyle name="Normal 12 5 4 8 6" xfId="14015" xr:uid="{6FF1E572-D641-457F-ADAD-8B1B1CF0E394}"/>
    <cellStyle name="Normal 12 5 4 8 6 2" xfId="46045" xr:uid="{EA202A55-B779-448E-A57B-2381E6AD38F4}"/>
    <cellStyle name="Normal 12 5 4 8 7" xfId="46046" xr:uid="{4A7AF515-CFD3-410F-8EB4-0707F5F5F245}"/>
    <cellStyle name="Normal 12 5 4 9" xfId="2100" xr:uid="{FDC4254D-DB58-4611-A14F-671155772F15}"/>
    <cellStyle name="Normal 12 5 4 9 2" xfId="3930" xr:uid="{E62EEDA6-CF79-45A7-A618-A96122A5D334}"/>
    <cellStyle name="Normal 12 5 4 9 2 2" xfId="9420" xr:uid="{2E6D6C18-C290-4213-B804-743CC1B29B93}"/>
    <cellStyle name="Normal 12 5 4 9 2 2 2" xfId="22230" xr:uid="{9DC3D8EA-AEF0-4E24-B10A-3188667337DC}"/>
    <cellStyle name="Normal 12 5 4 9 2 2 2 2" xfId="46047" xr:uid="{50FCE843-91A5-4183-A31C-34AC21B13F41}"/>
    <cellStyle name="Normal 12 5 4 9 2 2 3" xfId="46048" xr:uid="{EF4117F1-6E56-4164-A06C-C75B6C4B87DA}"/>
    <cellStyle name="Normal 12 5 4 9 2 3" xfId="16740" xr:uid="{CB5807EE-7A64-4540-81A6-9148252759F3}"/>
    <cellStyle name="Normal 12 5 4 9 2 3 2" xfId="46049" xr:uid="{06A3A6FE-13FE-484A-88E2-9F8C43B5058D}"/>
    <cellStyle name="Normal 12 5 4 9 2 4" xfId="46050" xr:uid="{667FA84E-119B-49E1-95EF-428C3CE22B78}"/>
    <cellStyle name="Normal 12 5 4 9 3" xfId="5760" xr:uid="{6D52BBDE-0BAC-4EF4-B2DC-1351DEA5703C}"/>
    <cellStyle name="Normal 12 5 4 9 3 2" xfId="11250" xr:uid="{948512A1-4662-43D5-90A9-9045A7CF63B3}"/>
    <cellStyle name="Normal 12 5 4 9 3 2 2" xfId="24060" xr:uid="{DD9A974E-CA13-433E-8C0D-0B296E11A157}"/>
    <cellStyle name="Normal 12 5 4 9 3 2 2 2" xfId="46051" xr:uid="{B7E80705-266C-43AC-97E3-08E78EDB1F95}"/>
    <cellStyle name="Normal 12 5 4 9 3 2 3" xfId="46052" xr:uid="{ED3EF58C-ABC6-4A63-988B-FE77667AA449}"/>
    <cellStyle name="Normal 12 5 4 9 3 3" xfId="18570" xr:uid="{29F7A9BA-6CF4-4841-98E8-0E510ECAB9C5}"/>
    <cellStyle name="Normal 12 5 4 9 3 3 2" xfId="46053" xr:uid="{263790DB-ABA2-409B-B02B-E411A2DD07B9}"/>
    <cellStyle name="Normal 12 5 4 9 3 4" xfId="46054" xr:uid="{2CC55C7B-58DA-4025-87A7-3CE4ED919597}"/>
    <cellStyle name="Normal 12 5 4 9 4" xfId="13080" xr:uid="{547B4100-9333-4FBC-97E8-45C0E85EB0C7}"/>
    <cellStyle name="Normal 12 5 4 9 4 2" xfId="25890" xr:uid="{71E22918-9973-49FB-964B-B5DC256A801F}"/>
    <cellStyle name="Normal 12 5 4 9 4 2 2" xfId="46055" xr:uid="{D68CA565-F92F-453E-88A5-12A94F81D387}"/>
    <cellStyle name="Normal 12 5 4 9 4 3" xfId="46056" xr:uid="{789B8747-246F-4B76-B5FB-3AC1397958AE}"/>
    <cellStyle name="Normal 12 5 4 9 5" xfId="7590" xr:uid="{6E538CAB-7F50-42FA-BB91-C283DABBA200}"/>
    <cellStyle name="Normal 12 5 4 9 5 2" xfId="20400" xr:uid="{678252BD-5ADB-4C55-B482-A304FA30B2AB}"/>
    <cellStyle name="Normal 12 5 4 9 5 2 2" xfId="46057" xr:uid="{E59B6633-1EFD-4A3C-AF7B-DEC6021D4084}"/>
    <cellStyle name="Normal 12 5 4 9 5 3" xfId="46058" xr:uid="{76DBC8C3-4DD8-4F58-AA6D-A88EFCC80595}"/>
    <cellStyle name="Normal 12 5 4 9 6" xfId="14910" xr:uid="{EC1FEEA1-074F-43DC-BA3C-3D3539CDF467}"/>
    <cellStyle name="Normal 12 5 4 9 6 2" xfId="46059" xr:uid="{BF948F8F-B79B-4044-8FFF-3FE10EE33565}"/>
    <cellStyle name="Normal 12 5 4 9 7" xfId="46060" xr:uid="{D9CEA22E-5AB2-4CDD-95D3-FC1B9F1A2D40}"/>
    <cellStyle name="Normal 12 5 5" xfId="268" xr:uid="{7541B883-2DDB-437E-BD07-154227ABF639}"/>
    <cellStyle name="Normal 12 5 5 10" xfId="3976" xr:uid="{8373B922-63A9-4C66-9390-CF9D81B25659}"/>
    <cellStyle name="Normal 12 5 5 10 2" xfId="9466" xr:uid="{77BF01AD-A5A3-4496-B7A4-6CD9222FD663}"/>
    <cellStyle name="Normal 12 5 5 10 2 2" xfId="22276" xr:uid="{2922209C-7FED-4290-8D6A-183153AB2003}"/>
    <cellStyle name="Normal 12 5 5 10 2 2 2" xfId="46061" xr:uid="{0157B00E-80CE-4DDE-935D-72758F9A19A7}"/>
    <cellStyle name="Normal 12 5 5 10 2 3" xfId="46062" xr:uid="{AC10EA26-3A89-48CC-981C-4E6B07A8B9E2}"/>
    <cellStyle name="Normal 12 5 5 10 3" xfId="16786" xr:uid="{7152BFA1-0821-4714-91B0-985158171BB2}"/>
    <cellStyle name="Normal 12 5 5 10 3 2" xfId="46063" xr:uid="{CA50A095-226E-419B-A45F-500F1C056969}"/>
    <cellStyle name="Normal 12 5 5 10 4" xfId="46064" xr:uid="{FE389066-7662-4A27-A7E3-AC0374F29244}"/>
    <cellStyle name="Normal 12 5 5 11" xfId="11296" xr:uid="{5EA202DF-0B98-44EB-94A2-F0691499D5B0}"/>
    <cellStyle name="Normal 12 5 5 11 2" xfId="24106" xr:uid="{0335E3AB-9701-4C16-9682-4EC16C2C7971}"/>
    <cellStyle name="Normal 12 5 5 11 2 2" xfId="46065" xr:uid="{E35E04BD-E22B-4E12-A4F1-9B6A2E3F5327}"/>
    <cellStyle name="Normal 12 5 5 11 3" xfId="46066" xr:uid="{F8B7754F-B32F-4F83-9559-035569884DD5}"/>
    <cellStyle name="Normal 12 5 5 12" xfId="5806" xr:uid="{5B9308D9-C836-4F3E-BEE0-AC6099F8432A}"/>
    <cellStyle name="Normal 12 5 5 12 2" xfId="18616" xr:uid="{2F7C13DD-425B-4341-B0A7-0F7FBD03E940}"/>
    <cellStyle name="Normal 12 5 5 12 2 2" xfId="46067" xr:uid="{883D0610-DE93-4D87-9A67-F889C1A2B9B3}"/>
    <cellStyle name="Normal 12 5 5 12 3" xfId="46068" xr:uid="{3D999C0D-A9D6-4EBB-B95E-C9B92DB73910}"/>
    <cellStyle name="Normal 12 5 5 13" xfId="13126" xr:uid="{0027EDAB-871C-42F3-9493-E502A82B4198}"/>
    <cellStyle name="Normal 12 5 5 13 2" xfId="46069" xr:uid="{2D8A230D-058A-4B8F-AC90-A706B828F156}"/>
    <cellStyle name="Normal 12 5 5 14" xfId="46070" xr:uid="{96DBD544-86E5-42F9-9980-BB47DF67072B}"/>
    <cellStyle name="Normal 12 5 5 2" xfId="355" xr:uid="{4547BAC8-1E55-4C92-876D-1D8B4E8D87FB}"/>
    <cellStyle name="Normal 12 5 5 2 10" xfId="5847" xr:uid="{C52C7A63-253A-4B94-AB4C-839DB7052C5E}"/>
    <cellStyle name="Normal 12 5 5 2 10 2" xfId="18657" xr:uid="{0608BB3B-6FE4-4D15-9DBD-654F9DEEB9E9}"/>
    <cellStyle name="Normal 12 5 5 2 10 2 2" xfId="46071" xr:uid="{F5696551-EA8A-4DED-9E36-69E79C7ECB1E}"/>
    <cellStyle name="Normal 12 5 5 2 10 3" xfId="46072" xr:uid="{18E387F6-1330-49BF-80C6-D1B4F98C67B1}"/>
    <cellStyle name="Normal 12 5 5 2 11" xfId="13167" xr:uid="{9C9427E4-C902-49EE-B002-E7DB83112250}"/>
    <cellStyle name="Normal 12 5 5 2 11 2" xfId="46073" xr:uid="{0EBC607A-052A-403B-813F-8C6C397599B5}"/>
    <cellStyle name="Normal 12 5 5 2 12" xfId="46074" xr:uid="{981A62EA-8E0A-4B20-85DE-E7D14711B0CD}"/>
    <cellStyle name="Normal 12 5 5 2 2" xfId="584" xr:uid="{833B5FFD-862D-4C89-BDB0-3E2130739EDF}"/>
    <cellStyle name="Normal 12 5 5 2 2 2" xfId="983" xr:uid="{E1C0E7AB-6A86-417E-87E8-32C4D8612827}"/>
    <cellStyle name="Normal 12 5 5 2 2 2 2" xfId="1878" xr:uid="{55167037-F08D-45A8-B5A5-39DAFF4788B6}"/>
    <cellStyle name="Normal 12 5 5 2 2 2 2 2" xfId="3708" xr:uid="{5DE60450-891D-4B1D-AAD0-34E777913F52}"/>
    <cellStyle name="Normal 12 5 5 2 2 2 2 2 2" xfId="9198" xr:uid="{303F7FA4-8139-4B17-BDCA-E97078A41B72}"/>
    <cellStyle name="Normal 12 5 5 2 2 2 2 2 2 2" xfId="22008" xr:uid="{6F852BF2-CD9C-4CEB-8A63-6561A968885E}"/>
    <cellStyle name="Normal 12 5 5 2 2 2 2 2 2 2 2" xfId="46075" xr:uid="{4FF2C013-E67A-491A-80C5-44F8EBEF4EB1}"/>
    <cellStyle name="Normal 12 5 5 2 2 2 2 2 2 3" xfId="46076" xr:uid="{07457AA4-79B6-4982-A229-3D7246F38447}"/>
    <cellStyle name="Normal 12 5 5 2 2 2 2 2 3" xfId="16518" xr:uid="{98B1ADED-67CD-46DC-AE81-0706A89F2B46}"/>
    <cellStyle name="Normal 12 5 5 2 2 2 2 2 3 2" xfId="46077" xr:uid="{3386F034-B859-414F-B468-7AA1DA995146}"/>
    <cellStyle name="Normal 12 5 5 2 2 2 2 2 4" xfId="46078" xr:uid="{5857AC37-0178-470F-97DF-CDADED273A8A}"/>
    <cellStyle name="Normal 12 5 5 2 2 2 2 3" xfId="5538" xr:uid="{95874B88-B313-4675-AE44-059588A7C348}"/>
    <cellStyle name="Normal 12 5 5 2 2 2 2 3 2" xfId="11028" xr:uid="{8D022222-B689-4243-8F9F-456E5045F2E9}"/>
    <cellStyle name="Normal 12 5 5 2 2 2 2 3 2 2" xfId="23838" xr:uid="{741689E0-D864-4FC1-9828-88CEF08AB0F9}"/>
    <cellStyle name="Normal 12 5 5 2 2 2 2 3 2 2 2" xfId="46079" xr:uid="{49A09C61-F436-4994-94FF-1FC47B00CD95}"/>
    <cellStyle name="Normal 12 5 5 2 2 2 2 3 2 3" xfId="46080" xr:uid="{00890056-F2D2-47AD-B0CC-1B58C232DB34}"/>
    <cellStyle name="Normal 12 5 5 2 2 2 2 3 3" xfId="18348" xr:uid="{6DB42133-667C-4A8A-AC2F-82CEE45FFF0C}"/>
    <cellStyle name="Normal 12 5 5 2 2 2 2 3 3 2" xfId="46081" xr:uid="{1530B18A-1F04-47B3-88CF-CDB6C631950B}"/>
    <cellStyle name="Normal 12 5 5 2 2 2 2 3 4" xfId="46082" xr:uid="{135E784F-DBC5-438B-8FE4-1A22CA7EBF50}"/>
    <cellStyle name="Normal 12 5 5 2 2 2 2 4" xfId="12858" xr:uid="{D654990A-5000-42CE-8B7C-A7EB63DD3B3E}"/>
    <cellStyle name="Normal 12 5 5 2 2 2 2 4 2" xfId="25668" xr:uid="{5045CE99-BE71-4096-8FE6-90EE51B489D1}"/>
    <cellStyle name="Normal 12 5 5 2 2 2 2 4 2 2" xfId="46083" xr:uid="{18E07790-9220-4BC4-AC9E-6972EFE84992}"/>
    <cellStyle name="Normal 12 5 5 2 2 2 2 4 3" xfId="46084" xr:uid="{C5509E50-342F-4633-BE2D-7CD95A6FB91F}"/>
    <cellStyle name="Normal 12 5 5 2 2 2 2 5" xfId="7368" xr:uid="{836FE547-AE56-43CD-8C7C-2E989178424A}"/>
    <cellStyle name="Normal 12 5 5 2 2 2 2 5 2" xfId="20178" xr:uid="{95D49352-2C36-47A3-B268-89D6A0870FE7}"/>
    <cellStyle name="Normal 12 5 5 2 2 2 2 5 2 2" xfId="46085" xr:uid="{58CA17BD-A577-4F50-8692-55D7503C9B63}"/>
    <cellStyle name="Normal 12 5 5 2 2 2 2 5 3" xfId="46086" xr:uid="{47278EA0-8297-45C0-BC38-C6513D38BB86}"/>
    <cellStyle name="Normal 12 5 5 2 2 2 2 6" xfId="14688" xr:uid="{A051D8C3-DB2B-4234-9A71-D113FBA475BC}"/>
    <cellStyle name="Normal 12 5 5 2 2 2 2 6 2" xfId="46087" xr:uid="{488CEEB3-9066-4621-A15E-502954C6C8AF}"/>
    <cellStyle name="Normal 12 5 5 2 2 2 2 7" xfId="46088" xr:uid="{DB1CD958-964E-48D6-9F4E-D8CF00E98E27}"/>
    <cellStyle name="Normal 12 5 5 2 2 2 3" xfId="2814" xr:uid="{6329B40A-806C-401A-8F7D-D76145BCE637}"/>
    <cellStyle name="Normal 12 5 5 2 2 2 3 2" xfId="8304" xr:uid="{0644A32D-6044-4579-AFE3-EEEC8432D953}"/>
    <cellStyle name="Normal 12 5 5 2 2 2 3 2 2" xfId="21114" xr:uid="{4641A9EF-CCC1-45B4-B715-76E55DC046EE}"/>
    <cellStyle name="Normal 12 5 5 2 2 2 3 2 2 2" xfId="46089" xr:uid="{4A52085D-7D2E-4D34-A48C-6CBCF9EC9C81}"/>
    <cellStyle name="Normal 12 5 5 2 2 2 3 2 3" xfId="46090" xr:uid="{41FAFE6D-B193-4649-9807-1D20A15412CE}"/>
    <cellStyle name="Normal 12 5 5 2 2 2 3 3" xfId="15624" xr:uid="{163C8767-C7C3-4344-9E4C-0E1207342AC3}"/>
    <cellStyle name="Normal 12 5 5 2 2 2 3 3 2" xfId="46091" xr:uid="{DAD16435-B63B-4427-B206-9FCF97ABB732}"/>
    <cellStyle name="Normal 12 5 5 2 2 2 3 4" xfId="46092" xr:uid="{07C31171-2BF0-4C66-AF3E-71D00E85127E}"/>
    <cellStyle name="Normal 12 5 5 2 2 2 4" xfId="4644" xr:uid="{0A7B0F7B-1622-4623-A7E8-C2074D98D2B1}"/>
    <cellStyle name="Normal 12 5 5 2 2 2 4 2" xfId="10134" xr:uid="{1F7E9883-6FEF-49C6-9FE0-03F3FFC0AA12}"/>
    <cellStyle name="Normal 12 5 5 2 2 2 4 2 2" xfId="22944" xr:uid="{CD4CA58A-26D2-44FA-811F-56F45007134B}"/>
    <cellStyle name="Normal 12 5 5 2 2 2 4 2 2 2" xfId="46093" xr:uid="{865EB21A-1986-4DD6-B5B5-522A48D4DB52}"/>
    <cellStyle name="Normal 12 5 5 2 2 2 4 2 3" xfId="46094" xr:uid="{77B3F8B8-39F5-49FF-B0FF-BE6E61FA02B2}"/>
    <cellStyle name="Normal 12 5 5 2 2 2 4 3" xfId="17454" xr:uid="{DFF2F867-0D22-4DCF-819E-66DFBC5D371C}"/>
    <cellStyle name="Normal 12 5 5 2 2 2 4 3 2" xfId="46095" xr:uid="{F3FB2284-C2E9-4F5F-9719-565D3D87DD0A}"/>
    <cellStyle name="Normal 12 5 5 2 2 2 4 4" xfId="46096" xr:uid="{8654DA60-A821-4375-A08F-58329350ADCB}"/>
    <cellStyle name="Normal 12 5 5 2 2 2 5" xfId="11964" xr:uid="{ECE41178-8F88-42F8-A972-83199D4A7D2E}"/>
    <cellStyle name="Normal 12 5 5 2 2 2 5 2" xfId="24774" xr:uid="{346578A7-E91E-47CD-886F-6344D0998CA3}"/>
    <cellStyle name="Normal 12 5 5 2 2 2 5 2 2" xfId="46097" xr:uid="{94236B12-C304-4574-ABE2-A18AB672EF88}"/>
    <cellStyle name="Normal 12 5 5 2 2 2 5 3" xfId="46098" xr:uid="{2D99B445-7549-4395-82E3-0D519E03E73F}"/>
    <cellStyle name="Normal 12 5 5 2 2 2 6" xfId="6474" xr:uid="{D16CE2B8-6974-4B6A-AAD0-760733924828}"/>
    <cellStyle name="Normal 12 5 5 2 2 2 6 2" xfId="19284" xr:uid="{8515389B-2DCB-48DB-8F30-BA27249A9EB3}"/>
    <cellStyle name="Normal 12 5 5 2 2 2 6 2 2" xfId="46099" xr:uid="{F663DBC0-FF28-44A1-8C68-84B23CAA64AA}"/>
    <cellStyle name="Normal 12 5 5 2 2 2 6 3" xfId="46100" xr:uid="{8CE88ECD-8066-4547-91EA-4E4CEFAC43CF}"/>
    <cellStyle name="Normal 12 5 5 2 2 2 7" xfId="13794" xr:uid="{15126ED3-8CE2-4D61-BB76-1665C2B4BF09}"/>
    <cellStyle name="Normal 12 5 5 2 2 2 7 2" xfId="46101" xr:uid="{C4DE08C5-A7FE-43E0-BF42-F3BCDEABFAE3}"/>
    <cellStyle name="Normal 12 5 5 2 2 2 8" xfId="46102" xr:uid="{AE1790FE-C518-4AE4-831C-E0CEF18B752F}"/>
    <cellStyle name="Normal 12 5 5 2 2 3" xfId="1479" xr:uid="{ADCCF2D4-D36B-466F-87C5-6E99603EC9AF}"/>
    <cellStyle name="Normal 12 5 5 2 2 3 2" xfId="3309" xr:uid="{958FDA70-2AFF-48B3-B19D-6AEAFA23DCE1}"/>
    <cellStyle name="Normal 12 5 5 2 2 3 2 2" xfId="8799" xr:uid="{808D3B49-2334-4832-911C-846519590BF4}"/>
    <cellStyle name="Normal 12 5 5 2 2 3 2 2 2" xfId="21609" xr:uid="{6A5D9F51-E2C0-42F1-8BE9-88DEF1152406}"/>
    <cellStyle name="Normal 12 5 5 2 2 3 2 2 2 2" xfId="46103" xr:uid="{58968028-B402-4280-AFAF-A8097F7855ED}"/>
    <cellStyle name="Normal 12 5 5 2 2 3 2 2 3" xfId="46104" xr:uid="{4B163580-CC50-4653-B0FB-F310D31CB6E1}"/>
    <cellStyle name="Normal 12 5 5 2 2 3 2 3" xfId="16119" xr:uid="{604AF99B-EB57-4A2B-93EC-E625B7377820}"/>
    <cellStyle name="Normal 12 5 5 2 2 3 2 3 2" xfId="46105" xr:uid="{E8BEB920-29CF-46AC-B593-6B2969D93D2E}"/>
    <cellStyle name="Normal 12 5 5 2 2 3 2 4" xfId="46106" xr:uid="{3001EBE3-02E5-4708-AAB6-ECC818614E65}"/>
    <cellStyle name="Normal 12 5 5 2 2 3 3" xfId="5139" xr:uid="{A2B51CE6-3A68-4CBC-AFF7-3183A1341106}"/>
    <cellStyle name="Normal 12 5 5 2 2 3 3 2" xfId="10629" xr:uid="{9D799629-55D6-4A59-833F-2305BBBAD030}"/>
    <cellStyle name="Normal 12 5 5 2 2 3 3 2 2" xfId="23439" xr:uid="{5C977CDD-564B-47CE-B72E-A752CD1DA948}"/>
    <cellStyle name="Normal 12 5 5 2 2 3 3 2 2 2" xfId="46107" xr:uid="{036CB4FB-365A-421D-BD3D-ACF236E2F79D}"/>
    <cellStyle name="Normal 12 5 5 2 2 3 3 2 3" xfId="46108" xr:uid="{1495F471-BFF8-41FF-81AA-FE8D8779A3FA}"/>
    <cellStyle name="Normal 12 5 5 2 2 3 3 3" xfId="17949" xr:uid="{31272052-EB83-4260-8C44-3E8C8AFC3387}"/>
    <cellStyle name="Normal 12 5 5 2 2 3 3 3 2" xfId="46109" xr:uid="{416E97F3-F50A-4CF9-A946-0DE4034B75F5}"/>
    <cellStyle name="Normal 12 5 5 2 2 3 3 4" xfId="46110" xr:uid="{F4E6CE10-26D0-4829-8E5E-5B927B9DA48F}"/>
    <cellStyle name="Normal 12 5 5 2 2 3 4" xfId="12459" xr:uid="{84F9AB38-3D77-4648-81A2-34C17DA4C5F7}"/>
    <cellStyle name="Normal 12 5 5 2 2 3 4 2" xfId="25269" xr:uid="{EEA21126-F5D5-4DBD-A513-13C13AC84F95}"/>
    <cellStyle name="Normal 12 5 5 2 2 3 4 2 2" xfId="46111" xr:uid="{5638F0B8-CAEE-4F12-8FE0-F06DF24E10AE}"/>
    <cellStyle name="Normal 12 5 5 2 2 3 4 3" xfId="46112" xr:uid="{4950D34C-76DE-4EA7-8CB3-47202BE50CA9}"/>
    <cellStyle name="Normal 12 5 5 2 2 3 5" xfId="6969" xr:uid="{C3A8B861-621B-4801-AEEC-DBD1680DCDE3}"/>
    <cellStyle name="Normal 12 5 5 2 2 3 5 2" xfId="19779" xr:uid="{B1E631AE-9300-43E3-850F-73F09AD18504}"/>
    <cellStyle name="Normal 12 5 5 2 2 3 5 2 2" xfId="46113" xr:uid="{51154C58-A917-4720-9517-68CC74B7B19D}"/>
    <cellStyle name="Normal 12 5 5 2 2 3 5 3" xfId="46114" xr:uid="{81DE7D23-4E38-4EBE-9AC7-F0170B63F50A}"/>
    <cellStyle name="Normal 12 5 5 2 2 3 6" xfId="14289" xr:uid="{39A35B24-BEE9-49B3-98FC-472C65C6F732}"/>
    <cellStyle name="Normal 12 5 5 2 2 3 6 2" xfId="46115" xr:uid="{13BBF2DD-F420-47B3-8D88-68421857E205}"/>
    <cellStyle name="Normal 12 5 5 2 2 3 7" xfId="46116" xr:uid="{C24AB40F-683D-4C3B-AA6C-D81456A4D953}"/>
    <cellStyle name="Normal 12 5 5 2 2 4" xfId="2415" xr:uid="{5D7221A0-AC30-4658-B70E-03F1F0D95A23}"/>
    <cellStyle name="Normal 12 5 5 2 2 4 2" xfId="7905" xr:uid="{850E338C-1093-40F5-9CDB-368568C08A0A}"/>
    <cellStyle name="Normal 12 5 5 2 2 4 2 2" xfId="20715" xr:uid="{97618E37-058B-414D-9E43-5D0DC0275727}"/>
    <cellStyle name="Normal 12 5 5 2 2 4 2 2 2" xfId="46117" xr:uid="{36EC770E-441E-46B9-A561-1856DAAC7FFB}"/>
    <cellStyle name="Normal 12 5 5 2 2 4 2 3" xfId="46118" xr:uid="{A14FA1FE-ED90-42D1-988D-D7DF68A20D1B}"/>
    <cellStyle name="Normal 12 5 5 2 2 4 3" xfId="15225" xr:uid="{60C312A8-C9CC-4213-9D0B-0B9E01760C94}"/>
    <cellStyle name="Normal 12 5 5 2 2 4 3 2" xfId="46119" xr:uid="{4F4E0481-0D59-4C96-94DA-963E01AFC169}"/>
    <cellStyle name="Normal 12 5 5 2 2 4 4" xfId="46120" xr:uid="{BCA3C72A-EF81-4171-A4F6-85BAFCF44C3A}"/>
    <cellStyle name="Normal 12 5 5 2 2 5" xfId="4245" xr:uid="{F36E9784-896D-489F-B73F-EFE11275BB8E}"/>
    <cellStyle name="Normal 12 5 5 2 2 5 2" xfId="9735" xr:uid="{43AE848F-3E1A-43DE-A57D-3C7D3C238DEB}"/>
    <cellStyle name="Normal 12 5 5 2 2 5 2 2" xfId="22545" xr:uid="{2843F5D4-FE00-4A52-B22C-797498EAD59A}"/>
    <cellStyle name="Normal 12 5 5 2 2 5 2 2 2" xfId="46121" xr:uid="{F92C7797-BD2B-4A5A-BFF6-E242BA569754}"/>
    <cellStyle name="Normal 12 5 5 2 2 5 2 3" xfId="46122" xr:uid="{FA8641B2-C4C9-4A28-BAE0-5E9C7349427B}"/>
    <cellStyle name="Normal 12 5 5 2 2 5 3" xfId="17055" xr:uid="{39C0B9C7-40C3-4AA0-8A43-062B4EAF0A81}"/>
    <cellStyle name="Normal 12 5 5 2 2 5 3 2" xfId="46123" xr:uid="{701E3E4A-B2EC-4D53-B3F2-A805AE96DECC}"/>
    <cellStyle name="Normal 12 5 5 2 2 5 4" xfId="46124" xr:uid="{FE4B7770-3FD1-4FF5-B383-33433B446DB9}"/>
    <cellStyle name="Normal 12 5 5 2 2 6" xfId="11565" xr:uid="{CF0E9ED0-AF80-4CDE-9AF4-924B8356128D}"/>
    <cellStyle name="Normal 12 5 5 2 2 6 2" xfId="24375" xr:uid="{4CEF7064-9569-489A-AC1D-68351060657F}"/>
    <cellStyle name="Normal 12 5 5 2 2 6 2 2" xfId="46125" xr:uid="{250E8195-D427-4DF2-A810-124B177BE18E}"/>
    <cellStyle name="Normal 12 5 5 2 2 6 3" xfId="46126" xr:uid="{AAC94472-F4CD-47ED-9784-1508509E88B9}"/>
    <cellStyle name="Normal 12 5 5 2 2 7" xfId="6075" xr:uid="{0AA310CA-98F0-4E9F-8784-2C37580486D1}"/>
    <cellStyle name="Normal 12 5 5 2 2 7 2" xfId="18885" xr:uid="{1E00D9F9-AFD0-466B-9675-3E32BC5B42D8}"/>
    <cellStyle name="Normal 12 5 5 2 2 7 2 2" xfId="46127" xr:uid="{792750CE-D494-4388-B4B8-70DF6295D831}"/>
    <cellStyle name="Normal 12 5 5 2 2 7 3" xfId="46128" xr:uid="{9B6D2ACF-55BD-44FA-89FE-27B9945ACABD}"/>
    <cellStyle name="Normal 12 5 5 2 2 8" xfId="13395" xr:uid="{F6A2C53E-B60A-4D1E-B5B6-313E746ED9B6}"/>
    <cellStyle name="Normal 12 5 5 2 2 8 2" xfId="46129" xr:uid="{79FE6A31-1793-4CD1-B1A5-7563C0CD64AC}"/>
    <cellStyle name="Normal 12 5 5 2 2 9" xfId="46130" xr:uid="{A4DB8C5E-D110-4EA8-9A02-D4C165DD63AE}"/>
    <cellStyle name="Normal 12 5 5 2 3" xfId="716" xr:uid="{D5A105CC-052B-4B7B-8765-0185BD29B117}"/>
    <cellStyle name="Normal 12 5 5 2 3 2" xfId="1116" xr:uid="{18924EDF-DF37-489E-AD73-64C431AC90D7}"/>
    <cellStyle name="Normal 12 5 5 2 3 2 2" xfId="2011" xr:uid="{BC528AD5-8B05-4818-9320-B3656EE3B7F4}"/>
    <cellStyle name="Normal 12 5 5 2 3 2 2 2" xfId="3841" xr:uid="{9FFB31B5-1BB9-40AA-9200-829E90165292}"/>
    <cellStyle name="Normal 12 5 5 2 3 2 2 2 2" xfId="9331" xr:uid="{7F8B99AE-5A7E-49BD-8FCE-73CB7014DE4D}"/>
    <cellStyle name="Normal 12 5 5 2 3 2 2 2 2 2" xfId="22141" xr:uid="{4EAE0F4B-CD01-4B92-8112-DF190AE6F0CF}"/>
    <cellStyle name="Normal 12 5 5 2 3 2 2 2 2 2 2" xfId="46131" xr:uid="{BF54B7A7-0B35-4810-83E1-DA896D0CAA09}"/>
    <cellStyle name="Normal 12 5 5 2 3 2 2 2 2 3" xfId="46132" xr:uid="{E1BD6CDF-2043-4798-9529-66877E570920}"/>
    <cellStyle name="Normal 12 5 5 2 3 2 2 2 3" xfId="16651" xr:uid="{7D1DA2FF-1FCA-4AEF-9887-D03BEA583261}"/>
    <cellStyle name="Normal 12 5 5 2 3 2 2 2 3 2" xfId="46133" xr:uid="{2127E939-7117-46C7-8C52-D1846C2C823F}"/>
    <cellStyle name="Normal 12 5 5 2 3 2 2 2 4" xfId="46134" xr:uid="{2D777D97-A2EA-4E6F-89A0-FED96CEE4168}"/>
    <cellStyle name="Normal 12 5 5 2 3 2 2 3" xfId="5671" xr:uid="{D7292DA7-ACDD-450D-9ACF-D7B04F64330E}"/>
    <cellStyle name="Normal 12 5 5 2 3 2 2 3 2" xfId="11161" xr:uid="{2D22EC27-4A07-4C0F-A72D-B9117FDA6CF4}"/>
    <cellStyle name="Normal 12 5 5 2 3 2 2 3 2 2" xfId="23971" xr:uid="{1E9005A6-B3F1-4168-9B3B-A6D566053284}"/>
    <cellStyle name="Normal 12 5 5 2 3 2 2 3 2 2 2" xfId="46135" xr:uid="{1DB8B265-38F6-4B0A-88DE-B6F3287708D5}"/>
    <cellStyle name="Normal 12 5 5 2 3 2 2 3 2 3" xfId="46136" xr:uid="{DB4C0EBC-D1B7-4F69-8395-A9AD1F8187D4}"/>
    <cellStyle name="Normal 12 5 5 2 3 2 2 3 3" xfId="18481" xr:uid="{3D798109-C364-4392-BF51-FECB13C21900}"/>
    <cellStyle name="Normal 12 5 5 2 3 2 2 3 3 2" xfId="46137" xr:uid="{3704D340-FD20-475A-A440-9EA67EE7F247}"/>
    <cellStyle name="Normal 12 5 5 2 3 2 2 3 4" xfId="46138" xr:uid="{CE03768D-7A07-4394-9CE1-2ACCFDEEED35}"/>
    <cellStyle name="Normal 12 5 5 2 3 2 2 4" xfId="12991" xr:uid="{A0791CC8-1666-4EC5-8AB6-72CDBA71FEEC}"/>
    <cellStyle name="Normal 12 5 5 2 3 2 2 4 2" xfId="25801" xr:uid="{CB1470C7-3AB5-4F32-8B8E-414A83C54507}"/>
    <cellStyle name="Normal 12 5 5 2 3 2 2 4 2 2" xfId="46139" xr:uid="{A7F24F5F-F588-4890-88E9-D92016CD5B0B}"/>
    <cellStyle name="Normal 12 5 5 2 3 2 2 4 3" xfId="46140" xr:uid="{6C1306F0-9F7C-4490-9F20-26ED6FC1A108}"/>
    <cellStyle name="Normal 12 5 5 2 3 2 2 5" xfId="7501" xr:uid="{9BEB355E-318C-4124-94DD-D9090108C329}"/>
    <cellStyle name="Normal 12 5 5 2 3 2 2 5 2" xfId="20311" xr:uid="{801EB122-ECE8-488C-AFDE-771D2F55A43C}"/>
    <cellStyle name="Normal 12 5 5 2 3 2 2 5 2 2" xfId="46141" xr:uid="{E903B37A-1FCC-4330-951C-198BE258AC1D}"/>
    <cellStyle name="Normal 12 5 5 2 3 2 2 5 3" xfId="46142" xr:uid="{DBAC93BB-2AD8-4E9F-99BC-F1A37ECD576E}"/>
    <cellStyle name="Normal 12 5 5 2 3 2 2 6" xfId="14821" xr:uid="{37B6F5DE-8322-4260-853B-B556D0E72EB3}"/>
    <cellStyle name="Normal 12 5 5 2 3 2 2 6 2" xfId="46143" xr:uid="{4C124B45-77F8-48DE-9227-7A2F61E54AE6}"/>
    <cellStyle name="Normal 12 5 5 2 3 2 2 7" xfId="46144" xr:uid="{7A557AA9-56A2-4B5D-B0B9-04E3EDB47481}"/>
    <cellStyle name="Normal 12 5 5 2 3 2 3" xfId="2947" xr:uid="{10D6B0B1-24BF-4B3C-AC14-4F7BE3CD0395}"/>
    <cellStyle name="Normal 12 5 5 2 3 2 3 2" xfId="8437" xr:uid="{479D2628-122E-4931-B91D-00600E9A285C}"/>
    <cellStyle name="Normal 12 5 5 2 3 2 3 2 2" xfId="21247" xr:uid="{EF843094-807F-4124-9BFC-CD3EA4E48234}"/>
    <cellStyle name="Normal 12 5 5 2 3 2 3 2 2 2" xfId="46145" xr:uid="{3E1E5F8D-C166-4FE6-8FBB-417AEDD56112}"/>
    <cellStyle name="Normal 12 5 5 2 3 2 3 2 3" xfId="46146" xr:uid="{A237498E-D2ED-47C4-B22F-CA7F42EE4D43}"/>
    <cellStyle name="Normal 12 5 5 2 3 2 3 3" xfId="15757" xr:uid="{E1A8C162-82A5-4BD2-B44C-A393C2222271}"/>
    <cellStyle name="Normal 12 5 5 2 3 2 3 3 2" xfId="46147" xr:uid="{015B885A-65EA-4C2C-8EB5-127A98058AF7}"/>
    <cellStyle name="Normal 12 5 5 2 3 2 3 4" xfId="46148" xr:uid="{E6EEC1CA-AB0F-4089-98F0-6F17E5DE2A7B}"/>
    <cellStyle name="Normal 12 5 5 2 3 2 4" xfId="4777" xr:uid="{A9913463-2E2A-43DB-B570-63F72700E6BF}"/>
    <cellStyle name="Normal 12 5 5 2 3 2 4 2" xfId="10267" xr:uid="{93445EB1-0B6A-4ADE-A982-A47C27BFB145}"/>
    <cellStyle name="Normal 12 5 5 2 3 2 4 2 2" xfId="23077" xr:uid="{8FD8DCE7-CF47-49EB-AAE0-121BBD5AFD76}"/>
    <cellStyle name="Normal 12 5 5 2 3 2 4 2 2 2" xfId="46149" xr:uid="{BD7BC7EA-9A04-4CA1-89FA-6FB29FE5450A}"/>
    <cellStyle name="Normal 12 5 5 2 3 2 4 2 3" xfId="46150" xr:uid="{EBA50099-F965-4C14-A257-3BB2B8817F5B}"/>
    <cellStyle name="Normal 12 5 5 2 3 2 4 3" xfId="17587" xr:uid="{BF2DA334-0706-4F3B-8A61-6585193B221F}"/>
    <cellStyle name="Normal 12 5 5 2 3 2 4 3 2" xfId="46151" xr:uid="{749132A2-AE59-449D-9C05-09F2E925CB11}"/>
    <cellStyle name="Normal 12 5 5 2 3 2 4 4" xfId="46152" xr:uid="{8DEBE01D-2EEB-424A-8DDE-847C3BF58107}"/>
    <cellStyle name="Normal 12 5 5 2 3 2 5" xfId="12097" xr:uid="{26FA08E7-4D7F-463E-AC33-BC611D7467E8}"/>
    <cellStyle name="Normal 12 5 5 2 3 2 5 2" xfId="24907" xr:uid="{A5052909-464A-4A7D-896C-01E2E464C23D}"/>
    <cellStyle name="Normal 12 5 5 2 3 2 5 2 2" xfId="46153" xr:uid="{9C2B78AD-6E16-4F16-8682-7EA51554EB95}"/>
    <cellStyle name="Normal 12 5 5 2 3 2 5 3" xfId="46154" xr:uid="{C68E95FD-9BCE-4E9B-A600-4BA2800F64BB}"/>
    <cellStyle name="Normal 12 5 5 2 3 2 6" xfId="6607" xr:uid="{4D5F01FD-AAA9-4B85-8067-46EEC1FD2945}"/>
    <cellStyle name="Normal 12 5 5 2 3 2 6 2" xfId="19417" xr:uid="{CCDFA7EF-722D-4905-AB12-6EFFB74F19A7}"/>
    <cellStyle name="Normal 12 5 5 2 3 2 6 2 2" xfId="46155" xr:uid="{DE3A6A9D-5553-44DF-9FDD-6A1693224496}"/>
    <cellStyle name="Normal 12 5 5 2 3 2 6 3" xfId="46156" xr:uid="{6C045B64-8448-482D-A3B9-4179EDBA624A}"/>
    <cellStyle name="Normal 12 5 5 2 3 2 7" xfId="13927" xr:uid="{CA5E0CB1-5833-4038-A10D-83ABC7AEB75A}"/>
    <cellStyle name="Normal 12 5 5 2 3 2 7 2" xfId="46157" xr:uid="{82CFE107-E511-4B96-A253-BCA972C7E27B}"/>
    <cellStyle name="Normal 12 5 5 2 3 2 8" xfId="46158" xr:uid="{4F0770B1-839E-4D5E-A142-F1F10B707A86}"/>
    <cellStyle name="Normal 12 5 5 2 3 3" xfId="1611" xr:uid="{0799A5F1-92AF-49C9-8B40-114970C0BBF5}"/>
    <cellStyle name="Normal 12 5 5 2 3 3 2" xfId="3441" xr:uid="{5601E71E-4613-4967-A50D-3CF720B8F584}"/>
    <cellStyle name="Normal 12 5 5 2 3 3 2 2" xfId="8931" xr:uid="{502F984A-4917-4A99-8C51-B881A22D2DF2}"/>
    <cellStyle name="Normal 12 5 5 2 3 3 2 2 2" xfId="21741" xr:uid="{97EF17DF-A3E1-43FB-990F-76BC2B557690}"/>
    <cellStyle name="Normal 12 5 5 2 3 3 2 2 2 2" xfId="46159" xr:uid="{FF87D8A9-7F71-4530-B054-422153CA5612}"/>
    <cellStyle name="Normal 12 5 5 2 3 3 2 2 3" xfId="46160" xr:uid="{73A576EA-3A09-428F-99DD-8F22BAE3B4F1}"/>
    <cellStyle name="Normal 12 5 5 2 3 3 2 3" xfId="16251" xr:uid="{B0AA66F7-E308-4E60-9A36-0E41D3C16618}"/>
    <cellStyle name="Normal 12 5 5 2 3 3 2 3 2" xfId="46161" xr:uid="{260F558C-2269-4FB4-9154-676E6C08152F}"/>
    <cellStyle name="Normal 12 5 5 2 3 3 2 4" xfId="46162" xr:uid="{FFA77D99-594C-4C30-B4F3-5C716DB1A25D}"/>
    <cellStyle name="Normal 12 5 5 2 3 3 3" xfId="5271" xr:uid="{95436D20-9281-4CD3-8E62-2062531D6D37}"/>
    <cellStyle name="Normal 12 5 5 2 3 3 3 2" xfId="10761" xr:uid="{95BA3D03-58CF-426B-B394-841532C3E281}"/>
    <cellStyle name="Normal 12 5 5 2 3 3 3 2 2" xfId="23571" xr:uid="{ABF904D8-AB95-4EAE-98C9-F5B451AEBF99}"/>
    <cellStyle name="Normal 12 5 5 2 3 3 3 2 2 2" xfId="46163" xr:uid="{BE53B365-3F67-43A1-B00D-5A4850D2D539}"/>
    <cellStyle name="Normal 12 5 5 2 3 3 3 2 3" xfId="46164" xr:uid="{7EEE66A5-C55F-48A7-A69D-3D952580DC9A}"/>
    <cellStyle name="Normal 12 5 5 2 3 3 3 3" xfId="18081" xr:uid="{0EDAD580-FC46-4E9A-88A7-BDD1F83BBD4A}"/>
    <cellStyle name="Normal 12 5 5 2 3 3 3 3 2" xfId="46165" xr:uid="{207FC4DA-4E03-4678-BBBB-4F0ECF4F413D}"/>
    <cellStyle name="Normal 12 5 5 2 3 3 3 4" xfId="46166" xr:uid="{58154F1C-E88D-446D-BA3A-8B87B2C4904E}"/>
    <cellStyle name="Normal 12 5 5 2 3 3 4" xfId="12591" xr:uid="{B60AD372-3340-4CCF-BAC2-0CCF89B995F0}"/>
    <cellStyle name="Normal 12 5 5 2 3 3 4 2" xfId="25401" xr:uid="{332C2160-3DD4-45A0-B5BB-1D2FE438F38E}"/>
    <cellStyle name="Normal 12 5 5 2 3 3 4 2 2" xfId="46167" xr:uid="{2A890236-1A1D-42F8-A3D6-FDAD3F1E28F2}"/>
    <cellStyle name="Normal 12 5 5 2 3 3 4 3" xfId="46168" xr:uid="{F70AA174-9366-4F86-AB05-610455EA08C7}"/>
    <cellStyle name="Normal 12 5 5 2 3 3 5" xfId="7101" xr:uid="{4D3CE2AE-FDF0-4DA9-8A73-8DCF1F39465F}"/>
    <cellStyle name="Normal 12 5 5 2 3 3 5 2" xfId="19911" xr:uid="{5642223A-A51F-4A06-985F-23E4D6D2A3AC}"/>
    <cellStyle name="Normal 12 5 5 2 3 3 5 2 2" xfId="46169" xr:uid="{38097087-1F36-4C67-AF85-245532C33601}"/>
    <cellStyle name="Normal 12 5 5 2 3 3 5 3" xfId="46170" xr:uid="{91979263-EC6F-45CD-8B30-17E6783A966D}"/>
    <cellStyle name="Normal 12 5 5 2 3 3 6" xfId="14421" xr:uid="{5C4693A4-8072-4317-AAD7-4BB59A364AD8}"/>
    <cellStyle name="Normal 12 5 5 2 3 3 6 2" xfId="46171" xr:uid="{7E85A006-82DD-4BDA-87F9-97B6C239CF78}"/>
    <cellStyle name="Normal 12 5 5 2 3 3 7" xfId="46172" xr:uid="{63CF5A11-F016-44E3-8513-342C32C9E126}"/>
    <cellStyle name="Normal 12 5 5 2 3 4" xfId="2547" xr:uid="{FF8C7843-7409-41B5-9622-B6D51673CD6B}"/>
    <cellStyle name="Normal 12 5 5 2 3 4 2" xfId="8037" xr:uid="{18A0EA6E-9895-4DC7-9458-CD596E370BB1}"/>
    <cellStyle name="Normal 12 5 5 2 3 4 2 2" xfId="20847" xr:uid="{7C1E2082-91A0-4220-83D6-95A637E5F5F1}"/>
    <cellStyle name="Normal 12 5 5 2 3 4 2 2 2" xfId="46173" xr:uid="{4E41116E-3C07-43A1-9E54-EB4815F4D3A4}"/>
    <cellStyle name="Normal 12 5 5 2 3 4 2 3" xfId="46174" xr:uid="{42D0E8B0-FF62-49E0-B301-7973F3DD4BF2}"/>
    <cellStyle name="Normal 12 5 5 2 3 4 3" xfId="15357" xr:uid="{81566FC7-8899-4878-9CC5-9F522AE29283}"/>
    <cellStyle name="Normal 12 5 5 2 3 4 3 2" xfId="46175" xr:uid="{4F2E13C9-BE23-42EF-B9F2-1573993C67F7}"/>
    <cellStyle name="Normal 12 5 5 2 3 4 4" xfId="46176" xr:uid="{7C2E44D4-69E9-4063-A82C-A94BD2B311F8}"/>
    <cellStyle name="Normal 12 5 5 2 3 5" xfId="4377" xr:uid="{7CF03C90-C66A-413E-9FF0-718BB1839D32}"/>
    <cellStyle name="Normal 12 5 5 2 3 5 2" xfId="9867" xr:uid="{C089772E-103D-41DA-B373-DB3643F67255}"/>
    <cellStyle name="Normal 12 5 5 2 3 5 2 2" xfId="22677" xr:uid="{74D04FB1-37A8-4C24-95C8-CD2F06DF288E}"/>
    <cellStyle name="Normal 12 5 5 2 3 5 2 2 2" xfId="46177" xr:uid="{B6A7E9A7-28B9-421D-B929-5059A44CC277}"/>
    <cellStyle name="Normal 12 5 5 2 3 5 2 3" xfId="46178" xr:uid="{4854720C-2014-422D-9F7A-E532FD4D1DF2}"/>
    <cellStyle name="Normal 12 5 5 2 3 5 3" xfId="17187" xr:uid="{0BD7DCB1-7701-4A5E-8F38-1A317F2FA24A}"/>
    <cellStyle name="Normal 12 5 5 2 3 5 3 2" xfId="46179" xr:uid="{350DB3E8-DEEC-4485-B4AA-FF8B84F8580D}"/>
    <cellStyle name="Normal 12 5 5 2 3 5 4" xfId="46180" xr:uid="{B939E067-4C10-4C0B-A6C3-126D1425A1AA}"/>
    <cellStyle name="Normal 12 5 5 2 3 6" xfId="11697" xr:uid="{E4D7916B-812D-4520-9917-79D9CE4D603F}"/>
    <cellStyle name="Normal 12 5 5 2 3 6 2" xfId="24507" xr:uid="{F5AC5CED-E503-41E0-B1B7-1AFC55CA6D4B}"/>
    <cellStyle name="Normal 12 5 5 2 3 6 2 2" xfId="46181" xr:uid="{73EDCAD3-2A9F-496A-A6CC-7E3A5AE1CC42}"/>
    <cellStyle name="Normal 12 5 5 2 3 6 3" xfId="46182" xr:uid="{2E2C3A8B-06F5-4460-BE8F-7A08C0605884}"/>
    <cellStyle name="Normal 12 5 5 2 3 7" xfId="6207" xr:uid="{75CF2F32-EEAF-4FA2-A780-A98DF4F92B63}"/>
    <cellStyle name="Normal 12 5 5 2 3 7 2" xfId="19017" xr:uid="{15161E18-D5D7-45F6-B564-1157B325AE32}"/>
    <cellStyle name="Normal 12 5 5 2 3 7 2 2" xfId="46183" xr:uid="{20BDECCA-2182-412C-8CF0-DC4D1982FD99}"/>
    <cellStyle name="Normal 12 5 5 2 3 7 3" xfId="46184" xr:uid="{5EECBDF6-C764-4B25-A924-EF205C3D0C11}"/>
    <cellStyle name="Normal 12 5 5 2 3 8" xfId="13527" xr:uid="{10088DF5-C8D1-4734-9E50-688F852F41BA}"/>
    <cellStyle name="Normal 12 5 5 2 3 8 2" xfId="46185" xr:uid="{3FC254D7-BC6E-4F75-8E50-88E817C7A092}"/>
    <cellStyle name="Normal 12 5 5 2 3 9" xfId="46186" xr:uid="{E53305B2-A953-43E9-B0C9-FA598ACDADD7}"/>
    <cellStyle name="Normal 12 5 5 2 4" xfId="491" xr:uid="{B1C2BEA6-357A-468F-89E3-3046833E4661}"/>
    <cellStyle name="Normal 12 5 5 2 4 2" xfId="1386" xr:uid="{FA1CEB79-03C9-4238-918E-50D23582653C}"/>
    <cellStyle name="Normal 12 5 5 2 4 2 2" xfId="3216" xr:uid="{04EBA23C-1A58-41E0-BF2C-4C4242D7F88D}"/>
    <cellStyle name="Normal 12 5 5 2 4 2 2 2" xfId="8706" xr:uid="{8A9C6F6D-3B97-4FAD-AA9A-B8D87753DA4D}"/>
    <cellStyle name="Normal 12 5 5 2 4 2 2 2 2" xfId="21516" xr:uid="{F64C4CD1-67F8-4B8A-9378-43282A827C3D}"/>
    <cellStyle name="Normal 12 5 5 2 4 2 2 2 2 2" xfId="46187" xr:uid="{BFD6F929-42B0-4537-A966-9B573059FB0B}"/>
    <cellStyle name="Normal 12 5 5 2 4 2 2 2 3" xfId="46188" xr:uid="{5E89B7EC-1989-4734-B9A9-795E3B32BB78}"/>
    <cellStyle name="Normal 12 5 5 2 4 2 2 3" xfId="16026" xr:uid="{86880395-E3C3-4A61-872D-56830B7FFD6B}"/>
    <cellStyle name="Normal 12 5 5 2 4 2 2 3 2" xfId="46189" xr:uid="{1A52F099-1833-4B74-A88C-8363DC0CD4F9}"/>
    <cellStyle name="Normal 12 5 5 2 4 2 2 4" xfId="46190" xr:uid="{DFE6ACB0-84CF-4DBF-A73D-1CAC53BE0BD2}"/>
    <cellStyle name="Normal 12 5 5 2 4 2 3" xfId="5046" xr:uid="{E5B0834B-AFAF-43EE-A4D3-180B1084A808}"/>
    <cellStyle name="Normal 12 5 5 2 4 2 3 2" xfId="10536" xr:uid="{BA32949D-9371-411F-ADCC-11D6DB257031}"/>
    <cellStyle name="Normal 12 5 5 2 4 2 3 2 2" xfId="23346" xr:uid="{29F65CE9-4269-48FE-ABC9-AB33C3D3A18B}"/>
    <cellStyle name="Normal 12 5 5 2 4 2 3 2 2 2" xfId="46191" xr:uid="{14201D5D-5F9F-484D-BE96-9C9889C26827}"/>
    <cellStyle name="Normal 12 5 5 2 4 2 3 2 3" xfId="46192" xr:uid="{B529D8DD-0505-4452-97BD-78CD2460E1FD}"/>
    <cellStyle name="Normal 12 5 5 2 4 2 3 3" xfId="17856" xr:uid="{B570B100-11E5-4499-A7E9-9885CD2D5B0D}"/>
    <cellStyle name="Normal 12 5 5 2 4 2 3 3 2" xfId="46193" xr:uid="{85A655C3-B9AF-45B7-B493-91EF1E9CE189}"/>
    <cellStyle name="Normal 12 5 5 2 4 2 3 4" xfId="46194" xr:uid="{8B38701F-0FBE-40E2-936F-CFCE07EED271}"/>
    <cellStyle name="Normal 12 5 5 2 4 2 4" xfId="12366" xr:uid="{613201CA-009B-4111-9EDB-95018B554B7F}"/>
    <cellStyle name="Normal 12 5 5 2 4 2 4 2" xfId="25176" xr:uid="{34B8FF0D-01F6-459F-B6FF-A0CEFEF6C5F7}"/>
    <cellStyle name="Normal 12 5 5 2 4 2 4 2 2" xfId="46195" xr:uid="{9E15709E-0633-40F5-B961-0BAF9A7C3551}"/>
    <cellStyle name="Normal 12 5 5 2 4 2 4 3" xfId="46196" xr:uid="{97A1465F-AD2F-4AAA-82DF-E76C572AFAA0}"/>
    <cellStyle name="Normal 12 5 5 2 4 2 5" xfId="6876" xr:uid="{5ABCAB86-6E8D-4195-AC54-E3BB7058B89C}"/>
    <cellStyle name="Normal 12 5 5 2 4 2 5 2" xfId="19686" xr:uid="{29DEF76B-F79B-47CF-9E27-7B473A404E06}"/>
    <cellStyle name="Normal 12 5 5 2 4 2 5 2 2" xfId="46197" xr:uid="{03B08646-5461-4C1D-922A-267D72E5B5BA}"/>
    <cellStyle name="Normal 12 5 5 2 4 2 5 3" xfId="46198" xr:uid="{30CDDD76-56F3-405A-9555-A6F9A40FF992}"/>
    <cellStyle name="Normal 12 5 5 2 4 2 6" xfId="14196" xr:uid="{CC59074A-FFE4-4AC8-A358-E6FC24CC525E}"/>
    <cellStyle name="Normal 12 5 5 2 4 2 6 2" xfId="46199" xr:uid="{4771B122-A4F5-49C2-8E18-09BC2639AE71}"/>
    <cellStyle name="Normal 12 5 5 2 4 2 7" xfId="46200" xr:uid="{364F0323-0909-4792-97A6-72943586E9FA}"/>
    <cellStyle name="Normal 12 5 5 2 4 3" xfId="2322" xr:uid="{B08CDC7D-92F3-4910-87D0-B7F44103F26B}"/>
    <cellStyle name="Normal 12 5 5 2 4 3 2" xfId="7812" xr:uid="{17F3E1ED-0693-4A7B-942A-D0FC8011C2C9}"/>
    <cellStyle name="Normal 12 5 5 2 4 3 2 2" xfId="20622" xr:uid="{FE68E00C-C356-4D20-BBAD-E2EDA2B0891A}"/>
    <cellStyle name="Normal 12 5 5 2 4 3 2 2 2" xfId="46201" xr:uid="{A39159BC-2920-4799-B7F2-8318ACDB3AFD}"/>
    <cellStyle name="Normal 12 5 5 2 4 3 2 3" xfId="46202" xr:uid="{3C8CA57D-8CBD-425E-AF7F-DAC65D4083D4}"/>
    <cellStyle name="Normal 12 5 5 2 4 3 3" xfId="15132" xr:uid="{0B633BC2-CFDD-48F0-ADAB-4DB6928FBCB1}"/>
    <cellStyle name="Normal 12 5 5 2 4 3 3 2" xfId="46203" xr:uid="{C14D9BAD-C6AF-4D0D-8927-9037DEA902A4}"/>
    <cellStyle name="Normal 12 5 5 2 4 3 4" xfId="46204" xr:uid="{ACD2DF56-05A5-4EFD-85D9-E7969A4C27C6}"/>
    <cellStyle name="Normal 12 5 5 2 4 4" xfId="4152" xr:uid="{CBAB6A95-C07E-4630-BE8B-275855635DD6}"/>
    <cellStyle name="Normal 12 5 5 2 4 4 2" xfId="9642" xr:uid="{E8792FBB-6624-45B7-8E8A-F626249F09A8}"/>
    <cellStyle name="Normal 12 5 5 2 4 4 2 2" xfId="22452" xr:uid="{51EF39A2-3003-497F-A9C3-46BE5AAF2548}"/>
    <cellStyle name="Normal 12 5 5 2 4 4 2 2 2" xfId="46205" xr:uid="{9C09EA11-C67B-4C9E-AFD1-0428B04C4D73}"/>
    <cellStyle name="Normal 12 5 5 2 4 4 2 3" xfId="46206" xr:uid="{75E8E57C-19D5-4C57-9120-9F7842D3DD06}"/>
    <cellStyle name="Normal 12 5 5 2 4 4 3" xfId="16962" xr:uid="{68DB397E-9E16-4788-9DAB-ECE6143181AD}"/>
    <cellStyle name="Normal 12 5 5 2 4 4 3 2" xfId="46207" xr:uid="{7E5E5372-85E0-407F-A507-6FE08CF0512B}"/>
    <cellStyle name="Normal 12 5 5 2 4 4 4" xfId="46208" xr:uid="{D62DF665-E188-4C3D-B5E0-68BA61106C86}"/>
    <cellStyle name="Normal 12 5 5 2 4 5" xfId="11472" xr:uid="{0926C3D7-28AC-47A2-85B5-C5ACD570DC55}"/>
    <cellStyle name="Normal 12 5 5 2 4 5 2" xfId="24282" xr:uid="{DC07609B-2864-49C9-8169-1F558A4374C0}"/>
    <cellStyle name="Normal 12 5 5 2 4 5 2 2" xfId="46209" xr:uid="{A74DABD6-759C-4552-90DF-67E0AC5F024D}"/>
    <cellStyle name="Normal 12 5 5 2 4 5 3" xfId="46210" xr:uid="{9A717B3A-255F-4261-AA4E-6A6505A0DB3A}"/>
    <cellStyle name="Normal 12 5 5 2 4 6" xfId="5982" xr:uid="{947E06DF-F5E9-4734-BE9D-F416238AAE98}"/>
    <cellStyle name="Normal 12 5 5 2 4 6 2" xfId="18792" xr:uid="{9E3A0DBB-9F89-41D8-B709-ED39C7693938}"/>
    <cellStyle name="Normal 12 5 5 2 4 6 2 2" xfId="46211" xr:uid="{5C1ECD63-36A1-49EE-A15E-92588D58C82D}"/>
    <cellStyle name="Normal 12 5 5 2 4 6 3" xfId="46212" xr:uid="{028B36D1-2F3D-4361-B739-DC9E95685D6C}"/>
    <cellStyle name="Normal 12 5 5 2 4 7" xfId="13302" xr:uid="{D06290EB-62C8-4AD7-B271-3AC9D3ED36BC}"/>
    <cellStyle name="Normal 12 5 5 2 4 7 2" xfId="46213" xr:uid="{94CABC76-FABA-450B-B145-A25B42B578CB}"/>
    <cellStyle name="Normal 12 5 5 2 4 8" xfId="46214" xr:uid="{18915759-F036-470C-A798-C60406326B05}"/>
    <cellStyle name="Normal 12 5 5 2 5" xfId="850" xr:uid="{BB2526D8-1429-4F21-9E09-BA2A355D71A5}"/>
    <cellStyle name="Normal 12 5 5 2 5 2" xfId="1745" xr:uid="{F1F73F78-E7CD-454B-9FAF-3FBF380B1383}"/>
    <cellStyle name="Normal 12 5 5 2 5 2 2" xfId="3575" xr:uid="{908E3C74-7351-4A6D-8BA6-2B03F81D403D}"/>
    <cellStyle name="Normal 12 5 5 2 5 2 2 2" xfId="9065" xr:uid="{C10FAD9A-1C63-4B33-BEA2-876FB21EEDB0}"/>
    <cellStyle name="Normal 12 5 5 2 5 2 2 2 2" xfId="21875" xr:uid="{75D08E13-6B66-40B0-85DE-66048A8F2EA3}"/>
    <cellStyle name="Normal 12 5 5 2 5 2 2 2 2 2" xfId="46215" xr:uid="{DB479091-E2AB-41C6-9799-65AD90F5068A}"/>
    <cellStyle name="Normal 12 5 5 2 5 2 2 2 3" xfId="46216" xr:uid="{C63EB38F-3C94-4722-9C92-4E9A8435487E}"/>
    <cellStyle name="Normal 12 5 5 2 5 2 2 3" xfId="16385" xr:uid="{FD416BD2-6100-4891-B101-8F2074C27CA7}"/>
    <cellStyle name="Normal 12 5 5 2 5 2 2 3 2" xfId="46217" xr:uid="{C345F5DD-584E-4115-A409-E6E2044AB933}"/>
    <cellStyle name="Normal 12 5 5 2 5 2 2 4" xfId="46218" xr:uid="{84AE0BEF-B21B-4F5F-A5DD-BB5098A47598}"/>
    <cellStyle name="Normal 12 5 5 2 5 2 3" xfId="5405" xr:uid="{C3B46C18-E555-4B2A-9AED-30DF4349B025}"/>
    <cellStyle name="Normal 12 5 5 2 5 2 3 2" xfId="10895" xr:uid="{9E2371FA-88A8-45E2-A0B8-89A31D8E0E9D}"/>
    <cellStyle name="Normal 12 5 5 2 5 2 3 2 2" xfId="23705" xr:uid="{895E667B-04BE-4FBA-BC76-DE51C3A94BD4}"/>
    <cellStyle name="Normal 12 5 5 2 5 2 3 2 2 2" xfId="46219" xr:uid="{CA64312C-B15D-4D34-AD2D-5FD0ECA9C164}"/>
    <cellStyle name="Normal 12 5 5 2 5 2 3 2 3" xfId="46220" xr:uid="{603413C3-1574-4A48-830F-99C021F6350E}"/>
    <cellStyle name="Normal 12 5 5 2 5 2 3 3" xfId="18215" xr:uid="{42500ABC-D9CD-47A6-895B-C7002BB09C26}"/>
    <cellStyle name="Normal 12 5 5 2 5 2 3 3 2" xfId="46221" xr:uid="{746B1CD8-6230-4087-83FB-B55CD50AFB38}"/>
    <cellStyle name="Normal 12 5 5 2 5 2 3 4" xfId="46222" xr:uid="{C5777231-C56D-47DA-8CD2-CF724CF576BA}"/>
    <cellStyle name="Normal 12 5 5 2 5 2 4" xfId="12725" xr:uid="{250E7F0A-326C-4E26-89B6-2F18EC2112D4}"/>
    <cellStyle name="Normal 12 5 5 2 5 2 4 2" xfId="25535" xr:uid="{818BC4BF-2C76-4CFD-93F2-D651E431EC47}"/>
    <cellStyle name="Normal 12 5 5 2 5 2 4 2 2" xfId="46223" xr:uid="{5FB5B32F-ADCE-4858-8308-7022E733D250}"/>
    <cellStyle name="Normal 12 5 5 2 5 2 4 3" xfId="46224" xr:uid="{48409CDB-D77B-4B2E-9056-8D104A57F745}"/>
    <cellStyle name="Normal 12 5 5 2 5 2 5" xfId="7235" xr:uid="{39A9D890-6265-4AAA-8D16-7B8643894788}"/>
    <cellStyle name="Normal 12 5 5 2 5 2 5 2" xfId="20045" xr:uid="{925769E7-7C36-419C-BEA7-684A5287FD8E}"/>
    <cellStyle name="Normal 12 5 5 2 5 2 5 2 2" xfId="46225" xr:uid="{B0EFD68E-6174-45E6-8CBF-47433473143F}"/>
    <cellStyle name="Normal 12 5 5 2 5 2 5 3" xfId="46226" xr:uid="{D08D658F-DBE3-49BE-99DC-3E4FA48C296F}"/>
    <cellStyle name="Normal 12 5 5 2 5 2 6" xfId="14555" xr:uid="{8FEE4BEE-6E61-4365-8495-7CB8C98E1594}"/>
    <cellStyle name="Normal 12 5 5 2 5 2 6 2" xfId="46227" xr:uid="{E2DF080A-544B-4227-B7EA-D68E28CCB6A6}"/>
    <cellStyle name="Normal 12 5 5 2 5 2 7" xfId="46228" xr:uid="{1422A18D-A065-483A-A02C-E2BFE7716E10}"/>
    <cellStyle name="Normal 12 5 5 2 5 3" xfId="2681" xr:uid="{78D3722B-4497-4FD7-87FA-3592994CED86}"/>
    <cellStyle name="Normal 12 5 5 2 5 3 2" xfId="8171" xr:uid="{2D0E8441-3DA6-449E-AED6-7D1EA0FCC3B5}"/>
    <cellStyle name="Normal 12 5 5 2 5 3 2 2" xfId="20981" xr:uid="{0CACFCDB-451E-4E34-B963-20042B22D379}"/>
    <cellStyle name="Normal 12 5 5 2 5 3 2 2 2" xfId="46229" xr:uid="{2C15BB53-98AB-401C-9193-8EAF650DAA14}"/>
    <cellStyle name="Normal 12 5 5 2 5 3 2 3" xfId="46230" xr:uid="{34567971-FC7D-488F-B4D5-8EB174C64845}"/>
    <cellStyle name="Normal 12 5 5 2 5 3 3" xfId="15491" xr:uid="{C133FE59-A6CA-4F2D-BAAB-6D2744ADB174}"/>
    <cellStyle name="Normal 12 5 5 2 5 3 3 2" xfId="46231" xr:uid="{9CF3AD3C-E8A2-43F2-915C-D3ABD7B3C389}"/>
    <cellStyle name="Normal 12 5 5 2 5 3 4" xfId="46232" xr:uid="{562C2A0B-AF03-448E-B5BA-67EF8F245709}"/>
    <cellStyle name="Normal 12 5 5 2 5 4" xfId="4511" xr:uid="{1C646F55-C667-4B29-BEF4-140DFC0F8204}"/>
    <cellStyle name="Normal 12 5 5 2 5 4 2" xfId="10001" xr:uid="{32E3A713-12B6-482F-BB21-13D064F4F8BA}"/>
    <cellStyle name="Normal 12 5 5 2 5 4 2 2" xfId="22811" xr:uid="{FC4B0DF8-64BC-416D-9180-16079F62F347}"/>
    <cellStyle name="Normal 12 5 5 2 5 4 2 2 2" xfId="46233" xr:uid="{497B347D-5500-4AB0-8649-19756105B882}"/>
    <cellStyle name="Normal 12 5 5 2 5 4 2 3" xfId="46234" xr:uid="{67A25564-DA60-445B-9A8E-9F11C2F73C2E}"/>
    <cellStyle name="Normal 12 5 5 2 5 4 3" xfId="17321" xr:uid="{AECD13D7-0628-4159-A9AA-A257EFB1DD41}"/>
    <cellStyle name="Normal 12 5 5 2 5 4 3 2" xfId="46235" xr:uid="{CE47ADF5-D2D6-4A1B-9515-27D5F4BCF772}"/>
    <cellStyle name="Normal 12 5 5 2 5 4 4" xfId="46236" xr:uid="{526A28D3-AA17-4DE3-961B-5D82EFB3A5E4}"/>
    <cellStyle name="Normal 12 5 5 2 5 5" xfId="11831" xr:uid="{46B66A67-5710-4945-BBF8-6BBEA16B526F}"/>
    <cellStyle name="Normal 12 5 5 2 5 5 2" xfId="24641" xr:uid="{CBF8A4C7-4F34-43E7-AECD-2324BB0DA701}"/>
    <cellStyle name="Normal 12 5 5 2 5 5 2 2" xfId="46237" xr:uid="{2A341876-7C54-4530-B676-75FD9B36EA05}"/>
    <cellStyle name="Normal 12 5 5 2 5 5 3" xfId="46238" xr:uid="{1C3E0BC0-9DB2-4778-9C17-BA16C03FA05B}"/>
    <cellStyle name="Normal 12 5 5 2 5 6" xfId="6341" xr:uid="{3810E71E-D3D8-452A-9391-DD064F33071F}"/>
    <cellStyle name="Normal 12 5 5 2 5 6 2" xfId="19151" xr:uid="{AB6EC953-E8BE-4D6A-964E-9DDA5E4E1E7A}"/>
    <cellStyle name="Normal 12 5 5 2 5 6 2 2" xfId="46239" xr:uid="{95918947-9B84-43F2-8401-3079FC8B281C}"/>
    <cellStyle name="Normal 12 5 5 2 5 6 3" xfId="46240" xr:uid="{110D86FA-0F5C-401B-9D84-C233E10DD76A}"/>
    <cellStyle name="Normal 12 5 5 2 5 7" xfId="13661" xr:uid="{8AE2FB17-2B51-49BC-94E8-0BC93B45C2CD}"/>
    <cellStyle name="Normal 12 5 5 2 5 7 2" xfId="46241" xr:uid="{0599E2B9-4025-4405-B044-FC7A19E9EA61}"/>
    <cellStyle name="Normal 12 5 5 2 5 8" xfId="46242" xr:uid="{53C9BBD8-C224-4860-9094-1070C5012DCF}"/>
    <cellStyle name="Normal 12 5 5 2 6" xfId="1251" xr:uid="{256C9BBE-BAEE-4C52-9626-5C750E5FAB18}"/>
    <cellStyle name="Normal 12 5 5 2 6 2" xfId="3081" xr:uid="{5575DF7E-DB82-41C7-9A82-9978F35476DE}"/>
    <cellStyle name="Normal 12 5 5 2 6 2 2" xfId="8571" xr:uid="{3B82962B-8E27-496B-B4DE-3C4B63927FFB}"/>
    <cellStyle name="Normal 12 5 5 2 6 2 2 2" xfId="21381" xr:uid="{76B8D87A-662A-47FB-A8FD-B2E3B082B162}"/>
    <cellStyle name="Normal 12 5 5 2 6 2 2 2 2" xfId="46243" xr:uid="{C0BF2E3C-5727-4805-A4C5-B7C536026604}"/>
    <cellStyle name="Normal 12 5 5 2 6 2 2 3" xfId="46244" xr:uid="{59C5F6D8-8593-4219-930B-2B04267ACEF9}"/>
    <cellStyle name="Normal 12 5 5 2 6 2 3" xfId="15891" xr:uid="{7A536CF9-6EBC-4598-A423-D3B1A2A089D7}"/>
    <cellStyle name="Normal 12 5 5 2 6 2 3 2" xfId="46245" xr:uid="{B03516D3-DE67-47B9-B2B3-FEBCBB204615}"/>
    <cellStyle name="Normal 12 5 5 2 6 2 4" xfId="46246" xr:uid="{344CAF20-44FF-4029-9367-C472B00799F5}"/>
    <cellStyle name="Normal 12 5 5 2 6 3" xfId="4911" xr:uid="{59A84610-D606-4786-85DE-039E470CC0DF}"/>
    <cellStyle name="Normal 12 5 5 2 6 3 2" xfId="10401" xr:uid="{C6D4647B-22B1-47D1-9D51-0BB4AC89AC0F}"/>
    <cellStyle name="Normal 12 5 5 2 6 3 2 2" xfId="23211" xr:uid="{977B8DFB-D147-4EFF-BDDF-6C9CED5091C5}"/>
    <cellStyle name="Normal 12 5 5 2 6 3 2 2 2" xfId="46247" xr:uid="{889FD04C-F17A-48D8-9BEE-B79A08B4E877}"/>
    <cellStyle name="Normal 12 5 5 2 6 3 2 3" xfId="46248" xr:uid="{23AD3E06-88F6-4917-B94A-2A462DB02D95}"/>
    <cellStyle name="Normal 12 5 5 2 6 3 3" xfId="17721" xr:uid="{B7C69E17-965E-4032-8D81-407235F9BF65}"/>
    <cellStyle name="Normal 12 5 5 2 6 3 3 2" xfId="46249" xr:uid="{A7D0AC41-A893-40F2-9FD5-36F476424510}"/>
    <cellStyle name="Normal 12 5 5 2 6 3 4" xfId="46250" xr:uid="{AD4CAE11-4302-4125-9EB4-EE97DC26E5BE}"/>
    <cellStyle name="Normal 12 5 5 2 6 4" xfId="12231" xr:uid="{791A1D50-679D-4FA2-9F02-46C17F3B4495}"/>
    <cellStyle name="Normal 12 5 5 2 6 4 2" xfId="25041" xr:uid="{7888D41E-B6B6-40FF-A734-033A3CDCACFE}"/>
    <cellStyle name="Normal 12 5 5 2 6 4 2 2" xfId="46251" xr:uid="{88927182-68F1-4084-AF20-6FDFE16FE948}"/>
    <cellStyle name="Normal 12 5 5 2 6 4 3" xfId="46252" xr:uid="{1F6A20C2-F870-4DBA-82C6-7BA3B7C82FFA}"/>
    <cellStyle name="Normal 12 5 5 2 6 5" xfId="6741" xr:uid="{E0F69823-68A7-401E-80C7-B9B12148F3A4}"/>
    <cellStyle name="Normal 12 5 5 2 6 5 2" xfId="19551" xr:uid="{2F995046-5455-4506-B02F-8732486A6AEA}"/>
    <cellStyle name="Normal 12 5 5 2 6 5 2 2" xfId="46253" xr:uid="{D8EE425B-E7B5-457F-B37A-19F8A4396938}"/>
    <cellStyle name="Normal 12 5 5 2 6 5 3" xfId="46254" xr:uid="{A12F2C97-9BA0-40C1-9489-087134234942}"/>
    <cellStyle name="Normal 12 5 5 2 6 6" xfId="14061" xr:uid="{4454A0DD-4A2C-4938-A32F-6B41C18DB89B}"/>
    <cellStyle name="Normal 12 5 5 2 6 6 2" xfId="46255" xr:uid="{3407FBF0-1C62-4914-8236-6C377ED128B1}"/>
    <cellStyle name="Normal 12 5 5 2 6 7" xfId="46256" xr:uid="{E51897E7-968B-48E9-A682-417F5DE59BB2}"/>
    <cellStyle name="Normal 12 5 5 2 7" xfId="2187" xr:uid="{A68D6BFB-D5F9-43C8-A80F-914528B65EE2}"/>
    <cellStyle name="Normal 12 5 5 2 7 2" xfId="7677" xr:uid="{9DE65E22-60A3-48B5-8113-DE3DEC2F6CAB}"/>
    <cellStyle name="Normal 12 5 5 2 7 2 2" xfId="20487" xr:uid="{3D898430-EC80-4A1E-BF24-0E9B7218BE25}"/>
    <cellStyle name="Normal 12 5 5 2 7 2 2 2" xfId="46257" xr:uid="{565DF294-4161-4DA6-BBF2-45DA26896AD2}"/>
    <cellStyle name="Normal 12 5 5 2 7 2 3" xfId="46258" xr:uid="{81A6F361-EE55-4F69-87BA-AF2674AB42B7}"/>
    <cellStyle name="Normal 12 5 5 2 7 3" xfId="14997" xr:uid="{DE9C60E2-D130-444C-8E8C-7883278536B8}"/>
    <cellStyle name="Normal 12 5 5 2 7 3 2" xfId="46259" xr:uid="{F411F52B-9C3F-4877-AC23-51F759AB5199}"/>
    <cellStyle name="Normal 12 5 5 2 7 4" xfId="46260" xr:uid="{4BEA1515-ECEE-4B22-9A1E-1AEAB1D6CC6C}"/>
    <cellStyle name="Normal 12 5 5 2 8" xfId="4017" xr:uid="{96D9E400-0045-4089-B678-C0789D3EB6FA}"/>
    <cellStyle name="Normal 12 5 5 2 8 2" xfId="9507" xr:uid="{CFDC7B74-B618-46D1-87FA-64C76FE06BF0}"/>
    <cellStyle name="Normal 12 5 5 2 8 2 2" xfId="22317" xr:uid="{B2EA5AC1-441B-42F8-A9B8-240B450D043C}"/>
    <cellStyle name="Normal 12 5 5 2 8 2 2 2" xfId="46261" xr:uid="{63A4FA58-3182-4CC1-9AC8-B045DE5158EE}"/>
    <cellStyle name="Normal 12 5 5 2 8 2 3" xfId="46262" xr:uid="{7C2F07C8-0D9F-423E-94DE-6073F833F6A7}"/>
    <cellStyle name="Normal 12 5 5 2 8 3" xfId="16827" xr:uid="{5E2E9FDE-8538-4565-AD11-316244E9F142}"/>
    <cellStyle name="Normal 12 5 5 2 8 3 2" xfId="46263" xr:uid="{86DD6C1A-B29B-4668-AFDE-8BDB3BD49201}"/>
    <cellStyle name="Normal 12 5 5 2 8 4" xfId="46264" xr:uid="{279BFFB2-29AF-44D3-8EE9-1EBD14AB76D7}"/>
    <cellStyle name="Normal 12 5 5 2 9" xfId="11337" xr:uid="{37B5DB66-E3F5-4457-9805-FD2FCC3385CD}"/>
    <cellStyle name="Normal 12 5 5 2 9 2" xfId="24147" xr:uid="{A947E6D5-D420-4939-9636-A4901E7D912E}"/>
    <cellStyle name="Normal 12 5 5 2 9 2 2" xfId="46265" xr:uid="{B0723C9F-10E3-4CCC-8A98-4BDF9ED06143}"/>
    <cellStyle name="Normal 12 5 5 2 9 3" xfId="46266" xr:uid="{82C5C905-065C-4EAB-AF96-6D8F2560FA47}"/>
    <cellStyle name="Normal 12 5 5 3" xfId="406" xr:uid="{3D984103-5D27-42B2-85EC-9D81291C1F7A}"/>
    <cellStyle name="Normal 12 5 5 3 10" xfId="5898" xr:uid="{9B2A57E9-CB25-46C4-9F23-B3DE3F69CE00}"/>
    <cellStyle name="Normal 12 5 5 3 10 2" xfId="18708" xr:uid="{92F0F88A-BA43-4227-B656-D7A2BA4B64D2}"/>
    <cellStyle name="Normal 12 5 5 3 10 2 2" xfId="46267" xr:uid="{8D8FDB89-A6BD-4FE3-991D-4C19F2657222}"/>
    <cellStyle name="Normal 12 5 5 3 10 3" xfId="46268" xr:uid="{A969B494-3FE9-4DD5-A886-A91CE4412B39}"/>
    <cellStyle name="Normal 12 5 5 3 11" xfId="13218" xr:uid="{127B9594-38CC-4EA0-A1A0-578ACAFCEC24}"/>
    <cellStyle name="Normal 12 5 5 3 11 2" xfId="46269" xr:uid="{737DF754-B504-4C26-928A-8B39F0D36285}"/>
    <cellStyle name="Normal 12 5 5 3 12" xfId="46270" xr:uid="{687060E1-EFDE-4BE1-85BB-E096CD189C31}"/>
    <cellStyle name="Normal 12 5 5 3 2" xfId="635" xr:uid="{F0630BCB-AFA2-4335-A075-4FBED97AF48E}"/>
    <cellStyle name="Normal 12 5 5 3 2 2" xfId="1034" xr:uid="{91527459-A632-4129-8A30-EB7D7FAD8828}"/>
    <cellStyle name="Normal 12 5 5 3 2 2 2" xfId="1929" xr:uid="{147C4597-A7B9-462E-8FED-BD7D3A521C75}"/>
    <cellStyle name="Normal 12 5 5 3 2 2 2 2" xfId="3759" xr:uid="{4FCF3126-2B73-42ED-A623-F47945922BB9}"/>
    <cellStyle name="Normal 12 5 5 3 2 2 2 2 2" xfId="9249" xr:uid="{CEB339E7-0F6C-405B-90B2-DB67CA3ACDD6}"/>
    <cellStyle name="Normal 12 5 5 3 2 2 2 2 2 2" xfId="22059" xr:uid="{CF6A606F-8B49-4CE8-B419-5711C2A594C8}"/>
    <cellStyle name="Normal 12 5 5 3 2 2 2 2 2 2 2" xfId="46271" xr:uid="{6C5E1453-17EC-4B47-BA1C-49D47F38C14B}"/>
    <cellStyle name="Normal 12 5 5 3 2 2 2 2 2 3" xfId="46272" xr:uid="{DC31E102-0773-4DCA-9EDA-EE8F34BE218F}"/>
    <cellStyle name="Normal 12 5 5 3 2 2 2 2 3" xfId="16569" xr:uid="{7A22F9A4-B026-468F-81EB-C21AC9A59AF8}"/>
    <cellStyle name="Normal 12 5 5 3 2 2 2 2 3 2" xfId="46273" xr:uid="{0250481B-9465-40FB-8436-3A00F69BCE3B}"/>
    <cellStyle name="Normal 12 5 5 3 2 2 2 2 4" xfId="46274" xr:uid="{7A11626A-567A-456C-AA74-197F974CA39D}"/>
    <cellStyle name="Normal 12 5 5 3 2 2 2 3" xfId="5589" xr:uid="{BF4FC9FA-4A1B-46B2-A635-C4E68C55522F}"/>
    <cellStyle name="Normal 12 5 5 3 2 2 2 3 2" xfId="11079" xr:uid="{6B443608-6990-44B2-8DF2-B9478E4C5523}"/>
    <cellStyle name="Normal 12 5 5 3 2 2 2 3 2 2" xfId="23889" xr:uid="{809823C2-783E-4F36-B04C-1F024CAB7048}"/>
    <cellStyle name="Normal 12 5 5 3 2 2 2 3 2 2 2" xfId="46275" xr:uid="{479B6311-F60D-4F14-B5F9-564D0E773D7F}"/>
    <cellStyle name="Normal 12 5 5 3 2 2 2 3 2 3" xfId="46276" xr:uid="{D2AF71FE-FBEB-4FE0-BCCF-1B3702C89734}"/>
    <cellStyle name="Normal 12 5 5 3 2 2 2 3 3" xfId="18399" xr:uid="{2BAB6455-538A-43BE-86E8-7E85CC69FFC1}"/>
    <cellStyle name="Normal 12 5 5 3 2 2 2 3 3 2" xfId="46277" xr:uid="{60CC00E8-252A-468B-9798-B41F47DC89C0}"/>
    <cellStyle name="Normal 12 5 5 3 2 2 2 3 4" xfId="46278" xr:uid="{B7D6551C-C654-47D1-8CC2-9554B965B2D9}"/>
    <cellStyle name="Normal 12 5 5 3 2 2 2 4" xfId="12909" xr:uid="{9628ED87-FA41-41F9-A2F7-743D7ECF69E5}"/>
    <cellStyle name="Normal 12 5 5 3 2 2 2 4 2" xfId="25719" xr:uid="{19CC5729-8ADC-4CE2-A5A5-DA627ED9C05E}"/>
    <cellStyle name="Normal 12 5 5 3 2 2 2 4 2 2" xfId="46279" xr:uid="{C4F9B5F0-25C8-4787-91EE-82CACCA00AC4}"/>
    <cellStyle name="Normal 12 5 5 3 2 2 2 4 3" xfId="46280" xr:uid="{BCCDA4F0-FD30-4EBF-A6D5-6071685D1026}"/>
    <cellStyle name="Normal 12 5 5 3 2 2 2 5" xfId="7419" xr:uid="{F26434A7-A72F-4221-85C9-030387FD4CAF}"/>
    <cellStyle name="Normal 12 5 5 3 2 2 2 5 2" xfId="20229" xr:uid="{D7F79298-C0B8-428B-AB23-A70033F95FA5}"/>
    <cellStyle name="Normal 12 5 5 3 2 2 2 5 2 2" xfId="46281" xr:uid="{5EE2992C-904F-4A1E-A656-4D1E07532D6A}"/>
    <cellStyle name="Normal 12 5 5 3 2 2 2 5 3" xfId="46282" xr:uid="{9E31D570-015B-4F25-BEAB-500432E4D0B3}"/>
    <cellStyle name="Normal 12 5 5 3 2 2 2 6" xfId="14739" xr:uid="{C5CCA03F-FA11-4844-8A98-02BAAB4BD1E1}"/>
    <cellStyle name="Normal 12 5 5 3 2 2 2 6 2" xfId="46283" xr:uid="{71A67A88-DCEF-4E81-B2E5-E8CBBB820D5D}"/>
    <cellStyle name="Normal 12 5 5 3 2 2 2 7" xfId="46284" xr:uid="{88A8E828-F08B-492F-89DF-30B9713D21AA}"/>
    <cellStyle name="Normal 12 5 5 3 2 2 3" xfId="2865" xr:uid="{7D9C1666-C028-4B44-9086-2A04B660CF1D}"/>
    <cellStyle name="Normal 12 5 5 3 2 2 3 2" xfId="8355" xr:uid="{9F525EC9-C0E2-41C3-930E-D8FA6E108C2D}"/>
    <cellStyle name="Normal 12 5 5 3 2 2 3 2 2" xfId="21165" xr:uid="{B4234163-F2AE-42B8-A2CA-26D7AD95D7C3}"/>
    <cellStyle name="Normal 12 5 5 3 2 2 3 2 2 2" xfId="46285" xr:uid="{AC937FAD-E53A-4384-9C37-A5CA7D730697}"/>
    <cellStyle name="Normal 12 5 5 3 2 2 3 2 3" xfId="46286" xr:uid="{49B2805A-4AD2-4B64-8A57-E28B7591845B}"/>
    <cellStyle name="Normal 12 5 5 3 2 2 3 3" xfId="15675" xr:uid="{A72F6BA1-1194-4C0E-A0B7-CDA0F591CD82}"/>
    <cellStyle name="Normal 12 5 5 3 2 2 3 3 2" xfId="46287" xr:uid="{9CE78E7D-38AA-4DE1-9958-BCCA314804F4}"/>
    <cellStyle name="Normal 12 5 5 3 2 2 3 4" xfId="46288" xr:uid="{3B12FCE4-C29B-4705-B8F0-67EA8E359924}"/>
    <cellStyle name="Normal 12 5 5 3 2 2 4" xfId="4695" xr:uid="{B88B5AFA-A617-4259-BD94-AFB113878BFC}"/>
    <cellStyle name="Normal 12 5 5 3 2 2 4 2" xfId="10185" xr:uid="{A79245DA-46C8-41A2-951A-BFCEDBA933FB}"/>
    <cellStyle name="Normal 12 5 5 3 2 2 4 2 2" xfId="22995" xr:uid="{622B1C8E-23CD-41D6-A692-8ED539B25C83}"/>
    <cellStyle name="Normal 12 5 5 3 2 2 4 2 2 2" xfId="46289" xr:uid="{39AC051E-B14E-432E-94AD-64BDC8B837F2}"/>
    <cellStyle name="Normal 12 5 5 3 2 2 4 2 3" xfId="46290" xr:uid="{F1BDFB1C-C647-43BA-AAE9-D98DD87512A4}"/>
    <cellStyle name="Normal 12 5 5 3 2 2 4 3" xfId="17505" xr:uid="{C0A42D9B-6911-4795-83FF-BB3453527B38}"/>
    <cellStyle name="Normal 12 5 5 3 2 2 4 3 2" xfId="46291" xr:uid="{4C761266-123C-45BF-8D0E-009725BF5CC8}"/>
    <cellStyle name="Normal 12 5 5 3 2 2 4 4" xfId="46292" xr:uid="{0CA1A65D-87C2-472A-B2F5-1C9B63207D85}"/>
    <cellStyle name="Normal 12 5 5 3 2 2 5" xfId="12015" xr:uid="{6C5088D7-D7DE-41C6-AEB5-AE58F68EFF3C}"/>
    <cellStyle name="Normal 12 5 5 3 2 2 5 2" xfId="24825" xr:uid="{9AE441D6-85D7-4A21-9EA5-3E8FE1AD432C}"/>
    <cellStyle name="Normal 12 5 5 3 2 2 5 2 2" xfId="46293" xr:uid="{E30C54A2-155C-420E-8079-269A3C439639}"/>
    <cellStyle name="Normal 12 5 5 3 2 2 5 3" xfId="46294" xr:uid="{224670F7-8F43-4144-9AF1-A227E6E7B30A}"/>
    <cellStyle name="Normal 12 5 5 3 2 2 6" xfId="6525" xr:uid="{883D8551-D69C-4B34-ACF6-6969C58665A8}"/>
    <cellStyle name="Normal 12 5 5 3 2 2 6 2" xfId="19335" xr:uid="{0AB3935A-D395-4BDA-B11F-88239F82C5EC}"/>
    <cellStyle name="Normal 12 5 5 3 2 2 6 2 2" xfId="46295" xr:uid="{886A2165-3922-4B1C-9A42-F3406D0E52E9}"/>
    <cellStyle name="Normal 12 5 5 3 2 2 6 3" xfId="46296" xr:uid="{5D3B2D9B-958C-45E0-870E-D043B942E2D3}"/>
    <cellStyle name="Normal 12 5 5 3 2 2 7" xfId="13845" xr:uid="{CFA5014A-C8AF-4F5C-A00A-B751BD3ED0CA}"/>
    <cellStyle name="Normal 12 5 5 3 2 2 7 2" xfId="46297" xr:uid="{140AEE29-1736-48B9-97F9-BF3589AC1469}"/>
    <cellStyle name="Normal 12 5 5 3 2 2 8" xfId="46298" xr:uid="{F08DC07D-E547-4654-8267-26ADAFCDB7A5}"/>
    <cellStyle name="Normal 12 5 5 3 2 3" xfId="1530" xr:uid="{BC43364C-4BC9-45BB-B5A3-916FDFB3B7F3}"/>
    <cellStyle name="Normal 12 5 5 3 2 3 2" xfId="3360" xr:uid="{88ACE9FD-4E4E-4165-AE56-0B090FEE17E5}"/>
    <cellStyle name="Normal 12 5 5 3 2 3 2 2" xfId="8850" xr:uid="{EC2558A1-F227-475C-8415-2F24DF1AFFF4}"/>
    <cellStyle name="Normal 12 5 5 3 2 3 2 2 2" xfId="21660" xr:uid="{FD80630A-A9B5-40EF-B585-723BE72B65F9}"/>
    <cellStyle name="Normal 12 5 5 3 2 3 2 2 2 2" xfId="46299" xr:uid="{FE405E8B-4E22-4238-90B3-F871A6990374}"/>
    <cellStyle name="Normal 12 5 5 3 2 3 2 2 3" xfId="46300" xr:uid="{E2CB035E-9BEC-4B81-9FF4-4F8FFEEF3FAB}"/>
    <cellStyle name="Normal 12 5 5 3 2 3 2 3" xfId="16170" xr:uid="{E1BEB868-9143-4EF3-A99C-D5E9005712FF}"/>
    <cellStyle name="Normal 12 5 5 3 2 3 2 3 2" xfId="46301" xr:uid="{1CA45DDB-9D0E-4850-94B6-EBCBDF31EF4D}"/>
    <cellStyle name="Normal 12 5 5 3 2 3 2 4" xfId="46302" xr:uid="{0914DC85-31B4-4EF2-A380-E12F170D58F8}"/>
    <cellStyle name="Normal 12 5 5 3 2 3 3" xfId="5190" xr:uid="{CF06207C-E784-4F74-8C94-B2BCAAE00A3A}"/>
    <cellStyle name="Normal 12 5 5 3 2 3 3 2" xfId="10680" xr:uid="{53171B2B-E54A-404A-9674-3F1C406A626D}"/>
    <cellStyle name="Normal 12 5 5 3 2 3 3 2 2" xfId="23490" xr:uid="{1BC0368D-0CAB-448A-B732-3FAC0E10418A}"/>
    <cellStyle name="Normal 12 5 5 3 2 3 3 2 2 2" xfId="46303" xr:uid="{C03DAFD7-4561-4326-8C46-9B86CD6C0D65}"/>
    <cellStyle name="Normal 12 5 5 3 2 3 3 2 3" xfId="46304" xr:uid="{30A93C61-A1B7-4001-8082-CE40F30D4BF4}"/>
    <cellStyle name="Normal 12 5 5 3 2 3 3 3" xfId="18000" xr:uid="{66425BDE-D9F4-4889-9089-A06A0158A76E}"/>
    <cellStyle name="Normal 12 5 5 3 2 3 3 3 2" xfId="46305" xr:uid="{08D1169A-E040-4A3E-A285-87417676B3EA}"/>
    <cellStyle name="Normal 12 5 5 3 2 3 3 4" xfId="46306" xr:uid="{5F16DB60-75C8-4106-BAB9-7229899A2AB2}"/>
    <cellStyle name="Normal 12 5 5 3 2 3 4" xfId="12510" xr:uid="{9D54693E-FB17-493A-8E58-046135EA667E}"/>
    <cellStyle name="Normal 12 5 5 3 2 3 4 2" xfId="25320" xr:uid="{E6E04CA3-692B-4E9F-B089-948CCD2547F7}"/>
    <cellStyle name="Normal 12 5 5 3 2 3 4 2 2" xfId="46307" xr:uid="{C24A6F0D-E61D-4B32-A3E4-17DC8E045CB1}"/>
    <cellStyle name="Normal 12 5 5 3 2 3 4 3" xfId="46308" xr:uid="{50B98CBB-A782-43CE-9E59-B1108BC3F39F}"/>
    <cellStyle name="Normal 12 5 5 3 2 3 5" xfId="7020" xr:uid="{602C1ABB-B2C2-4C96-B783-4BA284B010EB}"/>
    <cellStyle name="Normal 12 5 5 3 2 3 5 2" xfId="19830" xr:uid="{3385485A-0C76-4948-AE28-5B549B3B7DD6}"/>
    <cellStyle name="Normal 12 5 5 3 2 3 5 2 2" xfId="46309" xr:uid="{3958A8BD-8BE0-4064-AE34-3FD7E3CE8620}"/>
    <cellStyle name="Normal 12 5 5 3 2 3 5 3" xfId="46310" xr:uid="{C25DDEF9-0044-4C35-80D0-3B7ABA9A7372}"/>
    <cellStyle name="Normal 12 5 5 3 2 3 6" xfId="14340" xr:uid="{9651647F-ABAD-48D3-8F40-3AC8FD8D957E}"/>
    <cellStyle name="Normal 12 5 5 3 2 3 6 2" xfId="46311" xr:uid="{98F2745C-A0E4-4B15-932B-0591A75C046C}"/>
    <cellStyle name="Normal 12 5 5 3 2 3 7" xfId="46312" xr:uid="{9527F7DF-C066-4DC8-84EA-EE9F97FD2CC6}"/>
    <cellStyle name="Normal 12 5 5 3 2 4" xfId="2466" xr:uid="{89E7474F-57EF-4E28-84EF-691D80E914CB}"/>
    <cellStyle name="Normal 12 5 5 3 2 4 2" xfId="7956" xr:uid="{C6ED5C2B-EB5E-4E6E-BB31-D3605B21182E}"/>
    <cellStyle name="Normal 12 5 5 3 2 4 2 2" xfId="20766" xr:uid="{10FAA9D8-F170-4560-8AA9-FF76F20906C0}"/>
    <cellStyle name="Normal 12 5 5 3 2 4 2 2 2" xfId="46313" xr:uid="{5D6E31F1-9C8A-4E1F-B281-94C6AD3F9D28}"/>
    <cellStyle name="Normal 12 5 5 3 2 4 2 3" xfId="46314" xr:uid="{FDC86442-73DE-44F1-9081-913883FB4099}"/>
    <cellStyle name="Normal 12 5 5 3 2 4 3" xfId="15276" xr:uid="{B170329A-DB03-4EE8-9320-5781AB6DFF1B}"/>
    <cellStyle name="Normal 12 5 5 3 2 4 3 2" xfId="46315" xr:uid="{10845850-CDE6-40E0-BE59-BEE664F0B590}"/>
    <cellStyle name="Normal 12 5 5 3 2 4 4" xfId="46316" xr:uid="{52A304C3-1149-4F51-801F-B48264A47963}"/>
    <cellStyle name="Normal 12 5 5 3 2 5" xfId="4296" xr:uid="{CBFD90AB-E376-45C1-840D-5E9C9E2911EF}"/>
    <cellStyle name="Normal 12 5 5 3 2 5 2" xfId="9786" xr:uid="{2AFFECEA-5DE1-4123-B425-69DFC2539871}"/>
    <cellStyle name="Normal 12 5 5 3 2 5 2 2" xfId="22596" xr:uid="{8DC56C28-95BF-4AA7-94BC-0684AE23AB15}"/>
    <cellStyle name="Normal 12 5 5 3 2 5 2 2 2" xfId="46317" xr:uid="{04832F36-A661-4B05-B98F-D3E0C010012D}"/>
    <cellStyle name="Normal 12 5 5 3 2 5 2 3" xfId="46318" xr:uid="{00985760-D808-4327-BA20-75C125ADB9AC}"/>
    <cellStyle name="Normal 12 5 5 3 2 5 3" xfId="17106" xr:uid="{88B2DC59-C25A-4A4D-843A-E5198C6501B9}"/>
    <cellStyle name="Normal 12 5 5 3 2 5 3 2" xfId="46319" xr:uid="{8E6F75D0-A2BF-4107-9DFF-A778921C67E6}"/>
    <cellStyle name="Normal 12 5 5 3 2 5 4" xfId="46320" xr:uid="{447282EA-51DD-4ED1-8ED6-60B8D4E5BAF1}"/>
    <cellStyle name="Normal 12 5 5 3 2 6" xfId="11616" xr:uid="{D829FD61-881C-4053-A1C7-0D24403DF784}"/>
    <cellStyle name="Normal 12 5 5 3 2 6 2" xfId="24426" xr:uid="{BA4994AE-07F5-4B4E-9C88-8EDAC17917BF}"/>
    <cellStyle name="Normal 12 5 5 3 2 6 2 2" xfId="46321" xr:uid="{2EAAF280-C45D-4900-B842-69635718B102}"/>
    <cellStyle name="Normal 12 5 5 3 2 6 3" xfId="46322" xr:uid="{07BA8AC2-0401-42C2-8681-E3AFDA69B922}"/>
    <cellStyle name="Normal 12 5 5 3 2 7" xfId="6126" xr:uid="{0BC03704-8572-4EA1-8B5A-8452D810732E}"/>
    <cellStyle name="Normal 12 5 5 3 2 7 2" xfId="18936" xr:uid="{9B6543EA-22F8-4A60-B5D9-25E4D24B4835}"/>
    <cellStyle name="Normal 12 5 5 3 2 7 2 2" xfId="46323" xr:uid="{50BA905F-DF69-459E-9C2D-463407B909E7}"/>
    <cellStyle name="Normal 12 5 5 3 2 7 3" xfId="46324" xr:uid="{EA8C07BD-1AEC-4D9D-B0A1-F6384C8B841E}"/>
    <cellStyle name="Normal 12 5 5 3 2 8" xfId="13446" xr:uid="{B2DC1820-7162-4BCC-95B6-55C1784C7998}"/>
    <cellStyle name="Normal 12 5 5 3 2 8 2" xfId="46325" xr:uid="{1524899E-2674-4F68-B8F2-623B04D12ED5}"/>
    <cellStyle name="Normal 12 5 5 3 2 9" xfId="46326" xr:uid="{B0E118F3-F7A1-4CB0-ABE9-9189AFF49D78}"/>
    <cellStyle name="Normal 12 5 5 3 3" xfId="767" xr:uid="{5D9CAAC6-A058-4073-A2DF-5AD594007ACD}"/>
    <cellStyle name="Normal 12 5 5 3 3 2" xfId="1167" xr:uid="{86194B79-5A99-446D-A44E-1F16B4C4774D}"/>
    <cellStyle name="Normal 12 5 5 3 3 2 2" xfId="2062" xr:uid="{A35C31A4-C46C-4026-A228-256A1E923BE4}"/>
    <cellStyle name="Normal 12 5 5 3 3 2 2 2" xfId="3892" xr:uid="{969DEAEB-E4D4-4929-818B-AB0544252E3E}"/>
    <cellStyle name="Normal 12 5 5 3 3 2 2 2 2" xfId="9382" xr:uid="{825B37C2-2ACF-4C6D-B7FA-7BBFB5107B84}"/>
    <cellStyle name="Normal 12 5 5 3 3 2 2 2 2 2" xfId="22192" xr:uid="{0470F797-6651-40FD-AFAE-8D9467DB3312}"/>
    <cellStyle name="Normal 12 5 5 3 3 2 2 2 2 2 2" xfId="46327" xr:uid="{98F5A795-62CE-405F-A16D-060D59B6B182}"/>
    <cellStyle name="Normal 12 5 5 3 3 2 2 2 2 3" xfId="46328" xr:uid="{7BAD62A3-722B-451A-8238-BF381B8CC978}"/>
    <cellStyle name="Normal 12 5 5 3 3 2 2 2 3" xfId="16702" xr:uid="{0729FF78-0A0F-4C6F-AAF3-9A3C23154E5E}"/>
    <cellStyle name="Normal 12 5 5 3 3 2 2 2 3 2" xfId="46329" xr:uid="{A309B9F4-E464-4E24-8FD9-33691809F859}"/>
    <cellStyle name="Normal 12 5 5 3 3 2 2 2 4" xfId="46330" xr:uid="{BA8B382F-37BB-423D-BDBB-762FDEC592DF}"/>
    <cellStyle name="Normal 12 5 5 3 3 2 2 3" xfId="5722" xr:uid="{2DA8257B-7FC2-4E5F-90B9-B1EB286FC5E2}"/>
    <cellStyle name="Normal 12 5 5 3 3 2 2 3 2" xfId="11212" xr:uid="{5235DB3D-07EF-438A-A650-F3F4C7163540}"/>
    <cellStyle name="Normal 12 5 5 3 3 2 2 3 2 2" xfId="24022" xr:uid="{B4877AE8-A13C-4CAA-AC27-31B4E2D4C97D}"/>
    <cellStyle name="Normal 12 5 5 3 3 2 2 3 2 2 2" xfId="46331" xr:uid="{8C0FB52F-CE9A-4DDD-AE5D-72151D5EF6B5}"/>
    <cellStyle name="Normal 12 5 5 3 3 2 2 3 2 3" xfId="46332" xr:uid="{0775CC3B-69D2-4FF7-ABD1-820D9FAFD51E}"/>
    <cellStyle name="Normal 12 5 5 3 3 2 2 3 3" xfId="18532" xr:uid="{4F1CB9F4-8138-404A-9E67-6F26848CFA00}"/>
    <cellStyle name="Normal 12 5 5 3 3 2 2 3 3 2" xfId="46333" xr:uid="{851D8D58-B7B6-4F29-8DB7-C9A687726C1F}"/>
    <cellStyle name="Normal 12 5 5 3 3 2 2 3 4" xfId="46334" xr:uid="{AB880AB7-72D6-4EB5-B3FB-0C2DC2A99C2E}"/>
    <cellStyle name="Normal 12 5 5 3 3 2 2 4" xfId="13042" xr:uid="{DED3D7D7-898E-4CFA-B6C9-96203F6296A3}"/>
    <cellStyle name="Normal 12 5 5 3 3 2 2 4 2" xfId="25852" xr:uid="{6A59C4EE-B148-4CD4-84E1-600030E22D86}"/>
    <cellStyle name="Normal 12 5 5 3 3 2 2 4 2 2" xfId="46335" xr:uid="{FD5AC137-9DEA-472D-9DE3-75C9BADAAD10}"/>
    <cellStyle name="Normal 12 5 5 3 3 2 2 4 3" xfId="46336" xr:uid="{0D53F96E-4257-40FF-AFF7-A76B266BC8A2}"/>
    <cellStyle name="Normal 12 5 5 3 3 2 2 5" xfId="7552" xr:uid="{7BF3A79A-F158-46E8-9C17-B234E7A1E9F5}"/>
    <cellStyle name="Normal 12 5 5 3 3 2 2 5 2" xfId="20362" xr:uid="{63D893F3-9143-4A26-9065-6DAF4DD53CBB}"/>
    <cellStyle name="Normal 12 5 5 3 3 2 2 5 2 2" xfId="46337" xr:uid="{52B09C09-1A01-4F23-B456-6E1FB9D0F8DE}"/>
    <cellStyle name="Normal 12 5 5 3 3 2 2 5 3" xfId="46338" xr:uid="{5E95EEBB-0524-446D-8B13-B4E0C7C6A8DE}"/>
    <cellStyle name="Normal 12 5 5 3 3 2 2 6" xfId="14872" xr:uid="{064656BB-8077-4061-84F2-AADA26D0EC01}"/>
    <cellStyle name="Normal 12 5 5 3 3 2 2 6 2" xfId="46339" xr:uid="{C43AA6EB-DC4C-4BA0-A873-FF9381532D18}"/>
    <cellStyle name="Normal 12 5 5 3 3 2 2 7" xfId="46340" xr:uid="{079E06CE-96D4-40C5-8FE1-394513C7420B}"/>
    <cellStyle name="Normal 12 5 5 3 3 2 3" xfId="2998" xr:uid="{F7A07BEA-2130-4AE4-921B-F98E7E2D8AFC}"/>
    <cellStyle name="Normal 12 5 5 3 3 2 3 2" xfId="8488" xr:uid="{0ECB456B-CD9A-45D4-869C-6B7C6AC6D56A}"/>
    <cellStyle name="Normal 12 5 5 3 3 2 3 2 2" xfId="21298" xr:uid="{BEFD0DBB-1CFC-4912-BB1C-C979817B508F}"/>
    <cellStyle name="Normal 12 5 5 3 3 2 3 2 2 2" xfId="46341" xr:uid="{99982BB1-747C-4BD6-8B40-C711660A0911}"/>
    <cellStyle name="Normal 12 5 5 3 3 2 3 2 3" xfId="46342" xr:uid="{669C9E16-3B4D-46FF-93EF-4F5B66B492CB}"/>
    <cellStyle name="Normal 12 5 5 3 3 2 3 3" xfId="15808" xr:uid="{41EECC49-7E49-4C7B-9B4E-CEED1D4C1099}"/>
    <cellStyle name="Normal 12 5 5 3 3 2 3 3 2" xfId="46343" xr:uid="{9A3F9FE5-0E14-4C86-9498-6D70CD577738}"/>
    <cellStyle name="Normal 12 5 5 3 3 2 3 4" xfId="46344" xr:uid="{20352595-F6A9-4666-865B-36568C88C188}"/>
    <cellStyle name="Normal 12 5 5 3 3 2 4" xfId="4828" xr:uid="{F1692DD9-8ACD-4BAD-8220-56C3C476A73A}"/>
    <cellStyle name="Normal 12 5 5 3 3 2 4 2" xfId="10318" xr:uid="{DABD9BCA-B7F5-4337-B4F6-3C4F9C801279}"/>
    <cellStyle name="Normal 12 5 5 3 3 2 4 2 2" xfId="23128" xr:uid="{0B0C0DEC-D43C-45A2-B89D-996CD1D1E454}"/>
    <cellStyle name="Normal 12 5 5 3 3 2 4 2 2 2" xfId="46345" xr:uid="{BD66EDF6-1BDC-4609-86BE-E94F2CB9F872}"/>
    <cellStyle name="Normal 12 5 5 3 3 2 4 2 3" xfId="46346" xr:uid="{6139FDC0-2F23-44AA-B9EC-0E650FE51954}"/>
    <cellStyle name="Normal 12 5 5 3 3 2 4 3" xfId="17638" xr:uid="{4B6ED5E0-2BCA-417C-B73D-C2EBCB8D24EA}"/>
    <cellStyle name="Normal 12 5 5 3 3 2 4 3 2" xfId="46347" xr:uid="{48697EFD-5A26-49D8-B531-FDA0DCBD3324}"/>
    <cellStyle name="Normal 12 5 5 3 3 2 4 4" xfId="46348" xr:uid="{243D5955-06B4-4011-9A54-DDB54AB1C549}"/>
    <cellStyle name="Normal 12 5 5 3 3 2 5" xfId="12148" xr:uid="{2A84F09A-33CC-4ADF-80CE-7B9E2BBDF83C}"/>
    <cellStyle name="Normal 12 5 5 3 3 2 5 2" xfId="24958" xr:uid="{BD4A7372-727B-40AB-9955-EC1C09AB945D}"/>
    <cellStyle name="Normal 12 5 5 3 3 2 5 2 2" xfId="46349" xr:uid="{BCDE0CD8-AEE7-4B9B-B00B-026966AF4D96}"/>
    <cellStyle name="Normal 12 5 5 3 3 2 5 3" xfId="46350" xr:uid="{56E074A1-3F48-4D46-AA67-3138C9455451}"/>
    <cellStyle name="Normal 12 5 5 3 3 2 6" xfId="6658" xr:uid="{948C9FF1-0A6D-4C8A-93B8-D6D0695079D2}"/>
    <cellStyle name="Normal 12 5 5 3 3 2 6 2" xfId="19468" xr:uid="{08EB05A6-1DE3-413F-9ECB-9E740D154B6C}"/>
    <cellStyle name="Normal 12 5 5 3 3 2 6 2 2" xfId="46351" xr:uid="{85E7C5B7-83A4-4CAA-8DE0-65744F49D680}"/>
    <cellStyle name="Normal 12 5 5 3 3 2 6 3" xfId="46352" xr:uid="{D9AC741C-371D-4BF9-BFAD-C88241C14F79}"/>
    <cellStyle name="Normal 12 5 5 3 3 2 7" xfId="13978" xr:uid="{1C3C7039-DEE4-48F6-ABC7-59F1C064563E}"/>
    <cellStyle name="Normal 12 5 5 3 3 2 7 2" xfId="46353" xr:uid="{D5775FF0-5D62-4113-B8AE-0B5D15891C98}"/>
    <cellStyle name="Normal 12 5 5 3 3 2 8" xfId="46354" xr:uid="{B745E01C-3E02-4905-A698-EC15513E28F0}"/>
    <cellStyle name="Normal 12 5 5 3 3 3" xfId="1662" xr:uid="{0083CE26-8CE9-4691-89BF-FD185284F8FB}"/>
    <cellStyle name="Normal 12 5 5 3 3 3 2" xfId="3492" xr:uid="{433174D9-D849-47DB-B627-70A3ABC47BC3}"/>
    <cellStyle name="Normal 12 5 5 3 3 3 2 2" xfId="8982" xr:uid="{69B80C2A-55B1-4308-827F-B921AE3B50C2}"/>
    <cellStyle name="Normal 12 5 5 3 3 3 2 2 2" xfId="21792" xr:uid="{C122202C-E538-4848-A740-C477CF2F41C0}"/>
    <cellStyle name="Normal 12 5 5 3 3 3 2 2 2 2" xfId="46355" xr:uid="{234E9EEB-EA05-4031-8E63-048C45621D46}"/>
    <cellStyle name="Normal 12 5 5 3 3 3 2 2 3" xfId="46356" xr:uid="{9900F238-BF0E-43DF-AF7E-2BAC5278467C}"/>
    <cellStyle name="Normal 12 5 5 3 3 3 2 3" xfId="16302" xr:uid="{6951B847-5EC0-4E3F-A0F8-897AD6190230}"/>
    <cellStyle name="Normal 12 5 5 3 3 3 2 3 2" xfId="46357" xr:uid="{D0BEE3E6-EA70-4905-B676-4ED9064BD657}"/>
    <cellStyle name="Normal 12 5 5 3 3 3 2 4" xfId="46358" xr:uid="{9BE201C5-B925-443B-BA47-7356878FBFAE}"/>
    <cellStyle name="Normal 12 5 5 3 3 3 3" xfId="5322" xr:uid="{FC28D4E3-521B-4235-B467-98800F864772}"/>
    <cellStyle name="Normal 12 5 5 3 3 3 3 2" xfId="10812" xr:uid="{A5507DE8-0309-4449-9FCE-9E79127E5983}"/>
    <cellStyle name="Normal 12 5 5 3 3 3 3 2 2" xfId="23622" xr:uid="{F691C555-DD93-454A-8C4E-19E93627B75D}"/>
    <cellStyle name="Normal 12 5 5 3 3 3 3 2 2 2" xfId="46359" xr:uid="{42A9C5C3-CAEE-41EE-B688-441D6505AA86}"/>
    <cellStyle name="Normal 12 5 5 3 3 3 3 2 3" xfId="46360" xr:uid="{E2954E32-0ED4-483C-8C81-BD3DB5992231}"/>
    <cellStyle name="Normal 12 5 5 3 3 3 3 3" xfId="18132" xr:uid="{46BD2D0E-DA63-472E-B22D-77886F55E973}"/>
    <cellStyle name="Normal 12 5 5 3 3 3 3 3 2" xfId="46361" xr:uid="{564BD7D0-ADB3-43A6-89DB-3AFF8521B9A8}"/>
    <cellStyle name="Normal 12 5 5 3 3 3 3 4" xfId="46362" xr:uid="{9393084F-4CC1-487F-A38D-88A97E37FF6F}"/>
    <cellStyle name="Normal 12 5 5 3 3 3 4" xfId="12642" xr:uid="{CFBC35E2-917B-41BD-B390-144050AF0A93}"/>
    <cellStyle name="Normal 12 5 5 3 3 3 4 2" xfId="25452" xr:uid="{88AB1C3B-D6F4-4238-A5C0-A0270FED3AB6}"/>
    <cellStyle name="Normal 12 5 5 3 3 3 4 2 2" xfId="46363" xr:uid="{4595936B-9179-4F69-A7A3-0ADEB2C86657}"/>
    <cellStyle name="Normal 12 5 5 3 3 3 4 3" xfId="46364" xr:uid="{549CAB28-1D4A-454F-83AC-E7BDE330C527}"/>
    <cellStyle name="Normal 12 5 5 3 3 3 5" xfId="7152" xr:uid="{530256A4-1BA3-449E-B7A1-6EEAE3BD3E78}"/>
    <cellStyle name="Normal 12 5 5 3 3 3 5 2" xfId="19962" xr:uid="{4E36FB85-F7EF-4B6C-9F98-6D0D97CCD2D4}"/>
    <cellStyle name="Normal 12 5 5 3 3 3 5 2 2" xfId="46365" xr:uid="{544FCCB6-3DFD-47C3-980F-46F0767EE153}"/>
    <cellStyle name="Normal 12 5 5 3 3 3 5 3" xfId="46366" xr:uid="{0D54C5E2-00D7-42D5-823F-8E5324C74773}"/>
    <cellStyle name="Normal 12 5 5 3 3 3 6" xfId="14472" xr:uid="{1FA07835-8484-4F25-82E7-57358F9021B8}"/>
    <cellStyle name="Normal 12 5 5 3 3 3 6 2" xfId="46367" xr:uid="{408ADA88-216D-41C6-B8E7-26C0665B43A3}"/>
    <cellStyle name="Normal 12 5 5 3 3 3 7" xfId="46368" xr:uid="{5269158C-A50C-4A24-B613-25547A3DA64C}"/>
    <cellStyle name="Normal 12 5 5 3 3 4" xfId="2598" xr:uid="{DE5B8ADA-A303-4295-B3FD-3C04625832FC}"/>
    <cellStyle name="Normal 12 5 5 3 3 4 2" xfId="8088" xr:uid="{C1157F59-9E82-4133-B176-245F98BB2A2F}"/>
    <cellStyle name="Normal 12 5 5 3 3 4 2 2" xfId="20898" xr:uid="{2CA36CEC-F06A-4CF5-95B6-8C718D9D02E2}"/>
    <cellStyle name="Normal 12 5 5 3 3 4 2 2 2" xfId="46369" xr:uid="{54391028-5600-4A7D-95F6-DD502B72A0BC}"/>
    <cellStyle name="Normal 12 5 5 3 3 4 2 3" xfId="46370" xr:uid="{A1772D2C-799E-4A46-A90B-CC8D0A1421CF}"/>
    <cellStyle name="Normal 12 5 5 3 3 4 3" xfId="15408" xr:uid="{66C38635-0D34-43F6-A776-113D7ABF6190}"/>
    <cellStyle name="Normal 12 5 5 3 3 4 3 2" xfId="46371" xr:uid="{FBE117CB-615E-4910-A75F-08767D24F718}"/>
    <cellStyle name="Normal 12 5 5 3 3 4 4" xfId="46372" xr:uid="{73E02F79-F89D-42B4-BB6C-DA33020A88D2}"/>
    <cellStyle name="Normal 12 5 5 3 3 5" xfId="4428" xr:uid="{665EB099-E03C-4E1D-9E67-27E2AC57627D}"/>
    <cellStyle name="Normal 12 5 5 3 3 5 2" xfId="9918" xr:uid="{51C89F43-023A-4B15-A67E-518E13D023EB}"/>
    <cellStyle name="Normal 12 5 5 3 3 5 2 2" xfId="22728" xr:uid="{15100588-3C95-4D1D-9AA5-D847531372FA}"/>
    <cellStyle name="Normal 12 5 5 3 3 5 2 2 2" xfId="46373" xr:uid="{AB8D5F19-44CE-4F21-9406-ADBB2AECC34B}"/>
    <cellStyle name="Normal 12 5 5 3 3 5 2 3" xfId="46374" xr:uid="{683AF7C1-4B2E-4E16-A286-D2C35A7C25F0}"/>
    <cellStyle name="Normal 12 5 5 3 3 5 3" xfId="17238" xr:uid="{605D3AC0-DA82-4434-892B-8DBAA659675B}"/>
    <cellStyle name="Normal 12 5 5 3 3 5 3 2" xfId="46375" xr:uid="{F7C627D8-5256-4EB8-BCEA-E3F767D6FE4F}"/>
    <cellStyle name="Normal 12 5 5 3 3 5 4" xfId="46376" xr:uid="{C8318C02-4F5E-4576-A8C1-332465063209}"/>
    <cellStyle name="Normal 12 5 5 3 3 6" xfId="11748" xr:uid="{2ED99950-D402-445D-94B5-F252079B3CBE}"/>
    <cellStyle name="Normal 12 5 5 3 3 6 2" xfId="24558" xr:uid="{900F2A87-0BAA-43B1-B04F-19399A96CB16}"/>
    <cellStyle name="Normal 12 5 5 3 3 6 2 2" xfId="46377" xr:uid="{9B0A93D1-DCE1-40FB-A9C0-DE64CC97E485}"/>
    <cellStyle name="Normal 12 5 5 3 3 6 3" xfId="46378" xr:uid="{3ED55AA6-6B7C-4255-B8F7-D7B76413F3ED}"/>
    <cellStyle name="Normal 12 5 5 3 3 7" xfId="6258" xr:uid="{635CF9CE-E585-45AD-AEFA-C8D693DB1840}"/>
    <cellStyle name="Normal 12 5 5 3 3 7 2" xfId="19068" xr:uid="{DB0E24AB-30FD-4B48-8E76-3EBB1AD6133A}"/>
    <cellStyle name="Normal 12 5 5 3 3 7 2 2" xfId="46379" xr:uid="{37939E3F-942F-406A-A392-11DA1D40D3D2}"/>
    <cellStyle name="Normal 12 5 5 3 3 7 3" xfId="46380" xr:uid="{CD665B7C-E68D-4AA9-AB61-342D6A620FE4}"/>
    <cellStyle name="Normal 12 5 5 3 3 8" xfId="13578" xr:uid="{B3F50416-6D9B-46BD-AF24-7804B26277E1}"/>
    <cellStyle name="Normal 12 5 5 3 3 8 2" xfId="46381" xr:uid="{2EBDEEED-9B5E-4675-92EF-84612B692B66}"/>
    <cellStyle name="Normal 12 5 5 3 3 9" xfId="46382" xr:uid="{36D1A0CA-84F6-4959-866D-A4F7A3C64E88}"/>
    <cellStyle name="Normal 12 5 5 3 4" xfId="542" xr:uid="{9EE88D56-3DED-4930-8A86-B5B3A26F9D15}"/>
    <cellStyle name="Normal 12 5 5 3 4 2" xfId="1437" xr:uid="{D374B9C8-E31F-480C-81E0-74568FE28277}"/>
    <cellStyle name="Normal 12 5 5 3 4 2 2" xfId="3267" xr:uid="{0EECCF86-F864-4B73-ABEE-08FA82AE7120}"/>
    <cellStyle name="Normal 12 5 5 3 4 2 2 2" xfId="8757" xr:uid="{EA8B046B-54B1-498B-8D40-374960FB3253}"/>
    <cellStyle name="Normal 12 5 5 3 4 2 2 2 2" xfId="21567" xr:uid="{56402B9C-4E7C-40B7-B0F6-1A781BC35B76}"/>
    <cellStyle name="Normal 12 5 5 3 4 2 2 2 2 2" xfId="46383" xr:uid="{9895C8A5-143E-42B3-B908-E9B39CEE47A1}"/>
    <cellStyle name="Normal 12 5 5 3 4 2 2 2 3" xfId="46384" xr:uid="{CAE0A53E-212E-4A54-BD13-4C5E91BEFFE1}"/>
    <cellStyle name="Normal 12 5 5 3 4 2 2 3" xfId="16077" xr:uid="{8651C825-C49D-45A7-8E0A-A469AFA862FC}"/>
    <cellStyle name="Normal 12 5 5 3 4 2 2 3 2" xfId="46385" xr:uid="{A80EFBC5-6C6F-4C78-85C0-57F4AE914894}"/>
    <cellStyle name="Normal 12 5 5 3 4 2 2 4" xfId="46386" xr:uid="{CAB702C5-D64C-484F-A1AA-DDB121E158CA}"/>
    <cellStyle name="Normal 12 5 5 3 4 2 3" xfId="5097" xr:uid="{14DE23A5-ECE0-442D-AB59-F0A5A9FB4E86}"/>
    <cellStyle name="Normal 12 5 5 3 4 2 3 2" xfId="10587" xr:uid="{FB7AAA26-9867-4AAB-9225-AF8583955893}"/>
    <cellStyle name="Normal 12 5 5 3 4 2 3 2 2" xfId="23397" xr:uid="{64D594A9-F214-4F32-A8B3-A87298CE2AA0}"/>
    <cellStyle name="Normal 12 5 5 3 4 2 3 2 2 2" xfId="46387" xr:uid="{BE761FD7-851D-49FC-B8B3-885A578E15A1}"/>
    <cellStyle name="Normal 12 5 5 3 4 2 3 2 3" xfId="46388" xr:uid="{A21229B8-60CF-4053-A7DE-07F8830B15A6}"/>
    <cellStyle name="Normal 12 5 5 3 4 2 3 3" xfId="17907" xr:uid="{A35FAB41-4E43-4A29-9F63-54E3D6C0B160}"/>
    <cellStyle name="Normal 12 5 5 3 4 2 3 3 2" xfId="46389" xr:uid="{9E1ADBD7-B6AC-4E0F-BEAF-46947BBAD010}"/>
    <cellStyle name="Normal 12 5 5 3 4 2 3 4" xfId="46390" xr:uid="{38A29E35-121E-4484-86D7-718534B403EB}"/>
    <cellStyle name="Normal 12 5 5 3 4 2 4" xfId="12417" xr:uid="{C3424838-594A-4444-B9DA-A79BA8C0A4C3}"/>
    <cellStyle name="Normal 12 5 5 3 4 2 4 2" xfId="25227" xr:uid="{F49CE29C-1AF0-4101-90B3-507537AD8D0C}"/>
    <cellStyle name="Normal 12 5 5 3 4 2 4 2 2" xfId="46391" xr:uid="{49CABA82-6A16-4C32-A8B1-E35F4F3C2D95}"/>
    <cellStyle name="Normal 12 5 5 3 4 2 4 3" xfId="46392" xr:uid="{C0B94C8A-8C90-407D-A751-FFADDDA40A53}"/>
    <cellStyle name="Normal 12 5 5 3 4 2 5" xfId="6927" xr:uid="{1040AB2B-5F19-4502-9394-DBD4401A85B9}"/>
    <cellStyle name="Normal 12 5 5 3 4 2 5 2" xfId="19737" xr:uid="{26921182-3659-4688-9779-1D68933345AA}"/>
    <cellStyle name="Normal 12 5 5 3 4 2 5 2 2" xfId="46393" xr:uid="{9E49E501-FAA4-4C94-821B-41FDA21764C3}"/>
    <cellStyle name="Normal 12 5 5 3 4 2 5 3" xfId="46394" xr:uid="{956252BC-7542-4EF2-91CB-9EE5FE0D8364}"/>
    <cellStyle name="Normal 12 5 5 3 4 2 6" xfId="14247" xr:uid="{CADF939D-D809-4C50-BABE-7F4887E96F99}"/>
    <cellStyle name="Normal 12 5 5 3 4 2 6 2" xfId="46395" xr:uid="{592244FB-F776-4760-8242-1A8C20DCD505}"/>
    <cellStyle name="Normal 12 5 5 3 4 2 7" xfId="46396" xr:uid="{49BFF7DE-DFAA-414B-8A52-324F0E330FC9}"/>
    <cellStyle name="Normal 12 5 5 3 4 3" xfId="2373" xr:uid="{FF14E91D-C1A9-4806-ABE6-49ABCD373FFA}"/>
    <cellStyle name="Normal 12 5 5 3 4 3 2" xfId="7863" xr:uid="{5EE049F4-7166-4D2A-906D-C7C28ED67DE9}"/>
    <cellStyle name="Normal 12 5 5 3 4 3 2 2" xfId="20673" xr:uid="{763881D5-6166-43C5-A4B1-C784199418F0}"/>
    <cellStyle name="Normal 12 5 5 3 4 3 2 2 2" xfId="46397" xr:uid="{CFD90F6F-A068-48B1-BE94-5D6A3C15B29E}"/>
    <cellStyle name="Normal 12 5 5 3 4 3 2 3" xfId="46398" xr:uid="{31C4F434-86A2-4D5C-8AA6-8CAB401CDB32}"/>
    <cellStyle name="Normal 12 5 5 3 4 3 3" xfId="15183" xr:uid="{B943C553-CE99-4022-8D0D-B122BAE76DE6}"/>
    <cellStyle name="Normal 12 5 5 3 4 3 3 2" xfId="46399" xr:uid="{639A418D-DE96-40AE-888B-4D4E33D58C26}"/>
    <cellStyle name="Normal 12 5 5 3 4 3 4" xfId="46400" xr:uid="{CAB627C6-B3BF-4705-A1A5-B5560779183C}"/>
    <cellStyle name="Normal 12 5 5 3 4 4" xfId="4203" xr:uid="{21EF90E3-F093-4D7C-9D74-D8DA285CF16D}"/>
    <cellStyle name="Normal 12 5 5 3 4 4 2" xfId="9693" xr:uid="{7FCDC048-9AFE-4A73-A36C-0C5821C5D8DB}"/>
    <cellStyle name="Normal 12 5 5 3 4 4 2 2" xfId="22503" xr:uid="{DBEC7316-5AF5-4588-8843-DA7E90E358CF}"/>
    <cellStyle name="Normal 12 5 5 3 4 4 2 2 2" xfId="46401" xr:uid="{44FFD15E-CE50-42B8-8CC4-6405F200F358}"/>
    <cellStyle name="Normal 12 5 5 3 4 4 2 3" xfId="46402" xr:uid="{8CB57CDD-452E-4A69-B0FA-18DC341A9560}"/>
    <cellStyle name="Normal 12 5 5 3 4 4 3" xfId="17013" xr:uid="{74B965F7-30A9-4ECF-9A01-7C5FB9FBA932}"/>
    <cellStyle name="Normal 12 5 5 3 4 4 3 2" xfId="46403" xr:uid="{05302A71-BC58-417E-B7BF-A6CF92CAD6C4}"/>
    <cellStyle name="Normal 12 5 5 3 4 4 4" xfId="46404" xr:uid="{7A14FC2F-27FF-43F6-8C76-C3DF4EE4A05D}"/>
    <cellStyle name="Normal 12 5 5 3 4 5" xfId="11523" xr:uid="{CE465776-08C7-4343-8ECA-F59A04559ABF}"/>
    <cellStyle name="Normal 12 5 5 3 4 5 2" xfId="24333" xr:uid="{18650120-3954-482B-A558-9228A4439132}"/>
    <cellStyle name="Normal 12 5 5 3 4 5 2 2" xfId="46405" xr:uid="{867F393A-7FC3-4C28-B5D5-3557C8399FEC}"/>
    <cellStyle name="Normal 12 5 5 3 4 5 3" xfId="46406" xr:uid="{C8A68A5B-7BB1-4936-8355-6945346E9C65}"/>
    <cellStyle name="Normal 12 5 5 3 4 6" xfId="6033" xr:uid="{D3CC7744-B244-4F36-8CF6-15FC8CC21805}"/>
    <cellStyle name="Normal 12 5 5 3 4 6 2" xfId="18843" xr:uid="{B90CC4DD-D88C-45F3-8217-47A123C6076E}"/>
    <cellStyle name="Normal 12 5 5 3 4 6 2 2" xfId="46407" xr:uid="{B31E2BBE-D338-4E22-A6F0-DC9ED18A1C87}"/>
    <cellStyle name="Normal 12 5 5 3 4 6 3" xfId="46408" xr:uid="{31C6A070-8890-4375-88C8-CD1959029523}"/>
    <cellStyle name="Normal 12 5 5 3 4 7" xfId="13353" xr:uid="{08CCB33B-441F-43C8-95A6-CD1EBB605504}"/>
    <cellStyle name="Normal 12 5 5 3 4 7 2" xfId="46409" xr:uid="{70E09630-A0E0-4CD3-A848-659C9B49A621}"/>
    <cellStyle name="Normal 12 5 5 3 4 8" xfId="46410" xr:uid="{17E7D94C-1D8F-431C-9DEE-DE24BA27A26F}"/>
    <cellStyle name="Normal 12 5 5 3 5" xfId="901" xr:uid="{E20FB534-A91C-4D21-8713-7AD39A928409}"/>
    <cellStyle name="Normal 12 5 5 3 5 2" xfId="1796" xr:uid="{500DD106-E5AF-409E-97DB-0C1300CF2708}"/>
    <cellStyle name="Normal 12 5 5 3 5 2 2" xfId="3626" xr:uid="{908933BE-A548-4BBD-A440-76103550A09E}"/>
    <cellStyle name="Normal 12 5 5 3 5 2 2 2" xfId="9116" xr:uid="{CD7135EF-4456-4232-9ACA-8649235E285D}"/>
    <cellStyle name="Normal 12 5 5 3 5 2 2 2 2" xfId="21926" xr:uid="{8499E8B0-A4AE-4E63-8C1B-E6CB25170994}"/>
    <cellStyle name="Normal 12 5 5 3 5 2 2 2 2 2" xfId="46411" xr:uid="{7BBF0B15-FBE4-4230-8BD4-0A1583968C07}"/>
    <cellStyle name="Normal 12 5 5 3 5 2 2 2 3" xfId="46412" xr:uid="{8832FA05-879A-46ED-A0F6-15A24C9EC723}"/>
    <cellStyle name="Normal 12 5 5 3 5 2 2 3" xfId="16436" xr:uid="{20C7C26F-3177-42C1-987F-5A28CB336534}"/>
    <cellStyle name="Normal 12 5 5 3 5 2 2 3 2" xfId="46413" xr:uid="{74A461B9-8DD4-4E09-A1C2-5FFAE1D1F592}"/>
    <cellStyle name="Normal 12 5 5 3 5 2 2 4" xfId="46414" xr:uid="{15AD2CF9-2040-4AC1-BBB1-8A1254917986}"/>
    <cellStyle name="Normal 12 5 5 3 5 2 3" xfId="5456" xr:uid="{D692181F-7AFE-49DF-8448-66851ED824E4}"/>
    <cellStyle name="Normal 12 5 5 3 5 2 3 2" xfId="10946" xr:uid="{DF2E7470-37A2-4BE7-AD68-64E6DCC8D571}"/>
    <cellStyle name="Normal 12 5 5 3 5 2 3 2 2" xfId="23756" xr:uid="{7F602B51-A13A-4A64-821C-3684CC3757C3}"/>
    <cellStyle name="Normal 12 5 5 3 5 2 3 2 2 2" xfId="46415" xr:uid="{6AB71F66-2640-4559-9450-302A4B8BA871}"/>
    <cellStyle name="Normal 12 5 5 3 5 2 3 2 3" xfId="46416" xr:uid="{B6776729-2902-46F4-AAD3-C7F1E97A5568}"/>
    <cellStyle name="Normal 12 5 5 3 5 2 3 3" xfId="18266" xr:uid="{9E518D34-9560-402B-B2C7-06DADB8618C0}"/>
    <cellStyle name="Normal 12 5 5 3 5 2 3 3 2" xfId="46417" xr:uid="{79A95C73-DD51-4346-B562-2D4057A01BC8}"/>
    <cellStyle name="Normal 12 5 5 3 5 2 3 4" xfId="46418" xr:uid="{D672003C-6ADC-4C4D-8F25-946150870FBC}"/>
    <cellStyle name="Normal 12 5 5 3 5 2 4" xfId="12776" xr:uid="{A60646FF-8A43-4163-82F9-EC72AB8CFABB}"/>
    <cellStyle name="Normal 12 5 5 3 5 2 4 2" xfId="25586" xr:uid="{B939B50C-B731-47ED-9F15-1879AF194FE1}"/>
    <cellStyle name="Normal 12 5 5 3 5 2 4 2 2" xfId="46419" xr:uid="{8551403C-EFBC-41A8-93EC-0D32EF84C66E}"/>
    <cellStyle name="Normal 12 5 5 3 5 2 4 3" xfId="46420" xr:uid="{510D9738-963C-409C-BF63-87CD9406FB3B}"/>
    <cellStyle name="Normal 12 5 5 3 5 2 5" xfId="7286" xr:uid="{C7B42E6C-DEAB-4399-B749-B9FD87234615}"/>
    <cellStyle name="Normal 12 5 5 3 5 2 5 2" xfId="20096" xr:uid="{1D6EFAB7-A262-4255-A0C0-7E76AC067F5B}"/>
    <cellStyle name="Normal 12 5 5 3 5 2 5 2 2" xfId="46421" xr:uid="{CAE1FD67-5714-4571-82AA-D22D4A3C4F87}"/>
    <cellStyle name="Normal 12 5 5 3 5 2 5 3" xfId="46422" xr:uid="{52B51EF2-9FC0-4C9E-97C7-79F7854EC890}"/>
    <cellStyle name="Normal 12 5 5 3 5 2 6" xfId="14606" xr:uid="{7EFD0CB1-9887-4B46-9EE6-C247BC0BD708}"/>
    <cellStyle name="Normal 12 5 5 3 5 2 6 2" xfId="46423" xr:uid="{90322D8E-04B1-4BA2-A57B-BFD47B8FAE39}"/>
    <cellStyle name="Normal 12 5 5 3 5 2 7" xfId="46424" xr:uid="{89A35542-119F-45D9-B21B-370B6098A41E}"/>
    <cellStyle name="Normal 12 5 5 3 5 3" xfId="2732" xr:uid="{B51445BE-7FB1-47CD-B3B6-CF26B76B67D3}"/>
    <cellStyle name="Normal 12 5 5 3 5 3 2" xfId="8222" xr:uid="{A1D3DC89-08F3-46F0-B9FA-2D3BD6B07A50}"/>
    <cellStyle name="Normal 12 5 5 3 5 3 2 2" xfId="21032" xr:uid="{9D39639C-362E-4D48-9649-09CED1E72F3A}"/>
    <cellStyle name="Normal 12 5 5 3 5 3 2 2 2" xfId="46425" xr:uid="{DAFC4E8C-9D96-445B-9768-0761F56B21EC}"/>
    <cellStyle name="Normal 12 5 5 3 5 3 2 3" xfId="46426" xr:uid="{CC0A8BF1-7746-41E9-BE5E-EDF1005557D3}"/>
    <cellStyle name="Normal 12 5 5 3 5 3 3" xfId="15542" xr:uid="{C7002208-47F2-4CE4-8E21-28EC663AF5B6}"/>
    <cellStyle name="Normal 12 5 5 3 5 3 3 2" xfId="46427" xr:uid="{5CDCC107-252E-4F21-BBC8-AD47C3215787}"/>
    <cellStyle name="Normal 12 5 5 3 5 3 4" xfId="46428" xr:uid="{8A9A22AD-1B67-45B3-9C34-341F471B80B8}"/>
    <cellStyle name="Normal 12 5 5 3 5 4" xfId="4562" xr:uid="{295F5159-C392-4F4F-9C63-6733B2EB9F92}"/>
    <cellStyle name="Normal 12 5 5 3 5 4 2" xfId="10052" xr:uid="{44A7A03A-3367-4326-979A-9117EB241443}"/>
    <cellStyle name="Normal 12 5 5 3 5 4 2 2" xfId="22862" xr:uid="{6356D6D7-8F07-474D-A0F3-90870566EF98}"/>
    <cellStyle name="Normal 12 5 5 3 5 4 2 2 2" xfId="46429" xr:uid="{B9297846-935B-4DFC-9765-B357479EAEFC}"/>
    <cellStyle name="Normal 12 5 5 3 5 4 2 3" xfId="46430" xr:uid="{F052DA88-105B-4C4E-BF11-0608F6A20FE7}"/>
    <cellStyle name="Normal 12 5 5 3 5 4 3" xfId="17372" xr:uid="{A3AE60EC-AAF9-4BE3-8C08-3DF94FCAEB00}"/>
    <cellStyle name="Normal 12 5 5 3 5 4 3 2" xfId="46431" xr:uid="{856ECDA0-F765-4E85-AEDF-BE38D1D33CF4}"/>
    <cellStyle name="Normal 12 5 5 3 5 4 4" xfId="46432" xr:uid="{92BD46B0-72D7-44D9-8D7C-60CCA7BF009E}"/>
    <cellStyle name="Normal 12 5 5 3 5 5" xfId="11882" xr:uid="{55B5A881-B14E-4DC1-A195-9082773373FF}"/>
    <cellStyle name="Normal 12 5 5 3 5 5 2" xfId="24692" xr:uid="{AED99340-705E-48EC-B2B9-C68468A17D2A}"/>
    <cellStyle name="Normal 12 5 5 3 5 5 2 2" xfId="46433" xr:uid="{2F38E593-A2B3-40F0-B755-B117365EAAC9}"/>
    <cellStyle name="Normal 12 5 5 3 5 5 3" xfId="46434" xr:uid="{5A81B1E6-AD27-4344-A4A4-3D5CE918D43E}"/>
    <cellStyle name="Normal 12 5 5 3 5 6" xfId="6392" xr:uid="{326C3301-1733-4B25-9284-C346AD2A883F}"/>
    <cellStyle name="Normal 12 5 5 3 5 6 2" xfId="19202" xr:uid="{2ABBCEF0-CA9C-4E78-A064-6C409108FB46}"/>
    <cellStyle name="Normal 12 5 5 3 5 6 2 2" xfId="46435" xr:uid="{CD8493F9-D6F0-4DBF-9220-92A555AC0DC4}"/>
    <cellStyle name="Normal 12 5 5 3 5 6 3" xfId="46436" xr:uid="{913DBFB8-9C25-4582-A2F9-DEED4C5148AA}"/>
    <cellStyle name="Normal 12 5 5 3 5 7" xfId="13712" xr:uid="{33659D25-CD84-4A2A-8BCD-2A798C5F82BE}"/>
    <cellStyle name="Normal 12 5 5 3 5 7 2" xfId="46437" xr:uid="{FC5D1A8C-22F7-4929-8908-5F5355C75ACE}"/>
    <cellStyle name="Normal 12 5 5 3 5 8" xfId="46438" xr:uid="{96B61B9C-C77B-40EA-B248-1454E49B196A}"/>
    <cellStyle name="Normal 12 5 5 3 6" xfId="1302" xr:uid="{83759E15-20D8-405F-B0F3-EF1741E1EA79}"/>
    <cellStyle name="Normal 12 5 5 3 6 2" xfId="3132" xr:uid="{633F696E-1122-492E-82FB-FA54D3512082}"/>
    <cellStyle name="Normal 12 5 5 3 6 2 2" xfId="8622" xr:uid="{A84B82C3-61CB-4677-951B-E80529E2280C}"/>
    <cellStyle name="Normal 12 5 5 3 6 2 2 2" xfId="21432" xr:uid="{6DE4CE1A-0196-4DFA-A51A-A01080B60D20}"/>
    <cellStyle name="Normal 12 5 5 3 6 2 2 2 2" xfId="46439" xr:uid="{6CDFF723-1849-427F-8636-81DDD2497820}"/>
    <cellStyle name="Normal 12 5 5 3 6 2 2 3" xfId="46440" xr:uid="{A1E7D1F9-ABBF-4517-A349-50C91E9FB2CA}"/>
    <cellStyle name="Normal 12 5 5 3 6 2 3" xfId="15942" xr:uid="{E1486639-9FE7-46EF-9E6B-2080FDCBF3E1}"/>
    <cellStyle name="Normal 12 5 5 3 6 2 3 2" xfId="46441" xr:uid="{33A561B3-35A8-41C4-A93F-F90D4BC2B40F}"/>
    <cellStyle name="Normal 12 5 5 3 6 2 4" xfId="46442" xr:uid="{6FB23521-36C6-40C9-8C61-7F011FE38E24}"/>
    <cellStyle name="Normal 12 5 5 3 6 3" xfId="4962" xr:uid="{1804C120-2121-4ABB-88B3-F8427EA09A45}"/>
    <cellStyle name="Normal 12 5 5 3 6 3 2" xfId="10452" xr:uid="{2DB1DF77-4070-4FD3-9EEA-8D8FCCA6B0BF}"/>
    <cellStyle name="Normal 12 5 5 3 6 3 2 2" xfId="23262" xr:uid="{CF2EB313-CD56-44DF-A677-DA3507F6163D}"/>
    <cellStyle name="Normal 12 5 5 3 6 3 2 2 2" xfId="46443" xr:uid="{97097E56-876B-43E9-94CA-00C2A76D3CA4}"/>
    <cellStyle name="Normal 12 5 5 3 6 3 2 3" xfId="46444" xr:uid="{C368A180-20B6-4DC8-B6F3-7D895AF246F2}"/>
    <cellStyle name="Normal 12 5 5 3 6 3 3" xfId="17772" xr:uid="{BBC6808A-6C14-4B60-9574-D1738B340868}"/>
    <cellStyle name="Normal 12 5 5 3 6 3 3 2" xfId="46445" xr:uid="{4580587F-9631-460C-886C-2079ADB3A3DE}"/>
    <cellStyle name="Normal 12 5 5 3 6 3 4" xfId="46446" xr:uid="{E954D7D7-DD4E-4669-B3A3-8CC2131888A6}"/>
    <cellStyle name="Normal 12 5 5 3 6 4" xfId="12282" xr:uid="{B08E94CF-8EA4-43FD-BAC2-01F2E77FD3CA}"/>
    <cellStyle name="Normal 12 5 5 3 6 4 2" xfId="25092" xr:uid="{0C1CE2A3-E241-4D9E-98D9-C0B3E3682D5C}"/>
    <cellStyle name="Normal 12 5 5 3 6 4 2 2" xfId="46447" xr:uid="{513719CD-17CE-477F-82DF-0D70219AF092}"/>
    <cellStyle name="Normal 12 5 5 3 6 4 3" xfId="46448" xr:uid="{63326099-2026-430E-B0F8-392CC4A03AC5}"/>
    <cellStyle name="Normal 12 5 5 3 6 5" xfId="6792" xr:uid="{DD3959CA-6984-47FA-B5E1-25173A66BE15}"/>
    <cellStyle name="Normal 12 5 5 3 6 5 2" xfId="19602" xr:uid="{DBB1AD44-07EA-49BC-9A6F-6F59CCF0C46F}"/>
    <cellStyle name="Normal 12 5 5 3 6 5 2 2" xfId="46449" xr:uid="{6B7F1B99-5098-4129-86D4-13C3243F2B53}"/>
    <cellStyle name="Normal 12 5 5 3 6 5 3" xfId="46450" xr:uid="{677C5609-5791-4212-8795-017880BF63A8}"/>
    <cellStyle name="Normal 12 5 5 3 6 6" xfId="14112" xr:uid="{74F5E4BF-EAE3-4FDE-9726-A5843CC3525B}"/>
    <cellStyle name="Normal 12 5 5 3 6 6 2" xfId="46451" xr:uid="{979192AB-BA58-4E59-9B7E-81CE7EB1C484}"/>
    <cellStyle name="Normal 12 5 5 3 6 7" xfId="46452" xr:uid="{77D1B4DF-D69B-4C51-AAAE-FDBFEE80C24B}"/>
    <cellStyle name="Normal 12 5 5 3 7" xfId="2238" xr:uid="{099FB331-1751-4951-8D68-AC7CE863BC40}"/>
    <cellStyle name="Normal 12 5 5 3 7 2" xfId="7728" xr:uid="{8D5EDBA9-5CC2-4169-9A82-09B3BABB5A8E}"/>
    <cellStyle name="Normal 12 5 5 3 7 2 2" xfId="20538" xr:uid="{B1AEB49B-41CD-4840-BE7E-453970B77B7E}"/>
    <cellStyle name="Normal 12 5 5 3 7 2 2 2" xfId="46453" xr:uid="{B1E5F5FE-6B5B-4D10-8E21-568A10781EB2}"/>
    <cellStyle name="Normal 12 5 5 3 7 2 3" xfId="46454" xr:uid="{6985B5F5-131A-4D53-848C-30FF75A8A8AE}"/>
    <cellStyle name="Normal 12 5 5 3 7 3" xfId="15048" xr:uid="{177D9EE7-8E1B-438B-8793-739C17A0A6A3}"/>
    <cellStyle name="Normal 12 5 5 3 7 3 2" xfId="46455" xr:uid="{CBEFD9B6-8BF7-4F2E-8508-4D1DB33DACF0}"/>
    <cellStyle name="Normal 12 5 5 3 7 4" xfId="46456" xr:uid="{352F9FA1-6DCA-460F-BB9F-0A63553DA29A}"/>
    <cellStyle name="Normal 12 5 5 3 8" xfId="4068" xr:uid="{DD813A05-9938-4239-BE1C-6EB3598CA8EC}"/>
    <cellStyle name="Normal 12 5 5 3 8 2" xfId="9558" xr:uid="{0D7CCB75-7686-4202-855C-29EFA605B930}"/>
    <cellStyle name="Normal 12 5 5 3 8 2 2" xfId="22368" xr:uid="{2FB961DC-1EF2-4CF4-B926-F72F65AF1B24}"/>
    <cellStyle name="Normal 12 5 5 3 8 2 2 2" xfId="46457" xr:uid="{2A14ECF8-0818-4EFE-BDF9-80073724AFB9}"/>
    <cellStyle name="Normal 12 5 5 3 8 2 3" xfId="46458" xr:uid="{1FF21B71-FB27-4FCC-A72C-B54750891D14}"/>
    <cellStyle name="Normal 12 5 5 3 8 3" xfId="16878" xr:uid="{AC3671A1-09B8-4F42-AFAF-92C44339C4F8}"/>
    <cellStyle name="Normal 12 5 5 3 8 3 2" xfId="46459" xr:uid="{D5A70B9F-C408-45D5-B0C9-17BFD46C212A}"/>
    <cellStyle name="Normal 12 5 5 3 8 4" xfId="46460" xr:uid="{01CAE531-05A7-4FC1-A4BA-BEE3E1DBCBDF}"/>
    <cellStyle name="Normal 12 5 5 3 9" xfId="11388" xr:uid="{7119100E-0616-4716-AD46-351176A7F065}"/>
    <cellStyle name="Normal 12 5 5 3 9 2" xfId="24198" xr:uid="{5BE92C5A-0AC8-4043-8495-76CC397E9746}"/>
    <cellStyle name="Normal 12 5 5 3 9 2 2" xfId="46461" xr:uid="{97F62619-7755-41E2-A84B-08CD3444E5CE}"/>
    <cellStyle name="Normal 12 5 5 3 9 3" xfId="46462" xr:uid="{96D1E963-CF59-477A-BFD6-9D41AF3E1FE8}"/>
    <cellStyle name="Normal 12 5 5 4" xfId="459" xr:uid="{E4B4B68B-556D-4889-844D-A42B0F5B71C0}"/>
    <cellStyle name="Normal 12 5 5 4 2" xfId="942" xr:uid="{9053572B-5B78-482B-9C31-E44531BFC29F}"/>
    <cellStyle name="Normal 12 5 5 4 2 2" xfId="1837" xr:uid="{335EE9D1-EB16-4547-9E96-1ACF80A2ACE7}"/>
    <cellStyle name="Normal 12 5 5 4 2 2 2" xfId="3667" xr:uid="{E15F913F-3BC3-47AA-B513-7B8C11E6E7F8}"/>
    <cellStyle name="Normal 12 5 5 4 2 2 2 2" xfId="9157" xr:uid="{B471FE7D-269C-4E12-9379-C9DBDDEB8DE1}"/>
    <cellStyle name="Normal 12 5 5 4 2 2 2 2 2" xfId="21967" xr:uid="{A9DD1816-FFE5-4575-B24D-C1F4369EFA2F}"/>
    <cellStyle name="Normal 12 5 5 4 2 2 2 2 2 2" xfId="46463" xr:uid="{1C141D59-4B42-4884-883B-950E712E9DE0}"/>
    <cellStyle name="Normal 12 5 5 4 2 2 2 2 3" xfId="46464" xr:uid="{92818B48-DBE8-4A1C-ACF9-1EE6544CBCC5}"/>
    <cellStyle name="Normal 12 5 5 4 2 2 2 3" xfId="16477" xr:uid="{8861FB27-A297-404A-AF87-E691753EF25D}"/>
    <cellStyle name="Normal 12 5 5 4 2 2 2 3 2" xfId="46465" xr:uid="{AB4F7153-2B1E-4E7E-B745-50A8D3EA419E}"/>
    <cellStyle name="Normal 12 5 5 4 2 2 2 4" xfId="46466" xr:uid="{0569765C-AF38-43FA-9080-B480527F873F}"/>
    <cellStyle name="Normal 12 5 5 4 2 2 3" xfId="5497" xr:uid="{C0FC6D24-DFED-4E76-A849-22D14688DAD1}"/>
    <cellStyle name="Normal 12 5 5 4 2 2 3 2" xfId="10987" xr:uid="{486289B1-D4FE-4277-BA32-0851347228B3}"/>
    <cellStyle name="Normal 12 5 5 4 2 2 3 2 2" xfId="23797" xr:uid="{919E43A0-59DD-42CC-8F0A-9AE8D51CC2D3}"/>
    <cellStyle name="Normal 12 5 5 4 2 2 3 2 2 2" xfId="46467" xr:uid="{1596A000-B07A-45A7-BAAF-8FEA1112C832}"/>
    <cellStyle name="Normal 12 5 5 4 2 2 3 2 3" xfId="46468" xr:uid="{97C44747-13AE-4634-9477-ACC286F99BC2}"/>
    <cellStyle name="Normal 12 5 5 4 2 2 3 3" xfId="18307" xr:uid="{EBFA5EE8-2A4B-47E6-B408-3604576A858A}"/>
    <cellStyle name="Normal 12 5 5 4 2 2 3 3 2" xfId="46469" xr:uid="{49C2240A-C907-4197-B782-CFAA5BC7C656}"/>
    <cellStyle name="Normal 12 5 5 4 2 2 3 4" xfId="46470" xr:uid="{744BC6D9-82FE-413C-9E2F-E454C64E7906}"/>
    <cellStyle name="Normal 12 5 5 4 2 2 4" xfId="12817" xr:uid="{2328CDB0-9A6D-4D54-A88F-30D231159497}"/>
    <cellStyle name="Normal 12 5 5 4 2 2 4 2" xfId="25627" xr:uid="{30C1321C-1E2B-4CA8-922F-A286084F2B5F}"/>
    <cellStyle name="Normal 12 5 5 4 2 2 4 2 2" xfId="46471" xr:uid="{FC05C838-7CBA-41D9-947F-B6FE910053D4}"/>
    <cellStyle name="Normal 12 5 5 4 2 2 4 3" xfId="46472" xr:uid="{ED1676CA-0DE6-494D-A7BF-58F9DE151DA3}"/>
    <cellStyle name="Normal 12 5 5 4 2 2 5" xfId="7327" xr:uid="{42B73323-2E47-48AC-A4BA-C6CE2A937C69}"/>
    <cellStyle name="Normal 12 5 5 4 2 2 5 2" xfId="20137" xr:uid="{80148D48-695E-4ABA-8CAD-A13AE91143BE}"/>
    <cellStyle name="Normal 12 5 5 4 2 2 5 2 2" xfId="46473" xr:uid="{223BECBA-A973-42E4-BCA9-BC2CCAD103DD}"/>
    <cellStyle name="Normal 12 5 5 4 2 2 5 3" xfId="46474" xr:uid="{5FB9061E-9352-46B7-9EBF-62C8AF0D560A}"/>
    <cellStyle name="Normal 12 5 5 4 2 2 6" xfId="14647" xr:uid="{CE50EAE5-CC6F-4C3C-A3F1-E11D47BDFE58}"/>
    <cellStyle name="Normal 12 5 5 4 2 2 6 2" xfId="46475" xr:uid="{913F979F-1C5F-4C9D-85B2-44CDCF6F0AD4}"/>
    <cellStyle name="Normal 12 5 5 4 2 2 7" xfId="46476" xr:uid="{E3780B46-2BB9-484A-816D-FF8557519662}"/>
    <cellStyle name="Normal 12 5 5 4 2 3" xfId="2773" xr:uid="{BB4A9CFE-93EB-4A80-8CFB-048EF62D0C7C}"/>
    <cellStyle name="Normal 12 5 5 4 2 3 2" xfId="8263" xr:uid="{4DAE8482-784F-4086-B5B3-75435894C2BB}"/>
    <cellStyle name="Normal 12 5 5 4 2 3 2 2" xfId="21073" xr:uid="{7681B52F-00A6-4EB0-B69E-0DC8AC0F9828}"/>
    <cellStyle name="Normal 12 5 5 4 2 3 2 2 2" xfId="46477" xr:uid="{8D306950-45AF-4394-8EDB-168931D1DE64}"/>
    <cellStyle name="Normal 12 5 5 4 2 3 2 3" xfId="46478" xr:uid="{641547C3-BD09-4057-BA78-6AB1DFC3957D}"/>
    <cellStyle name="Normal 12 5 5 4 2 3 3" xfId="15583" xr:uid="{134FB9DE-A7FD-458D-884F-45D9FEC50FB7}"/>
    <cellStyle name="Normal 12 5 5 4 2 3 3 2" xfId="46479" xr:uid="{895E5605-D457-461A-A8C1-C0EA90BBADF5}"/>
    <cellStyle name="Normal 12 5 5 4 2 3 4" xfId="46480" xr:uid="{B218BC7D-3136-45DC-8B57-99F6326BA2CA}"/>
    <cellStyle name="Normal 12 5 5 4 2 4" xfId="4603" xr:uid="{CE456529-AF36-4A0B-9800-E7FA6B89DDAA}"/>
    <cellStyle name="Normal 12 5 5 4 2 4 2" xfId="10093" xr:uid="{5E06136E-2AC5-4DE9-81E3-3FAF78698259}"/>
    <cellStyle name="Normal 12 5 5 4 2 4 2 2" xfId="22903" xr:uid="{9F012AD6-C5A5-47C4-B139-355F14D1F2CE}"/>
    <cellStyle name="Normal 12 5 5 4 2 4 2 2 2" xfId="46481" xr:uid="{E8CEC4C6-341C-4C1A-A4F7-603559997F36}"/>
    <cellStyle name="Normal 12 5 5 4 2 4 2 3" xfId="46482" xr:uid="{3D0860FD-2A50-4395-98AE-31AA425CBB93}"/>
    <cellStyle name="Normal 12 5 5 4 2 4 3" xfId="17413" xr:uid="{0A4A1B38-3E03-474A-992C-839CD3043D70}"/>
    <cellStyle name="Normal 12 5 5 4 2 4 3 2" xfId="46483" xr:uid="{97D9152E-D0D9-444F-877D-AE191F7911A6}"/>
    <cellStyle name="Normal 12 5 5 4 2 4 4" xfId="46484" xr:uid="{89C81653-7F16-440D-98E2-6405581CEDF5}"/>
    <cellStyle name="Normal 12 5 5 4 2 5" xfId="11923" xr:uid="{378A565F-2A1C-4669-9A60-CFF32C52C5A2}"/>
    <cellStyle name="Normal 12 5 5 4 2 5 2" xfId="24733" xr:uid="{28222BB2-F10F-48EA-AD77-5A00596A5E2A}"/>
    <cellStyle name="Normal 12 5 5 4 2 5 2 2" xfId="46485" xr:uid="{7BD36B72-A3CC-45F1-8A9C-A98B2F228E85}"/>
    <cellStyle name="Normal 12 5 5 4 2 5 3" xfId="46486" xr:uid="{F9CEB7E6-1748-4DBC-808C-3CE5F7CAF7F2}"/>
    <cellStyle name="Normal 12 5 5 4 2 6" xfId="6433" xr:uid="{31B4DDC1-C1D4-4326-BE2A-8173EE52A0A1}"/>
    <cellStyle name="Normal 12 5 5 4 2 6 2" xfId="19243" xr:uid="{E7838691-295D-4476-AFC2-60A5D05FB6D0}"/>
    <cellStyle name="Normal 12 5 5 4 2 6 2 2" xfId="46487" xr:uid="{6F924E5C-171A-47BC-8C4F-C5BD60CA6122}"/>
    <cellStyle name="Normal 12 5 5 4 2 6 3" xfId="46488" xr:uid="{B6A119A7-8D8B-4897-A7DD-26AC1E5143F0}"/>
    <cellStyle name="Normal 12 5 5 4 2 7" xfId="13753" xr:uid="{B21DE19B-70CB-4717-84E5-4B20AA447A71}"/>
    <cellStyle name="Normal 12 5 5 4 2 7 2" xfId="46489" xr:uid="{AE601A10-2399-4C61-B7EE-962692B3EFC9}"/>
    <cellStyle name="Normal 12 5 5 4 2 8" xfId="46490" xr:uid="{9E3D75D0-E99D-4A35-B305-8249D6FC63C5}"/>
    <cellStyle name="Normal 12 5 5 4 3" xfId="1354" xr:uid="{416D1129-8D68-40A9-A554-86FA9ED1ABE3}"/>
    <cellStyle name="Normal 12 5 5 4 3 2" xfId="3184" xr:uid="{D58079C1-42AA-49C9-9D8D-C1DBC70078DD}"/>
    <cellStyle name="Normal 12 5 5 4 3 2 2" xfId="8674" xr:uid="{D5A4E4F6-F8CC-48F4-A87F-CF9915A030DC}"/>
    <cellStyle name="Normal 12 5 5 4 3 2 2 2" xfId="21484" xr:uid="{92E3F8A7-3780-44A1-B64E-FB16F7A37155}"/>
    <cellStyle name="Normal 12 5 5 4 3 2 2 2 2" xfId="46491" xr:uid="{D64A1FC4-B7AB-46E9-A3F1-DC3457782A50}"/>
    <cellStyle name="Normal 12 5 5 4 3 2 2 3" xfId="46492" xr:uid="{65B7E0CD-EF29-4BFF-B3CE-2336CB4030D1}"/>
    <cellStyle name="Normal 12 5 5 4 3 2 3" xfId="15994" xr:uid="{EE80E520-C0DF-4091-8DCB-36FE9C386E3D}"/>
    <cellStyle name="Normal 12 5 5 4 3 2 3 2" xfId="46493" xr:uid="{D57A5F3E-594A-487E-B163-61C5A47342C6}"/>
    <cellStyle name="Normal 12 5 5 4 3 2 4" xfId="46494" xr:uid="{895AABB5-7F61-4773-8C5C-187C28B85CA9}"/>
    <cellStyle name="Normal 12 5 5 4 3 3" xfId="5014" xr:uid="{E0417DB5-243C-4B3B-8B3D-2ABD29E990A3}"/>
    <cellStyle name="Normal 12 5 5 4 3 3 2" xfId="10504" xr:uid="{6938B0BF-0C35-4254-9BD3-1750C60CE877}"/>
    <cellStyle name="Normal 12 5 5 4 3 3 2 2" xfId="23314" xr:uid="{C278EDEC-3621-4E1B-8DFB-A83F722D1C0F}"/>
    <cellStyle name="Normal 12 5 5 4 3 3 2 2 2" xfId="46495" xr:uid="{5C460BDE-A6CC-4DDF-9BB1-C00888F12427}"/>
    <cellStyle name="Normal 12 5 5 4 3 3 2 3" xfId="46496" xr:uid="{8EF3E724-8224-4154-A206-A27F4E855D19}"/>
    <cellStyle name="Normal 12 5 5 4 3 3 3" xfId="17824" xr:uid="{4E4D063F-031E-40B8-8879-9A8327A78905}"/>
    <cellStyle name="Normal 12 5 5 4 3 3 3 2" xfId="46497" xr:uid="{656B0770-C258-4CA6-A997-667A9D42C44B}"/>
    <cellStyle name="Normal 12 5 5 4 3 3 4" xfId="46498" xr:uid="{62E6B323-B4AD-4E53-8507-51E21BA9B55C}"/>
    <cellStyle name="Normal 12 5 5 4 3 4" xfId="12334" xr:uid="{B7AECEA4-5F55-4583-B8D2-C471148532D9}"/>
    <cellStyle name="Normal 12 5 5 4 3 4 2" xfId="25144" xr:uid="{BF21D8F2-6E58-4750-9734-376E58FF620F}"/>
    <cellStyle name="Normal 12 5 5 4 3 4 2 2" xfId="46499" xr:uid="{DEB2AD07-8A4B-4D21-97EB-E07EE8B7FDBE}"/>
    <cellStyle name="Normal 12 5 5 4 3 4 3" xfId="46500" xr:uid="{8DB1BE54-C931-4C57-8027-2418639AF833}"/>
    <cellStyle name="Normal 12 5 5 4 3 5" xfId="6844" xr:uid="{C3272D11-080B-44EE-A35A-894606406943}"/>
    <cellStyle name="Normal 12 5 5 4 3 5 2" xfId="19654" xr:uid="{79A7EF29-9AB6-430A-B9AF-8BC45E9AC370}"/>
    <cellStyle name="Normal 12 5 5 4 3 5 2 2" xfId="46501" xr:uid="{C4AC1EFF-F3CD-429A-9D84-BC853C9D9FBC}"/>
    <cellStyle name="Normal 12 5 5 4 3 5 3" xfId="46502" xr:uid="{C66CB04E-D838-4DD2-BBDA-2AF56F8B37C8}"/>
    <cellStyle name="Normal 12 5 5 4 3 6" xfId="14164" xr:uid="{7F5D771F-5B83-4005-8E72-2B83892BE6A1}"/>
    <cellStyle name="Normal 12 5 5 4 3 6 2" xfId="46503" xr:uid="{E9F02332-3FF9-43D5-B776-C1E8E01C486F}"/>
    <cellStyle name="Normal 12 5 5 4 3 7" xfId="46504" xr:uid="{F8AF53F2-9278-4664-BCB7-DD3BA6219135}"/>
    <cellStyle name="Normal 12 5 5 4 4" xfId="2290" xr:uid="{E09A62F4-D7EF-4D92-8D88-86B660A16B6D}"/>
    <cellStyle name="Normal 12 5 5 4 4 2" xfId="7780" xr:uid="{E8C09612-A1DA-4BCF-BB23-2503BBD3BE18}"/>
    <cellStyle name="Normal 12 5 5 4 4 2 2" xfId="20590" xr:uid="{42298E31-D86E-4087-9F51-6A4A8F5EDD94}"/>
    <cellStyle name="Normal 12 5 5 4 4 2 2 2" xfId="46505" xr:uid="{A7D1F701-47B7-480A-9B3F-DBF2E5035D92}"/>
    <cellStyle name="Normal 12 5 5 4 4 2 3" xfId="46506" xr:uid="{DDBA3F4B-F07F-47F2-8300-CE9001054424}"/>
    <cellStyle name="Normal 12 5 5 4 4 3" xfId="15100" xr:uid="{DF8DD1D7-B8EA-4E37-9766-3B54426D178F}"/>
    <cellStyle name="Normal 12 5 5 4 4 3 2" xfId="46507" xr:uid="{8ADAE545-D35B-4C1C-B105-141D806E2A14}"/>
    <cellStyle name="Normal 12 5 5 4 4 4" xfId="46508" xr:uid="{43504D4D-9E46-46BF-9D75-81CDBA0D14FC}"/>
    <cellStyle name="Normal 12 5 5 4 5" xfId="4120" xr:uid="{427F8D3C-F82B-4DAA-BCFA-CA7AF9C7C0BA}"/>
    <cellStyle name="Normal 12 5 5 4 5 2" xfId="9610" xr:uid="{D0FACBA8-1B6C-4768-89DE-61DCB58FDCBF}"/>
    <cellStyle name="Normal 12 5 5 4 5 2 2" xfId="22420" xr:uid="{8873445A-8F39-4009-80D3-E8A89767C4CB}"/>
    <cellStyle name="Normal 12 5 5 4 5 2 2 2" xfId="46509" xr:uid="{30299EFC-1577-49C6-9BC7-FBBC3ACCF3B5}"/>
    <cellStyle name="Normal 12 5 5 4 5 2 3" xfId="46510" xr:uid="{1D3352CE-F8C5-47B9-AF09-498EBACC9B09}"/>
    <cellStyle name="Normal 12 5 5 4 5 3" xfId="16930" xr:uid="{958EE9C5-C318-4CC6-8575-48ECF8CAC7A2}"/>
    <cellStyle name="Normal 12 5 5 4 5 3 2" xfId="46511" xr:uid="{116CC597-D312-49B6-8EF8-EFE3EC1A81E2}"/>
    <cellStyle name="Normal 12 5 5 4 5 4" xfId="46512" xr:uid="{05CBF821-9D25-4CEC-A512-0CD2AD5A8E98}"/>
    <cellStyle name="Normal 12 5 5 4 6" xfId="11440" xr:uid="{6991157D-8ADF-4E7D-8A54-D05E3C4A5BD7}"/>
    <cellStyle name="Normal 12 5 5 4 6 2" xfId="24250" xr:uid="{503663B0-CC93-4CDE-B512-C915DFB1689C}"/>
    <cellStyle name="Normal 12 5 5 4 6 2 2" xfId="46513" xr:uid="{54429862-32F0-4514-A303-56AD424AD440}"/>
    <cellStyle name="Normal 12 5 5 4 6 3" xfId="46514" xr:uid="{517E5EE9-407A-4452-A071-5A173B6151DD}"/>
    <cellStyle name="Normal 12 5 5 4 7" xfId="5950" xr:uid="{62B58E3A-E214-4ABD-9A89-95A5E5E77983}"/>
    <cellStyle name="Normal 12 5 5 4 7 2" xfId="18760" xr:uid="{70A24EDC-6D7F-4E75-9766-0CC9F953C7AC}"/>
    <cellStyle name="Normal 12 5 5 4 7 2 2" xfId="46515" xr:uid="{BD88F7C5-4940-4781-8413-AA7512F8D4A6}"/>
    <cellStyle name="Normal 12 5 5 4 7 3" xfId="46516" xr:uid="{5D29117B-34B6-4C33-8BB4-3318C3D17A74}"/>
    <cellStyle name="Normal 12 5 5 4 8" xfId="13270" xr:uid="{75182C88-D519-4612-8EF6-A03FD10CFDC2}"/>
    <cellStyle name="Normal 12 5 5 4 8 2" xfId="46517" xr:uid="{09E2304B-8A9C-40D4-8B20-09AC778BA74A}"/>
    <cellStyle name="Normal 12 5 5 4 9" xfId="46518" xr:uid="{E105023F-02A9-4E63-8F55-68A6F5E9BA65}"/>
    <cellStyle name="Normal 12 5 5 5" xfId="675" xr:uid="{3C7DAFB1-E14A-48DA-99B8-98CFECD82373}"/>
    <cellStyle name="Normal 12 5 5 5 2" xfId="1075" xr:uid="{070BC21D-453B-4D14-AB2D-FE50C86B56DC}"/>
    <cellStyle name="Normal 12 5 5 5 2 2" xfId="1970" xr:uid="{B2242A3B-79D1-4CFE-B3AB-D1DD5ECE08F4}"/>
    <cellStyle name="Normal 12 5 5 5 2 2 2" xfId="3800" xr:uid="{DFD110C0-B8BC-4588-973A-6D1096458161}"/>
    <cellStyle name="Normal 12 5 5 5 2 2 2 2" xfId="9290" xr:uid="{B58AEBA1-C4B6-4B0A-ADE1-4E5B7BE53CED}"/>
    <cellStyle name="Normal 12 5 5 5 2 2 2 2 2" xfId="22100" xr:uid="{7FA25944-78B1-4B48-93BA-6987348ECD9E}"/>
    <cellStyle name="Normal 12 5 5 5 2 2 2 2 2 2" xfId="46519" xr:uid="{261647A2-40BB-46E1-A80F-19B4987D529B}"/>
    <cellStyle name="Normal 12 5 5 5 2 2 2 2 3" xfId="46520" xr:uid="{514BA7CA-B937-4E4D-B962-68BBFC04555B}"/>
    <cellStyle name="Normal 12 5 5 5 2 2 2 3" xfId="16610" xr:uid="{E0BBE5C9-B958-41F9-8FBC-78F92432F60D}"/>
    <cellStyle name="Normal 12 5 5 5 2 2 2 3 2" xfId="46521" xr:uid="{BB95E42E-BAA4-4FD1-9657-81B6E3D5DADB}"/>
    <cellStyle name="Normal 12 5 5 5 2 2 2 4" xfId="46522" xr:uid="{5CD0461C-D2BD-4212-B9AA-7A959829A838}"/>
    <cellStyle name="Normal 12 5 5 5 2 2 3" xfId="5630" xr:uid="{64C837A3-6B3B-4CD6-A025-93408228F1A5}"/>
    <cellStyle name="Normal 12 5 5 5 2 2 3 2" xfId="11120" xr:uid="{97453117-2600-459D-98CB-694B18105D21}"/>
    <cellStyle name="Normal 12 5 5 5 2 2 3 2 2" xfId="23930" xr:uid="{7A6BD00B-8E73-4A9D-A10D-8269DCFE9CA1}"/>
    <cellStyle name="Normal 12 5 5 5 2 2 3 2 2 2" xfId="46523" xr:uid="{81318914-2371-41D7-9A2A-B8D3E099E1A3}"/>
    <cellStyle name="Normal 12 5 5 5 2 2 3 2 3" xfId="46524" xr:uid="{814E2143-EDA1-459E-8921-E343ECD2D53F}"/>
    <cellStyle name="Normal 12 5 5 5 2 2 3 3" xfId="18440" xr:uid="{2227E139-E90C-41D6-B342-61DB06FEA5A6}"/>
    <cellStyle name="Normal 12 5 5 5 2 2 3 3 2" xfId="46525" xr:uid="{FFC8BA9A-232C-4A41-97DD-B573F2F3C1FF}"/>
    <cellStyle name="Normal 12 5 5 5 2 2 3 4" xfId="46526" xr:uid="{BD4AB74B-E81C-494F-B002-C80C52CD4F6F}"/>
    <cellStyle name="Normal 12 5 5 5 2 2 4" xfId="12950" xr:uid="{21FB26CA-C9BB-4941-B472-824934186C5E}"/>
    <cellStyle name="Normal 12 5 5 5 2 2 4 2" xfId="25760" xr:uid="{3C5C0A2D-4757-4B23-8FB1-F6FC6F72056A}"/>
    <cellStyle name="Normal 12 5 5 5 2 2 4 2 2" xfId="46527" xr:uid="{C546CD6F-29C9-47F6-B83C-CE329DA39B68}"/>
    <cellStyle name="Normal 12 5 5 5 2 2 4 3" xfId="46528" xr:uid="{F535A6DC-AB06-4DAE-8AD4-33784489FFE6}"/>
    <cellStyle name="Normal 12 5 5 5 2 2 5" xfId="7460" xr:uid="{9642A6C9-4422-4069-9AE0-6601C19D5FFD}"/>
    <cellStyle name="Normal 12 5 5 5 2 2 5 2" xfId="20270" xr:uid="{BD6D78F5-4C0C-48BE-85F9-DA029C9EC32E}"/>
    <cellStyle name="Normal 12 5 5 5 2 2 5 2 2" xfId="46529" xr:uid="{6A6CBF4C-B4D1-4D92-B4E2-AE64CEBC3F6D}"/>
    <cellStyle name="Normal 12 5 5 5 2 2 5 3" xfId="46530" xr:uid="{029C3AFC-F391-488F-84C8-A72EA0242A88}"/>
    <cellStyle name="Normal 12 5 5 5 2 2 6" xfId="14780" xr:uid="{CD77FF5A-78D0-4D3B-936C-D4B549A39578}"/>
    <cellStyle name="Normal 12 5 5 5 2 2 6 2" xfId="46531" xr:uid="{A6D56B48-1D95-4015-B43F-5158F1E35B37}"/>
    <cellStyle name="Normal 12 5 5 5 2 2 7" xfId="46532" xr:uid="{9E98E664-C16F-4306-B971-1E31CE25CB39}"/>
    <cellStyle name="Normal 12 5 5 5 2 3" xfId="2906" xr:uid="{45779966-9AE1-4901-A33D-D7E23DA30A4F}"/>
    <cellStyle name="Normal 12 5 5 5 2 3 2" xfId="8396" xr:uid="{DB0B8A47-DC8F-4ABA-A245-B2E9ED9BE74D}"/>
    <cellStyle name="Normal 12 5 5 5 2 3 2 2" xfId="21206" xr:uid="{2193E21A-2233-4BC8-8C48-476817C8C36F}"/>
    <cellStyle name="Normal 12 5 5 5 2 3 2 2 2" xfId="46533" xr:uid="{D87451B7-8454-4180-B3F9-74078128E687}"/>
    <cellStyle name="Normal 12 5 5 5 2 3 2 3" xfId="46534" xr:uid="{054D0D1E-09A3-4CB4-950B-7A508738F8B7}"/>
    <cellStyle name="Normal 12 5 5 5 2 3 3" xfId="15716" xr:uid="{FBCF06E0-3D93-4540-9FA3-71E2BBFA8B77}"/>
    <cellStyle name="Normal 12 5 5 5 2 3 3 2" xfId="46535" xr:uid="{A3FACB96-D0CD-490C-87DF-4FC8795D887D}"/>
    <cellStyle name="Normal 12 5 5 5 2 3 4" xfId="46536" xr:uid="{71C53D2E-0A81-4B27-A0E2-8B819B07C32B}"/>
    <cellStyle name="Normal 12 5 5 5 2 4" xfId="4736" xr:uid="{0F684E68-6806-4305-B055-7FFC458DCEB9}"/>
    <cellStyle name="Normal 12 5 5 5 2 4 2" xfId="10226" xr:uid="{88963520-C514-48CF-95B4-4D60C52E60B5}"/>
    <cellStyle name="Normal 12 5 5 5 2 4 2 2" xfId="23036" xr:uid="{072C66F6-3D12-4171-B4B8-D9B5CBC71D09}"/>
    <cellStyle name="Normal 12 5 5 5 2 4 2 2 2" xfId="46537" xr:uid="{0D091F51-2B92-4CC8-8071-541EC3F80233}"/>
    <cellStyle name="Normal 12 5 5 5 2 4 2 3" xfId="46538" xr:uid="{F3830CC3-8065-4EA1-9C52-2A7E73C910D9}"/>
    <cellStyle name="Normal 12 5 5 5 2 4 3" xfId="17546" xr:uid="{85091853-4AE2-48D4-A6F3-43EEC304090F}"/>
    <cellStyle name="Normal 12 5 5 5 2 4 3 2" xfId="46539" xr:uid="{79C25326-BD83-4BA4-8B84-52FC55BAECF4}"/>
    <cellStyle name="Normal 12 5 5 5 2 4 4" xfId="46540" xr:uid="{7E6C979E-70B4-40FD-92A1-EE63440F7CAE}"/>
    <cellStyle name="Normal 12 5 5 5 2 5" xfId="12056" xr:uid="{61B3D129-CE2F-43CC-8AE1-3F8794B19BDA}"/>
    <cellStyle name="Normal 12 5 5 5 2 5 2" xfId="24866" xr:uid="{72EAE9B8-C322-4F9F-9A3D-F5ADE91A701A}"/>
    <cellStyle name="Normal 12 5 5 5 2 5 2 2" xfId="46541" xr:uid="{4AB20E00-DED9-435F-B7FA-F79991638533}"/>
    <cellStyle name="Normal 12 5 5 5 2 5 3" xfId="46542" xr:uid="{BDE0027F-FB5F-4550-B659-44BA72FF898A}"/>
    <cellStyle name="Normal 12 5 5 5 2 6" xfId="6566" xr:uid="{3E4618CA-5525-4DFE-9ACF-A6595C3B36A7}"/>
    <cellStyle name="Normal 12 5 5 5 2 6 2" xfId="19376" xr:uid="{3B09B612-4D7B-45E8-ACC2-0D6B6D9B3C4F}"/>
    <cellStyle name="Normal 12 5 5 5 2 6 2 2" xfId="46543" xr:uid="{C0D9D3AA-4410-46FA-9223-6C18A5753CFB}"/>
    <cellStyle name="Normal 12 5 5 5 2 6 3" xfId="46544" xr:uid="{11A22D4C-0D9D-4AE2-BD25-238FE3513091}"/>
    <cellStyle name="Normal 12 5 5 5 2 7" xfId="13886" xr:uid="{CF929A52-3528-47FE-B5A8-D60F812EEA3B}"/>
    <cellStyle name="Normal 12 5 5 5 2 7 2" xfId="46545" xr:uid="{38E3D440-C6A1-4393-9AB2-15C3E558AD9E}"/>
    <cellStyle name="Normal 12 5 5 5 2 8" xfId="46546" xr:uid="{F567F69D-2B95-44EE-A818-25D2898674D2}"/>
    <cellStyle name="Normal 12 5 5 5 3" xfId="1570" xr:uid="{A266E8A4-41B4-493B-BBDD-673BE8E1C92D}"/>
    <cellStyle name="Normal 12 5 5 5 3 2" xfId="3400" xr:uid="{BA5CFF20-3CA0-497F-8BBD-9A4F30724CC6}"/>
    <cellStyle name="Normal 12 5 5 5 3 2 2" xfId="8890" xr:uid="{052BB4B7-24E2-4E42-A1CA-1789ABBEEF32}"/>
    <cellStyle name="Normal 12 5 5 5 3 2 2 2" xfId="21700" xr:uid="{A49D7AB5-0053-468E-B81D-E6847832DBED}"/>
    <cellStyle name="Normal 12 5 5 5 3 2 2 2 2" xfId="46547" xr:uid="{14FC168E-73F6-49F2-BC77-43C11AA21A3C}"/>
    <cellStyle name="Normal 12 5 5 5 3 2 2 3" xfId="46548" xr:uid="{C508A86E-1879-4086-A818-58892BE606FB}"/>
    <cellStyle name="Normal 12 5 5 5 3 2 3" xfId="16210" xr:uid="{76965F7B-F6AA-439D-B8EA-F3988AAD911E}"/>
    <cellStyle name="Normal 12 5 5 5 3 2 3 2" xfId="46549" xr:uid="{5AA72486-9B66-4A66-ACA9-E35EBC96DD5E}"/>
    <cellStyle name="Normal 12 5 5 5 3 2 4" xfId="46550" xr:uid="{4087C3FD-436F-41BA-A5D0-A3B26792A78A}"/>
    <cellStyle name="Normal 12 5 5 5 3 3" xfId="5230" xr:uid="{36200236-681D-49D9-B729-6EE3F5B54E96}"/>
    <cellStyle name="Normal 12 5 5 5 3 3 2" xfId="10720" xr:uid="{D581315B-C846-44AC-8A6F-D0AD11B268F7}"/>
    <cellStyle name="Normal 12 5 5 5 3 3 2 2" xfId="23530" xr:uid="{1B39395C-3CC0-4DCF-A3C2-38D9536EDF66}"/>
    <cellStyle name="Normal 12 5 5 5 3 3 2 2 2" xfId="46551" xr:uid="{92EEDF3F-EA73-4507-97E8-702C2E5458EB}"/>
    <cellStyle name="Normal 12 5 5 5 3 3 2 3" xfId="46552" xr:uid="{D06415D4-530B-45DB-A96A-A9F8ACD7072B}"/>
    <cellStyle name="Normal 12 5 5 5 3 3 3" xfId="18040" xr:uid="{3C3623C3-8701-4037-ACB4-50B3ECCE447D}"/>
    <cellStyle name="Normal 12 5 5 5 3 3 3 2" xfId="46553" xr:uid="{EA7259CC-D414-4D07-A56D-363B8F428030}"/>
    <cellStyle name="Normal 12 5 5 5 3 3 4" xfId="46554" xr:uid="{1B80E814-AB90-4482-B1B2-DDCB26DD8B88}"/>
    <cellStyle name="Normal 12 5 5 5 3 4" xfId="12550" xr:uid="{CCBB4C68-AB60-488E-A306-8582FD3545DB}"/>
    <cellStyle name="Normal 12 5 5 5 3 4 2" xfId="25360" xr:uid="{5F5082B2-EC34-48B4-A418-EE16325D01BC}"/>
    <cellStyle name="Normal 12 5 5 5 3 4 2 2" xfId="46555" xr:uid="{87DAB402-9805-4475-9343-A21BDDEBB089}"/>
    <cellStyle name="Normal 12 5 5 5 3 4 3" xfId="46556" xr:uid="{A22EAE29-EC08-415F-9EBE-C202A744DC4B}"/>
    <cellStyle name="Normal 12 5 5 5 3 5" xfId="7060" xr:uid="{07AE8A92-1039-4EDD-9FDE-0FE76B55CAA1}"/>
    <cellStyle name="Normal 12 5 5 5 3 5 2" xfId="19870" xr:uid="{5D91649D-4537-4539-8DCB-6A5E13E28E40}"/>
    <cellStyle name="Normal 12 5 5 5 3 5 2 2" xfId="46557" xr:uid="{371CF054-FFC9-4006-B3FB-9C782533BAEC}"/>
    <cellStyle name="Normal 12 5 5 5 3 5 3" xfId="46558" xr:uid="{AC7ED79A-E082-4692-A7FD-98B5FD868E24}"/>
    <cellStyle name="Normal 12 5 5 5 3 6" xfId="14380" xr:uid="{14D60B1F-09F0-42C1-A538-0D98E39D4CC6}"/>
    <cellStyle name="Normal 12 5 5 5 3 6 2" xfId="46559" xr:uid="{539A3B1E-0991-49F6-B652-55E2A8DA53B3}"/>
    <cellStyle name="Normal 12 5 5 5 3 7" xfId="46560" xr:uid="{AFE0BA9E-5D38-4831-B0B3-454F156461C8}"/>
    <cellStyle name="Normal 12 5 5 5 4" xfId="2506" xr:uid="{0902837D-2312-4B2C-BCD5-F0C0D8A14948}"/>
    <cellStyle name="Normal 12 5 5 5 4 2" xfId="7996" xr:uid="{F474AFEA-E962-46DC-8173-A85E8733C579}"/>
    <cellStyle name="Normal 12 5 5 5 4 2 2" xfId="20806" xr:uid="{C76B9C87-ED7B-42CB-A6CB-6909317DE6E5}"/>
    <cellStyle name="Normal 12 5 5 5 4 2 2 2" xfId="46561" xr:uid="{2AAFB622-4176-4AA0-A72D-391D66ED67A6}"/>
    <cellStyle name="Normal 12 5 5 5 4 2 3" xfId="46562" xr:uid="{9F7960AA-0228-4E71-913C-6DFFE70C04C8}"/>
    <cellStyle name="Normal 12 5 5 5 4 3" xfId="15316" xr:uid="{FC6D9904-CC9C-4E9B-B443-3B44BFAF1203}"/>
    <cellStyle name="Normal 12 5 5 5 4 3 2" xfId="46563" xr:uid="{5D16CF15-59C1-48E3-B15D-ED7D0C14AB44}"/>
    <cellStyle name="Normal 12 5 5 5 4 4" xfId="46564" xr:uid="{DA372659-7014-407C-B85E-60C96065D3FE}"/>
    <cellStyle name="Normal 12 5 5 5 5" xfId="4336" xr:uid="{DF67223C-740D-4D22-BCAB-00015C18B89F}"/>
    <cellStyle name="Normal 12 5 5 5 5 2" xfId="9826" xr:uid="{5EC489D1-025E-4AAD-8FE5-7F0159431B03}"/>
    <cellStyle name="Normal 12 5 5 5 5 2 2" xfId="22636" xr:uid="{14B455AC-47B4-435B-93A4-0416C8F54ECD}"/>
    <cellStyle name="Normal 12 5 5 5 5 2 2 2" xfId="46565" xr:uid="{59E2E7D3-B9DB-4709-85E9-EAA24946C736}"/>
    <cellStyle name="Normal 12 5 5 5 5 2 3" xfId="46566" xr:uid="{281C5338-07DC-46C9-B99E-920892DCF052}"/>
    <cellStyle name="Normal 12 5 5 5 5 3" xfId="17146" xr:uid="{8630B43C-AD70-4283-9101-5C6122F475EC}"/>
    <cellStyle name="Normal 12 5 5 5 5 3 2" xfId="46567" xr:uid="{3FC804C7-DD42-429A-B49B-DD660F721B7B}"/>
    <cellStyle name="Normal 12 5 5 5 5 4" xfId="46568" xr:uid="{5A2F10D3-BD7C-41C6-B454-7A1E0D03EAEE}"/>
    <cellStyle name="Normal 12 5 5 5 6" xfId="11656" xr:uid="{53E67B89-9BFF-45DE-A413-7074EF25AE02}"/>
    <cellStyle name="Normal 12 5 5 5 6 2" xfId="24466" xr:uid="{EC3992D6-3910-4158-BEB1-B809FAEB768D}"/>
    <cellStyle name="Normal 12 5 5 5 6 2 2" xfId="46569" xr:uid="{993DAFE9-564D-49EE-A606-829EF84233C0}"/>
    <cellStyle name="Normal 12 5 5 5 6 3" xfId="46570" xr:uid="{11924107-E7AC-4647-90AC-DE4746532CC5}"/>
    <cellStyle name="Normal 12 5 5 5 7" xfId="6166" xr:uid="{3433AE1A-524F-4E1B-8F46-1636C0960544}"/>
    <cellStyle name="Normal 12 5 5 5 7 2" xfId="18976" xr:uid="{C85C5A73-1CCD-4612-89E5-1655CC64F4DB}"/>
    <cellStyle name="Normal 12 5 5 5 7 2 2" xfId="46571" xr:uid="{9F83DEEA-269A-458B-A92C-0E113F575F63}"/>
    <cellStyle name="Normal 12 5 5 5 7 3" xfId="46572" xr:uid="{6EA100F0-30ED-4D61-B63C-7EC44CF54AC0}"/>
    <cellStyle name="Normal 12 5 5 5 8" xfId="13486" xr:uid="{E9492738-C5B4-4C2C-B2A2-098F0BB5689C}"/>
    <cellStyle name="Normal 12 5 5 5 8 2" xfId="46573" xr:uid="{62C8D328-6ED9-44C4-B92E-08D061736950}"/>
    <cellStyle name="Normal 12 5 5 5 9" xfId="46574" xr:uid="{328CBEA6-2633-478E-A633-5D58E360F38B}"/>
    <cellStyle name="Normal 12 5 5 6" xfId="809" xr:uid="{9B7E639B-C624-45B9-887D-F28EB8D7B2E1}"/>
    <cellStyle name="Normal 12 5 5 6 2" xfId="1704" xr:uid="{87180D44-4C50-4032-9A7E-80F633AB128D}"/>
    <cellStyle name="Normal 12 5 5 6 2 2" xfId="3534" xr:uid="{F7B71645-FDFD-47F4-AB04-2B3127ED7969}"/>
    <cellStyle name="Normal 12 5 5 6 2 2 2" xfId="9024" xr:uid="{FDC4B859-4AE8-4566-9782-F5EDE95F5677}"/>
    <cellStyle name="Normal 12 5 5 6 2 2 2 2" xfId="21834" xr:uid="{A88FC386-AE92-4EB2-B693-48BC5284049C}"/>
    <cellStyle name="Normal 12 5 5 6 2 2 2 2 2" xfId="46575" xr:uid="{F2F2526D-761C-4D97-B9E2-93D1C2819099}"/>
    <cellStyle name="Normal 12 5 5 6 2 2 2 3" xfId="46576" xr:uid="{3BC2062E-6A77-4F73-83F0-E7E114969F08}"/>
    <cellStyle name="Normal 12 5 5 6 2 2 3" xfId="16344" xr:uid="{475D2B22-BBB3-4085-9547-02724F844476}"/>
    <cellStyle name="Normal 12 5 5 6 2 2 3 2" xfId="46577" xr:uid="{A2949F14-4EAE-41FE-A971-DEF10CB98D8B}"/>
    <cellStyle name="Normal 12 5 5 6 2 2 4" xfId="46578" xr:uid="{1016F623-31E6-45E1-A42E-381C03998A2B}"/>
    <cellStyle name="Normal 12 5 5 6 2 3" xfId="5364" xr:uid="{BE32EA0E-BBC5-4419-B602-602272102656}"/>
    <cellStyle name="Normal 12 5 5 6 2 3 2" xfId="10854" xr:uid="{599FB06C-9D67-4EF4-B5D2-9B95979D146D}"/>
    <cellStyle name="Normal 12 5 5 6 2 3 2 2" xfId="23664" xr:uid="{E2EC49FD-9313-470E-8F60-A551BF3F277C}"/>
    <cellStyle name="Normal 12 5 5 6 2 3 2 2 2" xfId="46579" xr:uid="{0BE6C40E-4470-4EE5-A2AD-BA4372899A4F}"/>
    <cellStyle name="Normal 12 5 5 6 2 3 2 3" xfId="46580" xr:uid="{91B0E93B-5A68-460C-953C-1BA8467D1CB7}"/>
    <cellStyle name="Normal 12 5 5 6 2 3 3" xfId="18174" xr:uid="{8EF7356B-E3BF-4E26-A2BA-0A7BC820E82D}"/>
    <cellStyle name="Normal 12 5 5 6 2 3 3 2" xfId="46581" xr:uid="{7A1BDBBF-5DD7-4C0A-A195-A5C4C7FB4774}"/>
    <cellStyle name="Normal 12 5 5 6 2 3 4" xfId="46582" xr:uid="{B1EDE8D4-633B-4DFC-BF2D-4C313A624E8A}"/>
    <cellStyle name="Normal 12 5 5 6 2 4" xfId="12684" xr:uid="{AA636676-F379-4F31-94C7-71604805048E}"/>
    <cellStyle name="Normal 12 5 5 6 2 4 2" xfId="25494" xr:uid="{237CA589-77D2-40A6-A11F-3644FD96ADB9}"/>
    <cellStyle name="Normal 12 5 5 6 2 4 2 2" xfId="46583" xr:uid="{0E3E87A4-AE48-44DD-8154-B4F6F3AA702B}"/>
    <cellStyle name="Normal 12 5 5 6 2 4 3" xfId="46584" xr:uid="{0977325F-27AE-4C67-80DF-3F6B5AA8C22C}"/>
    <cellStyle name="Normal 12 5 5 6 2 5" xfId="7194" xr:uid="{282A7316-99FB-4C10-A02B-D5021ACAF52B}"/>
    <cellStyle name="Normal 12 5 5 6 2 5 2" xfId="20004" xr:uid="{CBBAD65A-E337-445A-9FD0-096F2A89DCB0}"/>
    <cellStyle name="Normal 12 5 5 6 2 5 2 2" xfId="46585" xr:uid="{49755C2F-31C6-4C3E-BE17-04A123C73C1E}"/>
    <cellStyle name="Normal 12 5 5 6 2 5 3" xfId="46586" xr:uid="{5A7C7681-4C70-47C4-9681-4BAE749EB72E}"/>
    <cellStyle name="Normal 12 5 5 6 2 6" xfId="14514" xr:uid="{515E731F-4C42-4D9D-A582-75FF6AE0F457}"/>
    <cellStyle name="Normal 12 5 5 6 2 6 2" xfId="46587" xr:uid="{9A6DEB7C-76FA-4E5D-AFFD-6DCD0B4CE008}"/>
    <cellStyle name="Normal 12 5 5 6 2 7" xfId="46588" xr:uid="{A8B6F984-1BA3-4AF6-8B42-34CD686C29E9}"/>
    <cellStyle name="Normal 12 5 5 6 3" xfId="2640" xr:uid="{00081266-0051-4039-9C00-DF09B56B7871}"/>
    <cellStyle name="Normal 12 5 5 6 3 2" xfId="8130" xr:uid="{44408852-5B42-4AAE-B390-52190A26F785}"/>
    <cellStyle name="Normal 12 5 5 6 3 2 2" xfId="20940" xr:uid="{98EDAF35-51E2-4729-AE32-1F2885927FC8}"/>
    <cellStyle name="Normal 12 5 5 6 3 2 2 2" xfId="46589" xr:uid="{1AC3C1CE-3598-4D7A-954D-59247BA734D2}"/>
    <cellStyle name="Normal 12 5 5 6 3 2 3" xfId="46590" xr:uid="{3505CE2D-B220-4C37-AB25-87DF1AF07C26}"/>
    <cellStyle name="Normal 12 5 5 6 3 3" xfId="15450" xr:uid="{A57F960E-F40D-49A3-A113-420D468FE49C}"/>
    <cellStyle name="Normal 12 5 5 6 3 3 2" xfId="46591" xr:uid="{717E928C-0C5B-4DC7-89FF-51AFE0A95566}"/>
    <cellStyle name="Normal 12 5 5 6 3 4" xfId="46592" xr:uid="{BD6E2C34-FEF7-4807-82EA-025AE5725678}"/>
    <cellStyle name="Normal 12 5 5 6 4" xfId="4470" xr:uid="{1C33F319-D046-4EFF-89BF-ACF21A4BFC3C}"/>
    <cellStyle name="Normal 12 5 5 6 4 2" xfId="9960" xr:uid="{A6EA1D9E-73A3-41A1-91BB-859DD537C99B}"/>
    <cellStyle name="Normal 12 5 5 6 4 2 2" xfId="22770" xr:uid="{E83FD523-7047-4C39-AE14-E57E588B2C3D}"/>
    <cellStyle name="Normal 12 5 5 6 4 2 2 2" xfId="46593" xr:uid="{4039352C-751B-4208-9DD5-E37B5876247C}"/>
    <cellStyle name="Normal 12 5 5 6 4 2 3" xfId="46594" xr:uid="{941E2EBB-E98C-4060-9697-63A1DEAFF48E}"/>
    <cellStyle name="Normal 12 5 5 6 4 3" xfId="17280" xr:uid="{35134B34-9C71-42D1-98E3-F822CC18A5A6}"/>
    <cellStyle name="Normal 12 5 5 6 4 3 2" xfId="46595" xr:uid="{939A88FB-695F-420A-82B0-5B24E62722E7}"/>
    <cellStyle name="Normal 12 5 5 6 4 4" xfId="46596" xr:uid="{8C9575E8-6FF2-4455-AA3B-3D622D6485DD}"/>
    <cellStyle name="Normal 12 5 5 6 5" xfId="11790" xr:uid="{1432A5AF-45A9-49EA-BC12-318C81D59D85}"/>
    <cellStyle name="Normal 12 5 5 6 5 2" xfId="24600" xr:uid="{B65225CB-6B9A-4D4A-81D7-B544C4CB1B3F}"/>
    <cellStyle name="Normal 12 5 5 6 5 2 2" xfId="46597" xr:uid="{8C9F7C5C-2DCC-4607-8419-4E84915C261F}"/>
    <cellStyle name="Normal 12 5 5 6 5 3" xfId="46598" xr:uid="{DB023FFF-314E-4A79-913D-E8EE9B1CC734}"/>
    <cellStyle name="Normal 12 5 5 6 6" xfId="6300" xr:uid="{5C24BC27-F9E9-4BEF-8B8B-ADA4CD3CCAC0}"/>
    <cellStyle name="Normal 12 5 5 6 6 2" xfId="19110" xr:uid="{8A1BEEE4-B12B-4BDF-8C6A-402629F56F2E}"/>
    <cellStyle name="Normal 12 5 5 6 6 2 2" xfId="46599" xr:uid="{55AEC0ED-3768-4E6D-A7C8-E5F7ACB4E4BF}"/>
    <cellStyle name="Normal 12 5 5 6 6 3" xfId="46600" xr:uid="{B0D5ADE5-B6D0-4ECC-84B3-55AB4BB4ECF7}"/>
    <cellStyle name="Normal 12 5 5 6 7" xfId="13620" xr:uid="{2B688A80-9300-4653-AFB7-92D05E9BCD86}"/>
    <cellStyle name="Normal 12 5 5 6 7 2" xfId="46601" xr:uid="{E85D4A73-3ECD-4D91-884B-77F6B040D447}"/>
    <cellStyle name="Normal 12 5 5 6 8" xfId="46602" xr:uid="{35A5BF32-8F39-4A35-A516-2AF0D3269C64}"/>
    <cellStyle name="Normal 12 5 5 7" xfId="1210" xr:uid="{0689F497-C7EA-4FAA-931A-9381ACFCB4C6}"/>
    <cellStyle name="Normal 12 5 5 7 2" xfId="3040" xr:uid="{F63783D3-7BB9-4598-8B0A-470171E06347}"/>
    <cellStyle name="Normal 12 5 5 7 2 2" xfId="8530" xr:uid="{F1F9CE7A-FF54-4A7C-949A-6F4C389AAA71}"/>
    <cellStyle name="Normal 12 5 5 7 2 2 2" xfId="21340" xr:uid="{F81FAB5A-45F6-4882-921E-79CF7F586AC4}"/>
    <cellStyle name="Normal 12 5 5 7 2 2 2 2" xfId="46603" xr:uid="{51BE9F12-EBEF-4A92-B07E-7A8DDAF03EF9}"/>
    <cellStyle name="Normal 12 5 5 7 2 2 3" xfId="46604" xr:uid="{565C08AE-FA2D-447F-A1BD-6BA7F49B5479}"/>
    <cellStyle name="Normal 12 5 5 7 2 3" xfId="15850" xr:uid="{791927EF-E876-4650-9E9C-9478EE7ACBBA}"/>
    <cellStyle name="Normal 12 5 5 7 2 3 2" xfId="46605" xr:uid="{39CA0BD5-A2F5-469C-A65B-029B25841950}"/>
    <cellStyle name="Normal 12 5 5 7 2 4" xfId="46606" xr:uid="{C3A61335-1261-42C9-BFA9-6F46EE351B6B}"/>
    <cellStyle name="Normal 12 5 5 7 3" xfId="4870" xr:uid="{52C5F813-CC25-4016-845F-9512A22C8C13}"/>
    <cellStyle name="Normal 12 5 5 7 3 2" xfId="10360" xr:uid="{30EB6691-8E74-46A0-9FC0-DB1DAD7032FF}"/>
    <cellStyle name="Normal 12 5 5 7 3 2 2" xfId="23170" xr:uid="{1EB044EF-727C-4B69-B742-0852A410F371}"/>
    <cellStyle name="Normal 12 5 5 7 3 2 2 2" xfId="46607" xr:uid="{AE81391D-A092-428D-8EF8-E8151EF43118}"/>
    <cellStyle name="Normal 12 5 5 7 3 2 3" xfId="46608" xr:uid="{2AE9CD20-6892-46BD-A38E-8CC214811CD1}"/>
    <cellStyle name="Normal 12 5 5 7 3 3" xfId="17680" xr:uid="{639DB11A-A7A5-4704-B8F8-E089D3A49C7C}"/>
    <cellStyle name="Normal 12 5 5 7 3 3 2" xfId="46609" xr:uid="{2FF3AA9F-A76C-406B-A7EB-BB339BCEF3F9}"/>
    <cellStyle name="Normal 12 5 5 7 3 4" xfId="46610" xr:uid="{84F33B9B-8751-4D7A-8118-4A9E4A42C035}"/>
    <cellStyle name="Normal 12 5 5 7 4" xfId="12190" xr:uid="{74115DBC-34F4-45BF-A729-6CF2D1740EE1}"/>
    <cellStyle name="Normal 12 5 5 7 4 2" xfId="25000" xr:uid="{15EDF7AE-442F-4901-92E4-6B375BE6E070}"/>
    <cellStyle name="Normal 12 5 5 7 4 2 2" xfId="46611" xr:uid="{471F66B7-BE84-4665-9F8F-4E6EAA3FD3D6}"/>
    <cellStyle name="Normal 12 5 5 7 4 3" xfId="46612" xr:uid="{55EA6FF0-E945-4F06-B6FE-D00773E07961}"/>
    <cellStyle name="Normal 12 5 5 7 5" xfId="6700" xr:uid="{C46E4B31-CFB6-4A72-8D60-30216AE27C8D}"/>
    <cellStyle name="Normal 12 5 5 7 5 2" xfId="19510" xr:uid="{A1566FD8-E742-4BF8-B320-79EE1A424250}"/>
    <cellStyle name="Normal 12 5 5 7 5 2 2" xfId="46613" xr:uid="{46A5287A-0E90-4E64-B4D2-82DDA4B51157}"/>
    <cellStyle name="Normal 12 5 5 7 5 3" xfId="46614" xr:uid="{C1EBC94C-A4C9-410D-90EE-1C0CDF844F9E}"/>
    <cellStyle name="Normal 12 5 5 7 6" xfId="14020" xr:uid="{0D127113-78CB-4B6E-9473-56A768A5A99F}"/>
    <cellStyle name="Normal 12 5 5 7 6 2" xfId="46615" xr:uid="{A97C177D-9BDC-4774-AD7D-088813E8B6C2}"/>
    <cellStyle name="Normal 12 5 5 7 7" xfId="46616" xr:uid="{8E44F899-A657-41DF-BFA6-F525E8B8049E}"/>
    <cellStyle name="Normal 12 5 5 8" xfId="2105" xr:uid="{036756DC-33E1-4544-8CCD-6D883E4B817B}"/>
    <cellStyle name="Normal 12 5 5 8 2" xfId="3935" xr:uid="{9421EE52-0C56-4F5D-9786-B1F85A0B49D1}"/>
    <cellStyle name="Normal 12 5 5 8 2 2" xfId="9425" xr:uid="{2E4752FE-32C2-4FF0-B344-E8D0D3E7F8E7}"/>
    <cellStyle name="Normal 12 5 5 8 2 2 2" xfId="22235" xr:uid="{01BAF8BF-AC0E-4D44-B038-3FEC924C466D}"/>
    <cellStyle name="Normal 12 5 5 8 2 2 2 2" xfId="46617" xr:uid="{CC344E92-E99C-42E8-B508-FD71725DE6E8}"/>
    <cellStyle name="Normal 12 5 5 8 2 2 3" xfId="46618" xr:uid="{621D5725-3EFC-43E6-9848-87FDEFA09B07}"/>
    <cellStyle name="Normal 12 5 5 8 2 3" xfId="16745" xr:uid="{E4511D0B-504E-4EDD-9793-76E0087EA6B2}"/>
    <cellStyle name="Normal 12 5 5 8 2 3 2" xfId="46619" xr:uid="{DB518C17-B45A-4983-8A6B-CD1B8E3F8B3A}"/>
    <cellStyle name="Normal 12 5 5 8 2 4" xfId="46620" xr:uid="{49D918FD-0861-4DE6-8195-C00260B02C8F}"/>
    <cellStyle name="Normal 12 5 5 8 3" xfId="5765" xr:uid="{13F6DC8A-7AE5-4540-8957-433FBDAD0F9B}"/>
    <cellStyle name="Normal 12 5 5 8 3 2" xfId="11255" xr:uid="{DA3DDA2F-3A19-427F-88F8-05FAB4355AEE}"/>
    <cellStyle name="Normal 12 5 5 8 3 2 2" xfId="24065" xr:uid="{4C6D5788-CAEB-4CC4-814A-48DB1F9CB770}"/>
    <cellStyle name="Normal 12 5 5 8 3 2 2 2" xfId="46621" xr:uid="{A3F3AA1F-8100-4C48-90C7-E7F48E36FB35}"/>
    <cellStyle name="Normal 12 5 5 8 3 2 3" xfId="46622" xr:uid="{E50E5B50-737E-4AF6-B843-7907C2D8AD8A}"/>
    <cellStyle name="Normal 12 5 5 8 3 3" xfId="18575" xr:uid="{A6ED5A88-4B21-4CF6-BD09-314324A0770A}"/>
    <cellStyle name="Normal 12 5 5 8 3 3 2" xfId="46623" xr:uid="{C69C3E01-1CE3-4A46-8C98-BEDC34E1985F}"/>
    <cellStyle name="Normal 12 5 5 8 3 4" xfId="46624" xr:uid="{0BBE5A14-6034-45E4-AD80-F1F98398D8FA}"/>
    <cellStyle name="Normal 12 5 5 8 4" xfId="13085" xr:uid="{E6101576-3336-47D0-8125-C2FA92AA9198}"/>
    <cellStyle name="Normal 12 5 5 8 4 2" xfId="25895" xr:uid="{3CA2DEA0-251A-402F-8F27-FFF8ACFC71D7}"/>
    <cellStyle name="Normal 12 5 5 8 4 2 2" xfId="46625" xr:uid="{753E23D7-564A-4667-8760-682B8A1421D5}"/>
    <cellStyle name="Normal 12 5 5 8 4 3" xfId="46626" xr:uid="{80016D18-448A-4CF7-9F95-2B2138466DB5}"/>
    <cellStyle name="Normal 12 5 5 8 5" xfId="7595" xr:uid="{7E364429-BFA1-4882-A12C-7677FDB5A6C3}"/>
    <cellStyle name="Normal 12 5 5 8 5 2" xfId="20405" xr:uid="{83E402FD-2927-41A0-AFF5-A9277DE0368E}"/>
    <cellStyle name="Normal 12 5 5 8 5 2 2" xfId="46627" xr:uid="{AF5B4328-F04E-44F8-BC83-9806ED4885B1}"/>
    <cellStyle name="Normal 12 5 5 8 5 3" xfId="46628" xr:uid="{E1F6699B-F37F-44FA-BE71-AA16F1B55FE1}"/>
    <cellStyle name="Normal 12 5 5 8 6" xfId="14915" xr:uid="{5C63F7FB-FE76-46F7-B92A-D3039A02E2C0}"/>
    <cellStyle name="Normal 12 5 5 8 6 2" xfId="46629" xr:uid="{83FD1CAB-B425-4449-AD31-0B95BD743AD3}"/>
    <cellStyle name="Normal 12 5 5 8 7" xfId="46630" xr:uid="{50D82F5E-CD94-4485-836A-41E1F0C8F9F1}"/>
    <cellStyle name="Normal 12 5 5 9" xfId="2146" xr:uid="{8C0CB507-0747-42E6-ABF5-7E85BB2766AC}"/>
    <cellStyle name="Normal 12 5 5 9 2" xfId="7636" xr:uid="{F67D6D10-0203-4F35-AFED-EE22DA5E6963}"/>
    <cellStyle name="Normal 12 5 5 9 2 2" xfId="20446" xr:uid="{F1F8A60C-CF24-480D-B9E0-D76A10D9F2F3}"/>
    <cellStyle name="Normal 12 5 5 9 2 2 2" xfId="46631" xr:uid="{A4D3238C-CE5F-4766-AE17-E2EDB4AFCB28}"/>
    <cellStyle name="Normal 12 5 5 9 2 3" xfId="46632" xr:uid="{7B676662-4351-41D2-87A0-80BD9C384AE1}"/>
    <cellStyle name="Normal 12 5 5 9 3" xfId="14956" xr:uid="{2238A395-5005-4ED9-9879-D79984617F7E}"/>
    <cellStyle name="Normal 12 5 5 9 3 2" xfId="46633" xr:uid="{93EC0E46-34F9-4F34-BB17-27721717A08B}"/>
    <cellStyle name="Normal 12 5 5 9 4" xfId="46634" xr:uid="{EFCE2326-0472-4BC7-9C0A-5231DBD5A2CD}"/>
    <cellStyle name="Normal 12 5 6" xfId="376" xr:uid="{77FFFC40-F2D8-4B94-952A-4844D7990B1F}"/>
    <cellStyle name="Normal 12 5 6 10" xfId="5868" xr:uid="{4E723FA1-B7DE-4781-AAAD-80C940DC4A13}"/>
    <cellStyle name="Normal 12 5 6 10 2" xfId="18678" xr:uid="{9A6E5E68-E038-44D0-814B-9EC3F8FF74B1}"/>
    <cellStyle name="Normal 12 5 6 10 2 2" xfId="46635" xr:uid="{911F1A2F-BC71-4F46-B8E4-969B231F9E07}"/>
    <cellStyle name="Normal 12 5 6 10 3" xfId="46636" xr:uid="{9A2EED05-312F-427E-9384-D7192A004F94}"/>
    <cellStyle name="Normal 12 5 6 11" xfId="13188" xr:uid="{69640EAA-62F6-4201-8E77-1447F926DF58}"/>
    <cellStyle name="Normal 12 5 6 11 2" xfId="46637" xr:uid="{DDB65009-869A-43DB-AA11-667B2C8DD70C}"/>
    <cellStyle name="Normal 12 5 6 12" xfId="46638" xr:uid="{70C836D7-7A85-4515-826A-1E220F0CAECF}"/>
    <cellStyle name="Normal 12 5 6 2" xfId="605" xr:uid="{362B7432-813B-4E89-B5EC-5240F49C072B}"/>
    <cellStyle name="Normal 12 5 6 2 2" xfId="1004" xr:uid="{F41C2CB1-1705-4E74-9784-599E9F9F3144}"/>
    <cellStyle name="Normal 12 5 6 2 2 2" xfId="1899" xr:uid="{CA47685B-53FE-4A62-AC71-AE59E9FD3273}"/>
    <cellStyle name="Normal 12 5 6 2 2 2 2" xfId="3729" xr:uid="{1C4A1CBF-745D-4AC4-B69B-2678CC54256A}"/>
    <cellStyle name="Normal 12 5 6 2 2 2 2 2" xfId="9219" xr:uid="{8D76344A-E6F3-473A-B55E-D43E36AAFCE6}"/>
    <cellStyle name="Normal 12 5 6 2 2 2 2 2 2" xfId="22029" xr:uid="{D89C8881-20FE-4B4C-9B86-F0B571BDC34E}"/>
    <cellStyle name="Normal 12 5 6 2 2 2 2 2 2 2" xfId="46639" xr:uid="{E58A91DB-6C44-4F32-A053-D53A684D2979}"/>
    <cellStyle name="Normal 12 5 6 2 2 2 2 2 3" xfId="46640" xr:uid="{37B62BA0-B527-4964-9627-AE291BDB2433}"/>
    <cellStyle name="Normal 12 5 6 2 2 2 2 3" xfId="16539" xr:uid="{1F15A15B-DFEB-4212-A284-53DEF2EDD75D}"/>
    <cellStyle name="Normal 12 5 6 2 2 2 2 3 2" xfId="46641" xr:uid="{25C90E1B-FAC3-4B30-A564-13745524600E}"/>
    <cellStyle name="Normal 12 5 6 2 2 2 2 4" xfId="46642" xr:uid="{9811B519-4765-4A28-96A2-B10D76331D59}"/>
    <cellStyle name="Normal 12 5 6 2 2 2 3" xfId="5559" xr:uid="{0DC99C89-6247-47C2-8E04-EC4D646A2584}"/>
    <cellStyle name="Normal 12 5 6 2 2 2 3 2" xfId="11049" xr:uid="{69025846-F790-40E6-A58C-5D17FDB92074}"/>
    <cellStyle name="Normal 12 5 6 2 2 2 3 2 2" xfId="23859" xr:uid="{5B74625D-2998-44DC-8905-6C132B9B937B}"/>
    <cellStyle name="Normal 12 5 6 2 2 2 3 2 2 2" xfId="46643" xr:uid="{EDB20574-E023-4FC1-9DEC-CFE310077C7F}"/>
    <cellStyle name="Normal 12 5 6 2 2 2 3 2 3" xfId="46644" xr:uid="{B85654CB-2EFB-4550-8C5F-C1D41DED5DAA}"/>
    <cellStyle name="Normal 12 5 6 2 2 2 3 3" xfId="18369" xr:uid="{C0252EE0-86CA-4A23-9CDA-88B8CFDE395F}"/>
    <cellStyle name="Normal 12 5 6 2 2 2 3 3 2" xfId="46645" xr:uid="{B2DE5357-692A-45D1-A10F-F40E55DDBDE2}"/>
    <cellStyle name="Normal 12 5 6 2 2 2 3 4" xfId="46646" xr:uid="{6203B0DC-B9C6-4BD2-88A8-6644783E940E}"/>
    <cellStyle name="Normal 12 5 6 2 2 2 4" xfId="12879" xr:uid="{81B33D54-0973-4558-9252-8C067926DD9F}"/>
    <cellStyle name="Normal 12 5 6 2 2 2 4 2" xfId="25689" xr:uid="{7EB41FD9-8818-4E06-BC55-680087B6E69C}"/>
    <cellStyle name="Normal 12 5 6 2 2 2 4 2 2" xfId="46647" xr:uid="{4CEA14A1-6E84-4C6A-9C79-8C5303EE1283}"/>
    <cellStyle name="Normal 12 5 6 2 2 2 4 3" xfId="46648" xr:uid="{C817FD6C-2424-4AA1-B74C-26F47038D218}"/>
    <cellStyle name="Normal 12 5 6 2 2 2 5" xfId="7389" xr:uid="{08A5BAC5-8E35-40DA-8B45-6D34BA5C67D1}"/>
    <cellStyle name="Normal 12 5 6 2 2 2 5 2" xfId="20199" xr:uid="{1F26F483-DFE8-4DCC-8B6A-8A01D97EACAE}"/>
    <cellStyle name="Normal 12 5 6 2 2 2 5 2 2" xfId="46649" xr:uid="{C4933C5B-C701-4443-8B02-FB3A90A7DB1F}"/>
    <cellStyle name="Normal 12 5 6 2 2 2 5 3" xfId="46650" xr:uid="{4492B415-7E41-438E-8AF5-E1C793CC0A69}"/>
    <cellStyle name="Normal 12 5 6 2 2 2 6" xfId="14709" xr:uid="{821AE782-624A-490B-B1B4-AD45DF4812F4}"/>
    <cellStyle name="Normal 12 5 6 2 2 2 6 2" xfId="46651" xr:uid="{A697B132-B001-4C78-ABD8-3F4022E08D84}"/>
    <cellStyle name="Normal 12 5 6 2 2 2 7" xfId="46652" xr:uid="{2569BC3A-9FF2-4AF4-950A-79BC21933CE8}"/>
    <cellStyle name="Normal 12 5 6 2 2 3" xfId="2835" xr:uid="{8506D202-4779-4C33-A20F-95884400AA93}"/>
    <cellStyle name="Normal 12 5 6 2 2 3 2" xfId="8325" xr:uid="{DA7199E5-03F7-453D-B157-D06205DA237F}"/>
    <cellStyle name="Normal 12 5 6 2 2 3 2 2" xfId="21135" xr:uid="{425825AE-D5AB-416A-B7EF-9F4B82E8FE1A}"/>
    <cellStyle name="Normal 12 5 6 2 2 3 2 2 2" xfId="46653" xr:uid="{2B99D6EC-ADBE-41FF-8C6B-CE36B2776DA2}"/>
    <cellStyle name="Normal 12 5 6 2 2 3 2 3" xfId="46654" xr:uid="{9BF6E428-A8E2-4607-A9A9-ADA59769264D}"/>
    <cellStyle name="Normal 12 5 6 2 2 3 3" xfId="15645" xr:uid="{2AA2D46A-34F4-43A2-90B1-6B5412F6E06B}"/>
    <cellStyle name="Normal 12 5 6 2 2 3 3 2" xfId="46655" xr:uid="{3450571D-F27C-4D96-A421-E361051EC15B}"/>
    <cellStyle name="Normal 12 5 6 2 2 3 4" xfId="46656" xr:uid="{4C7DE740-BD4B-4E24-BB68-1DFB9C2F86F3}"/>
    <cellStyle name="Normal 12 5 6 2 2 4" xfId="4665" xr:uid="{D6DB876E-DE2F-474E-BCAB-A642E1045C0F}"/>
    <cellStyle name="Normal 12 5 6 2 2 4 2" xfId="10155" xr:uid="{F9E14543-B65B-431B-90F0-56AABDFD1B6E}"/>
    <cellStyle name="Normal 12 5 6 2 2 4 2 2" xfId="22965" xr:uid="{3247A1C3-E3AF-4C46-B3C2-5D5E322F7A1F}"/>
    <cellStyle name="Normal 12 5 6 2 2 4 2 2 2" xfId="46657" xr:uid="{A6EE7E91-95D4-444E-96BB-4B271FBFF029}"/>
    <cellStyle name="Normal 12 5 6 2 2 4 2 3" xfId="46658" xr:uid="{CDD54D42-94CD-4411-9567-516CE1C82DEF}"/>
    <cellStyle name="Normal 12 5 6 2 2 4 3" xfId="17475" xr:uid="{3B757C2C-864B-4931-827A-A9A0619CA7E1}"/>
    <cellStyle name="Normal 12 5 6 2 2 4 3 2" xfId="46659" xr:uid="{D044A9A6-627A-4D71-BF74-E92A9C4BF0C6}"/>
    <cellStyle name="Normal 12 5 6 2 2 4 4" xfId="46660" xr:uid="{E5A520A7-2139-44FC-840D-41C856AE2EDB}"/>
    <cellStyle name="Normal 12 5 6 2 2 5" xfId="11985" xr:uid="{2B347AD0-5F36-4DBC-9694-5A96EE877693}"/>
    <cellStyle name="Normal 12 5 6 2 2 5 2" xfId="24795" xr:uid="{C2714C44-9D8D-4868-8319-57DC79E2B3C6}"/>
    <cellStyle name="Normal 12 5 6 2 2 5 2 2" xfId="46661" xr:uid="{240E3E77-D9E1-434C-AD8E-7D5A63BADB6B}"/>
    <cellStyle name="Normal 12 5 6 2 2 5 3" xfId="46662" xr:uid="{8D76A3B8-08C1-4AE7-8F66-CA3C57B64B8E}"/>
    <cellStyle name="Normal 12 5 6 2 2 6" xfId="6495" xr:uid="{B147A851-2503-4235-8CDE-84491A745E81}"/>
    <cellStyle name="Normal 12 5 6 2 2 6 2" xfId="19305" xr:uid="{19E7043C-6B20-4099-BEEE-FF26BA8A322E}"/>
    <cellStyle name="Normal 12 5 6 2 2 6 2 2" xfId="46663" xr:uid="{6C85B198-770B-4A94-AA84-958CE093842C}"/>
    <cellStyle name="Normal 12 5 6 2 2 6 3" xfId="46664" xr:uid="{18467B79-E31F-492F-9F82-31E60D155D40}"/>
    <cellStyle name="Normal 12 5 6 2 2 7" xfId="13815" xr:uid="{4E23F883-6E6C-4B92-B9DE-ADAE1DCFED83}"/>
    <cellStyle name="Normal 12 5 6 2 2 7 2" xfId="46665" xr:uid="{2A8F4697-084E-4DA5-A6C8-A1295C68F92F}"/>
    <cellStyle name="Normal 12 5 6 2 2 8" xfId="46666" xr:uid="{BAD1AE4C-4858-4CB0-B47E-1D91828701AB}"/>
    <cellStyle name="Normal 12 5 6 2 3" xfId="1500" xr:uid="{0CECB565-FFEF-4179-A819-D6167EA70403}"/>
    <cellStyle name="Normal 12 5 6 2 3 2" xfId="3330" xr:uid="{B5BDECD0-6197-449E-94DB-42916DF573F7}"/>
    <cellStyle name="Normal 12 5 6 2 3 2 2" xfId="8820" xr:uid="{54007F69-4CDE-4AEC-9F25-0257A52D2633}"/>
    <cellStyle name="Normal 12 5 6 2 3 2 2 2" xfId="21630" xr:uid="{55374CFC-547C-4005-B1E0-223F319859B7}"/>
    <cellStyle name="Normal 12 5 6 2 3 2 2 2 2" xfId="46667" xr:uid="{77541482-6A19-484D-9A3D-906B7C81C81C}"/>
    <cellStyle name="Normal 12 5 6 2 3 2 2 3" xfId="46668" xr:uid="{B7ED3A1A-36F7-47BD-8E9C-13EA9A90FD72}"/>
    <cellStyle name="Normal 12 5 6 2 3 2 3" xfId="16140" xr:uid="{126E45D5-1E53-4918-BDD1-6ABEC1D5BF63}"/>
    <cellStyle name="Normal 12 5 6 2 3 2 3 2" xfId="46669" xr:uid="{E1D0DE2B-8274-40AA-B30B-73E7ACB4808C}"/>
    <cellStyle name="Normal 12 5 6 2 3 2 4" xfId="46670" xr:uid="{DDE502CD-84C1-4EE4-BD4A-9BC8F7F32264}"/>
    <cellStyle name="Normal 12 5 6 2 3 3" xfId="5160" xr:uid="{BE0C5D3C-FFBE-4FF2-8F29-BB493D7EB25D}"/>
    <cellStyle name="Normal 12 5 6 2 3 3 2" xfId="10650" xr:uid="{7E930EB9-498E-48C2-B277-9EC46F154CD0}"/>
    <cellStyle name="Normal 12 5 6 2 3 3 2 2" xfId="23460" xr:uid="{69CF6FF1-A011-49F5-8013-5BCCD21CB7B3}"/>
    <cellStyle name="Normal 12 5 6 2 3 3 2 2 2" xfId="46671" xr:uid="{1CB2C050-91DA-473A-B7D7-78682BEAFFF8}"/>
    <cellStyle name="Normal 12 5 6 2 3 3 2 3" xfId="46672" xr:uid="{2477D547-ABC4-4BE3-84E5-D48857C8B786}"/>
    <cellStyle name="Normal 12 5 6 2 3 3 3" xfId="17970" xr:uid="{C5CCDEA3-639F-4A09-B50A-FF3932A7AC7A}"/>
    <cellStyle name="Normal 12 5 6 2 3 3 3 2" xfId="46673" xr:uid="{76123FBA-CFA5-4795-95BE-4174C0B1E10C}"/>
    <cellStyle name="Normal 12 5 6 2 3 3 4" xfId="46674" xr:uid="{3F70B704-9351-4BA4-B9C6-BF6CD7D8EF04}"/>
    <cellStyle name="Normal 12 5 6 2 3 4" xfId="12480" xr:uid="{C2FF9C6F-5269-43DF-BB7B-3D3EFA849AD4}"/>
    <cellStyle name="Normal 12 5 6 2 3 4 2" xfId="25290" xr:uid="{E98CBAEF-F83C-494F-AE31-9DC5F11FE915}"/>
    <cellStyle name="Normal 12 5 6 2 3 4 2 2" xfId="46675" xr:uid="{4CE34A27-6B2B-45F1-B618-A424B970F615}"/>
    <cellStyle name="Normal 12 5 6 2 3 4 3" xfId="46676" xr:uid="{79211305-14BE-46CB-966F-CC3A77467A9F}"/>
    <cellStyle name="Normal 12 5 6 2 3 5" xfId="6990" xr:uid="{9215359F-E8C6-488C-962B-152C19098326}"/>
    <cellStyle name="Normal 12 5 6 2 3 5 2" xfId="19800" xr:uid="{11C30D9B-7949-467E-861E-F416A609B1EF}"/>
    <cellStyle name="Normal 12 5 6 2 3 5 2 2" xfId="46677" xr:uid="{9B61FAAF-D5F9-43CE-BE88-1AA8327DE89E}"/>
    <cellStyle name="Normal 12 5 6 2 3 5 3" xfId="46678" xr:uid="{FB6BF84B-3497-4365-8FE8-A9856A22597B}"/>
    <cellStyle name="Normal 12 5 6 2 3 6" xfId="14310" xr:uid="{A02A4301-0A59-4C18-A57D-82A64FE7BF63}"/>
    <cellStyle name="Normal 12 5 6 2 3 6 2" xfId="46679" xr:uid="{944F4FBF-3E79-4C4A-8C31-667B5782CBD7}"/>
    <cellStyle name="Normal 12 5 6 2 3 7" xfId="46680" xr:uid="{5B604BC8-0254-47CC-9144-A3BA477F671E}"/>
    <cellStyle name="Normal 12 5 6 2 4" xfId="2436" xr:uid="{1C5E494F-EA13-4EF0-8BB3-5D59736926D1}"/>
    <cellStyle name="Normal 12 5 6 2 4 2" xfId="7926" xr:uid="{F0B01C28-0FC9-4413-A7DB-B27FC8783392}"/>
    <cellStyle name="Normal 12 5 6 2 4 2 2" xfId="20736" xr:uid="{A11C1E3B-8036-443C-A70C-682D8F1F95F9}"/>
    <cellStyle name="Normal 12 5 6 2 4 2 2 2" xfId="46681" xr:uid="{1E938573-1A9F-4BF4-8166-E2F9BDCA0E70}"/>
    <cellStyle name="Normal 12 5 6 2 4 2 3" xfId="46682" xr:uid="{E792D335-69B5-433C-A0A7-40330DFF1016}"/>
    <cellStyle name="Normal 12 5 6 2 4 3" xfId="15246" xr:uid="{88E1E3A9-124F-4B55-AD11-2C2C984BCFF0}"/>
    <cellStyle name="Normal 12 5 6 2 4 3 2" xfId="46683" xr:uid="{5D9394FF-1FB0-45CF-A881-B89E70A5D4DF}"/>
    <cellStyle name="Normal 12 5 6 2 4 4" xfId="46684" xr:uid="{4770E52B-D9BB-48B2-8760-EC187041EF86}"/>
    <cellStyle name="Normal 12 5 6 2 5" xfId="4266" xr:uid="{628E093C-A253-4FBF-A6CF-1A3F1C0410F2}"/>
    <cellStyle name="Normal 12 5 6 2 5 2" xfId="9756" xr:uid="{63A2E7CC-78BD-4BD8-AE16-C5EB91EAFF2F}"/>
    <cellStyle name="Normal 12 5 6 2 5 2 2" xfId="22566" xr:uid="{B207B422-9C88-4E1A-977C-EA26917DE177}"/>
    <cellStyle name="Normal 12 5 6 2 5 2 2 2" xfId="46685" xr:uid="{FB7D1D72-5F63-4B36-BB11-FDD05F19C1F4}"/>
    <cellStyle name="Normal 12 5 6 2 5 2 3" xfId="46686" xr:uid="{5A791898-11AA-4D52-B231-F7E10DEE1ACD}"/>
    <cellStyle name="Normal 12 5 6 2 5 3" xfId="17076" xr:uid="{5691E7D5-4CC0-4AFB-B56C-C5D1170B331C}"/>
    <cellStyle name="Normal 12 5 6 2 5 3 2" xfId="46687" xr:uid="{FC870EC7-1E6B-4154-942D-C4397248EB2C}"/>
    <cellStyle name="Normal 12 5 6 2 5 4" xfId="46688" xr:uid="{38AAA8AE-3D56-420D-B2E4-B3C27E43E7FA}"/>
    <cellStyle name="Normal 12 5 6 2 6" xfId="11586" xr:uid="{407E9E42-0EB4-44D4-BF70-61D64BE65C0C}"/>
    <cellStyle name="Normal 12 5 6 2 6 2" xfId="24396" xr:uid="{B0A0F6D8-3345-4E4F-B652-EF65DF20807F}"/>
    <cellStyle name="Normal 12 5 6 2 6 2 2" xfId="46689" xr:uid="{F8F25207-DF79-41A5-BF67-545BAE747FD3}"/>
    <cellStyle name="Normal 12 5 6 2 6 3" xfId="46690" xr:uid="{AC3A7720-E142-4A52-861A-7EB3A8D93F48}"/>
    <cellStyle name="Normal 12 5 6 2 7" xfId="6096" xr:uid="{B7A4369B-4D09-444A-B452-AE8B7B6364C9}"/>
    <cellStyle name="Normal 12 5 6 2 7 2" xfId="18906" xr:uid="{46ECC943-0EB4-4E36-8101-D90206A8E837}"/>
    <cellStyle name="Normal 12 5 6 2 7 2 2" xfId="46691" xr:uid="{9A02A9AF-9ECB-43D3-9CE0-82C121B3FCC4}"/>
    <cellStyle name="Normal 12 5 6 2 7 3" xfId="46692" xr:uid="{D344A10D-F1E9-43AA-8D5E-803BD98FB2FD}"/>
    <cellStyle name="Normal 12 5 6 2 8" xfId="13416" xr:uid="{710F9444-5387-46C2-8760-A3709649C258}"/>
    <cellStyle name="Normal 12 5 6 2 8 2" xfId="46693" xr:uid="{CB6B4F8F-B0B2-436F-BD63-01C8810A09C3}"/>
    <cellStyle name="Normal 12 5 6 2 9" xfId="46694" xr:uid="{8C5B3B5F-9E71-4F83-AA42-F0FA3B3EA6ED}"/>
    <cellStyle name="Normal 12 5 6 3" xfId="737" xr:uid="{E3FE66F6-3F98-4C1B-82AB-8FB3BE8EA05E}"/>
    <cellStyle name="Normal 12 5 6 3 2" xfId="1137" xr:uid="{C3171CAF-1505-486D-A50B-B29672E47E29}"/>
    <cellStyle name="Normal 12 5 6 3 2 2" xfId="2032" xr:uid="{0BB64442-64E7-4F61-9D4A-97BD9CC3EFD5}"/>
    <cellStyle name="Normal 12 5 6 3 2 2 2" xfId="3862" xr:uid="{A7BF4A9E-2474-4BA4-ABE1-86EBDD43B9CA}"/>
    <cellStyle name="Normal 12 5 6 3 2 2 2 2" xfId="9352" xr:uid="{E134832D-E5BB-45BC-8508-B6A14637C9E9}"/>
    <cellStyle name="Normal 12 5 6 3 2 2 2 2 2" xfId="22162" xr:uid="{CA0193B0-18A4-4B31-9896-3A4DA3425668}"/>
    <cellStyle name="Normal 12 5 6 3 2 2 2 2 2 2" xfId="46695" xr:uid="{9E289843-1531-42EF-9C8A-90A6FFFCE9E6}"/>
    <cellStyle name="Normal 12 5 6 3 2 2 2 2 3" xfId="46696" xr:uid="{D3F41C78-2BD9-4E00-9BCC-44D58C05634C}"/>
    <cellStyle name="Normal 12 5 6 3 2 2 2 3" xfId="16672" xr:uid="{40549884-FA4D-401A-8BF7-8C60765C02AF}"/>
    <cellStyle name="Normal 12 5 6 3 2 2 2 3 2" xfId="46697" xr:uid="{72D25B09-5CF3-4AED-9EF4-19F52FCA5587}"/>
    <cellStyle name="Normal 12 5 6 3 2 2 2 4" xfId="46698" xr:uid="{6BFB6636-1891-442C-897F-0F326484B082}"/>
    <cellStyle name="Normal 12 5 6 3 2 2 3" xfId="5692" xr:uid="{F9E91293-06E2-4EAF-8324-EE24A3C23EFD}"/>
    <cellStyle name="Normal 12 5 6 3 2 2 3 2" xfId="11182" xr:uid="{937FD342-7CD2-45E0-BD90-35BE1DE329F8}"/>
    <cellStyle name="Normal 12 5 6 3 2 2 3 2 2" xfId="23992" xr:uid="{A3612DF3-A09E-4A88-A6EE-2DE3C280F090}"/>
    <cellStyle name="Normal 12 5 6 3 2 2 3 2 2 2" xfId="46699" xr:uid="{EA523B8B-F4A8-4D96-96F6-D2821699823F}"/>
    <cellStyle name="Normal 12 5 6 3 2 2 3 2 3" xfId="46700" xr:uid="{ED345C24-8E63-4DAC-B701-83F6FFA4F2A8}"/>
    <cellStyle name="Normal 12 5 6 3 2 2 3 3" xfId="18502" xr:uid="{7B9E9ABE-F252-4E02-8D94-5AAE0005E65F}"/>
    <cellStyle name="Normal 12 5 6 3 2 2 3 3 2" xfId="46701" xr:uid="{902E6200-76BC-4CC6-8009-F8EB59340214}"/>
    <cellStyle name="Normal 12 5 6 3 2 2 3 4" xfId="46702" xr:uid="{5CB3496E-F5E9-49B3-9571-34704ACA36D3}"/>
    <cellStyle name="Normal 12 5 6 3 2 2 4" xfId="13012" xr:uid="{87BA6DA0-0E66-444D-A4E4-EAB506A65B8D}"/>
    <cellStyle name="Normal 12 5 6 3 2 2 4 2" xfId="25822" xr:uid="{0F559AB8-EACF-4FCF-A6DC-C3FBE818B11B}"/>
    <cellStyle name="Normal 12 5 6 3 2 2 4 2 2" xfId="46703" xr:uid="{5A371AF6-149C-410D-AA6C-DA274265187D}"/>
    <cellStyle name="Normal 12 5 6 3 2 2 4 3" xfId="46704" xr:uid="{29C5AEE1-CBE2-4D9A-835C-1F08EDE2CDBB}"/>
    <cellStyle name="Normal 12 5 6 3 2 2 5" xfId="7522" xr:uid="{2390B399-BF6F-4B6A-975C-656F7519883A}"/>
    <cellStyle name="Normal 12 5 6 3 2 2 5 2" xfId="20332" xr:uid="{68690982-4B30-4476-9D8A-3CDD2992D603}"/>
    <cellStyle name="Normal 12 5 6 3 2 2 5 2 2" xfId="46705" xr:uid="{47F16632-8E06-4608-A632-D781013A2713}"/>
    <cellStyle name="Normal 12 5 6 3 2 2 5 3" xfId="46706" xr:uid="{D9F32ADB-C471-4B8A-875D-9ABB714FA3FD}"/>
    <cellStyle name="Normal 12 5 6 3 2 2 6" xfId="14842" xr:uid="{659244DD-903B-406F-9A22-95BCC122152F}"/>
    <cellStyle name="Normal 12 5 6 3 2 2 6 2" xfId="46707" xr:uid="{20DFA448-7DE5-499E-A259-2A486CAE6B68}"/>
    <cellStyle name="Normal 12 5 6 3 2 2 7" xfId="46708" xr:uid="{348DF5A2-63B4-406C-B100-1B9E49ACC0A1}"/>
    <cellStyle name="Normal 12 5 6 3 2 3" xfId="2968" xr:uid="{62E212BC-60CF-498E-BF2F-A4A5E27B1DEB}"/>
    <cellStyle name="Normal 12 5 6 3 2 3 2" xfId="8458" xr:uid="{1D814619-25D2-4952-9D64-26D82DF92B10}"/>
    <cellStyle name="Normal 12 5 6 3 2 3 2 2" xfId="21268" xr:uid="{4CD7099E-F006-44AC-8E42-2F064A0769F8}"/>
    <cellStyle name="Normal 12 5 6 3 2 3 2 2 2" xfId="46709" xr:uid="{67318C14-6286-4438-B37A-75B7E0163FC3}"/>
    <cellStyle name="Normal 12 5 6 3 2 3 2 3" xfId="46710" xr:uid="{EF78F721-DBD3-4408-A330-290D5A3829BD}"/>
    <cellStyle name="Normal 12 5 6 3 2 3 3" xfId="15778" xr:uid="{3FCA7726-52FF-4173-AF85-BF467A31FB1F}"/>
    <cellStyle name="Normal 12 5 6 3 2 3 3 2" xfId="46711" xr:uid="{A237DD78-DEBC-4D56-9551-FBDECB6D43CE}"/>
    <cellStyle name="Normal 12 5 6 3 2 3 4" xfId="46712" xr:uid="{946AE3FC-20BF-41A8-9070-54A9B0F867A6}"/>
    <cellStyle name="Normal 12 5 6 3 2 4" xfId="4798" xr:uid="{BA614383-5CA8-4E5C-ADC0-224E241D8EAF}"/>
    <cellStyle name="Normal 12 5 6 3 2 4 2" xfId="10288" xr:uid="{B7BFE831-FEC9-4E19-8D28-CD9CEA850FEE}"/>
    <cellStyle name="Normal 12 5 6 3 2 4 2 2" xfId="23098" xr:uid="{079133DE-B4D1-4593-9C3E-27C1C19A9D5F}"/>
    <cellStyle name="Normal 12 5 6 3 2 4 2 2 2" xfId="46713" xr:uid="{0FA8097B-0508-4338-BD15-B422391EAB04}"/>
    <cellStyle name="Normal 12 5 6 3 2 4 2 3" xfId="46714" xr:uid="{7403AAA8-BF6D-4FD1-800A-B7D04AAEBF4D}"/>
    <cellStyle name="Normal 12 5 6 3 2 4 3" xfId="17608" xr:uid="{9FB5B7F6-EB28-4C71-9B88-61D4BBD2ECE7}"/>
    <cellStyle name="Normal 12 5 6 3 2 4 3 2" xfId="46715" xr:uid="{4CE6F41B-3CDF-4FA0-A5C1-6126381B3DF0}"/>
    <cellStyle name="Normal 12 5 6 3 2 4 4" xfId="46716" xr:uid="{24A1C7BC-B68F-49CD-BDD0-DDE7DAE4C7D9}"/>
    <cellStyle name="Normal 12 5 6 3 2 5" xfId="12118" xr:uid="{D0F21F0A-B571-4DBA-979A-BAEBBD029EE0}"/>
    <cellStyle name="Normal 12 5 6 3 2 5 2" xfId="24928" xr:uid="{875A93D6-CAF1-4A6E-9BB3-2C54F488086D}"/>
    <cellStyle name="Normal 12 5 6 3 2 5 2 2" xfId="46717" xr:uid="{88817B64-D1CA-4C0B-A018-26886FE0BA59}"/>
    <cellStyle name="Normal 12 5 6 3 2 5 3" xfId="46718" xr:uid="{A4EBDBEA-4D93-4531-8BB8-C3737F7835FC}"/>
    <cellStyle name="Normal 12 5 6 3 2 6" xfId="6628" xr:uid="{9C6C241C-F854-4D22-90AD-B44815018579}"/>
    <cellStyle name="Normal 12 5 6 3 2 6 2" xfId="19438" xr:uid="{4EEDEBC5-9633-47B3-85B5-4DE7D9BEFA0D}"/>
    <cellStyle name="Normal 12 5 6 3 2 6 2 2" xfId="46719" xr:uid="{B7BDB07D-030A-4370-9328-B25A33C6E56F}"/>
    <cellStyle name="Normal 12 5 6 3 2 6 3" xfId="46720" xr:uid="{9A508C39-7A60-44CA-8DA9-FC650729D90D}"/>
    <cellStyle name="Normal 12 5 6 3 2 7" xfId="13948" xr:uid="{50E24380-6901-4BAB-A19D-4275CF331FAA}"/>
    <cellStyle name="Normal 12 5 6 3 2 7 2" xfId="46721" xr:uid="{9994C0E1-D571-4A31-8F59-C6CBBBDC6C62}"/>
    <cellStyle name="Normal 12 5 6 3 2 8" xfId="46722" xr:uid="{5125EEA0-A932-4828-A03C-D984B0546AE5}"/>
    <cellStyle name="Normal 12 5 6 3 3" xfId="1632" xr:uid="{D09363BA-8FF6-4860-BCB9-3C0F7DF4606B}"/>
    <cellStyle name="Normal 12 5 6 3 3 2" xfId="3462" xr:uid="{0E5B8A0D-F458-4B88-A96A-F1AE8A9E543F}"/>
    <cellStyle name="Normal 12 5 6 3 3 2 2" xfId="8952" xr:uid="{654E71A5-35E0-4286-9424-10D8A46ED8FD}"/>
    <cellStyle name="Normal 12 5 6 3 3 2 2 2" xfId="21762" xr:uid="{7EA6AE73-1EAD-4450-AE56-E2CE451620F9}"/>
    <cellStyle name="Normal 12 5 6 3 3 2 2 2 2" xfId="46723" xr:uid="{61CAFA85-44A6-4D73-B523-90868684587C}"/>
    <cellStyle name="Normal 12 5 6 3 3 2 2 3" xfId="46724" xr:uid="{CA99299B-AF14-4BE0-9150-FAB37D3F4120}"/>
    <cellStyle name="Normal 12 5 6 3 3 2 3" xfId="16272" xr:uid="{9E09D8A1-EBDD-4C0C-8222-15E0E465EBAD}"/>
    <cellStyle name="Normal 12 5 6 3 3 2 3 2" xfId="46725" xr:uid="{8C789739-DA60-478E-A224-B5849132D95B}"/>
    <cellStyle name="Normal 12 5 6 3 3 2 4" xfId="46726" xr:uid="{02B1A314-33C3-487F-8F0B-08E45B90E444}"/>
    <cellStyle name="Normal 12 5 6 3 3 3" xfId="5292" xr:uid="{685272D9-4059-495C-B260-02E86BE4F2F7}"/>
    <cellStyle name="Normal 12 5 6 3 3 3 2" xfId="10782" xr:uid="{2138E756-093F-41B3-A949-C296D62D5711}"/>
    <cellStyle name="Normal 12 5 6 3 3 3 2 2" xfId="23592" xr:uid="{53818273-76A1-4A62-98A3-BF83265D5190}"/>
    <cellStyle name="Normal 12 5 6 3 3 3 2 2 2" xfId="46727" xr:uid="{8ECFE2D1-09F2-4D05-B3B8-1CD8B81C1E56}"/>
    <cellStyle name="Normal 12 5 6 3 3 3 2 3" xfId="46728" xr:uid="{FD539F10-F02D-4678-98D2-DA364126006F}"/>
    <cellStyle name="Normal 12 5 6 3 3 3 3" xfId="18102" xr:uid="{144BC633-FDB1-44A2-8D24-4066361AAB70}"/>
    <cellStyle name="Normal 12 5 6 3 3 3 3 2" xfId="46729" xr:uid="{CC58060C-9D0D-4816-ACA2-E198A50F79EA}"/>
    <cellStyle name="Normal 12 5 6 3 3 3 4" xfId="46730" xr:uid="{A3FD13B0-B1C9-48AC-9863-2FA675D6AAE8}"/>
    <cellStyle name="Normal 12 5 6 3 3 4" xfId="12612" xr:uid="{D9E68D4D-2CC8-44F4-9161-51722443D782}"/>
    <cellStyle name="Normal 12 5 6 3 3 4 2" xfId="25422" xr:uid="{8FE3FFD0-665F-40DD-9598-A5608660E1DD}"/>
    <cellStyle name="Normal 12 5 6 3 3 4 2 2" xfId="46731" xr:uid="{A71D28AA-EF59-46AA-9F2D-E72D6400C523}"/>
    <cellStyle name="Normal 12 5 6 3 3 4 3" xfId="46732" xr:uid="{202636FC-FC11-4218-95AA-526F5F493D97}"/>
    <cellStyle name="Normal 12 5 6 3 3 5" xfId="7122" xr:uid="{03BF370D-F5C9-4AB6-B6BC-D5E7638DB6AE}"/>
    <cellStyle name="Normal 12 5 6 3 3 5 2" xfId="19932" xr:uid="{EF3BDB7A-EFF9-4B8C-8CD4-8A3C9DB04F10}"/>
    <cellStyle name="Normal 12 5 6 3 3 5 2 2" xfId="46733" xr:uid="{035129A3-A167-437F-9B70-C54D485B709A}"/>
    <cellStyle name="Normal 12 5 6 3 3 5 3" xfId="46734" xr:uid="{D6302276-B05B-4C14-8040-D10FAC486FE4}"/>
    <cellStyle name="Normal 12 5 6 3 3 6" xfId="14442" xr:uid="{75278156-4C54-4A5D-A26B-B9414BCCDB44}"/>
    <cellStyle name="Normal 12 5 6 3 3 6 2" xfId="46735" xr:uid="{2EB413C0-27AE-4642-802C-403DDFEE83B0}"/>
    <cellStyle name="Normal 12 5 6 3 3 7" xfId="46736" xr:uid="{04664BA4-AB89-46AB-9E1D-A29C7021B322}"/>
    <cellStyle name="Normal 12 5 6 3 4" xfId="2568" xr:uid="{82D61925-EB65-416A-90F5-160A662A6CD8}"/>
    <cellStyle name="Normal 12 5 6 3 4 2" xfId="8058" xr:uid="{5CF35988-69F9-41CE-B8CE-8F9E3B83D0A5}"/>
    <cellStyle name="Normal 12 5 6 3 4 2 2" xfId="20868" xr:uid="{E3038D0C-823F-4D5C-B0DC-7B6953D4AE95}"/>
    <cellStyle name="Normal 12 5 6 3 4 2 2 2" xfId="46737" xr:uid="{EDCF1C62-37C4-43C5-8226-8B43FE24A095}"/>
    <cellStyle name="Normal 12 5 6 3 4 2 3" xfId="46738" xr:uid="{4FE00142-9CA7-443E-9D4F-6CBDACE3E955}"/>
    <cellStyle name="Normal 12 5 6 3 4 3" xfId="15378" xr:uid="{82214222-7AD2-4DF0-B0A2-8BD053D3E267}"/>
    <cellStyle name="Normal 12 5 6 3 4 3 2" xfId="46739" xr:uid="{D2DA72A5-4498-4401-A869-F3682338190A}"/>
    <cellStyle name="Normal 12 5 6 3 4 4" xfId="46740" xr:uid="{C6617CAA-9743-4740-9741-2E4EF72F6811}"/>
    <cellStyle name="Normal 12 5 6 3 5" xfId="4398" xr:uid="{08BEBFE5-97D1-4803-A91F-47A6648F09A7}"/>
    <cellStyle name="Normal 12 5 6 3 5 2" xfId="9888" xr:uid="{2E22F6EB-72D0-434B-BF8F-770312F40703}"/>
    <cellStyle name="Normal 12 5 6 3 5 2 2" xfId="22698" xr:uid="{A6182EFE-8682-424F-A8D4-2A0AB99B4711}"/>
    <cellStyle name="Normal 12 5 6 3 5 2 2 2" xfId="46741" xr:uid="{1FE489C9-D75C-4833-A88B-57DF7C52267C}"/>
    <cellStyle name="Normal 12 5 6 3 5 2 3" xfId="46742" xr:uid="{D2B292F9-697E-4F01-B958-1BE6489472B1}"/>
    <cellStyle name="Normal 12 5 6 3 5 3" xfId="17208" xr:uid="{AA055E0B-D320-42B7-9DD0-E1FE366628B0}"/>
    <cellStyle name="Normal 12 5 6 3 5 3 2" xfId="46743" xr:uid="{5BC5E2C5-2A55-4ADB-8A76-7F6293081E6E}"/>
    <cellStyle name="Normal 12 5 6 3 5 4" xfId="46744" xr:uid="{16EAC58F-6717-4E1E-8F24-3591C9FC5F00}"/>
    <cellStyle name="Normal 12 5 6 3 6" xfId="11718" xr:uid="{605FF8BF-B6D0-46FB-82CF-0AA21D33192E}"/>
    <cellStyle name="Normal 12 5 6 3 6 2" xfId="24528" xr:uid="{876DA717-CFB8-4F36-80D6-970D6DD591B9}"/>
    <cellStyle name="Normal 12 5 6 3 6 2 2" xfId="46745" xr:uid="{F4BAAEC1-77FE-4276-9D59-266B61BAB1E7}"/>
    <cellStyle name="Normal 12 5 6 3 6 3" xfId="46746" xr:uid="{CAA5B5D8-C9CC-4332-92B8-E888AE14483E}"/>
    <cellStyle name="Normal 12 5 6 3 7" xfId="6228" xr:uid="{AC563397-34E9-4C4D-9701-0E31D0F010CC}"/>
    <cellStyle name="Normal 12 5 6 3 7 2" xfId="19038" xr:uid="{37C654CF-0430-4150-94CB-BEF3AED98D51}"/>
    <cellStyle name="Normal 12 5 6 3 7 2 2" xfId="46747" xr:uid="{FAAB0331-52DD-4B3B-8EA0-B7C5D2C9C7D3}"/>
    <cellStyle name="Normal 12 5 6 3 7 3" xfId="46748" xr:uid="{8F5F07B9-51D9-47EE-BDFC-3CB49CFFF635}"/>
    <cellStyle name="Normal 12 5 6 3 8" xfId="13548" xr:uid="{8E45CEE7-E69C-47F3-9F4C-A6708D563A78}"/>
    <cellStyle name="Normal 12 5 6 3 8 2" xfId="46749" xr:uid="{1F631434-FFB0-45CC-91BA-D712479EE780}"/>
    <cellStyle name="Normal 12 5 6 3 9" xfId="46750" xr:uid="{28E11574-664B-4C5C-9E27-A726AFF78358}"/>
    <cellStyle name="Normal 12 5 6 4" xfId="512" xr:uid="{EA252BCF-FF17-4FF4-A229-659714276157}"/>
    <cellStyle name="Normal 12 5 6 4 2" xfId="1407" xr:uid="{EC0571E5-C5C3-423F-AA4D-2E3625BC9778}"/>
    <cellStyle name="Normal 12 5 6 4 2 2" xfId="3237" xr:uid="{D76E7A77-97C0-41DF-87E6-7651E792D08D}"/>
    <cellStyle name="Normal 12 5 6 4 2 2 2" xfId="8727" xr:uid="{1A0482F1-B928-458C-8E39-7C48C525B3BA}"/>
    <cellStyle name="Normal 12 5 6 4 2 2 2 2" xfId="21537" xr:uid="{CE93C8F7-D307-43E9-8A59-88FF491AE770}"/>
    <cellStyle name="Normal 12 5 6 4 2 2 2 2 2" xfId="46751" xr:uid="{21C40739-2E3C-42E8-92D0-C79E66F4B4D4}"/>
    <cellStyle name="Normal 12 5 6 4 2 2 2 3" xfId="46752" xr:uid="{70AFEE1A-C651-41A7-BC14-347118B82206}"/>
    <cellStyle name="Normal 12 5 6 4 2 2 3" xfId="16047" xr:uid="{B4EDB5B3-791F-4F1F-8DC4-60CB84123302}"/>
    <cellStyle name="Normal 12 5 6 4 2 2 3 2" xfId="46753" xr:uid="{A2E5F047-1986-4070-A25A-DA68D62BA627}"/>
    <cellStyle name="Normal 12 5 6 4 2 2 4" xfId="46754" xr:uid="{48EEF4D9-A8EE-4312-9B1D-B358ABA1CC75}"/>
    <cellStyle name="Normal 12 5 6 4 2 3" xfId="5067" xr:uid="{5034A141-B597-45E8-A472-94DB2676AE65}"/>
    <cellStyle name="Normal 12 5 6 4 2 3 2" xfId="10557" xr:uid="{14E43D1E-058B-4178-A161-9E3D28AF4A8F}"/>
    <cellStyle name="Normal 12 5 6 4 2 3 2 2" xfId="23367" xr:uid="{32F2EE20-0208-4527-B5F2-529E8DC041FD}"/>
    <cellStyle name="Normal 12 5 6 4 2 3 2 2 2" xfId="46755" xr:uid="{B22B1E21-6C29-4B89-9E4F-FD2D534689FB}"/>
    <cellStyle name="Normal 12 5 6 4 2 3 2 3" xfId="46756" xr:uid="{46D80820-2A71-40D0-B1B7-865EAB279DD3}"/>
    <cellStyle name="Normal 12 5 6 4 2 3 3" xfId="17877" xr:uid="{F79EF754-243D-442E-B08D-332638D4EFBE}"/>
    <cellStyle name="Normal 12 5 6 4 2 3 3 2" xfId="46757" xr:uid="{9CB61E38-935D-4239-B711-8A1B8405F5C5}"/>
    <cellStyle name="Normal 12 5 6 4 2 3 4" xfId="46758" xr:uid="{D67115ED-5A0C-42FC-BCD5-A5C567CBBC64}"/>
    <cellStyle name="Normal 12 5 6 4 2 4" xfId="12387" xr:uid="{4D47D518-BB52-4D05-8380-E87CA33FE8F9}"/>
    <cellStyle name="Normal 12 5 6 4 2 4 2" xfId="25197" xr:uid="{2A09AA76-B472-447C-BE16-BCBE4CD448B8}"/>
    <cellStyle name="Normal 12 5 6 4 2 4 2 2" xfId="46759" xr:uid="{56FF654E-DCB9-4E4F-9582-D9505E93C195}"/>
    <cellStyle name="Normal 12 5 6 4 2 4 3" xfId="46760" xr:uid="{5F4F4B7C-58BA-424D-8ACC-F454DD715980}"/>
    <cellStyle name="Normal 12 5 6 4 2 5" xfId="6897" xr:uid="{7DF4A55D-0F46-47A5-9335-450AE9F9A8D3}"/>
    <cellStyle name="Normal 12 5 6 4 2 5 2" xfId="19707" xr:uid="{24E86997-879E-414E-A71E-244699423A89}"/>
    <cellStyle name="Normal 12 5 6 4 2 5 2 2" xfId="46761" xr:uid="{4DC88567-8447-4DB4-973E-1DB6AAC5EB84}"/>
    <cellStyle name="Normal 12 5 6 4 2 5 3" xfId="46762" xr:uid="{2197F565-E83B-46B6-99CA-1DB847D727EE}"/>
    <cellStyle name="Normal 12 5 6 4 2 6" xfId="14217" xr:uid="{F0064A5B-D78C-45AA-ACFC-3B081E85F75E}"/>
    <cellStyle name="Normal 12 5 6 4 2 6 2" xfId="46763" xr:uid="{32741BA7-B384-4B7C-9894-D35B8EAEC3F6}"/>
    <cellStyle name="Normal 12 5 6 4 2 7" xfId="46764" xr:uid="{4780C9DF-097D-40B1-8341-6709A974C534}"/>
    <cellStyle name="Normal 12 5 6 4 3" xfId="2343" xr:uid="{3B546D14-B00E-4C5E-8B6A-DC808480F990}"/>
    <cellStyle name="Normal 12 5 6 4 3 2" xfId="7833" xr:uid="{2695ED6F-7465-4292-B174-9034296F0309}"/>
    <cellStyle name="Normal 12 5 6 4 3 2 2" xfId="20643" xr:uid="{93B3692F-2928-4629-96D1-EE8FE8831F2C}"/>
    <cellStyle name="Normal 12 5 6 4 3 2 2 2" xfId="46765" xr:uid="{16EC7AF9-8880-4EF4-A73D-B1EFC2E8A75F}"/>
    <cellStyle name="Normal 12 5 6 4 3 2 3" xfId="46766" xr:uid="{7487430F-7073-47C1-9A18-FF2F4F9A958A}"/>
    <cellStyle name="Normal 12 5 6 4 3 3" xfId="15153" xr:uid="{ED18DE06-0DDF-4464-BDB5-5B76A0DB7BD9}"/>
    <cellStyle name="Normal 12 5 6 4 3 3 2" xfId="46767" xr:uid="{0BBE0EA1-3B19-4CA2-AEA8-C51C2B627ADA}"/>
    <cellStyle name="Normal 12 5 6 4 3 4" xfId="46768" xr:uid="{C164341F-E730-4800-A1E2-32F6719000DD}"/>
    <cellStyle name="Normal 12 5 6 4 4" xfId="4173" xr:uid="{0D90B99D-0B6C-4F8D-A49B-8C5FE2E5786E}"/>
    <cellStyle name="Normal 12 5 6 4 4 2" xfId="9663" xr:uid="{32C9A248-A631-41B2-A2A2-ECC98012B277}"/>
    <cellStyle name="Normal 12 5 6 4 4 2 2" xfId="22473" xr:uid="{EE4613DD-09C2-4C16-91C7-A91A2359018E}"/>
    <cellStyle name="Normal 12 5 6 4 4 2 2 2" xfId="46769" xr:uid="{87792BA9-C56A-4BD9-998E-5429F4B7F4A9}"/>
    <cellStyle name="Normal 12 5 6 4 4 2 3" xfId="46770" xr:uid="{651F11B3-1A77-4A95-8CC8-B7E6637B0A9D}"/>
    <cellStyle name="Normal 12 5 6 4 4 3" xfId="16983" xr:uid="{7B710872-5D4B-4DA9-B4D4-30FE800E1851}"/>
    <cellStyle name="Normal 12 5 6 4 4 3 2" xfId="46771" xr:uid="{4D37C496-1CCA-4302-AB6B-17E7BCBF7D68}"/>
    <cellStyle name="Normal 12 5 6 4 4 4" xfId="46772" xr:uid="{858DF105-BEE4-4AF9-B098-97D6DBFF90E3}"/>
    <cellStyle name="Normal 12 5 6 4 5" xfId="11493" xr:uid="{99C2112D-DCF6-4304-AF14-D1D9D479B177}"/>
    <cellStyle name="Normal 12 5 6 4 5 2" xfId="24303" xr:uid="{B56648C2-857B-4E19-9682-15108D6F23F9}"/>
    <cellStyle name="Normal 12 5 6 4 5 2 2" xfId="46773" xr:uid="{A0697FDF-67E3-4CF3-A779-0699A922EBE1}"/>
    <cellStyle name="Normal 12 5 6 4 5 3" xfId="46774" xr:uid="{EF4F3107-B78C-4ECC-9BA0-CA4D640BE9F9}"/>
    <cellStyle name="Normal 12 5 6 4 6" xfId="6003" xr:uid="{E2BAD076-D192-4074-9BD4-2351D74B4401}"/>
    <cellStyle name="Normal 12 5 6 4 6 2" xfId="18813" xr:uid="{C14D0DDC-563D-466F-B163-C752EAE9DDC9}"/>
    <cellStyle name="Normal 12 5 6 4 6 2 2" xfId="46775" xr:uid="{5BE1F4AD-E027-4133-A7E2-7E41E67E4813}"/>
    <cellStyle name="Normal 12 5 6 4 6 3" xfId="46776" xr:uid="{F50B4709-EDCA-4078-A118-52F038496D15}"/>
    <cellStyle name="Normal 12 5 6 4 7" xfId="13323" xr:uid="{39D5CD1D-714B-477C-B742-D44E1B1BC99D}"/>
    <cellStyle name="Normal 12 5 6 4 7 2" xfId="46777" xr:uid="{FE432AB0-457E-46F6-9787-6DE551C9A72F}"/>
    <cellStyle name="Normal 12 5 6 4 8" xfId="46778" xr:uid="{22F6B276-5029-44D7-930C-74B635219DA8}"/>
    <cellStyle name="Normal 12 5 6 5" xfId="871" xr:uid="{FF431BAF-E5C7-4AEE-AEC4-74A8EB5369D1}"/>
    <cellStyle name="Normal 12 5 6 5 2" xfId="1766" xr:uid="{CD0FF6D1-F2D8-4D30-8C00-998E057E6B30}"/>
    <cellStyle name="Normal 12 5 6 5 2 2" xfId="3596" xr:uid="{8606D201-9AAD-430F-88CB-2B5E5C643F3F}"/>
    <cellStyle name="Normal 12 5 6 5 2 2 2" xfId="9086" xr:uid="{C1589DB7-91D9-436A-9805-A140ED1E2646}"/>
    <cellStyle name="Normal 12 5 6 5 2 2 2 2" xfId="21896" xr:uid="{C6DC051A-0C89-4478-9C54-57975285E5F5}"/>
    <cellStyle name="Normal 12 5 6 5 2 2 2 2 2" xfId="46779" xr:uid="{4D9CCDE7-1C88-49CC-82CD-9F84DD6B3D90}"/>
    <cellStyle name="Normal 12 5 6 5 2 2 2 3" xfId="46780" xr:uid="{E79BEDFC-00E5-45E0-B79F-2E702B67F2CB}"/>
    <cellStyle name="Normal 12 5 6 5 2 2 3" xfId="16406" xr:uid="{F9C5A910-1A29-451A-8B3D-F018F454BFE5}"/>
    <cellStyle name="Normal 12 5 6 5 2 2 3 2" xfId="46781" xr:uid="{7EB5C7E8-E4E2-42E6-808B-70363427D11C}"/>
    <cellStyle name="Normal 12 5 6 5 2 2 4" xfId="46782" xr:uid="{6DDE4D0F-B2DF-4DF7-BF07-CD5485DCC57B}"/>
    <cellStyle name="Normal 12 5 6 5 2 3" xfId="5426" xr:uid="{707F26AB-7BFA-440C-A2A6-CBAC07DA4EEB}"/>
    <cellStyle name="Normal 12 5 6 5 2 3 2" xfId="10916" xr:uid="{A5AE1CF4-14BC-4429-B864-37898728D49D}"/>
    <cellStyle name="Normal 12 5 6 5 2 3 2 2" xfId="23726" xr:uid="{B083E62E-1FFA-4023-829C-7DF718FB742B}"/>
    <cellStyle name="Normal 12 5 6 5 2 3 2 2 2" xfId="46783" xr:uid="{7A7912C5-087A-4709-9B71-CAB71B2F148B}"/>
    <cellStyle name="Normal 12 5 6 5 2 3 2 3" xfId="46784" xr:uid="{CACA95E2-CB55-466E-9993-71FEB053A203}"/>
    <cellStyle name="Normal 12 5 6 5 2 3 3" xfId="18236" xr:uid="{FD8226A8-B123-4143-8296-E8E4D4DD1555}"/>
    <cellStyle name="Normal 12 5 6 5 2 3 3 2" xfId="46785" xr:uid="{271DBE7E-55B5-445C-9981-D99E82E4E659}"/>
    <cellStyle name="Normal 12 5 6 5 2 3 4" xfId="46786" xr:uid="{8F485FBE-94FE-4968-BBD4-7ED9142C01D2}"/>
    <cellStyle name="Normal 12 5 6 5 2 4" xfId="12746" xr:uid="{BDB3EC71-10A1-4294-879C-FA6BD2EE4706}"/>
    <cellStyle name="Normal 12 5 6 5 2 4 2" xfId="25556" xr:uid="{1BCF9C8A-72F0-435B-B399-98BD5EFA50AF}"/>
    <cellStyle name="Normal 12 5 6 5 2 4 2 2" xfId="46787" xr:uid="{3BE0E182-76DF-42BC-933D-0DD6F020A0BA}"/>
    <cellStyle name="Normal 12 5 6 5 2 4 3" xfId="46788" xr:uid="{041BD2EB-7701-4A17-B55F-A09A00FB62C7}"/>
    <cellStyle name="Normal 12 5 6 5 2 5" xfId="7256" xr:uid="{8FC51B8E-7CA0-4B68-B649-A0AA4C25DAB0}"/>
    <cellStyle name="Normal 12 5 6 5 2 5 2" xfId="20066" xr:uid="{39B560DD-CF89-4E57-B736-4DAC9EBB2C81}"/>
    <cellStyle name="Normal 12 5 6 5 2 5 2 2" xfId="46789" xr:uid="{A00E5FE1-6F01-4D44-BA1F-3DEA69BE3F2E}"/>
    <cellStyle name="Normal 12 5 6 5 2 5 3" xfId="46790" xr:uid="{18A63D8A-3683-4FAB-9354-76DE4FF48D47}"/>
    <cellStyle name="Normal 12 5 6 5 2 6" xfId="14576" xr:uid="{5BA7C813-AA41-4D9E-9A8F-197B1E57762C}"/>
    <cellStyle name="Normal 12 5 6 5 2 6 2" xfId="46791" xr:uid="{BA5706A5-8F6B-467D-98C0-9D0F79600092}"/>
    <cellStyle name="Normal 12 5 6 5 2 7" xfId="46792" xr:uid="{278DE4C3-8B9B-4EDF-B596-A26411C216A0}"/>
    <cellStyle name="Normal 12 5 6 5 3" xfId="2702" xr:uid="{48320FDF-3C52-4988-8AA4-2D117A57E954}"/>
    <cellStyle name="Normal 12 5 6 5 3 2" xfId="8192" xr:uid="{DCB6F911-A745-4504-84D6-1A2F2121BA46}"/>
    <cellStyle name="Normal 12 5 6 5 3 2 2" xfId="21002" xr:uid="{9AC129FA-662B-4C15-8693-B8C09EAC8891}"/>
    <cellStyle name="Normal 12 5 6 5 3 2 2 2" xfId="46793" xr:uid="{0B1FB25F-9A25-4853-A007-529F20457DF6}"/>
    <cellStyle name="Normal 12 5 6 5 3 2 3" xfId="46794" xr:uid="{3E7DFF29-904A-43CF-8B42-5190EC09B1E3}"/>
    <cellStyle name="Normal 12 5 6 5 3 3" xfId="15512" xr:uid="{522E479F-4992-499C-B0F7-C556310FB224}"/>
    <cellStyle name="Normal 12 5 6 5 3 3 2" xfId="46795" xr:uid="{1DF0C238-94F0-4295-8FF9-645507080877}"/>
    <cellStyle name="Normal 12 5 6 5 3 4" xfId="46796" xr:uid="{D8D2575C-5096-414D-A3FC-DF1FA8592988}"/>
    <cellStyle name="Normal 12 5 6 5 4" xfId="4532" xr:uid="{17603AE7-DCAF-46C9-AE0A-7EED048B1D81}"/>
    <cellStyle name="Normal 12 5 6 5 4 2" xfId="10022" xr:uid="{C7108280-74F5-4D78-85ED-B523608C140A}"/>
    <cellStyle name="Normal 12 5 6 5 4 2 2" xfId="22832" xr:uid="{429AF253-53AA-49B4-BF9A-6C383854CC55}"/>
    <cellStyle name="Normal 12 5 6 5 4 2 2 2" xfId="46797" xr:uid="{6F7FC740-E6F0-4C2D-904F-6F9AF6397D32}"/>
    <cellStyle name="Normal 12 5 6 5 4 2 3" xfId="46798" xr:uid="{CE33A8E1-1003-4388-8091-3A825B16A21F}"/>
    <cellStyle name="Normal 12 5 6 5 4 3" xfId="17342" xr:uid="{AB286D0C-48CA-4A74-80E2-A5726D06789F}"/>
    <cellStyle name="Normal 12 5 6 5 4 3 2" xfId="46799" xr:uid="{8B471C8C-004E-40E0-A633-1F495F44E971}"/>
    <cellStyle name="Normal 12 5 6 5 4 4" xfId="46800" xr:uid="{5F76DB3B-8DCE-48BD-92F1-FFA12E06D49E}"/>
    <cellStyle name="Normal 12 5 6 5 5" xfId="11852" xr:uid="{807522A8-F18E-43F9-96FF-500570934CF2}"/>
    <cellStyle name="Normal 12 5 6 5 5 2" xfId="24662" xr:uid="{B8C55B0F-61FC-403C-918E-668E4F37B431}"/>
    <cellStyle name="Normal 12 5 6 5 5 2 2" xfId="46801" xr:uid="{ADDD1432-D4B4-4B13-BCF0-90CCC2DB52D3}"/>
    <cellStyle name="Normal 12 5 6 5 5 3" xfId="46802" xr:uid="{084EF105-89F0-4D00-B1E1-D50E9D26ED1C}"/>
    <cellStyle name="Normal 12 5 6 5 6" xfId="6362" xr:uid="{273780B9-8713-423F-B370-C8D7C3D71806}"/>
    <cellStyle name="Normal 12 5 6 5 6 2" xfId="19172" xr:uid="{DE62B5D0-49E7-4A0B-A9CF-2507D7686B5C}"/>
    <cellStyle name="Normal 12 5 6 5 6 2 2" xfId="46803" xr:uid="{36E9FD62-03FC-4A86-9AF5-B84C90384D37}"/>
    <cellStyle name="Normal 12 5 6 5 6 3" xfId="46804" xr:uid="{5DECFA56-55ED-4FF8-BF91-CADF407777E1}"/>
    <cellStyle name="Normal 12 5 6 5 7" xfId="13682" xr:uid="{490EC325-737C-4558-8DC7-9DD0AFBDA66E}"/>
    <cellStyle name="Normal 12 5 6 5 7 2" xfId="46805" xr:uid="{3EE1B61B-972A-4C60-BC80-B66FD8BC9040}"/>
    <cellStyle name="Normal 12 5 6 5 8" xfId="46806" xr:uid="{87933BFB-CA0B-4695-BA59-8B41006D127F}"/>
    <cellStyle name="Normal 12 5 6 6" xfId="1272" xr:uid="{4F8ADF93-3C66-4802-B190-CCFA878BAE02}"/>
    <cellStyle name="Normal 12 5 6 6 2" xfId="3102" xr:uid="{9260EE2D-EFAC-40AF-9714-2D19919D9F19}"/>
    <cellStyle name="Normal 12 5 6 6 2 2" xfId="8592" xr:uid="{30863F9C-1CDE-4C3F-80E0-8E8D97D08B36}"/>
    <cellStyle name="Normal 12 5 6 6 2 2 2" xfId="21402" xr:uid="{CB54CE8B-12F0-4590-A30A-2AE23B001F76}"/>
    <cellStyle name="Normal 12 5 6 6 2 2 2 2" xfId="46807" xr:uid="{D9C3B413-A561-4850-BED0-5FAAA0B031BE}"/>
    <cellStyle name="Normal 12 5 6 6 2 2 3" xfId="46808" xr:uid="{98949CE8-6B31-49E6-A2A4-D0BA39999A65}"/>
    <cellStyle name="Normal 12 5 6 6 2 3" xfId="15912" xr:uid="{7233E4B1-DF7C-4D9D-87A9-6BF29CF56294}"/>
    <cellStyle name="Normal 12 5 6 6 2 3 2" xfId="46809" xr:uid="{00174A8C-F693-4727-B4AB-F26E30CE906A}"/>
    <cellStyle name="Normal 12 5 6 6 2 4" xfId="46810" xr:uid="{E1ADE2D5-E4F7-40DF-A32A-B6B4A6A37DFC}"/>
    <cellStyle name="Normal 12 5 6 6 3" xfId="4932" xr:uid="{0EE8439B-8059-4589-BDB8-FE2470FECE0E}"/>
    <cellStyle name="Normal 12 5 6 6 3 2" xfId="10422" xr:uid="{EED4649A-05BA-4493-9E47-6BAB51F33F6B}"/>
    <cellStyle name="Normal 12 5 6 6 3 2 2" xfId="23232" xr:uid="{62BBE9C7-CAC8-42CB-BBD9-48124FA46CEB}"/>
    <cellStyle name="Normal 12 5 6 6 3 2 2 2" xfId="46811" xr:uid="{0A388298-5BED-41AE-AFF3-8D6691C62572}"/>
    <cellStyle name="Normal 12 5 6 6 3 2 3" xfId="46812" xr:uid="{2097D564-4E7E-45B4-8F2E-5F3E64F9D4C5}"/>
    <cellStyle name="Normal 12 5 6 6 3 3" xfId="17742" xr:uid="{FF2F0B8D-974F-473A-8CB3-E8FFE639E1FB}"/>
    <cellStyle name="Normal 12 5 6 6 3 3 2" xfId="46813" xr:uid="{6D69ED23-A421-44BB-9A5D-3978EDAA4FE6}"/>
    <cellStyle name="Normal 12 5 6 6 3 4" xfId="46814" xr:uid="{4EACF5B2-1F34-4E94-871C-231B08F5A595}"/>
    <cellStyle name="Normal 12 5 6 6 4" xfId="12252" xr:uid="{1B35D4EA-B8AE-4C6E-9DCD-63062271C0A1}"/>
    <cellStyle name="Normal 12 5 6 6 4 2" xfId="25062" xr:uid="{2CBCAF78-C8E9-4DE8-83F6-703A6C0889D4}"/>
    <cellStyle name="Normal 12 5 6 6 4 2 2" xfId="46815" xr:uid="{2B56057F-FEF0-46FF-8157-686D8014835A}"/>
    <cellStyle name="Normal 12 5 6 6 4 3" xfId="46816" xr:uid="{61358DD1-78D9-48B2-BE5B-C54986DEA55B}"/>
    <cellStyle name="Normal 12 5 6 6 5" xfId="6762" xr:uid="{A2341956-8646-4C70-B421-A1F824D9A94E}"/>
    <cellStyle name="Normal 12 5 6 6 5 2" xfId="19572" xr:uid="{F1651B6D-FCA7-4DD4-8B9A-249D4273EC31}"/>
    <cellStyle name="Normal 12 5 6 6 5 2 2" xfId="46817" xr:uid="{821E8137-61B3-4B95-8902-C01D7168AEA3}"/>
    <cellStyle name="Normal 12 5 6 6 5 3" xfId="46818" xr:uid="{1102FB9F-265F-4259-A342-234784A0807C}"/>
    <cellStyle name="Normal 12 5 6 6 6" xfId="14082" xr:uid="{0201B105-775D-4A1A-8F16-6A55ECCDD519}"/>
    <cellStyle name="Normal 12 5 6 6 6 2" xfId="46819" xr:uid="{7571E46D-D361-4534-A3BA-FB36B5D83F4F}"/>
    <cellStyle name="Normal 12 5 6 6 7" xfId="46820" xr:uid="{B01795AB-1FD7-4791-BB0E-15222CF27C1F}"/>
    <cellStyle name="Normal 12 5 6 7" xfId="2208" xr:uid="{B95E1939-B05D-4720-9A63-9A1DEDBF0020}"/>
    <cellStyle name="Normal 12 5 6 7 2" xfId="7698" xr:uid="{E430A82F-98B9-47EE-BBE7-721172A81415}"/>
    <cellStyle name="Normal 12 5 6 7 2 2" xfId="20508" xr:uid="{D9B408CB-D8C4-4850-9CA2-C2C88E30B1CA}"/>
    <cellStyle name="Normal 12 5 6 7 2 2 2" xfId="46821" xr:uid="{B09FD7F4-BF34-44E2-B02F-22779C8AC57C}"/>
    <cellStyle name="Normal 12 5 6 7 2 3" xfId="46822" xr:uid="{74527910-363F-492E-A309-60EAB07CBDC6}"/>
    <cellStyle name="Normal 12 5 6 7 3" xfId="15018" xr:uid="{FC0E4161-48E6-4E3A-A3D2-D0DAF2C9CB5F}"/>
    <cellStyle name="Normal 12 5 6 7 3 2" xfId="46823" xr:uid="{64456A44-A783-4027-A616-082649324A45}"/>
    <cellStyle name="Normal 12 5 6 7 4" xfId="46824" xr:uid="{D2D01B83-6697-453A-9B4E-498852BBED2C}"/>
    <cellStyle name="Normal 12 5 6 8" xfId="4038" xr:uid="{E948CAC4-8F47-4AF3-8E7D-B2D0C302F06E}"/>
    <cellStyle name="Normal 12 5 6 8 2" xfId="9528" xr:uid="{E94FB935-8BBA-4162-8A49-BCC2A3DA362E}"/>
    <cellStyle name="Normal 12 5 6 8 2 2" xfId="22338" xr:uid="{05E335E2-E63C-4498-9651-65551794FB03}"/>
    <cellStyle name="Normal 12 5 6 8 2 2 2" xfId="46825" xr:uid="{ECD58548-204D-4BE6-B769-0D2EA6E9614B}"/>
    <cellStyle name="Normal 12 5 6 8 2 3" xfId="46826" xr:uid="{ACF29C69-F7CC-4B56-B727-57081137F458}"/>
    <cellStyle name="Normal 12 5 6 8 3" xfId="16848" xr:uid="{382ED5DE-64A7-4017-A660-EB708C119D21}"/>
    <cellStyle name="Normal 12 5 6 8 3 2" xfId="46827" xr:uid="{7933932C-0960-4C8C-BDB0-6D65D47EAD4D}"/>
    <cellStyle name="Normal 12 5 6 8 4" xfId="46828" xr:uid="{1D6AE10B-A405-4998-B68A-A2C5F541D746}"/>
    <cellStyle name="Normal 12 5 6 9" xfId="11358" xr:uid="{C84A4328-E001-4C22-821B-31546E56B5A2}"/>
    <cellStyle name="Normal 12 5 6 9 2" xfId="24168" xr:uid="{6E033FC3-95DF-4C5B-BA96-DD43EFEB2D70}"/>
    <cellStyle name="Normal 12 5 6 9 2 2" xfId="46829" xr:uid="{D957EF53-C238-40B8-A186-6FFBB60F6C1A}"/>
    <cellStyle name="Normal 12 5 6 9 3" xfId="46830" xr:uid="{0A4A8FCE-E1FC-4D3A-BBD0-FBF73CFF776D}"/>
    <cellStyle name="Normal 12 5 7" xfId="335" xr:uid="{1D1DEECE-8A6A-443C-A738-4798D670E593}"/>
    <cellStyle name="Normal 12 5 7 10" xfId="5827" xr:uid="{C93FC0E2-6C57-4AA6-B571-95E2D523253A}"/>
    <cellStyle name="Normal 12 5 7 10 2" xfId="18637" xr:uid="{E9C6104C-76B8-468D-8629-CA1A1F724D35}"/>
    <cellStyle name="Normal 12 5 7 10 2 2" xfId="46831" xr:uid="{0C629B74-7F09-4FA9-9F13-B14FF87423A3}"/>
    <cellStyle name="Normal 12 5 7 10 3" xfId="46832" xr:uid="{F222743C-54B5-4CB3-8DF1-EC91EAD7641F}"/>
    <cellStyle name="Normal 12 5 7 11" xfId="13147" xr:uid="{D80615B0-1865-4A91-8F8F-C6E037965D91}"/>
    <cellStyle name="Normal 12 5 7 11 2" xfId="46833" xr:uid="{455E71CE-AB16-4486-96BB-99021B016BEE}"/>
    <cellStyle name="Normal 12 5 7 12" xfId="46834" xr:uid="{1462A4EB-FC66-44D0-9288-799B5E522D40}"/>
    <cellStyle name="Normal 12 5 7 2" xfId="564" xr:uid="{5547BFD6-4AF3-476D-8DF0-EF46F3507B78}"/>
    <cellStyle name="Normal 12 5 7 2 2" xfId="963" xr:uid="{F171339A-AF27-4993-ACCB-D84668FCDAA8}"/>
    <cellStyle name="Normal 12 5 7 2 2 2" xfId="1858" xr:uid="{8F0B6ED1-8D5D-48F3-8122-5E884B03894E}"/>
    <cellStyle name="Normal 12 5 7 2 2 2 2" xfId="3688" xr:uid="{7C3029BC-5613-447B-A81A-B86415191112}"/>
    <cellStyle name="Normal 12 5 7 2 2 2 2 2" xfId="9178" xr:uid="{635F3D38-0A52-40C8-BCF1-CBD3BE8A89F4}"/>
    <cellStyle name="Normal 12 5 7 2 2 2 2 2 2" xfId="21988" xr:uid="{8EC8A58E-19A0-4A3B-9559-E046D5CE88ED}"/>
    <cellStyle name="Normal 12 5 7 2 2 2 2 2 2 2" xfId="46835" xr:uid="{4446B659-7D07-4040-B85D-5A0EDD81780C}"/>
    <cellStyle name="Normal 12 5 7 2 2 2 2 2 3" xfId="46836" xr:uid="{88F4FDC8-9FC7-4671-85F7-8FF26E136D1B}"/>
    <cellStyle name="Normal 12 5 7 2 2 2 2 3" xfId="16498" xr:uid="{478FF248-C691-4C2E-AD7C-035792FAD2CF}"/>
    <cellStyle name="Normal 12 5 7 2 2 2 2 3 2" xfId="46837" xr:uid="{B7C1D575-88DC-47FE-A41A-7C3C0657C0A0}"/>
    <cellStyle name="Normal 12 5 7 2 2 2 2 4" xfId="46838" xr:uid="{73B9B20C-857E-47AD-AACE-B1702CFF589C}"/>
    <cellStyle name="Normal 12 5 7 2 2 2 3" xfId="5518" xr:uid="{579D476B-F20E-45D5-AE30-D95FF35CB9BC}"/>
    <cellStyle name="Normal 12 5 7 2 2 2 3 2" xfId="11008" xr:uid="{B8DE11E4-F6F5-4095-BBD0-8FB7E1170CF5}"/>
    <cellStyle name="Normal 12 5 7 2 2 2 3 2 2" xfId="23818" xr:uid="{C0C78D50-D61A-435A-9D0F-7D3425942755}"/>
    <cellStyle name="Normal 12 5 7 2 2 2 3 2 2 2" xfId="46839" xr:uid="{C0DDDD87-05FF-44B7-B099-075C48908077}"/>
    <cellStyle name="Normal 12 5 7 2 2 2 3 2 3" xfId="46840" xr:uid="{B045C8F0-3B82-4B85-8D2C-F4CDD5ABFC7B}"/>
    <cellStyle name="Normal 12 5 7 2 2 2 3 3" xfId="18328" xr:uid="{12ABD3B2-F308-41A2-ABBE-09624947439F}"/>
    <cellStyle name="Normal 12 5 7 2 2 2 3 3 2" xfId="46841" xr:uid="{AFD9BE56-4EE6-414A-AC10-60C82D5B3317}"/>
    <cellStyle name="Normal 12 5 7 2 2 2 3 4" xfId="46842" xr:uid="{A82DF6A3-9F86-478D-8847-D4A2C823919D}"/>
    <cellStyle name="Normal 12 5 7 2 2 2 4" xfId="12838" xr:uid="{59FD6E71-FAFF-4C66-B084-304D36A9D498}"/>
    <cellStyle name="Normal 12 5 7 2 2 2 4 2" xfId="25648" xr:uid="{8EB8AEFF-C469-4B5B-9CC8-127554D5EA66}"/>
    <cellStyle name="Normal 12 5 7 2 2 2 4 2 2" xfId="46843" xr:uid="{2C2DB4EC-448A-4F8F-B6DA-F655530C03A5}"/>
    <cellStyle name="Normal 12 5 7 2 2 2 4 3" xfId="46844" xr:uid="{0DCCC1F8-BC59-41FF-96A4-8146FB594D94}"/>
    <cellStyle name="Normal 12 5 7 2 2 2 5" xfId="7348" xr:uid="{74A334FA-435C-4EEA-BB3D-CB6F716807C3}"/>
    <cellStyle name="Normal 12 5 7 2 2 2 5 2" xfId="20158" xr:uid="{A1B1CD54-6476-416B-925F-B8962285AEFD}"/>
    <cellStyle name="Normal 12 5 7 2 2 2 5 2 2" xfId="46845" xr:uid="{1AC28B00-53BF-49BA-BA18-4C2F62E38DA4}"/>
    <cellStyle name="Normal 12 5 7 2 2 2 5 3" xfId="46846" xr:uid="{181F1CCE-A0E0-4CF4-A8C7-BA6C02D6439F}"/>
    <cellStyle name="Normal 12 5 7 2 2 2 6" xfId="14668" xr:uid="{29390B40-A9E3-4371-9533-EE5E72A809C2}"/>
    <cellStyle name="Normal 12 5 7 2 2 2 6 2" xfId="46847" xr:uid="{1C04D559-4953-44A2-80A3-39E7396AAA0B}"/>
    <cellStyle name="Normal 12 5 7 2 2 2 7" xfId="46848" xr:uid="{C7EDED19-AE3C-43F8-BB13-33ACD569BDB4}"/>
    <cellStyle name="Normal 12 5 7 2 2 3" xfId="2794" xr:uid="{2F9267D4-FD7D-492D-BEE2-79BA15161E4F}"/>
    <cellStyle name="Normal 12 5 7 2 2 3 2" xfId="8284" xr:uid="{4BC59B6C-55CB-4630-9A45-C3C3B2F406B3}"/>
    <cellStyle name="Normal 12 5 7 2 2 3 2 2" xfId="21094" xr:uid="{AF146E50-7EC8-48B4-B16B-B1052DFE57AA}"/>
    <cellStyle name="Normal 12 5 7 2 2 3 2 2 2" xfId="46849" xr:uid="{918D9A24-1968-4FCF-8D8B-B77AAC20E4C2}"/>
    <cellStyle name="Normal 12 5 7 2 2 3 2 3" xfId="46850" xr:uid="{B7C69E9D-BD8F-4FAC-9822-2208B82EE051}"/>
    <cellStyle name="Normal 12 5 7 2 2 3 3" xfId="15604" xr:uid="{E4762EFE-ECE7-4C27-AA99-1873FC999C95}"/>
    <cellStyle name="Normal 12 5 7 2 2 3 3 2" xfId="46851" xr:uid="{CFE2FB69-447C-4662-BE14-C11E1E0E0BD0}"/>
    <cellStyle name="Normal 12 5 7 2 2 3 4" xfId="46852" xr:uid="{3088A7FA-C657-40CD-BCB2-6C00D578E233}"/>
    <cellStyle name="Normal 12 5 7 2 2 4" xfId="4624" xr:uid="{D98D97C4-125A-47CE-BC03-704D605FC76F}"/>
    <cellStyle name="Normal 12 5 7 2 2 4 2" xfId="10114" xr:uid="{84A55D4E-471C-4DAE-A4D8-1B447DD1A5CE}"/>
    <cellStyle name="Normal 12 5 7 2 2 4 2 2" xfId="22924" xr:uid="{5CB04C25-06F6-45E5-B25A-7B7F214A7FFE}"/>
    <cellStyle name="Normal 12 5 7 2 2 4 2 2 2" xfId="46853" xr:uid="{4916D20D-0095-4D2C-AEDD-26CEDEE0ED15}"/>
    <cellStyle name="Normal 12 5 7 2 2 4 2 3" xfId="46854" xr:uid="{0F84709C-D781-4931-B1C3-09F749577BA3}"/>
    <cellStyle name="Normal 12 5 7 2 2 4 3" xfId="17434" xr:uid="{D9BB43A7-8DAF-4BED-8E44-F87CFF8B2750}"/>
    <cellStyle name="Normal 12 5 7 2 2 4 3 2" xfId="46855" xr:uid="{BE036C7A-E5F3-4D14-8FE6-EA34803CAFE9}"/>
    <cellStyle name="Normal 12 5 7 2 2 4 4" xfId="46856" xr:uid="{1D5984DB-A34A-4FB5-9755-CACDA8594EF7}"/>
    <cellStyle name="Normal 12 5 7 2 2 5" xfId="11944" xr:uid="{6B71E62B-53A8-4585-8ADD-FCA2786CFBAF}"/>
    <cellStyle name="Normal 12 5 7 2 2 5 2" xfId="24754" xr:uid="{E77BCA70-947A-4B4F-A9E9-E71947B0EDCF}"/>
    <cellStyle name="Normal 12 5 7 2 2 5 2 2" xfId="46857" xr:uid="{02322100-5C48-4D91-AFE4-909479A117D1}"/>
    <cellStyle name="Normal 12 5 7 2 2 5 3" xfId="46858" xr:uid="{B93AC0BC-E943-4AEC-B633-C37FCE83591F}"/>
    <cellStyle name="Normal 12 5 7 2 2 6" xfId="6454" xr:uid="{73F5265A-3A97-4618-BDCD-F47699F3EE78}"/>
    <cellStyle name="Normal 12 5 7 2 2 6 2" xfId="19264" xr:uid="{44140CDB-5562-4EDD-B88D-D5B3F9370885}"/>
    <cellStyle name="Normal 12 5 7 2 2 6 2 2" xfId="46859" xr:uid="{4417F121-3DF2-44B5-AF97-579BAEF8C953}"/>
    <cellStyle name="Normal 12 5 7 2 2 6 3" xfId="46860" xr:uid="{917032DD-C8AC-42E4-B391-F186D06FD188}"/>
    <cellStyle name="Normal 12 5 7 2 2 7" xfId="13774" xr:uid="{8E002C60-65D8-4E90-BD16-46E89EF8FDE6}"/>
    <cellStyle name="Normal 12 5 7 2 2 7 2" xfId="46861" xr:uid="{FAD6C911-6DF8-4E6D-A4BB-B862A1615CA7}"/>
    <cellStyle name="Normal 12 5 7 2 2 8" xfId="46862" xr:uid="{E1558905-63C5-47DA-AE26-1B762B462EF3}"/>
    <cellStyle name="Normal 12 5 7 2 3" xfId="1459" xr:uid="{3A708C8E-8C62-487C-9663-444D8F0E0D4E}"/>
    <cellStyle name="Normal 12 5 7 2 3 2" xfId="3289" xr:uid="{537F9E96-8D28-4B56-B9D7-B3B2D7DA95E0}"/>
    <cellStyle name="Normal 12 5 7 2 3 2 2" xfId="8779" xr:uid="{1DA0FC0E-437A-4541-9BD4-DF89A14F62C3}"/>
    <cellStyle name="Normal 12 5 7 2 3 2 2 2" xfId="21589" xr:uid="{0938513C-E289-4188-80AB-A77A03865CF4}"/>
    <cellStyle name="Normal 12 5 7 2 3 2 2 2 2" xfId="46863" xr:uid="{2FFF8437-0DFF-4875-B61A-FE7A4DF2871D}"/>
    <cellStyle name="Normal 12 5 7 2 3 2 2 3" xfId="46864" xr:uid="{B4634BCA-5539-4C66-8C33-54869DAFED02}"/>
    <cellStyle name="Normal 12 5 7 2 3 2 3" xfId="16099" xr:uid="{6E2BD5D4-B69C-417D-B78D-363408AFDA31}"/>
    <cellStyle name="Normal 12 5 7 2 3 2 3 2" xfId="46865" xr:uid="{4FF29B5B-1978-48AA-983C-B562CB762491}"/>
    <cellStyle name="Normal 12 5 7 2 3 2 4" xfId="46866" xr:uid="{0C922C73-193C-446A-90B6-86B63C0BAF8D}"/>
    <cellStyle name="Normal 12 5 7 2 3 3" xfId="5119" xr:uid="{BE03ED56-88CA-4F57-B7AA-B4225530E46A}"/>
    <cellStyle name="Normal 12 5 7 2 3 3 2" xfId="10609" xr:uid="{3C147B24-58FE-48C1-8925-6F3D0A6D4643}"/>
    <cellStyle name="Normal 12 5 7 2 3 3 2 2" xfId="23419" xr:uid="{B63635A1-A0D4-404C-B7D1-816965004054}"/>
    <cellStyle name="Normal 12 5 7 2 3 3 2 2 2" xfId="46867" xr:uid="{179F1CFE-5A3F-4F0C-9C75-3E962DF3F1A4}"/>
    <cellStyle name="Normal 12 5 7 2 3 3 2 3" xfId="46868" xr:uid="{892870E5-E8A8-465A-8A70-706C1754BFAB}"/>
    <cellStyle name="Normal 12 5 7 2 3 3 3" xfId="17929" xr:uid="{E87FE91D-A03D-4BD9-8E05-BA3C4E31A454}"/>
    <cellStyle name="Normal 12 5 7 2 3 3 3 2" xfId="46869" xr:uid="{36D10BCC-6D0F-470F-A164-390EB742D2D3}"/>
    <cellStyle name="Normal 12 5 7 2 3 3 4" xfId="46870" xr:uid="{720D62F9-32B8-4280-AFA4-7B7EE2812B03}"/>
    <cellStyle name="Normal 12 5 7 2 3 4" xfId="12439" xr:uid="{595D58F7-C182-4D9B-97B7-35DAD2606191}"/>
    <cellStyle name="Normal 12 5 7 2 3 4 2" xfId="25249" xr:uid="{BFF93529-26FE-4C86-BE7B-86ADD333CB87}"/>
    <cellStyle name="Normal 12 5 7 2 3 4 2 2" xfId="46871" xr:uid="{32660FEB-0CDA-411D-A4F2-41051200298F}"/>
    <cellStyle name="Normal 12 5 7 2 3 4 3" xfId="46872" xr:uid="{3113A583-780C-4DA5-89C2-9CA74C77F279}"/>
    <cellStyle name="Normal 12 5 7 2 3 5" xfId="6949" xr:uid="{4646D16B-8C99-4847-81EB-73AB8FC8818A}"/>
    <cellStyle name="Normal 12 5 7 2 3 5 2" xfId="19759" xr:uid="{9025BD0D-65D6-49E8-A34A-07A3E788B96D}"/>
    <cellStyle name="Normal 12 5 7 2 3 5 2 2" xfId="46873" xr:uid="{1F2DABDF-0E85-47EB-AEAB-881D5E1F1851}"/>
    <cellStyle name="Normal 12 5 7 2 3 5 3" xfId="46874" xr:uid="{EE168B3C-2F82-43E0-820E-DD4A3B624FF3}"/>
    <cellStyle name="Normal 12 5 7 2 3 6" xfId="14269" xr:uid="{20E24F46-1FEB-48FB-8595-79834DA7E058}"/>
    <cellStyle name="Normal 12 5 7 2 3 6 2" xfId="46875" xr:uid="{084B87B1-AD85-41A9-8E7E-B4722FDFA80F}"/>
    <cellStyle name="Normal 12 5 7 2 3 7" xfId="46876" xr:uid="{5AC08082-F78D-4951-8457-F1190D521683}"/>
    <cellStyle name="Normal 12 5 7 2 4" xfId="2395" xr:uid="{3D38D6B2-2B54-4404-A9C2-0499D0647118}"/>
    <cellStyle name="Normal 12 5 7 2 4 2" xfId="7885" xr:uid="{FDDBDA00-4DB0-4E4F-BDED-9DFDFF249061}"/>
    <cellStyle name="Normal 12 5 7 2 4 2 2" xfId="20695" xr:uid="{0D90AE37-5685-4305-A118-DC68552E50BF}"/>
    <cellStyle name="Normal 12 5 7 2 4 2 2 2" xfId="46877" xr:uid="{9C05FD4C-A81E-4F3F-A144-1A86B4B98486}"/>
    <cellStyle name="Normal 12 5 7 2 4 2 3" xfId="46878" xr:uid="{981DA8BF-75C4-4172-B7DD-8EFC0E4FB513}"/>
    <cellStyle name="Normal 12 5 7 2 4 3" xfId="15205" xr:uid="{90AC7CAE-67FC-4E94-979C-52A095C50141}"/>
    <cellStyle name="Normal 12 5 7 2 4 3 2" xfId="46879" xr:uid="{7493C7BA-FEC9-43BF-9E17-8B6C9C0C3F45}"/>
    <cellStyle name="Normal 12 5 7 2 4 4" xfId="46880" xr:uid="{1B259B00-7BEC-4E82-B6CD-09EB4F66FF3F}"/>
    <cellStyle name="Normal 12 5 7 2 5" xfId="4225" xr:uid="{60D479AC-2E71-4C0B-9402-A288F748A5C1}"/>
    <cellStyle name="Normal 12 5 7 2 5 2" xfId="9715" xr:uid="{478A77D2-B780-4508-8D7C-417B3BEA59A7}"/>
    <cellStyle name="Normal 12 5 7 2 5 2 2" xfId="22525" xr:uid="{CEE5E6FA-02C4-46D0-AF27-F1144F908808}"/>
    <cellStyle name="Normal 12 5 7 2 5 2 2 2" xfId="46881" xr:uid="{E348899F-659D-4728-828A-B077E2E9110D}"/>
    <cellStyle name="Normal 12 5 7 2 5 2 3" xfId="46882" xr:uid="{771E2F30-AE1E-42B5-A4DF-02256992175D}"/>
    <cellStyle name="Normal 12 5 7 2 5 3" xfId="17035" xr:uid="{7BE7DAD3-ED07-4BE5-A370-D9D267C0F544}"/>
    <cellStyle name="Normal 12 5 7 2 5 3 2" xfId="46883" xr:uid="{C800AA1B-18EF-40C2-B20B-B1F1DA0303AC}"/>
    <cellStyle name="Normal 12 5 7 2 5 4" xfId="46884" xr:uid="{BD7B6597-67C4-4921-AC13-592BF3C335F3}"/>
    <cellStyle name="Normal 12 5 7 2 6" xfId="11545" xr:uid="{5BDED616-70D4-4D04-AF18-AFD69BAE91F8}"/>
    <cellStyle name="Normal 12 5 7 2 6 2" xfId="24355" xr:uid="{D450A38D-415B-46FE-9C73-3F4EE20D0BA7}"/>
    <cellStyle name="Normal 12 5 7 2 6 2 2" xfId="46885" xr:uid="{2E171DA2-7D1E-4D97-81E2-AA52FE75E032}"/>
    <cellStyle name="Normal 12 5 7 2 6 3" xfId="46886" xr:uid="{F499DB99-9077-4058-AEFD-81F80E46EF2F}"/>
    <cellStyle name="Normal 12 5 7 2 7" xfId="6055" xr:uid="{30235888-8E69-4ED7-99B8-91CCE1F4AF51}"/>
    <cellStyle name="Normal 12 5 7 2 7 2" xfId="18865" xr:uid="{3C3B252B-AC1A-47E2-A2A2-E242230805D4}"/>
    <cellStyle name="Normal 12 5 7 2 7 2 2" xfId="46887" xr:uid="{618E6418-B85C-4DA4-A3D8-C5FEB937C5C0}"/>
    <cellStyle name="Normal 12 5 7 2 7 3" xfId="46888" xr:uid="{68C0BEAF-1995-412C-A2FD-A9BF9A75D01C}"/>
    <cellStyle name="Normal 12 5 7 2 8" xfId="13375" xr:uid="{54FC1E87-9D69-41DE-B60F-B442DFD9D51D}"/>
    <cellStyle name="Normal 12 5 7 2 8 2" xfId="46889" xr:uid="{49E01CAE-C012-45A7-862B-172FA50F5B4E}"/>
    <cellStyle name="Normal 12 5 7 2 9" xfId="46890" xr:uid="{88B0048E-19A8-4514-B923-0574AC499DC8}"/>
    <cellStyle name="Normal 12 5 7 3" xfId="696" xr:uid="{C1E2F243-BE72-4737-86F8-41B561A25A38}"/>
    <cellStyle name="Normal 12 5 7 3 2" xfId="1096" xr:uid="{2B467C0F-7143-4E16-8DA3-FC45E8A2C261}"/>
    <cellStyle name="Normal 12 5 7 3 2 2" xfId="1991" xr:uid="{79EBC640-1AC0-4273-BF9B-A889ABB21ED9}"/>
    <cellStyle name="Normal 12 5 7 3 2 2 2" xfId="3821" xr:uid="{95D57F07-2F59-4987-9144-751CD1FA8558}"/>
    <cellStyle name="Normal 12 5 7 3 2 2 2 2" xfId="9311" xr:uid="{57F98C1B-6E8A-4E5E-87CB-37577CB402C6}"/>
    <cellStyle name="Normal 12 5 7 3 2 2 2 2 2" xfId="22121" xr:uid="{E7EE9E5B-BFDD-4851-A341-E75BF7FFE409}"/>
    <cellStyle name="Normal 12 5 7 3 2 2 2 2 2 2" xfId="46891" xr:uid="{4E0F54E4-8E15-4562-9267-66E714DB3A8D}"/>
    <cellStyle name="Normal 12 5 7 3 2 2 2 2 3" xfId="46892" xr:uid="{01C2D1FB-2718-4DAF-AA87-6C1E337D09D8}"/>
    <cellStyle name="Normal 12 5 7 3 2 2 2 3" xfId="16631" xr:uid="{8CCF851F-C12F-4B45-835E-F2728F76E045}"/>
    <cellStyle name="Normal 12 5 7 3 2 2 2 3 2" xfId="46893" xr:uid="{89A38248-7352-4A88-A212-AE7C29B31285}"/>
    <cellStyle name="Normal 12 5 7 3 2 2 2 4" xfId="46894" xr:uid="{6EF92B3D-A6D6-42D9-920F-B32A6846E42C}"/>
    <cellStyle name="Normal 12 5 7 3 2 2 3" xfId="5651" xr:uid="{CCB4BF09-E00F-4AB3-90FC-C420633C3CD3}"/>
    <cellStyle name="Normal 12 5 7 3 2 2 3 2" xfId="11141" xr:uid="{BB50C2B7-FACC-4ABD-821F-40531BD72F7E}"/>
    <cellStyle name="Normal 12 5 7 3 2 2 3 2 2" xfId="23951" xr:uid="{A799F31E-5180-4FD5-982A-9C055AE3D80F}"/>
    <cellStyle name="Normal 12 5 7 3 2 2 3 2 2 2" xfId="46895" xr:uid="{F420B1EC-5BE6-4292-9BC8-A75F5BDC6DB7}"/>
    <cellStyle name="Normal 12 5 7 3 2 2 3 2 3" xfId="46896" xr:uid="{60910A87-2E43-4312-B319-64113A0FED0A}"/>
    <cellStyle name="Normal 12 5 7 3 2 2 3 3" xfId="18461" xr:uid="{B9042629-3D73-475E-BE6C-8319251544EA}"/>
    <cellStyle name="Normal 12 5 7 3 2 2 3 3 2" xfId="46897" xr:uid="{10C24AA3-A237-42EA-A60C-688E867CFED9}"/>
    <cellStyle name="Normal 12 5 7 3 2 2 3 4" xfId="46898" xr:uid="{B0FEA759-8B3F-4A46-8B92-E5909AEEAAD3}"/>
    <cellStyle name="Normal 12 5 7 3 2 2 4" xfId="12971" xr:uid="{8521D832-8BDA-484B-BA16-C1AAA97CAF14}"/>
    <cellStyle name="Normal 12 5 7 3 2 2 4 2" xfId="25781" xr:uid="{BD1060AC-3F46-4EA6-A3D1-23D73CC70F1B}"/>
    <cellStyle name="Normal 12 5 7 3 2 2 4 2 2" xfId="46899" xr:uid="{5DE5DF2B-D12A-41B8-AF88-849CFF0DD07C}"/>
    <cellStyle name="Normal 12 5 7 3 2 2 4 3" xfId="46900" xr:uid="{C36550FE-1866-4D3D-9643-19C0EA3D3896}"/>
    <cellStyle name="Normal 12 5 7 3 2 2 5" xfId="7481" xr:uid="{17CED164-457C-4928-9F3B-E2D039534F75}"/>
    <cellStyle name="Normal 12 5 7 3 2 2 5 2" xfId="20291" xr:uid="{6D5CA0DB-3A20-47BB-B436-B4BD82F5C8C2}"/>
    <cellStyle name="Normal 12 5 7 3 2 2 5 2 2" xfId="46901" xr:uid="{18701C26-BB4A-467B-91AA-09DF930B5584}"/>
    <cellStyle name="Normal 12 5 7 3 2 2 5 3" xfId="46902" xr:uid="{5B1E0650-90A6-4A8E-AD7B-17E8AA05105E}"/>
    <cellStyle name="Normal 12 5 7 3 2 2 6" xfId="14801" xr:uid="{A4D96F44-FB53-4263-80BD-664709D7BC45}"/>
    <cellStyle name="Normal 12 5 7 3 2 2 6 2" xfId="46903" xr:uid="{B5AB26CF-E371-46C0-9AEC-D034EBD280D4}"/>
    <cellStyle name="Normal 12 5 7 3 2 2 7" xfId="46904" xr:uid="{9597BBCB-1E5B-433F-91AF-52F4A1133AC8}"/>
    <cellStyle name="Normal 12 5 7 3 2 3" xfId="2927" xr:uid="{D8A40E85-C61A-48A1-B4A4-3FD8BFBD2193}"/>
    <cellStyle name="Normal 12 5 7 3 2 3 2" xfId="8417" xr:uid="{4BBADD74-D6B5-4ACE-B9E8-4CDA472CF671}"/>
    <cellStyle name="Normal 12 5 7 3 2 3 2 2" xfId="21227" xr:uid="{D53D83AC-6FAC-4FA9-9962-A93D753549A9}"/>
    <cellStyle name="Normal 12 5 7 3 2 3 2 2 2" xfId="46905" xr:uid="{6233BE6B-3516-4748-8BB3-54871EF404DF}"/>
    <cellStyle name="Normal 12 5 7 3 2 3 2 3" xfId="46906" xr:uid="{534E528A-5543-47AA-9042-5A931F926D49}"/>
    <cellStyle name="Normal 12 5 7 3 2 3 3" xfId="15737" xr:uid="{AF021686-8B0E-48D7-9B4A-5095E2334779}"/>
    <cellStyle name="Normal 12 5 7 3 2 3 3 2" xfId="46907" xr:uid="{A3E6938C-E397-4277-8BDF-5FB1EBFE0414}"/>
    <cellStyle name="Normal 12 5 7 3 2 3 4" xfId="46908" xr:uid="{217EFBC9-97FD-4DEF-95AD-9EC06604A744}"/>
    <cellStyle name="Normal 12 5 7 3 2 4" xfId="4757" xr:uid="{CD88C07A-8EF6-41FD-9AED-1B03DC42C92B}"/>
    <cellStyle name="Normal 12 5 7 3 2 4 2" xfId="10247" xr:uid="{A1EA3383-6938-4E79-B300-30500A71DABF}"/>
    <cellStyle name="Normal 12 5 7 3 2 4 2 2" xfId="23057" xr:uid="{73D510DE-AD37-4B73-8724-9D7A8645DD96}"/>
    <cellStyle name="Normal 12 5 7 3 2 4 2 2 2" xfId="46909" xr:uid="{15089C92-C561-462C-A8CA-464952365CE8}"/>
    <cellStyle name="Normal 12 5 7 3 2 4 2 3" xfId="46910" xr:uid="{D18E99D9-503E-4DAC-892E-4CD3D6B81B72}"/>
    <cellStyle name="Normal 12 5 7 3 2 4 3" xfId="17567" xr:uid="{5E70F70D-48AD-4760-9100-6839542DEB66}"/>
    <cellStyle name="Normal 12 5 7 3 2 4 3 2" xfId="46911" xr:uid="{2CD23430-591E-4543-8E0F-F90BB26D2833}"/>
    <cellStyle name="Normal 12 5 7 3 2 4 4" xfId="46912" xr:uid="{470332EE-D886-4425-8764-4E3F4FBDCB57}"/>
    <cellStyle name="Normal 12 5 7 3 2 5" xfId="12077" xr:uid="{52143328-B11F-45F6-959B-F3DEBFE29A6B}"/>
    <cellStyle name="Normal 12 5 7 3 2 5 2" xfId="24887" xr:uid="{2604B4F8-4BE9-4D19-A87B-3B75A990CD37}"/>
    <cellStyle name="Normal 12 5 7 3 2 5 2 2" xfId="46913" xr:uid="{3FF61B2F-A354-46C8-987E-65DF0FA51235}"/>
    <cellStyle name="Normal 12 5 7 3 2 5 3" xfId="46914" xr:uid="{15FC94EF-AD59-4C2A-83EC-E6111C262A89}"/>
    <cellStyle name="Normal 12 5 7 3 2 6" xfId="6587" xr:uid="{58622EAE-7CBD-4465-AC2E-EFCFBB7C81DB}"/>
    <cellStyle name="Normal 12 5 7 3 2 6 2" xfId="19397" xr:uid="{2C294B12-8774-4C10-8E77-F913D165D7FD}"/>
    <cellStyle name="Normal 12 5 7 3 2 6 2 2" xfId="46915" xr:uid="{A56BAF71-0A71-4E16-BCF7-D711E89E50D1}"/>
    <cellStyle name="Normal 12 5 7 3 2 6 3" xfId="46916" xr:uid="{68D0AFE0-E185-41EC-85A0-210B5DC703A3}"/>
    <cellStyle name="Normal 12 5 7 3 2 7" xfId="13907" xr:uid="{00D5ABF8-2771-40DD-9D5C-612D12AC04CC}"/>
    <cellStyle name="Normal 12 5 7 3 2 7 2" xfId="46917" xr:uid="{DF6824F6-CE1E-4EC2-BF6B-97ACB59120AE}"/>
    <cellStyle name="Normal 12 5 7 3 2 8" xfId="46918" xr:uid="{35332FB4-B90A-4E37-AFE5-0D4FA9B3AC21}"/>
    <cellStyle name="Normal 12 5 7 3 3" xfId="1591" xr:uid="{51E7E814-438E-495F-B252-651BED63B180}"/>
    <cellStyle name="Normal 12 5 7 3 3 2" xfId="3421" xr:uid="{CAF0E18D-690C-437B-9DE7-75073B9958CF}"/>
    <cellStyle name="Normal 12 5 7 3 3 2 2" xfId="8911" xr:uid="{63F42A59-9487-4AEE-A90D-BE034F7874E3}"/>
    <cellStyle name="Normal 12 5 7 3 3 2 2 2" xfId="21721" xr:uid="{A696D1D5-7632-4345-BEDB-661E25F6AF76}"/>
    <cellStyle name="Normal 12 5 7 3 3 2 2 2 2" xfId="46919" xr:uid="{F63AAD3C-0483-4918-ABE8-46ED3CD9284C}"/>
    <cellStyle name="Normal 12 5 7 3 3 2 2 3" xfId="46920" xr:uid="{7ED44EDE-87B0-4CA6-B356-454D3306741D}"/>
    <cellStyle name="Normal 12 5 7 3 3 2 3" xfId="16231" xr:uid="{40CFFE9D-6C52-4265-AC8C-74686C8F8677}"/>
    <cellStyle name="Normal 12 5 7 3 3 2 3 2" xfId="46921" xr:uid="{2345C1E6-67D0-4FBB-BBB1-5226006601A4}"/>
    <cellStyle name="Normal 12 5 7 3 3 2 4" xfId="46922" xr:uid="{FD0DC648-ACF0-4E4A-BA03-A22F42C10636}"/>
    <cellStyle name="Normal 12 5 7 3 3 3" xfId="5251" xr:uid="{FFE2CAF9-9E10-4935-8D1C-D52D0831AD6E}"/>
    <cellStyle name="Normal 12 5 7 3 3 3 2" xfId="10741" xr:uid="{0A7B9EE8-B4AE-4C61-9897-3119FA5AD1C0}"/>
    <cellStyle name="Normal 12 5 7 3 3 3 2 2" xfId="23551" xr:uid="{6BACAB2E-AD5C-45E6-AF04-8A6684430CBE}"/>
    <cellStyle name="Normal 12 5 7 3 3 3 2 2 2" xfId="46923" xr:uid="{8B4EA005-6C53-49C8-ADD1-29571C7E47A9}"/>
    <cellStyle name="Normal 12 5 7 3 3 3 2 3" xfId="46924" xr:uid="{90190BBA-E511-429F-A511-055F708E2C57}"/>
    <cellStyle name="Normal 12 5 7 3 3 3 3" xfId="18061" xr:uid="{0E295E66-E869-418F-8E31-910A13611B4B}"/>
    <cellStyle name="Normal 12 5 7 3 3 3 3 2" xfId="46925" xr:uid="{B3975047-86DD-4563-9135-54817A6A65DF}"/>
    <cellStyle name="Normal 12 5 7 3 3 3 4" xfId="46926" xr:uid="{75C6BF54-B111-49BF-A890-73E5EA4E9CA0}"/>
    <cellStyle name="Normal 12 5 7 3 3 4" xfId="12571" xr:uid="{554BFCFD-2190-4C54-B89C-570C6FC7B469}"/>
    <cellStyle name="Normal 12 5 7 3 3 4 2" xfId="25381" xr:uid="{38D8E356-36C0-4A11-A6BB-C9EDE92671C8}"/>
    <cellStyle name="Normal 12 5 7 3 3 4 2 2" xfId="46927" xr:uid="{B021AA7C-0E1A-4079-BD0C-F8E140D32B5A}"/>
    <cellStyle name="Normal 12 5 7 3 3 4 3" xfId="46928" xr:uid="{E41CF4B7-E5CD-48C9-99FD-544F13E6C2FE}"/>
    <cellStyle name="Normal 12 5 7 3 3 5" xfId="7081" xr:uid="{5FE3225C-781C-4EA2-83C3-C22D71E70301}"/>
    <cellStyle name="Normal 12 5 7 3 3 5 2" xfId="19891" xr:uid="{3CEEE66D-55F4-432C-82D3-61EB66157DAC}"/>
    <cellStyle name="Normal 12 5 7 3 3 5 2 2" xfId="46929" xr:uid="{17B852D1-D934-4C24-B917-E70C028CFB0C}"/>
    <cellStyle name="Normal 12 5 7 3 3 5 3" xfId="46930" xr:uid="{BDE61FD1-43AE-4198-BE20-AD01221B4A7E}"/>
    <cellStyle name="Normal 12 5 7 3 3 6" xfId="14401" xr:uid="{F872E325-D04C-40D7-AF7B-6965BD669032}"/>
    <cellStyle name="Normal 12 5 7 3 3 6 2" xfId="46931" xr:uid="{C9F102F2-559B-472E-9B1D-0C3DC865D8DE}"/>
    <cellStyle name="Normal 12 5 7 3 3 7" xfId="46932" xr:uid="{F1984A67-0918-498F-91B8-DF4D9140D9CA}"/>
    <cellStyle name="Normal 12 5 7 3 4" xfId="2527" xr:uid="{D0B118CF-B7C3-490D-A6E6-ABEBB08E5D1D}"/>
    <cellStyle name="Normal 12 5 7 3 4 2" xfId="8017" xr:uid="{46A09100-7097-452E-B495-6DADF75CEBC9}"/>
    <cellStyle name="Normal 12 5 7 3 4 2 2" xfId="20827" xr:uid="{482DC3FA-8B1D-4D0A-80B9-8053808DE7C0}"/>
    <cellStyle name="Normal 12 5 7 3 4 2 2 2" xfId="46933" xr:uid="{A1A34F3B-F89A-4DBC-8895-DD7B00943899}"/>
    <cellStyle name="Normal 12 5 7 3 4 2 3" xfId="46934" xr:uid="{E282ABA8-02FC-448D-9C30-57DA19BCD2A9}"/>
    <cellStyle name="Normal 12 5 7 3 4 3" xfId="15337" xr:uid="{5279051A-897F-4358-A0F7-29253B18F78A}"/>
    <cellStyle name="Normal 12 5 7 3 4 3 2" xfId="46935" xr:uid="{5C1ABB5E-4C35-4A48-BB03-5685C63C2391}"/>
    <cellStyle name="Normal 12 5 7 3 4 4" xfId="46936" xr:uid="{90BFBAFE-E1A1-4795-BF32-CE8842DFC1EA}"/>
    <cellStyle name="Normal 12 5 7 3 5" xfId="4357" xr:uid="{5A8DFD2F-CDC1-4C48-A05E-D09005A6ADBE}"/>
    <cellStyle name="Normal 12 5 7 3 5 2" xfId="9847" xr:uid="{FB414B10-D288-4439-A0C5-3CEBC9C37B55}"/>
    <cellStyle name="Normal 12 5 7 3 5 2 2" xfId="22657" xr:uid="{5C1BA0B9-289E-44F0-B35B-FA86FC30CFFC}"/>
    <cellStyle name="Normal 12 5 7 3 5 2 2 2" xfId="46937" xr:uid="{AFEB9088-AD8E-4D1B-B805-408EFB40B217}"/>
    <cellStyle name="Normal 12 5 7 3 5 2 3" xfId="46938" xr:uid="{41ABB0B2-C3CD-4144-8E48-42E452A538D0}"/>
    <cellStyle name="Normal 12 5 7 3 5 3" xfId="17167" xr:uid="{8F9E8439-0426-4EFA-B08C-70369054FE81}"/>
    <cellStyle name="Normal 12 5 7 3 5 3 2" xfId="46939" xr:uid="{68AF2E03-E823-4710-8CAC-D1936A93717D}"/>
    <cellStyle name="Normal 12 5 7 3 5 4" xfId="46940" xr:uid="{F414E162-D01A-4F73-A0B4-4C07077546B5}"/>
    <cellStyle name="Normal 12 5 7 3 6" xfId="11677" xr:uid="{1F794B42-364A-4C1A-9D39-7E3E8188F029}"/>
    <cellStyle name="Normal 12 5 7 3 6 2" xfId="24487" xr:uid="{4CFD1B1D-E14E-43CB-882F-FA7550F2E703}"/>
    <cellStyle name="Normal 12 5 7 3 6 2 2" xfId="46941" xr:uid="{127C6F38-CCAE-4C44-BCF5-D97259E0A03E}"/>
    <cellStyle name="Normal 12 5 7 3 6 3" xfId="46942" xr:uid="{90A97226-F9A4-4EA0-B0D1-35134395A39C}"/>
    <cellStyle name="Normal 12 5 7 3 7" xfId="6187" xr:uid="{90F0BF0D-91CE-445E-94E0-58EB70706187}"/>
    <cellStyle name="Normal 12 5 7 3 7 2" xfId="18997" xr:uid="{B4240B63-B4F4-47DC-9D0F-B34AB2AE9029}"/>
    <cellStyle name="Normal 12 5 7 3 7 2 2" xfId="46943" xr:uid="{3018D24B-BD9F-4B29-9AA9-0E5FBF6246F2}"/>
    <cellStyle name="Normal 12 5 7 3 7 3" xfId="46944" xr:uid="{ACB0D6C5-D4A3-446C-AB7D-23753EC86E2F}"/>
    <cellStyle name="Normal 12 5 7 3 8" xfId="13507" xr:uid="{9359BDB8-CA3B-47A6-A3B7-E59F42BF0EB5}"/>
    <cellStyle name="Normal 12 5 7 3 8 2" xfId="46945" xr:uid="{1CA5E532-C8E2-48C9-81A0-87081767E776}"/>
    <cellStyle name="Normal 12 5 7 3 9" xfId="46946" xr:uid="{0505693F-E6A6-4A18-ADE4-D60CEE06131E}"/>
    <cellStyle name="Normal 12 5 7 4" xfId="471" xr:uid="{65BB8F16-63C4-4CE7-9C00-5CFA19B3D52C}"/>
    <cellStyle name="Normal 12 5 7 4 2" xfId="1366" xr:uid="{7DCA12A8-B7CA-4432-A200-61976FC11068}"/>
    <cellStyle name="Normal 12 5 7 4 2 2" xfId="3196" xr:uid="{120C1C74-C74C-4797-BD9A-D5E0210C46AB}"/>
    <cellStyle name="Normal 12 5 7 4 2 2 2" xfId="8686" xr:uid="{FDDB4645-6E09-4109-AD18-B038E41D61B1}"/>
    <cellStyle name="Normal 12 5 7 4 2 2 2 2" xfId="21496" xr:uid="{4960D2FC-0F57-4EDA-ADF8-6281AE7B80F2}"/>
    <cellStyle name="Normal 12 5 7 4 2 2 2 2 2" xfId="46947" xr:uid="{13447122-9B78-4538-943D-C4E28EF239F6}"/>
    <cellStyle name="Normal 12 5 7 4 2 2 2 3" xfId="46948" xr:uid="{9003ED60-4F89-4C5D-AE97-71797695E47E}"/>
    <cellStyle name="Normal 12 5 7 4 2 2 3" xfId="16006" xr:uid="{2D70B667-38EF-464C-9F34-B323130A6D96}"/>
    <cellStyle name="Normal 12 5 7 4 2 2 3 2" xfId="46949" xr:uid="{B6206568-E82A-44A6-B3C7-CB19047BEEC4}"/>
    <cellStyle name="Normal 12 5 7 4 2 2 4" xfId="46950" xr:uid="{B39E5DFA-5B27-44F4-B930-FCEDF309D505}"/>
    <cellStyle name="Normal 12 5 7 4 2 3" xfId="5026" xr:uid="{B9F77215-EA00-49CA-9DFD-512EFA74AFB1}"/>
    <cellStyle name="Normal 12 5 7 4 2 3 2" xfId="10516" xr:uid="{4B42B1AB-882B-4647-87A5-DDE13A2BD264}"/>
    <cellStyle name="Normal 12 5 7 4 2 3 2 2" xfId="23326" xr:uid="{F22DFE9A-E7BD-4809-A124-305A02A71AFB}"/>
    <cellStyle name="Normal 12 5 7 4 2 3 2 2 2" xfId="46951" xr:uid="{C5A04A55-8740-42BA-989D-5A2E05DC613F}"/>
    <cellStyle name="Normal 12 5 7 4 2 3 2 3" xfId="46952" xr:uid="{5372E954-0AFA-4BF0-BE05-DF1B615977F5}"/>
    <cellStyle name="Normal 12 5 7 4 2 3 3" xfId="17836" xr:uid="{982D8745-A775-497A-A601-A0F4475C2B09}"/>
    <cellStyle name="Normal 12 5 7 4 2 3 3 2" xfId="46953" xr:uid="{8CA452B9-99C4-4599-BA52-17BB636F8CF2}"/>
    <cellStyle name="Normal 12 5 7 4 2 3 4" xfId="46954" xr:uid="{9F63CC44-8C15-4DCA-8D6F-C8E714479E13}"/>
    <cellStyle name="Normal 12 5 7 4 2 4" xfId="12346" xr:uid="{0F1EF9C0-E340-4908-86E8-741084F22E2F}"/>
    <cellStyle name="Normal 12 5 7 4 2 4 2" xfId="25156" xr:uid="{30783AB5-0222-43A7-A2B0-2FCCD6C8F98A}"/>
    <cellStyle name="Normal 12 5 7 4 2 4 2 2" xfId="46955" xr:uid="{930B3A34-5248-4F9D-B143-834AEDEA952E}"/>
    <cellStyle name="Normal 12 5 7 4 2 4 3" xfId="46956" xr:uid="{FC6FEFC8-0F8D-4BF3-A394-D43F0F9C5589}"/>
    <cellStyle name="Normal 12 5 7 4 2 5" xfId="6856" xr:uid="{128746F6-A4E6-4169-A2AD-EACD6C088036}"/>
    <cellStyle name="Normal 12 5 7 4 2 5 2" xfId="19666" xr:uid="{1F2ECCF0-4425-4A6F-9C97-27ACC10D7D4D}"/>
    <cellStyle name="Normal 12 5 7 4 2 5 2 2" xfId="46957" xr:uid="{1011D1B4-B19F-46E7-9BBE-2D524BBC4F1F}"/>
    <cellStyle name="Normal 12 5 7 4 2 5 3" xfId="46958" xr:uid="{474B9E37-8FE5-4066-950D-9676A1A29762}"/>
    <cellStyle name="Normal 12 5 7 4 2 6" xfId="14176" xr:uid="{E0C1359B-64C3-4D7C-B765-EF9BF5DDB91B}"/>
    <cellStyle name="Normal 12 5 7 4 2 6 2" xfId="46959" xr:uid="{561E38AC-956E-4217-B713-B1D62EADF648}"/>
    <cellStyle name="Normal 12 5 7 4 2 7" xfId="46960" xr:uid="{12730387-CE25-4CFA-B7F1-2E4B2A976EC5}"/>
    <cellStyle name="Normal 12 5 7 4 3" xfId="2302" xr:uid="{47FD4D6D-9F29-459F-8114-4964A5F2AC2E}"/>
    <cellStyle name="Normal 12 5 7 4 3 2" xfId="7792" xr:uid="{DA427843-05F4-41B5-9B1A-5D60E351F9A7}"/>
    <cellStyle name="Normal 12 5 7 4 3 2 2" xfId="20602" xr:uid="{4103C8CC-8248-458D-BBD6-42B42B24BF72}"/>
    <cellStyle name="Normal 12 5 7 4 3 2 2 2" xfId="46961" xr:uid="{3F534A53-BED9-41B7-8D5C-4CBFAB2D272F}"/>
    <cellStyle name="Normal 12 5 7 4 3 2 3" xfId="46962" xr:uid="{69BD53B4-5D2C-42F2-92B3-E20B21E616C0}"/>
    <cellStyle name="Normal 12 5 7 4 3 3" xfId="15112" xr:uid="{89B38822-265B-4785-8BD8-25582278D798}"/>
    <cellStyle name="Normal 12 5 7 4 3 3 2" xfId="46963" xr:uid="{04CAE1C1-0305-4EC9-A644-1E0F690AC872}"/>
    <cellStyle name="Normal 12 5 7 4 3 4" xfId="46964" xr:uid="{AA332A22-E6D5-4475-96C6-BC9EA73E182D}"/>
    <cellStyle name="Normal 12 5 7 4 4" xfId="4132" xr:uid="{678F345B-E54A-49C4-9B98-34D9280E9563}"/>
    <cellStyle name="Normal 12 5 7 4 4 2" xfId="9622" xr:uid="{81FA31DA-834E-4528-9DF2-61098A349ED5}"/>
    <cellStyle name="Normal 12 5 7 4 4 2 2" xfId="22432" xr:uid="{1874E9EA-D8FC-4295-BF0B-9B2B3DA40D3D}"/>
    <cellStyle name="Normal 12 5 7 4 4 2 2 2" xfId="46965" xr:uid="{66107AA5-2247-4123-AC67-1A80847AEB0D}"/>
    <cellStyle name="Normal 12 5 7 4 4 2 3" xfId="46966" xr:uid="{844324CD-6F23-4D73-BDE3-60698FF8D01E}"/>
    <cellStyle name="Normal 12 5 7 4 4 3" xfId="16942" xr:uid="{9108C6A6-C7BD-47E3-82B8-A35587E65A8D}"/>
    <cellStyle name="Normal 12 5 7 4 4 3 2" xfId="46967" xr:uid="{784D8153-9453-49CC-9421-3B7594904656}"/>
    <cellStyle name="Normal 12 5 7 4 4 4" xfId="46968" xr:uid="{909810ED-9CCB-4891-A0C1-A27C9C01D88C}"/>
    <cellStyle name="Normal 12 5 7 4 5" xfId="11452" xr:uid="{475CDADF-937B-41FA-B819-52513A0AE29B}"/>
    <cellStyle name="Normal 12 5 7 4 5 2" xfId="24262" xr:uid="{2321582A-92EB-466D-9383-6C29A2849D59}"/>
    <cellStyle name="Normal 12 5 7 4 5 2 2" xfId="46969" xr:uid="{6B3080FD-1295-43ED-8362-D128779431CA}"/>
    <cellStyle name="Normal 12 5 7 4 5 3" xfId="46970" xr:uid="{D66D7FDF-C1A0-4F1C-8F0D-4A388C0ACF72}"/>
    <cellStyle name="Normal 12 5 7 4 6" xfId="5962" xr:uid="{0C39462D-33B6-4FA9-9063-1D907CF9FDF4}"/>
    <cellStyle name="Normal 12 5 7 4 6 2" xfId="18772" xr:uid="{E4D9AEC9-51F7-4354-AB26-1F4CE1136F9E}"/>
    <cellStyle name="Normal 12 5 7 4 6 2 2" xfId="46971" xr:uid="{134253AC-62F2-434B-B47B-093F3F9F48D8}"/>
    <cellStyle name="Normal 12 5 7 4 6 3" xfId="46972" xr:uid="{158CBCE3-9904-4470-BE89-409109EFAB0F}"/>
    <cellStyle name="Normal 12 5 7 4 7" xfId="13282" xr:uid="{331E8730-54BE-49A5-AACD-A5686FBCEF2C}"/>
    <cellStyle name="Normal 12 5 7 4 7 2" xfId="46973" xr:uid="{D7361EB8-3A83-4D09-84BB-42F98A54C9F5}"/>
    <cellStyle name="Normal 12 5 7 4 8" xfId="46974" xr:uid="{FC4A8B9D-F009-40FE-A30C-4E29688FF6A3}"/>
    <cellStyle name="Normal 12 5 7 5" xfId="830" xr:uid="{2A80E297-F3E3-4902-95EE-4ACD761ADFCD}"/>
    <cellStyle name="Normal 12 5 7 5 2" xfId="1725" xr:uid="{C4709C51-EAD9-4923-ABD4-595955FDB20E}"/>
    <cellStyle name="Normal 12 5 7 5 2 2" xfId="3555" xr:uid="{7C281FA2-62F4-40AC-97FF-492E1D81E7FB}"/>
    <cellStyle name="Normal 12 5 7 5 2 2 2" xfId="9045" xr:uid="{8A90CB4B-94F0-4C74-A8BC-8BAD1070B914}"/>
    <cellStyle name="Normal 12 5 7 5 2 2 2 2" xfId="21855" xr:uid="{CF5A26A5-4EB4-4B4D-A3BD-A35E4B5762D1}"/>
    <cellStyle name="Normal 12 5 7 5 2 2 2 2 2" xfId="46975" xr:uid="{62ACE570-84E2-46DF-8E15-29D76D3BF41E}"/>
    <cellStyle name="Normal 12 5 7 5 2 2 2 3" xfId="46976" xr:uid="{E1728B36-7BCD-48ED-A09E-81C96CC8133F}"/>
    <cellStyle name="Normal 12 5 7 5 2 2 3" xfId="16365" xr:uid="{36571AEE-448E-4C9D-A4DA-13E37E12B7B6}"/>
    <cellStyle name="Normal 12 5 7 5 2 2 3 2" xfId="46977" xr:uid="{268045B7-C554-4EDE-99D5-308C29020CB5}"/>
    <cellStyle name="Normal 12 5 7 5 2 2 4" xfId="46978" xr:uid="{1C825F8C-6D63-4DDD-95E9-96520A2066CC}"/>
    <cellStyle name="Normal 12 5 7 5 2 3" xfId="5385" xr:uid="{A29BA394-A826-4686-895D-7DCD12B8C8DE}"/>
    <cellStyle name="Normal 12 5 7 5 2 3 2" xfId="10875" xr:uid="{5FE8F7E8-5104-490C-8184-5E46BFACAA35}"/>
    <cellStyle name="Normal 12 5 7 5 2 3 2 2" xfId="23685" xr:uid="{0253B149-7BD5-431B-BBA5-BFFA0B17EA7B}"/>
    <cellStyle name="Normal 12 5 7 5 2 3 2 2 2" xfId="46979" xr:uid="{BDC03EB8-4E1F-494C-ADB7-B6339FFC1C08}"/>
    <cellStyle name="Normal 12 5 7 5 2 3 2 3" xfId="46980" xr:uid="{C49FB320-21FD-4B72-9301-C402AC958043}"/>
    <cellStyle name="Normal 12 5 7 5 2 3 3" xfId="18195" xr:uid="{DCE28A0D-39D5-4A7A-AD14-AA8B34A6F935}"/>
    <cellStyle name="Normal 12 5 7 5 2 3 3 2" xfId="46981" xr:uid="{9F44E3C1-8F69-4C48-A830-7CD7856AAAC7}"/>
    <cellStyle name="Normal 12 5 7 5 2 3 4" xfId="46982" xr:uid="{86BD7A84-CA90-4CD3-8E6A-B6C6F1E89C1F}"/>
    <cellStyle name="Normal 12 5 7 5 2 4" xfId="12705" xr:uid="{F4E70CB8-B925-4F1B-A8E4-9607E92764BA}"/>
    <cellStyle name="Normal 12 5 7 5 2 4 2" xfId="25515" xr:uid="{E848FA40-5A93-4C8C-B770-70789B0B45DB}"/>
    <cellStyle name="Normal 12 5 7 5 2 4 2 2" xfId="46983" xr:uid="{BD605FB0-92C8-4D43-8CFD-5CA44D1BB74A}"/>
    <cellStyle name="Normal 12 5 7 5 2 4 3" xfId="46984" xr:uid="{74A28154-BA82-4AB9-BF2F-4951BEAB93FB}"/>
    <cellStyle name="Normal 12 5 7 5 2 5" xfId="7215" xr:uid="{C15DE2C6-F7C8-4AAF-846E-C6592791E0BA}"/>
    <cellStyle name="Normal 12 5 7 5 2 5 2" xfId="20025" xr:uid="{CDAE08CC-079F-4465-B00C-2CF1AFDFE1F5}"/>
    <cellStyle name="Normal 12 5 7 5 2 5 2 2" xfId="46985" xr:uid="{09223467-0DFA-4165-932B-B5404167020B}"/>
    <cellStyle name="Normal 12 5 7 5 2 5 3" xfId="46986" xr:uid="{F9DB3403-F19B-4545-ACB9-310BA26CD183}"/>
    <cellStyle name="Normal 12 5 7 5 2 6" xfId="14535" xr:uid="{1BA7008E-CF8E-417A-A7BB-A5C3AB52A240}"/>
    <cellStyle name="Normal 12 5 7 5 2 6 2" xfId="46987" xr:uid="{8EE98B76-D831-49F3-A906-06A5CD1DFA65}"/>
    <cellStyle name="Normal 12 5 7 5 2 7" xfId="46988" xr:uid="{727FFE66-8EE2-4033-9E34-CB78B2179838}"/>
    <cellStyle name="Normal 12 5 7 5 3" xfId="2661" xr:uid="{6763F16C-5989-4474-99CD-B9EED606D302}"/>
    <cellStyle name="Normal 12 5 7 5 3 2" xfId="8151" xr:uid="{83E19431-B8DD-4B82-B6E0-89F1A949F430}"/>
    <cellStyle name="Normal 12 5 7 5 3 2 2" xfId="20961" xr:uid="{D2B43DA5-B076-440E-B78C-9EFB66692440}"/>
    <cellStyle name="Normal 12 5 7 5 3 2 2 2" xfId="46989" xr:uid="{47914001-669D-428B-9263-B7645F44E517}"/>
    <cellStyle name="Normal 12 5 7 5 3 2 3" xfId="46990" xr:uid="{8B33D3CA-B93E-4E09-ABC8-9F5254C570B8}"/>
    <cellStyle name="Normal 12 5 7 5 3 3" xfId="15471" xr:uid="{9F5F7A60-A961-4456-A5F0-73076FD81574}"/>
    <cellStyle name="Normal 12 5 7 5 3 3 2" xfId="46991" xr:uid="{1E8593CA-885F-4696-84A6-16DBBC847FA3}"/>
    <cellStyle name="Normal 12 5 7 5 3 4" xfId="46992" xr:uid="{65FE0BB2-523E-4ADA-AA84-82C048A99A24}"/>
    <cellStyle name="Normal 12 5 7 5 4" xfId="4491" xr:uid="{59C6C65A-6B64-46D7-9D52-A8C6F8AFBCD1}"/>
    <cellStyle name="Normal 12 5 7 5 4 2" xfId="9981" xr:uid="{633F8B03-E748-4531-84ED-DE9E97A6E629}"/>
    <cellStyle name="Normal 12 5 7 5 4 2 2" xfId="22791" xr:uid="{D87B8A74-E2D6-459F-BE9C-508E24974617}"/>
    <cellStyle name="Normal 12 5 7 5 4 2 2 2" xfId="46993" xr:uid="{044D76AC-954B-4D96-AD64-A2F6750822D1}"/>
    <cellStyle name="Normal 12 5 7 5 4 2 3" xfId="46994" xr:uid="{F1E6D38E-FAF3-4B24-943E-DFAC6310CA10}"/>
    <cellStyle name="Normal 12 5 7 5 4 3" xfId="17301" xr:uid="{B33E6834-FEB5-49A1-AD85-574C8321FE91}"/>
    <cellStyle name="Normal 12 5 7 5 4 3 2" xfId="46995" xr:uid="{24D014F0-EA4D-4230-852B-F4F78BE89B27}"/>
    <cellStyle name="Normal 12 5 7 5 4 4" xfId="46996" xr:uid="{B30B1FE0-549F-4087-B919-E59718C55951}"/>
    <cellStyle name="Normal 12 5 7 5 5" xfId="11811" xr:uid="{508B3553-3DA3-4ADF-9131-C440A32E017C}"/>
    <cellStyle name="Normal 12 5 7 5 5 2" xfId="24621" xr:uid="{BFFD80A4-F8B3-4664-868D-19807A439B68}"/>
    <cellStyle name="Normal 12 5 7 5 5 2 2" xfId="46997" xr:uid="{B69654DA-9030-4B06-A952-2E9C2A7350ED}"/>
    <cellStyle name="Normal 12 5 7 5 5 3" xfId="46998" xr:uid="{2460D23A-67ED-4B15-BC19-2C916EBD7853}"/>
    <cellStyle name="Normal 12 5 7 5 6" xfId="6321" xr:uid="{69E3F31A-3DEE-466D-931C-14FD6A05F81D}"/>
    <cellStyle name="Normal 12 5 7 5 6 2" xfId="19131" xr:uid="{068C5FC4-6B0F-4485-B4C1-9693E5FE4F49}"/>
    <cellStyle name="Normal 12 5 7 5 6 2 2" xfId="46999" xr:uid="{1C1D2C57-AA12-4DF1-A405-942841D38A1F}"/>
    <cellStyle name="Normal 12 5 7 5 6 3" xfId="47000" xr:uid="{C45D2B86-4F76-4467-BA22-51818B9C65AF}"/>
    <cellStyle name="Normal 12 5 7 5 7" xfId="13641" xr:uid="{F32C9337-AB64-4704-B6C3-DF93D7C23ACC}"/>
    <cellStyle name="Normal 12 5 7 5 7 2" xfId="47001" xr:uid="{36C38BBC-0132-459E-8EE0-9696D1E4D63A}"/>
    <cellStyle name="Normal 12 5 7 5 8" xfId="47002" xr:uid="{913093FA-9C97-47DB-BC86-C7BE33AEF280}"/>
    <cellStyle name="Normal 12 5 7 6" xfId="1231" xr:uid="{147D8541-4C53-45DD-85B5-BA4852226E54}"/>
    <cellStyle name="Normal 12 5 7 6 2" xfId="3061" xr:uid="{CB8F21CC-510D-46DF-B6B9-2EBE4B3AD482}"/>
    <cellStyle name="Normal 12 5 7 6 2 2" xfId="8551" xr:uid="{A3C9E1CE-E61F-4143-9F62-9A27C3DB598D}"/>
    <cellStyle name="Normal 12 5 7 6 2 2 2" xfId="21361" xr:uid="{0643CC91-DEC6-4D36-B4C1-69A95BD668DE}"/>
    <cellStyle name="Normal 12 5 7 6 2 2 2 2" xfId="47003" xr:uid="{D425309A-BC16-46C9-8122-1234A30649BB}"/>
    <cellStyle name="Normal 12 5 7 6 2 2 3" xfId="47004" xr:uid="{D0CC9023-7AC8-4940-8F0A-B986F0CB6149}"/>
    <cellStyle name="Normal 12 5 7 6 2 3" xfId="15871" xr:uid="{B29E7DB5-3432-4DDE-AEBE-729737965A6C}"/>
    <cellStyle name="Normal 12 5 7 6 2 3 2" xfId="47005" xr:uid="{56CFFC4A-2C77-43AA-9327-C23D5DDE7988}"/>
    <cellStyle name="Normal 12 5 7 6 2 4" xfId="47006" xr:uid="{F2035FC1-F7A4-4BCA-AEED-23046C64086F}"/>
    <cellStyle name="Normal 12 5 7 6 3" xfId="4891" xr:uid="{2C56ADFF-3B8B-4EA6-AE46-EC52D7419D72}"/>
    <cellStyle name="Normal 12 5 7 6 3 2" xfId="10381" xr:uid="{EC7D8221-49BA-44AE-AB83-4A53228D9ACF}"/>
    <cellStyle name="Normal 12 5 7 6 3 2 2" xfId="23191" xr:uid="{E3FFDDD9-B5B8-43F0-BCD0-96B16057F14A}"/>
    <cellStyle name="Normal 12 5 7 6 3 2 2 2" xfId="47007" xr:uid="{2A6E34FA-A106-430B-9303-7B96E636C7EC}"/>
    <cellStyle name="Normal 12 5 7 6 3 2 3" xfId="47008" xr:uid="{5572163A-8603-4CF2-8412-4A3B79807952}"/>
    <cellStyle name="Normal 12 5 7 6 3 3" xfId="17701" xr:uid="{DC724E46-A4AA-4EC8-A16A-B55B932C24DE}"/>
    <cellStyle name="Normal 12 5 7 6 3 3 2" xfId="47009" xr:uid="{3094E3EB-4E53-4F1D-81BE-D25061C6EBD7}"/>
    <cellStyle name="Normal 12 5 7 6 3 4" xfId="47010" xr:uid="{A7C3E35C-3488-45E6-88D0-F9E1CB9378F3}"/>
    <cellStyle name="Normal 12 5 7 6 4" xfId="12211" xr:uid="{7875D37C-6DCB-4A42-8362-E3165B4CD761}"/>
    <cellStyle name="Normal 12 5 7 6 4 2" xfId="25021" xr:uid="{64D59459-347B-4307-9647-BE9ABB274417}"/>
    <cellStyle name="Normal 12 5 7 6 4 2 2" xfId="47011" xr:uid="{7800DFD5-14BD-4E3D-8C9B-F1CE3E92F522}"/>
    <cellStyle name="Normal 12 5 7 6 4 3" xfId="47012" xr:uid="{7FB693EA-E174-4E1F-81D4-0A9D194BA4C0}"/>
    <cellStyle name="Normal 12 5 7 6 5" xfId="6721" xr:uid="{F9B1A7E7-6D03-4DF9-9381-A966D250FD12}"/>
    <cellStyle name="Normal 12 5 7 6 5 2" xfId="19531" xr:uid="{20AEB985-C929-4DDB-98A7-259D6BABCB84}"/>
    <cellStyle name="Normal 12 5 7 6 5 2 2" xfId="47013" xr:uid="{85D539AA-B03E-4037-B096-AF25326F5131}"/>
    <cellStyle name="Normal 12 5 7 6 5 3" xfId="47014" xr:uid="{6810BC63-99E5-4851-AF1F-A174302BE7CC}"/>
    <cellStyle name="Normal 12 5 7 6 6" xfId="14041" xr:uid="{B272E77E-52EE-41AB-BD4D-5B17890D4595}"/>
    <cellStyle name="Normal 12 5 7 6 6 2" xfId="47015" xr:uid="{06DA5B1E-22F9-4C44-BF12-99EFAC27EE4B}"/>
    <cellStyle name="Normal 12 5 7 6 7" xfId="47016" xr:uid="{1BE8DD28-21CD-4606-9FCE-B782F47B77D9}"/>
    <cellStyle name="Normal 12 5 7 7" xfId="2167" xr:uid="{BB48DC1A-FCFE-44A8-B299-6A4267732018}"/>
    <cellStyle name="Normal 12 5 7 7 2" xfId="7657" xr:uid="{E2015CD0-85B1-4D5F-984C-174BB66A17F4}"/>
    <cellStyle name="Normal 12 5 7 7 2 2" xfId="20467" xr:uid="{EE506EE7-C546-4AF8-AB59-013DBC1ED5CD}"/>
    <cellStyle name="Normal 12 5 7 7 2 2 2" xfId="47017" xr:uid="{2B39591A-C1D4-4532-9782-AC961E4AD5E7}"/>
    <cellStyle name="Normal 12 5 7 7 2 3" xfId="47018" xr:uid="{724DA730-A0A1-4A22-BD9B-272B9AC680A8}"/>
    <cellStyle name="Normal 12 5 7 7 3" xfId="14977" xr:uid="{F8E30A68-4EA1-472D-8708-4D6804D7EC74}"/>
    <cellStyle name="Normal 12 5 7 7 3 2" xfId="47019" xr:uid="{FBCD99CC-9B44-41F5-B387-E3DA02F9DA86}"/>
    <cellStyle name="Normal 12 5 7 7 4" xfId="47020" xr:uid="{3C96C0D4-1362-416F-BBDB-5A2357D21802}"/>
    <cellStyle name="Normal 12 5 7 8" xfId="3997" xr:uid="{4F4FC321-A188-439D-91A4-854C2BB33640}"/>
    <cellStyle name="Normal 12 5 7 8 2" xfId="9487" xr:uid="{1B3825C8-072A-40A4-8D20-EEBFFC286871}"/>
    <cellStyle name="Normal 12 5 7 8 2 2" xfId="22297" xr:uid="{11008AB7-EC66-47FC-94FD-D44C8C899267}"/>
    <cellStyle name="Normal 12 5 7 8 2 2 2" xfId="47021" xr:uid="{DB8F3A20-A150-498C-B0A3-94A1B694352C}"/>
    <cellStyle name="Normal 12 5 7 8 2 3" xfId="47022" xr:uid="{574BCEAA-839C-474C-AB0A-B327B255D34F}"/>
    <cellStyle name="Normal 12 5 7 8 3" xfId="16807" xr:uid="{68B1C35B-D734-4C06-A5DE-922D7604CE16}"/>
    <cellStyle name="Normal 12 5 7 8 3 2" xfId="47023" xr:uid="{3D00DC33-E8C5-484C-BABC-933221E4408E}"/>
    <cellStyle name="Normal 12 5 7 8 4" xfId="47024" xr:uid="{C00EED03-89F0-4BAD-9816-E2081CD3F437}"/>
    <cellStyle name="Normal 12 5 7 9" xfId="11317" xr:uid="{66D00C1A-DF9A-4E60-AC49-93205EEB67F5}"/>
    <cellStyle name="Normal 12 5 7 9 2" xfId="24127" xr:uid="{B6FA9B5C-2DE5-4249-9D4F-7CF8DB791F8C}"/>
    <cellStyle name="Normal 12 5 7 9 2 2" xfId="47025" xr:uid="{F6613895-1F6B-4BE0-B6EB-DBF9011152D9}"/>
    <cellStyle name="Normal 12 5 7 9 3" xfId="47026" xr:uid="{5AF4EE6E-18BD-430A-8CD7-84694D401C9F}"/>
    <cellStyle name="Normal 12 5 8" xfId="386" xr:uid="{05C1AE82-8756-43FD-8714-FF55AD7FC624}"/>
    <cellStyle name="Normal 12 5 8 10" xfId="5878" xr:uid="{8C24A436-83F1-4305-8827-99A61BCF4D1B}"/>
    <cellStyle name="Normal 12 5 8 10 2" xfId="18688" xr:uid="{7AAB85B2-A7FD-4F05-9CDC-CF5ED251DCF5}"/>
    <cellStyle name="Normal 12 5 8 10 2 2" xfId="47027" xr:uid="{91CA7BC3-0D39-4732-BF28-6B6B5886DD81}"/>
    <cellStyle name="Normal 12 5 8 10 3" xfId="47028" xr:uid="{71DA7E64-378B-4259-9259-29B512AD4D29}"/>
    <cellStyle name="Normal 12 5 8 11" xfId="13198" xr:uid="{77C95DAD-B7CD-48F1-9499-B2AAD0DE1066}"/>
    <cellStyle name="Normal 12 5 8 11 2" xfId="47029" xr:uid="{7BA91D34-9CE7-47ED-84B8-8DE94436331E}"/>
    <cellStyle name="Normal 12 5 8 12" xfId="47030" xr:uid="{A48187FF-3F7D-457A-9139-65D4AEECA09A}"/>
    <cellStyle name="Normal 12 5 8 2" xfId="615" xr:uid="{0347FAE3-C87F-49C5-9F71-F801335E207F}"/>
    <cellStyle name="Normal 12 5 8 2 2" xfId="1014" xr:uid="{1F2E0584-4C0C-4C71-A15C-EF2AAFBE7DF5}"/>
    <cellStyle name="Normal 12 5 8 2 2 2" xfId="1909" xr:uid="{ED40EBEA-17E2-4279-87FD-C1A18BDA05E2}"/>
    <cellStyle name="Normal 12 5 8 2 2 2 2" xfId="3739" xr:uid="{DF52468A-5314-4B32-8959-E2D9B7859FDA}"/>
    <cellStyle name="Normal 12 5 8 2 2 2 2 2" xfId="9229" xr:uid="{D31E2195-5FC4-4BCF-B077-2FACE50E631E}"/>
    <cellStyle name="Normal 12 5 8 2 2 2 2 2 2" xfId="22039" xr:uid="{F0C9042D-D99C-4FE7-8571-DA8A2FA85A73}"/>
    <cellStyle name="Normal 12 5 8 2 2 2 2 2 2 2" xfId="47031" xr:uid="{BB0B811D-2327-46F2-9768-A3AB0928DDA5}"/>
    <cellStyle name="Normal 12 5 8 2 2 2 2 2 3" xfId="47032" xr:uid="{B2057953-A9A6-4346-9C01-3BFCB8CF8896}"/>
    <cellStyle name="Normal 12 5 8 2 2 2 2 3" xfId="16549" xr:uid="{3ADAB2F4-8CE5-4D50-A521-FBDDEA21D895}"/>
    <cellStyle name="Normal 12 5 8 2 2 2 2 3 2" xfId="47033" xr:uid="{8B0BA44A-E066-47C7-A51C-6EEB4416E194}"/>
    <cellStyle name="Normal 12 5 8 2 2 2 2 4" xfId="47034" xr:uid="{BC8AFFA4-EE72-4589-B266-01C4393CDFAC}"/>
    <cellStyle name="Normal 12 5 8 2 2 2 3" xfId="5569" xr:uid="{7706E731-25E8-42B6-A6D5-8FA9CC098100}"/>
    <cellStyle name="Normal 12 5 8 2 2 2 3 2" xfId="11059" xr:uid="{B63B554E-5ACC-42A5-A736-C152E28F8291}"/>
    <cellStyle name="Normal 12 5 8 2 2 2 3 2 2" xfId="23869" xr:uid="{17CB7036-2E1D-4A2D-9BF8-30BA3B3C35A7}"/>
    <cellStyle name="Normal 12 5 8 2 2 2 3 2 2 2" xfId="47035" xr:uid="{2785369A-B5A0-4756-9F88-954A6DD71BDB}"/>
    <cellStyle name="Normal 12 5 8 2 2 2 3 2 3" xfId="47036" xr:uid="{7F07DF58-99C9-4378-BBBC-7B7E14614EDF}"/>
    <cellStyle name="Normal 12 5 8 2 2 2 3 3" xfId="18379" xr:uid="{5B559815-F525-48FE-88B6-1DF7DD1C3928}"/>
    <cellStyle name="Normal 12 5 8 2 2 2 3 3 2" xfId="47037" xr:uid="{989B90FE-59CE-4A82-94CF-E79773DA9680}"/>
    <cellStyle name="Normal 12 5 8 2 2 2 3 4" xfId="47038" xr:uid="{39207EF6-167D-4B7D-874C-6AD5DC193E37}"/>
    <cellStyle name="Normal 12 5 8 2 2 2 4" xfId="12889" xr:uid="{22885539-F01F-455A-B6F5-A1CEA7A0D413}"/>
    <cellStyle name="Normal 12 5 8 2 2 2 4 2" xfId="25699" xr:uid="{6CB52893-674E-4B30-9AAB-EA100D848A06}"/>
    <cellStyle name="Normal 12 5 8 2 2 2 4 2 2" xfId="47039" xr:uid="{26C05021-4B48-444A-9DBD-1F7E59D21118}"/>
    <cellStyle name="Normal 12 5 8 2 2 2 4 3" xfId="47040" xr:uid="{B95C3C86-E132-4515-98AF-952FD9680E37}"/>
    <cellStyle name="Normal 12 5 8 2 2 2 5" xfId="7399" xr:uid="{065580E5-04CA-44F5-A028-A0F8410DD5D5}"/>
    <cellStyle name="Normal 12 5 8 2 2 2 5 2" xfId="20209" xr:uid="{D3AA7E57-81DB-4E50-83AE-3DD77F586DA2}"/>
    <cellStyle name="Normal 12 5 8 2 2 2 5 2 2" xfId="47041" xr:uid="{1C9BB4AC-17CC-4D1C-A0BE-E4F7BAFDD4E9}"/>
    <cellStyle name="Normal 12 5 8 2 2 2 5 3" xfId="47042" xr:uid="{14DE282C-40B2-4FBC-83E5-69E8D6A9FEE9}"/>
    <cellStyle name="Normal 12 5 8 2 2 2 6" xfId="14719" xr:uid="{F6267A17-7520-405D-88F1-5DB320C0A43B}"/>
    <cellStyle name="Normal 12 5 8 2 2 2 6 2" xfId="47043" xr:uid="{5B96BC94-8A85-4016-B0E8-89F04A1C5E1B}"/>
    <cellStyle name="Normal 12 5 8 2 2 2 7" xfId="47044" xr:uid="{C94D3208-E963-4587-BC46-ED176B627CF4}"/>
    <cellStyle name="Normal 12 5 8 2 2 3" xfId="2845" xr:uid="{09D88265-EA4F-422E-9AC7-BCDDA4C1718C}"/>
    <cellStyle name="Normal 12 5 8 2 2 3 2" xfId="8335" xr:uid="{33EE8BE9-B80D-4E37-AE81-600D9A7CE23A}"/>
    <cellStyle name="Normal 12 5 8 2 2 3 2 2" xfId="21145" xr:uid="{A4E0C307-8613-4DC6-926A-5AE2163BBD7E}"/>
    <cellStyle name="Normal 12 5 8 2 2 3 2 2 2" xfId="47045" xr:uid="{734DC716-BCC1-40CD-9565-C07E20FF4F6F}"/>
    <cellStyle name="Normal 12 5 8 2 2 3 2 3" xfId="47046" xr:uid="{D0700AA1-A136-4E8E-970F-0C24446C3EC2}"/>
    <cellStyle name="Normal 12 5 8 2 2 3 3" xfId="15655" xr:uid="{C493A336-B4BF-425D-825B-BEDD5F5662F6}"/>
    <cellStyle name="Normal 12 5 8 2 2 3 3 2" xfId="47047" xr:uid="{8CB10710-4FF0-46F1-9606-CD0B74365B94}"/>
    <cellStyle name="Normal 12 5 8 2 2 3 4" xfId="47048" xr:uid="{18AC9553-348C-4C12-91B4-B72A4E441B5F}"/>
    <cellStyle name="Normal 12 5 8 2 2 4" xfId="4675" xr:uid="{5394DF0C-99F0-48C7-8756-A9568AC1E9E6}"/>
    <cellStyle name="Normal 12 5 8 2 2 4 2" xfId="10165" xr:uid="{78AF48C1-DBB0-41AF-9303-2328EB06D970}"/>
    <cellStyle name="Normal 12 5 8 2 2 4 2 2" xfId="22975" xr:uid="{335B256E-6920-441D-8AD0-3A7D3F563B6D}"/>
    <cellStyle name="Normal 12 5 8 2 2 4 2 2 2" xfId="47049" xr:uid="{BBBEEF7E-CE57-42FD-A0F2-2891CAD199B5}"/>
    <cellStyle name="Normal 12 5 8 2 2 4 2 3" xfId="47050" xr:uid="{7169AED5-D70A-4AD4-BD35-7064DE869AF5}"/>
    <cellStyle name="Normal 12 5 8 2 2 4 3" xfId="17485" xr:uid="{467F0AA1-BD7B-4695-AB82-A84C06F0AB05}"/>
    <cellStyle name="Normal 12 5 8 2 2 4 3 2" xfId="47051" xr:uid="{734CB817-3E74-494D-8D2C-5BB2057F6640}"/>
    <cellStyle name="Normal 12 5 8 2 2 4 4" xfId="47052" xr:uid="{2627EEEE-9FDF-4CF3-BD1A-00997B556FC9}"/>
    <cellStyle name="Normal 12 5 8 2 2 5" xfId="11995" xr:uid="{5F50FB9D-8007-4506-BBDC-E81ED78CC200}"/>
    <cellStyle name="Normal 12 5 8 2 2 5 2" xfId="24805" xr:uid="{E8029F11-C643-4B5C-9A2B-F83FE354609A}"/>
    <cellStyle name="Normal 12 5 8 2 2 5 2 2" xfId="47053" xr:uid="{4B445174-20A4-44B8-80B5-BBB6ACE7E9D7}"/>
    <cellStyle name="Normal 12 5 8 2 2 5 3" xfId="47054" xr:uid="{2A7AE7CC-2B3A-4ED6-B8E0-CDD721C668B1}"/>
    <cellStyle name="Normal 12 5 8 2 2 6" xfId="6505" xr:uid="{A4CB60D6-A389-47F1-8071-FC96465AC3E6}"/>
    <cellStyle name="Normal 12 5 8 2 2 6 2" xfId="19315" xr:uid="{2FEF3EA6-FFAE-4366-B82B-580A42F9D6C9}"/>
    <cellStyle name="Normal 12 5 8 2 2 6 2 2" xfId="47055" xr:uid="{184275C2-7F21-4082-ABF3-505AAD5C2259}"/>
    <cellStyle name="Normal 12 5 8 2 2 6 3" xfId="47056" xr:uid="{A5EC2A96-DA7B-47E4-B8B3-9A8EE9B26C42}"/>
    <cellStyle name="Normal 12 5 8 2 2 7" xfId="13825" xr:uid="{6262C4E1-FB5C-4822-B915-45D6D84B7F38}"/>
    <cellStyle name="Normal 12 5 8 2 2 7 2" xfId="47057" xr:uid="{2B3AF01A-666C-4AF6-A44F-074C17848AA6}"/>
    <cellStyle name="Normal 12 5 8 2 2 8" xfId="47058" xr:uid="{F4BAE399-21B7-4D4E-B152-226F72806C39}"/>
    <cellStyle name="Normal 12 5 8 2 3" xfId="1510" xr:uid="{C697E96C-E5C5-43B2-89D5-BDB4DFD133CC}"/>
    <cellStyle name="Normal 12 5 8 2 3 2" xfId="3340" xr:uid="{CBF8F950-0D89-414D-8CE4-F924396743EF}"/>
    <cellStyle name="Normal 12 5 8 2 3 2 2" xfId="8830" xr:uid="{D55706D3-C042-4062-9571-4616F8D9F3E5}"/>
    <cellStyle name="Normal 12 5 8 2 3 2 2 2" xfId="21640" xr:uid="{3210F0AB-739F-48E4-A646-0A1CE11AD694}"/>
    <cellStyle name="Normal 12 5 8 2 3 2 2 2 2" xfId="47059" xr:uid="{0856F785-AED9-4454-8711-5216520D82CC}"/>
    <cellStyle name="Normal 12 5 8 2 3 2 2 3" xfId="47060" xr:uid="{9F010EA7-0235-4F7A-BF35-8FFBD23FE5DD}"/>
    <cellStyle name="Normal 12 5 8 2 3 2 3" xfId="16150" xr:uid="{A6432E71-8560-4041-A0D9-0680CD9B814F}"/>
    <cellStyle name="Normal 12 5 8 2 3 2 3 2" xfId="47061" xr:uid="{BEC289A6-F374-4A70-901C-B8088B7C6AD0}"/>
    <cellStyle name="Normal 12 5 8 2 3 2 4" xfId="47062" xr:uid="{5E4D09AC-EB05-4473-BD16-6DADCA153EF5}"/>
    <cellStyle name="Normal 12 5 8 2 3 3" xfId="5170" xr:uid="{708D3113-4497-4086-9A6A-53056046B717}"/>
    <cellStyle name="Normal 12 5 8 2 3 3 2" xfId="10660" xr:uid="{7A3B09E0-8880-42B6-8350-733284C7067A}"/>
    <cellStyle name="Normal 12 5 8 2 3 3 2 2" xfId="23470" xr:uid="{AA9C4589-47DD-425B-866F-93AD8C317D56}"/>
    <cellStyle name="Normal 12 5 8 2 3 3 2 2 2" xfId="47063" xr:uid="{47FC8206-D5A5-472F-9989-9035AAF142C3}"/>
    <cellStyle name="Normal 12 5 8 2 3 3 2 3" xfId="47064" xr:uid="{8BC6B27C-E88F-4E04-9888-ADB04CAFC660}"/>
    <cellStyle name="Normal 12 5 8 2 3 3 3" xfId="17980" xr:uid="{FE2A45F4-C5CD-4144-82B5-1330F492C52F}"/>
    <cellStyle name="Normal 12 5 8 2 3 3 3 2" xfId="47065" xr:uid="{F8064786-BA9A-4BA3-9AB5-348998764509}"/>
    <cellStyle name="Normal 12 5 8 2 3 3 4" xfId="47066" xr:uid="{B42D4627-6731-4744-929C-3CEBB01FF97B}"/>
    <cellStyle name="Normal 12 5 8 2 3 4" xfId="12490" xr:uid="{FF0C8C07-9B0F-48B2-A5EE-0C60DAC96A57}"/>
    <cellStyle name="Normal 12 5 8 2 3 4 2" xfId="25300" xr:uid="{3374FC68-CC0D-4FF6-A9E9-8DA48C30A349}"/>
    <cellStyle name="Normal 12 5 8 2 3 4 2 2" xfId="47067" xr:uid="{FC958BE0-3A6C-4A0B-AAA9-104988058967}"/>
    <cellStyle name="Normal 12 5 8 2 3 4 3" xfId="47068" xr:uid="{AB80A747-77B9-4D81-82B9-4DAADD460D50}"/>
    <cellStyle name="Normal 12 5 8 2 3 5" xfId="7000" xr:uid="{A03DDBA8-8EA9-449A-8AB4-3D14F0B0BEC1}"/>
    <cellStyle name="Normal 12 5 8 2 3 5 2" xfId="19810" xr:uid="{1937E5F6-7E2C-4E4C-9B7A-698FAFE040FC}"/>
    <cellStyle name="Normal 12 5 8 2 3 5 2 2" xfId="47069" xr:uid="{F365EA4A-6E90-4D08-935C-CDE8B5C6434E}"/>
    <cellStyle name="Normal 12 5 8 2 3 5 3" xfId="47070" xr:uid="{9BAAFD7A-4376-4A25-852B-25760023DA86}"/>
    <cellStyle name="Normal 12 5 8 2 3 6" xfId="14320" xr:uid="{60FB2EF8-B7EE-4CBE-BE39-C7AB1A316238}"/>
    <cellStyle name="Normal 12 5 8 2 3 6 2" xfId="47071" xr:uid="{8AF96CD2-62E3-4471-8B58-1FE3F0DCF6D0}"/>
    <cellStyle name="Normal 12 5 8 2 3 7" xfId="47072" xr:uid="{7CBD091A-689F-4282-9F2C-D4138CD75B82}"/>
    <cellStyle name="Normal 12 5 8 2 4" xfId="2446" xr:uid="{171E7302-B697-4B27-96F7-41478ACB57E2}"/>
    <cellStyle name="Normal 12 5 8 2 4 2" xfId="7936" xr:uid="{00422410-F0A3-4BAA-B2AB-7794E577EBDF}"/>
    <cellStyle name="Normal 12 5 8 2 4 2 2" xfId="20746" xr:uid="{9516D284-3A72-47A3-A3B9-CC63E911CA90}"/>
    <cellStyle name="Normal 12 5 8 2 4 2 2 2" xfId="47073" xr:uid="{10DDA310-CFF4-4E7B-A162-E9771823D645}"/>
    <cellStyle name="Normal 12 5 8 2 4 2 3" xfId="47074" xr:uid="{20D3BBE8-6B80-4D4E-B053-08103D75C71B}"/>
    <cellStyle name="Normal 12 5 8 2 4 3" xfId="15256" xr:uid="{09B9B64A-285A-4981-9D0F-325C6CF0503D}"/>
    <cellStyle name="Normal 12 5 8 2 4 3 2" xfId="47075" xr:uid="{DF174968-EFB0-4330-8707-C3ECAEC1B353}"/>
    <cellStyle name="Normal 12 5 8 2 4 4" xfId="47076" xr:uid="{766B696E-C19B-46B9-B24B-3AC23402599F}"/>
    <cellStyle name="Normal 12 5 8 2 5" xfId="4276" xr:uid="{3FF442DF-5674-41D9-8FD1-C95EFD8B3BCB}"/>
    <cellStyle name="Normal 12 5 8 2 5 2" xfId="9766" xr:uid="{68F8C951-DF44-4A3B-9FDB-307315B0C100}"/>
    <cellStyle name="Normal 12 5 8 2 5 2 2" xfId="22576" xr:uid="{AD72A3D1-E3D8-4CFB-B05D-319A0480164B}"/>
    <cellStyle name="Normal 12 5 8 2 5 2 2 2" xfId="47077" xr:uid="{CC202CB4-D562-43F9-BED2-193F70C1D260}"/>
    <cellStyle name="Normal 12 5 8 2 5 2 3" xfId="47078" xr:uid="{7935D9D4-6289-4264-81C8-4970FC8C3B4D}"/>
    <cellStyle name="Normal 12 5 8 2 5 3" xfId="17086" xr:uid="{EF244E2A-4B00-482C-894D-2BE772C28F8E}"/>
    <cellStyle name="Normal 12 5 8 2 5 3 2" xfId="47079" xr:uid="{F818A263-00CD-4E75-8DCF-F9988CB4C312}"/>
    <cellStyle name="Normal 12 5 8 2 5 4" xfId="47080" xr:uid="{C828F7BA-6054-4365-BBA4-1DB37D9428E1}"/>
    <cellStyle name="Normal 12 5 8 2 6" xfId="11596" xr:uid="{1240615A-E8F8-4460-869B-F253E62CECC9}"/>
    <cellStyle name="Normal 12 5 8 2 6 2" xfId="24406" xr:uid="{91A5A588-575B-41B2-9D99-8A5AE866BC8B}"/>
    <cellStyle name="Normal 12 5 8 2 6 2 2" xfId="47081" xr:uid="{73FA7B3B-74FF-4CFB-9E9E-111F7CD38B79}"/>
    <cellStyle name="Normal 12 5 8 2 6 3" xfId="47082" xr:uid="{B110117D-F50E-43A5-8EAA-8694B422709D}"/>
    <cellStyle name="Normal 12 5 8 2 7" xfId="6106" xr:uid="{E6D046D6-BC3C-4130-8E06-E7C6400BF440}"/>
    <cellStyle name="Normal 12 5 8 2 7 2" xfId="18916" xr:uid="{56D01642-33EC-4DE4-8A40-4A84FB2E1916}"/>
    <cellStyle name="Normal 12 5 8 2 7 2 2" xfId="47083" xr:uid="{EC119366-39FE-426B-AA69-76E29D49A37F}"/>
    <cellStyle name="Normal 12 5 8 2 7 3" xfId="47084" xr:uid="{EF0A2DF4-2194-45E0-A100-AB3F28FFF91D}"/>
    <cellStyle name="Normal 12 5 8 2 8" xfId="13426" xr:uid="{68E5C1FD-5761-4DDC-A0F7-1AE1A5C226CC}"/>
    <cellStyle name="Normal 12 5 8 2 8 2" xfId="47085" xr:uid="{F0629E13-971F-4FBA-B9B4-6A788E5A5317}"/>
    <cellStyle name="Normal 12 5 8 2 9" xfId="47086" xr:uid="{7491CF0A-F467-42B6-93AE-9B674A157416}"/>
    <cellStyle name="Normal 12 5 8 3" xfId="747" xr:uid="{EFCFCB1D-6D75-4B21-B6DE-563644E0631A}"/>
    <cellStyle name="Normal 12 5 8 3 2" xfId="1147" xr:uid="{B3261F78-7F84-492C-802E-0BCEB53B6FA3}"/>
    <cellStyle name="Normal 12 5 8 3 2 2" xfId="2042" xr:uid="{61ECC746-5877-4DB7-8B8B-18FA3FF02434}"/>
    <cellStyle name="Normal 12 5 8 3 2 2 2" xfId="3872" xr:uid="{9D2E366A-7EF3-4DF6-801C-681160ED48D1}"/>
    <cellStyle name="Normal 12 5 8 3 2 2 2 2" xfId="9362" xr:uid="{5450BAA8-8A24-4040-8F2C-658FEBFD1688}"/>
    <cellStyle name="Normal 12 5 8 3 2 2 2 2 2" xfId="22172" xr:uid="{95C6BB00-6F12-4233-B290-23F02C4E9CDB}"/>
    <cellStyle name="Normal 12 5 8 3 2 2 2 2 2 2" xfId="47087" xr:uid="{B19A181A-3407-4F46-BF17-D3B0D4206EC7}"/>
    <cellStyle name="Normal 12 5 8 3 2 2 2 2 3" xfId="47088" xr:uid="{ED4B3B1E-5AD8-4094-9216-7EFBF8C65E74}"/>
    <cellStyle name="Normal 12 5 8 3 2 2 2 3" xfId="16682" xr:uid="{21F96B08-5711-49EF-A9D9-0EB9FCFB0051}"/>
    <cellStyle name="Normal 12 5 8 3 2 2 2 3 2" xfId="47089" xr:uid="{72C8C878-99D4-4B72-9B18-8410202EF687}"/>
    <cellStyle name="Normal 12 5 8 3 2 2 2 4" xfId="47090" xr:uid="{B3123AC2-9FFB-4A3D-B6B5-CC6F6D034C9E}"/>
    <cellStyle name="Normal 12 5 8 3 2 2 3" xfId="5702" xr:uid="{FEC1BA2E-6D8C-4687-9021-CD0EB80A6D49}"/>
    <cellStyle name="Normal 12 5 8 3 2 2 3 2" xfId="11192" xr:uid="{1E16B54F-935B-4260-9D2A-06A743FBD837}"/>
    <cellStyle name="Normal 12 5 8 3 2 2 3 2 2" xfId="24002" xr:uid="{6EA5BFDE-D71D-449D-A715-97845C73BE38}"/>
    <cellStyle name="Normal 12 5 8 3 2 2 3 2 2 2" xfId="47091" xr:uid="{53790B6C-5893-4B93-93D6-0B69ED922594}"/>
    <cellStyle name="Normal 12 5 8 3 2 2 3 2 3" xfId="47092" xr:uid="{789240AB-8C0E-4D9E-A71F-D0D21480F6D5}"/>
    <cellStyle name="Normal 12 5 8 3 2 2 3 3" xfId="18512" xr:uid="{5A590AC2-6866-4F4E-AB94-8E8F749B2380}"/>
    <cellStyle name="Normal 12 5 8 3 2 2 3 3 2" xfId="47093" xr:uid="{7BE71E57-5994-4E17-8464-28E0854C21E0}"/>
    <cellStyle name="Normal 12 5 8 3 2 2 3 4" xfId="47094" xr:uid="{CFFD366F-9A25-4E0A-B909-97D810500B1B}"/>
    <cellStyle name="Normal 12 5 8 3 2 2 4" xfId="13022" xr:uid="{94222754-F0EF-44DA-9632-CAFCC165492F}"/>
    <cellStyle name="Normal 12 5 8 3 2 2 4 2" xfId="25832" xr:uid="{8763F4A6-5CFD-438C-A1CE-DF7852639B89}"/>
    <cellStyle name="Normal 12 5 8 3 2 2 4 2 2" xfId="47095" xr:uid="{C00B6A28-97BF-47B7-B427-EEB5302F9DF7}"/>
    <cellStyle name="Normal 12 5 8 3 2 2 4 3" xfId="47096" xr:uid="{FC9899C8-B33D-469D-8444-944A53B188D2}"/>
    <cellStyle name="Normal 12 5 8 3 2 2 5" xfId="7532" xr:uid="{742A70C7-1E64-41BC-B54F-32B14978A826}"/>
    <cellStyle name="Normal 12 5 8 3 2 2 5 2" xfId="20342" xr:uid="{8FF8FA4E-159F-439C-BA36-BB4D7DEF3C49}"/>
    <cellStyle name="Normal 12 5 8 3 2 2 5 2 2" xfId="47097" xr:uid="{49C8069F-4E66-4D80-B502-65B3C2634CF0}"/>
    <cellStyle name="Normal 12 5 8 3 2 2 5 3" xfId="47098" xr:uid="{0775D464-B2C8-4C57-9A60-9D9843BDF013}"/>
    <cellStyle name="Normal 12 5 8 3 2 2 6" xfId="14852" xr:uid="{AE7CCCB4-4F46-4FB9-BE62-BC92B37D91AB}"/>
    <cellStyle name="Normal 12 5 8 3 2 2 6 2" xfId="47099" xr:uid="{F7CD4D85-EDB5-41F3-A814-F23AC38FBDE0}"/>
    <cellStyle name="Normal 12 5 8 3 2 2 7" xfId="47100" xr:uid="{658D53DA-3886-4AA3-A1D7-BC5299A6A1D0}"/>
    <cellStyle name="Normal 12 5 8 3 2 3" xfId="2978" xr:uid="{A6E9E73F-E838-4F0C-863E-F58884A2AE17}"/>
    <cellStyle name="Normal 12 5 8 3 2 3 2" xfId="8468" xr:uid="{DB5546C3-CD4E-4ED7-9F61-210CAAA7BA20}"/>
    <cellStyle name="Normal 12 5 8 3 2 3 2 2" xfId="21278" xr:uid="{944002B6-5E3E-4A08-A72E-F4222DAB602F}"/>
    <cellStyle name="Normal 12 5 8 3 2 3 2 2 2" xfId="47101" xr:uid="{5C7D1116-845C-4F0B-B862-540A6C95018E}"/>
    <cellStyle name="Normal 12 5 8 3 2 3 2 3" xfId="47102" xr:uid="{1ADAFF41-A4B8-4BAF-880E-92CA982AE7F4}"/>
    <cellStyle name="Normal 12 5 8 3 2 3 3" xfId="15788" xr:uid="{66FBDE77-7055-4E22-B854-C322ABCBE80A}"/>
    <cellStyle name="Normal 12 5 8 3 2 3 3 2" xfId="47103" xr:uid="{753177FF-D92C-4D26-B298-989251761753}"/>
    <cellStyle name="Normal 12 5 8 3 2 3 4" xfId="47104" xr:uid="{A879496C-E2A0-4EA4-BB91-CA64BB465A2D}"/>
    <cellStyle name="Normal 12 5 8 3 2 4" xfId="4808" xr:uid="{C817C9BF-EE6B-4739-A69A-AFD4425A8670}"/>
    <cellStyle name="Normal 12 5 8 3 2 4 2" xfId="10298" xr:uid="{23320DEB-5F28-447C-BEE8-F5BBED1D5685}"/>
    <cellStyle name="Normal 12 5 8 3 2 4 2 2" xfId="23108" xr:uid="{F0452546-4EF7-453F-97DD-24D85FF4A3E5}"/>
    <cellStyle name="Normal 12 5 8 3 2 4 2 2 2" xfId="47105" xr:uid="{54831242-A54D-411C-A774-39D18FBDA95B}"/>
    <cellStyle name="Normal 12 5 8 3 2 4 2 3" xfId="47106" xr:uid="{CCD97FC9-F69E-4473-8A7D-C992EB3EC12E}"/>
    <cellStyle name="Normal 12 5 8 3 2 4 3" xfId="17618" xr:uid="{5A19285F-9285-4F0E-A07A-ED505C490285}"/>
    <cellStyle name="Normal 12 5 8 3 2 4 3 2" xfId="47107" xr:uid="{C9B59954-B534-47AF-97CC-B09ED6852A59}"/>
    <cellStyle name="Normal 12 5 8 3 2 4 4" xfId="47108" xr:uid="{9AD5BBD1-9CAB-49D9-8A0B-E5CC48CE396F}"/>
    <cellStyle name="Normal 12 5 8 3 2 5" xfId="12128" xr:uid="{4F7192B0-A702-4733-A52C-EE22F8988B1B}"/>
    <cellStyle name="Normal 12 5 8 3 2 5 2" xfId="24938" xr:uid="{7C523942-3E22-49A0-96EE-AE0FBF9B66F0}"/>
    <cellStyle name="Normal 12 5 8 3 2 5 2 2" xfId="47109" xr:uid="{1D043FB0-4AB4-4A37-B5E3-381FE43A776B}"/>
    <cellStyle name="Normal 12 5 8 3 2 5 3" xfId="47110" xr:uid="{0F17A8A0-9F3A-46F6-BDE2-F83CD4D23B06}"/>
    <cellStyle name="Normal 12 5 8 3 2 6" xfId="6638" xr:uid="{F9C2C007-13A3-418E-B93C-5336ECF365D8}"/>
    <cellStyle name="Normal 12 5 8 3 2 6 2" xfId="19448" xr:uid="{5A59F3A9-2474-42F6-A98E-D7CD07F8746C}"/>
    <cellStyle name="Normal 12 5 8 3 2 6 2 2" xfId="47111" xr:uid="{98B95292-06E5-4038-9A4B-25372C914003}"/>
    <cellStyle name="Normal 12 5 8 3 2 6 3" xfId="47112" xr:uid="{7390F99A-5101-4B6F-B650-E86FBEE2AC75}"/>
    <cellStyle name="Normal 12 5 8 3 2 7" xfId="13958" xr:uid="{B09E0B39-1C13-4A8E-8DC0-F0D3C3D61066}"/>
    <cellStyle name="Normal 12 5 8 3 2 7 2" xfId="47113" xr:uid="{5EFB7776-DE14-4B71-929A-2F02CEFBCBA7}"/>
    <cellStyle name="Normal 12 5 8 3 2 8" xfId="47114" xr:uid="{F597F8DE-7A4B-4A41-B705-CD35AD9B8362}"/>
    <cellStyle name="Normal 12 5 8 3 3" xfId="1642" xr:uid="{720E6B41-33F1-42DA-B18B-85967758E27E}"/>
    <cellStyle name="Normal 12 5 8 3 3 2" xfId="3472" xr:uid="{341AEC62-D801-4A86-A3D7-AE4BEAC2313A}"/>
    <cellStyle name="Normal 12 5 8 3 3 2 2" xfId="8962" xr:uid="{6982AFF5-ABB1-46F6-A94B-0FE692A6712B}"/>
    <cellStyle name="Normal 12 5 8 3 3 2 2 2" xfId="21772" xr:uid="{5C311B15-71C7-4448-B6E4-F85746F93FAF}"/>
    <cellStyle name="Normal 12 5 8 3 3 2 2 2 2" xfId="47115" xr:uid="{F68A0406-09A4-4B22-A757-E91CFE8E9BAC}"/>
    <cellStyle name="Normal 12 5 8 3 3 2 2 3" xfId="47116" xr:uid="{631830C5-5DD4-400B-B799-98CA2A87133F}"/>
    <cellStyle name="Normal 12 5 8 3 3 2 3" xfId="16282" xr:uid="{81A9E6D1-51BB-40AB-B7AD-CC7069CC84F0}"/>
    <cellStyle name="Normal 12 5 8 3 3 2 3 2" xfId="47117" xr:uid="{CE72F9AA-44CC-4C58-ACE6-6F99A99068BA}"/>
    <cellStyle name="Normal 12 5 8 3 3 2 4" xfId="47118" xr:uid="{21EA3A5E-80F3-4BCA-82F9-5D89010D4ABB}"/>
    <cellStyle name="Normal 12 5 8 3 3 3" xfId="5302" xr:uid="{940B970E-F28A-4F6F-B764-A3C068B0DB6E}"/>
    <cellStyle name="Normal 12 5 8 3 3 3 2" xfId="10792" xr:uid="{CC62766D-4F2C-4FB9-A1B1-AAD0815505C2}"/>
    <cellStyle name="Normal 12 5 8 3 3 3 2 2" xfId="23602" xr:uid="{C7820318-0815-4F3A-A141-379AF3BB55BC}"/>
    <cellStyle name="Normal 12 5 8 3 3 3 2 2 2" xfId="47119" xr:uid="{AC155D62-DD6B-4614-9C6F-9CA085D85D27}"/>
    <cellStyle name="Normal 12 5 8 3 3 3 2 3" xfId="47120" xr:uid="{1829C4E2-09CA-4E10-AAEA-456553C6C0AB}"/>
    <cellStyle name="Normal 12 5 8 3 3 3 3" xfId="18112" xr:uid="{9730BF75-9393-4556-B081-FDD76F02D27C}"/>
    <cellStyle name="Normal 12 5 8 3 3 3 3 2" xfId="47121" xr:uid="{3BA5973A-EA5F-4EDF-8C35-50830F6DFE15}"/>
    <cellStyle name="Normal 12 5 8 3 3 3 4" xfId="47122" xr:uid="{706EA589-AE6E-4E82-A1B0-5F45E1368182}"/>
    <cellStyle name="Normal 12 5 8 3 3 4" xfId="12622" xr:uid="{90A694BC-1CB3-4EE9-8DBF-16E25257FA25}"/>
    <cellStyle name="Normal 12 5 8 3 3 4 2" xfId="25432" xr:uid="{BDBC71E8-C8A9-4A56-A5B1-8A914BC4D7CF}"/>
    <cellStyle name="Normal 12 5 8 3 3 4 2 2" xfId="47123" xr:uid="{B97D8718-E46C-4F28-80B6-A356CC1F21BF}"/>
    <cellStyle name="Normal 12 5 8 3 3 4 3" xfId="47124" xr:uid="{794DFCC2-07A3-4F0B-9E49-9B3B7B4F4A03}"/>
    <cellStyle name="Normal 12 5 8 3 3 5" xfId="7132" xr:uid="{DAB1F0A2-F8BC-48A9-9980-9D1B101A35B4}"/>
    <cellStyle name="Normal 12 5 8 3 3 5 2" xfId="19942" xr:uid="{1ACFBF73-8066-497B-B45B-048485F58425}"/>
    <cellStyle name="Normal 12 5 8 3 3 5 2 2" xfId="47125" xr:uid="{173B2B1C-AF3D-4404-8599-E15EA8199108}"/>
    <cellStyle name="Normal 12 5 8 3 3 5 3" xfId="47126" xr:uid="{7D113ABE-2B30-45CF-9DEA-0EBE616665B7}"/>
    <cellStyle name="Normal 12 5 8 3 3 6" xfId="14452" xr:uid="{34735034-CDA6-4275-BE03-64D079EE7A84}"/>
    <cellStyle name="Normal 12 5 8 3 3 6 2" xfId="47127" xr:uid="{319B2D12-5629-4D18-91E2-46E458F00701}"/>
    <cellStyle name="Normal 12 5 8 3 3 7" xfId="47128" xr:uid="{EE48B27B-995F-45FF-9004-93BA05396212}"/>
    <cellStyle name="Normal 12 5 8 3 4" xfId="2578" xr:uid="{267765E0-9D94-4CDE-ADE4-CDAD6B3D46F9}"/>
    <cellStyle name="Normal 12 5 8 3 4 2" xfId="8068" xr:uid="{C924C32D-14BA-4023-9D57-A02FE7DDDC2D}"/>
    <cellStyle name="Normal 12 5 8 3 4 2 2" xfId="20878" xr:uid="{D4D9C041-E99E-4956-B2E9-384937F5BEA9}"/>
    <cellStyle name="Normal 12 5 8 3 4 2 2 2" xfId="47129" xr:uid="{05637BEF-1B9E-4E7C-8C9B-B2ACCE6847AF}"/>
    <cellStyle name="Normal 12 5 8 3 4 2 3" xfId="47130" xr:uid="{D382EC68-34F9-4D56-BF93-D84B8BF6EC8B}"/>
    <cellStyle name="Normal 12 5 8 3 4 3" xfId="15388" xr:uid="{7A389C91-4342-4C69-9178-6495C17322F7}"/>
    <cellStyle name="Normal 12 5 8 3 4 3 2" xfId="47131" xr:uid="{E2ADF48B-8AA9-40F4-87B0-098F76D72B1F}"/>
    <cellStyle name="Normal 12 5 8 3 4 4" xfId="47132" xr:uid="{68538310-762B-4AF1-94F8-3830332AEDBA}"/>
    <cellStyle name="Normal 12 5 8 3 5" xfId="4408" xr:uid="{DBC822E1-8CFC-4297-AD37-D32AC7EE5A9A}"/>
    <cellStyle name="Normal 12 5 8 3 5 2" xfId="9898" xr:uid="{9AD55462-FED3-4281-89D0-ECACF6A2C786}"/>
    <cellStyle name="Normal 12 5 8 3 5 2 2" xfId="22708" xr:uid="{169A4FCA-8AD2-4887-994C-6CBD60E04CC5}"/>
    <cellStyle name="Normal 12 5 8 3 5 2 2 2" xfId="47133" xr:uid="{7AD0278A-9BED-4EA1-AD64-6058812BBF50}"/>
    <cellStyle name="Normal 12 5 8 3 5 2 3" xfId="47134" xr:uid="{FEF65582-211C-4E18-959D-3AF30E2E33BA}"/>
    <cellStyle name="Normal 12 5 8 3 5 3" xfId="17218" xr:uid="{990787FC-F912-4AD3-9B5F-FA546E6DF345}"/>
    <cellStyle name="Normal 12 5 8 3 5 3 2" xfId="47135" xr:uid="{B1D936EC-D34E-445C-AD6D-46D6D6A93C2F}"/>
    <cellStyle name="Normal 12 5 8 3 5 4" xfId="47136" xr:uid="{AE1D00AD-7AC7-4738-BC69-9E1FCCE0A03D}"/>
    <cellStyle name="Normal 12 5 8 3 6" xfId="11728" xr:uid="{6DF1102F-CF83-46A5-AC35-84FDFCD7C9EA}"/>
    <cellStyle name="Normal 12 5 8 3 6 2" xfId="24538" xr:uid="{9C310945-7F8D-459C-BE97-A5E586B867B9}"/>
    <cellStyle name="Normal 12 5 8 3 6 2 2" xfId="47137" xr:uid="{976AEBE7-88A7-4228-9690-1D3B45920ADB}"/>
    <cellStyle name="Normal 12 5 8 3 6 3" xfId="47138" xr:uid="{B3D90662-342C-4ACC-9230-1E25A4AE590E}"/>
    <cellStyle name="Normal 12 5 8 3 7" xfId="6238" xr:uid="{281C6A83-EFC3-4F24-AFD2-D304F104FC9B}"/>
    <cellStyle name="Normal 12 5 8 3 7 2" xfId="19048" xr:uid="{30850C6A-6E4D-4CB3-B297-1C5633EA9F03}"/>
    <cellStyle name="Normal 12 5 8 3 7 2 2" xfId="47139" xr:uid="{9845BE73-C9DF-4545-A455-F0BB4498DC92}"/>
    <cellStyle name="Normal 12 5 8 3 7 3" xfId="47140" xr:uid="{0AA80604-22DC-4F5E-95F0-BEE949DD1807}"/>
    <cellStyle name="Normal 12 5 8 3 8" xfId="13558" xr:uid="{E39F2952-FC15-41CF-BFB1-D29FEECF0F51}"/>
    <cellStyle name="Normal 12 5 8 3 8 2" xfId="47141" xr:uid="{930D4CDD-2134-4DD0-B853-BE3A189DAFE9}"/>
    <cellStyle name="Normal 12 5 8 3 9" xfId="47142" xr:uid="{C680FF4A-7196-4377-AF62-003FB31BBDB6}"/>
    <cellStyle name="Normal 12 5 8 4" xfId="522" xr:uid="{E59F2669-3AC1-4F34-9140-8A5D0F6F5E5F}"/>
    <cellStyle name="Normal 12 5 8 4 2" xfId="1417" xr:uid="{42E541A3-8A38-4D20-8A2E-028BDB9738B6}"/>
    <cellStyle name="Normal 12 5 8 4 2 2" xfId="3247" xr:uid="{9CFD493D-8D86-4A4D-99A8-6841BF7472E1}"/>
    <cellStyle name="Normal 12 5 8 4 2 2 2" xfId="8737" xr:uid="{10243A23-8FEA-4DA1-A53C-967E3DBDD46B}"/>
    <cellStyle name="Normal 12 5 8 4 2 2 2 2" xfId="21547" xr:uid="{49AFC101-ACB5-4F97-A4D4-4F183DE92080}"/>
    <cellStyle name="Normal 12 5 8 4 2 2 2 2 2" xfId="47143" xr:uid="{523EFD20-713E-4B70-875F-DB544ED6966A}"/>
    <cellStyle name="Normal 12 5 8 4 2 2 2 3" xfId="47144" xr:uid="{0C2364B2-17D8-4194-8E36-94231474EE1D}"/>
    <cellStyle name="Normal 12 5 8 4 2 2 3" xfId="16057" xr:uid="{2F0F3FFD-68A9-4984-9F35-1C3573CD22D1}"/>
    <cellStyle name="Normal 12 5 8 4 2 2 3 2" xfId="47145" xr:uid="{C61B2360-4792-4DEB-97A2-B70FF52F7DD1}"/>
    <cellStyle name="Normal 12 5 8 4 2 2 4" xfId="47146" xr:uid="{1EA5A025-CCE9-41B3-887F-F531FE75BAC2}"/>
    <cellStyle name="Normal 12 5 8 4 2 3" xfId="5077" xr:uid="{582775EC-A4E6-4880-A719-46B8AE6C1354}"/>
    <cellStyle name="Normal 12 5 8 4 2 3 2" xfId="10567" xr:uid="{F391CD8B-19DB-408A-98F2-660B6DC1FC2F}"/>
    <cellStyle name="Normal 12 5 8 4 2 3 2 2" xfId="23377" xr:uid="{5F967BC0-9862-4B69-B3A2-EEB7DBB6199D}"/>
    <cellStyle name="Normal 12 5 8 4 2 3 2 2 2" xfId="47147" xr:uid="{BCED1CB8-F697-4E7E-B26A-7B65AABBD120}"/>
    <cellStyle name="Normal 12 5 8 4 2 3 2 3" xfId="47148" xr:uid="{0A8BF9A7-A59C-45CE-8E9B-25287FCA6995}"/>
    <cellStyle name="Normal 12 5 8 4 2 3 3" xfId="17887" xr:uid="{46A6D3B1-0255-4113-B8A6-E6073F962ACD}"/>
    <cellStyle name="Normal 12 5 8 4 2 3 3 2" xfId="47149" xr:uid="{540800A0-7D2E-44A8-BD41-1589045806F5}"/>
    <cellStyle name="Normal 12 5 8 4 2 3 4" xfId="47150" xr:uid="{34183417-C303-4648-8381-C35FAF7ED56A}"/>
    <cellStyle name="Normal 12 5 8 4 2 4" xfId="12397" xr:uid="{E2B97BE6-B608-46C5-89A7-40DAFCBAB466}"/>
    <cellStyle name="Normal 12 5 8 4 2 4 2" xfId="25207" xr:uid="{D502299B-BC43-4741-8562-E40A53EE5AF1}"/>
    <cellStyle name="Normal 12 5 8 4 2 4 2 2" xfId="47151" xr:uid="{104F7D10-BA4A-4027-9F77-1D0A19005EE1}"/>
    <cellStyle name="Normal 12 5 8 4 2 4 3" xfId="47152" xr:uid="{6F11333D-047C-4583-8CF3-97E0DB84BAFE}"/>
    <cellStyle name="Normal 12 5 8 4 2 5" xfId="6907" xr:uid="{F896BAC9-904C-4773-AA60-A19642B1A03C}"/>
    <cellStyle name="Normal 12 5 8 4 2 5 2" xfId="19717" xr:uid="{6CA035FB-07E3-4DED-9952-E0EE89E48DEC}"/>
    <cellStyle name="Normal 12 5 8 4 2 5 2 2" xfId="47153" xr:uid="{A6BF474D-5ED4-4DB9-91B3-75C25BCB366B}"/>
    <cellStyle name="Normal 12 5 8 4 2 5 3" xfId="47154" xr:uid="{4C0A077D-690F-4CC6-A891-075E516C3CD1}"/>
    <cellStyle name="Normal 12 5 8 4 2 6" xfId="14227" xr:uid="{1948EF94-63E2-4ED7-A6A5-6664B344E9D7}"/>
    <cellStyle name="Normal 12 5 8 4 2 6 2" xfId="47155" xr:uid="{EAD5B370-E10B-47CC-A952-82EAEE93F536}"/>
    <cellStyle name="Normal 12 5 8 4 2 7" xfId="47156" xr:uid="{397B15A4-4D51-470B-837D-78A02656FAE9}"/>
    <cellStyle name="Normal 12 5 8 4 3" xfId="2353" xr:uid="{69462B8C-E1D6-4643-B7F8-3B56EBA72B4B}"/>
    <cellStyle name="Normal 12 5 8 4 3 2" xfId="7843" xr:uid="{21B83139-9BF4-45BA-900D-AF298EA4BA14}"/>
    <cellStyle name="Normal 12 5 8 4 3 2 2" xfId="20653" xr:uid="{B0C2660F-DC66-441D-84AD-3BD3F080ED35}"/>
    <cellStyle name="Normal 12 5 8 4 3 2 2 2" xfId="47157" xr:uid="{8AF68F66-86C5-4ABC-B0DD-5C1E1470F494}"/>
    <cellStyle name="Normal 12 5 8 4 3 2 3" xfId="47158" xr:uid="{3B9B6DE5-BD70-4A07-81A8-144DAADF07A0}"/>
    <cellStyle name="Normal 12 5 8 4 3 3" xfId="15163" xr:uid="{079D46BF-A038-4869-9EE1-30BF89C93E2D}"/>
    <cellStyle name="Normal 12 5 8 4 3 3 2" xfId="47159" xr:uid="{93D62269-DBC7-4361-AE36-8254B48269EB}"/>
    <cellStyle name="Normal 12 5 8 4 3 4" xfId="47160" xr:uid="{4A7839EC-93CA-4585-97DD-99E3FA9026F1}"/>
    <cellStyle name="Normal 12 5 8 4 4" xfId="4183" xr:uid="{E1CE3622-CC54-4A7D-9B45-986CBA6416CE}"/>
    <cellStyle name="Normal 12 5 8 4 4 2" xfId="9673" xr:uid="{E0B72FC5-7C8D-4BE5-A787-D237E79FD5B9}"/>
    <cellStyle name="Normal 12 5 8 4 4 2 2" xfId="22483" xr:uid="{635582C6-3A4E-4F17-AD4F-41A9FD2AB02D}"/>
    <cellStyle name="Normal 12 5 8 4 4 2 2 2" xfId="47161" xr:uid="{234476B6-A2D0-4161-8D57-E4A2E691D112}"/>
    <cellStyle name="Normal 12 5 8 4 4 2 3" xfId="47162" xr:uid="{D5BFC4E5-3F7B-483D-910D-9D737EA51D98}"/>
    <cellStyle name="Normal 12 5 8 4 4 3" xfId="16993" xr:uid="{03FED138-3DA8-42A7-9BCE-BD696B0AB4DC}"/>
    <cellStyle name="Normal 12 5 8 4 4 3 2" xfId="47163" xr:uid="{0117322B-98CA-470D-8EA4-6030C09ABAD6}"/>
    <cellStyle name="Normal 12 5 8 4 4 4" xfId="47164" xr:uid="{E076E885-86A6-4966-BAB9-58499BDE6726}"/>
    <cellStyle name="Normal 12 5 8 4 5" xfId="11503" xr:uid="{AD83AF85-9FF2-499A-9193-4187836529EF}"/>
    <cellStyle name="Normal 12 5 8 4 5 2" xfId="24313" xr:uid="{0B9BF97D-4BFC-441D-8F54-F1B20B9EF1E3}"/>
    <cellStyle name="Normal 12 5 8 4 5 2 2" xfId="47165" xr:uid="{D5BFD780-7CF7-41B8-9BE6-57BB8DE7C3B9}"/>
    <cellStyle name="Normal 12 5 8 4 5 3" xfId="47166" xr:uid="{DE5C1242-DEAA-42A5-8E46-D06B3CEFE595}"/>
    <cellStyle name="Normal 12 5 8 4 6" xfId="6013" xr:uid="{7DDE3A24-684E-415B-BE5D-985366E351DE}"/>
    <cellStyle name="Normal 12 5 8 4 6 2" xfId="18823" xr:uid="{3ADE2DC9-DE1F-44F6-80FA-5F86B7927166}"/>
    <cellStyle name="Normal 12 5 8 4 6 2 2" xfId="47167" xr:uid="{9DF00E57-7C93-46E2-9621-4E1369FE1593}"/>
    <cellStyle name="Normal 12 5 8 4 6 3" xfId="47168" xr:uid="{22058A17-3027-4F91-B566-14B8692830D4}"/>
    <cellStyle name="Normal 12 5 8 4 7" xfId="13333" xr:uid="{52E57F17-E04A-4189-88A2-071FFBF41227}"/>
    <cellStyle name="Normal 12 5 8 4 7 2" xfId="47169" xr:uid="{EE1C230F-B68C-4633-815A-8500EA84DBF3}"/>
    <cellStyle name="Normal 12 5 8 4 8" xfId="47170" xr:uid="{83DC013A-3033-4A07-AED1-504DBFA78AE9}"/>
    <cellStyle name="Normal 12 5 8 5" xfId="881" xr:uid="{A5C461A3-4373-48CC-9C1D-832111DC3FDC}"/>
    <cellStyle name="Normal 12 5 8 5 2" xfId="1776" xr:uid="{550F318C-4C1D-489B-88B0-569C5D49D7B8}"/>
    <cellStyle name="Normal 12 5 8 5 2 2" xfId="3606" xr:uid="{9590A96F-57EC-4E86-BE25-0E4E6CB14126}"/>
    <cellStyle name="Normal 12 5 8 5 2 2 2" xfId="9096" xr:uid="{5254C76B-7BEA-4EC0-937B-B2FC9E33399E}"/>
    <cellStyle name="Normal 12 5 8 5 2 2 2 2" xfId="21906" xr:uid="{31CA53CE-291A-4EF5-A85F-6246B99146AC}"/>
    <cellStyle name="Normal 12 5 8 5 2 2 2 2 2" xfId="47171" xr:uid="{2A759C74-A78C-40A5-AE1E-EDE1C1C592DD}"/>
    <cellStyle name="Normal 12 5 8 5 2 2 2 3" xfId="47172" xr:uid="{17F018EF-7605-422F-BC1B-897DE333A92A}"/>
    <cellStyle name="Normal 12 5 8 5 2 2 3" xfId="16416" xr:uid="{F394F03A-B2A4-42C9-9867-6B5C6891670E}"/>
    <cellStyle name="Normal 12 5 8 5 2 2 3 2" xfId="47173" xr:uid="{B8D3D888-3E35-469D-991E-CBEDEC1B0357}"/>
    <cellStyle name="Normal 12 5 8 5 2 2 4" xfId="47174" xr:uid="{2624F4FE-EE59-4482-8101-890A59EC5D0B}"/>
    <cellStyle name="Normal 12 5 8 5 2 3" xfId="5436" xr:uid="{67F0779E-94AE-4422-A4A2-802A8A55EE13}"/>
    <cellStyle name="Normal 12 5 8 5 2 3 2" xfId="10926" xr:uid="{7C4DC395-FDDD-4D51-86E7-4538D7C27C37}"/>
    <cellStyle name="Normal 12 5 8 5 2 3 2 2" xfId="23736" xr:uid="{6C811BAB-BD7C-473D-8DD9-F84223851EC6}"/>
    <cellStyle name="Normal 12 5 8 5 2 3 2 2 2" xfId="47175" xr:uid="{50DB6C30-DEF1-4E41-8437-A7A1EA4291A8}"/>
    <cellStyle name="Normal 12 5 8 5 2 3 2 3" xfId="47176" xr:uid="{A813054C-B3CC-46DD-A714-6B285394F667}"/>
    <cellStyle name="Normal 12 5 8 5 2 3 3" xfId="18246" xr:uid="{AE7EF750-1C3A-42AE-B57D-FA1F0E9196FF}"/>
    <cellStyle name="Normal 12 5 8 5 2 3 3 2" xfId="47177" xr:uid="{0C4D4AAC-A279-4981-855A-ECE1B37E8781}"/>
    <cellStyle name="Normal 12 5 8 5 2 3 4" xfId="47178" xr:uid="{6DE0A990-36A4-4845-90CF-34FC68C9B938}"/>
    <cellStyle name="Normal 12 5 8 5 2 4" xfId="12756" xr:uid="{823CAAC1-E99A-472C-BBEC-CBB61D239A2D}"/>
    <cellStyle name="Normal 12 5 8 5 2 4 2" xfId="25566" xr:uid="{896484C6-91DE-43E7-8D0F-687A11748FC0}"/>
    <cellStyle name="Normal 12 5 8 5 2 4 2 2" xfId="47179" xr:uid="{69BE4AA5-E476-4CE4-AB35-3F3A8C76C4AC}"/>
    <cellStyle name="Normal 12 5 8 5 2 4 3" xfId="47180" xr:uid="{4ADBDEAF-4C21-4747-8AC0-BDB261FE7158}"/>
    <cellStyle name="Normal 12 5 8 5 2 5" xfId="7266" xr:uid="{742C470A-0A1A-4533-ABE6-908BA60AE7A6}"/>
    <cellStyle name="Normal 12 5 8 5 2 5 2" xfId="20076" xr:uid="{385C7FE0-2DF3-4241-89B6-338B21D96DC0}"/>
    <cellStyle name="Normal 12 5 8 5 2 5 2 2" xfId="47181" xr:uid="{F933F674-33B0-4ADD-9052-8F094A0B360C}"/>
    <cellStyle name="Normal 12 5 8 5 2 5 3" xfId="47182" xr:uid="{0AB105E5-75FA-439D-89B0-61F1525E0974}"/>
    <cellStyle name="Normal 12 5 8 5 2 6" xfId="14586" xr:uid="{0B8AEACD-829C-43EF-B948-4F6820DDACF9}"/>
    <cellStyle name="Normal 12 5 8 5 2 6 2" xfId="47183" xr:uid="{B73885BC-D9AA-4845-9648-1661D11512DE}"/>
    <cellStyle name="Normal 12 5 8 5 2 7" xfId="47184" xr:uid="{F1695005-99C6-4B67-9195-93241EEDC18C}"/>
    <cellStyle name="Normal 12 5 8 5 3" xfId="2712" xr:uid="{450ABCBD-3A2C-468E-89D9-8BA062F3DD29}"/>
    <cellStyle name="Normal 12 5 8 5 3 2" xfId="8202" xr:uid="{DD5EE02B-D8EF-47DF-8B5C-1E899B5B19AB}"/>
    <cellStyle name="Normal 12 5 8 5 3 2 2" xfId="21012" xr:uid="{BBAC4511-7BD6-4589-A969-DB7365150DFF}"/>
    <cellStyle name="Normal 12 5 8 5 3 2 2 2" xfId="47185" xr:uid="{43CDD362-94FE-4DEB-9842-38165E0A5B16}"/>
    <cellStyle name="Normal 12 5 8 5 3 2 3" xfId="47186" xr:uid="{40E4262E-7334-4E27-9BF6-E578E18A2183}"/>
    <cellStyle name="Normal 12 5 8 5 3 3" xfId="15522" xr:uid="{E4538F3D-085F-4F5D-B02F-0E9060C4611B}"/>
    <cellStyle name="Normal 12 5 8 5 3 3 2" xfId="47187" xr:uid="{C181A2B4-3CA9-4988-855F-F07A93713FF8}"/>
    <cellStyle name="Normal 12 5 8 5 3 4" xfId="47188" xr:uid="{CF538CE3-1C6B-43CF-8A8A-7AE4C376156A}"/>
    <cellStyle name="Normal 12 5 8 5 4" xfId="4542" xr:uid="{FE682CD7-D7F5-4AA0-8D2D-8E5073DAC3B4}"/>
    <cellStyle name="Normal 12 5 8 5 4 2" xfId="10032" xr:uid="{123569A3-BDFC-4FFF-83BB-D2DBC50F4462}"/>
    <cellStyle name="Normal 12 5 8 5 4 2 2" xfId="22842" xr:uid="{78F4B208-B7DF-4F20-B054-C803CAEEC2E5}"/>
    <cellStyle name="Normal 12 5 8 5 4 2 2 2" xfId="47189" xr:uid="{C3EDC8C0-F824-4BE7-99FE-BB669BF4F2A2}"/>
    <cellStyle name="Normal 12 5 8 5 4 2 3" xfId="47190" xr:uid="{179D0797-0E87-4A2B-A879-649DCEB8F422}"/>
    <cellStyle name="Normal 12 5 8 5 4 3" xfId="17352" xr:uid="{3C6AE66F-9170-4E23-9B82-32F83FC77323}"/>
    <cellStyle name="Normal 12 5 8 5 4 3 2" xfId="47191" xr:uid="{AF0EAD3E-591D-4BE6-A27C-6987EF6CC59C}"/>
    <cellStyle name="Normal 12 5 8 5 4 4" xfId="47192" xr:uid="{29A029A8-94AC-40EF-9B47-7F479ADE9A35}"/>
    <cellStyle name="Normal 12 5 8 5 5" xfId="11862" xr:uid="{E1BEE0F5-0FA6-4555-BB1B-EBA6CE479C1A}"/>
    <cellStyle name="Normal 12 5 8 5 5 2" xfId="24672" xr:uid="{BD831BCB-264A-429A-99B2-4D700C17EBEF}"/>
    <cellStyle name="Normal 12 5 8 5 5 2 2" xfId="47193" xr:uid="{42504FED-09AC-4CBE-854A-B480B73915C3}"/>
    <cellStyle name="Normal 12 5 8 5 5 3" xfId="47194" xr:uid="{6DD2FD9F-409F-491F-9E01-65C7F1C0F9DD}"/>
    <cellStyle name="Normal 12 5 8 5 6" xfId="6372" xr:uid="{5D01BCFF-D547-49A0-8DBB-F1E7B3A55194}"/>
    <cellStyle name="Normal 12 5 8 5 6 2" xfId="19182" xr:uid="{7807676D-0BF0-4250-9C88-D8BC83A0BFFB}"/>
    <cellStyle name="Normal 12 5 8 5 6 2 2" xfId="47195" xr:uid="{E2E80C20-F2D5-4245-A8E8-CBEECD025B8F}"/>
    <cellStyle name="Normal 12 5 8 5 6 3" xfId="47196" xr:uid="{DEE12D77-9933-452F-8D1E-B4ED2BD215B6}"/>
    <cellStyle name="Normal 12 5 8 5 7" xfId="13692" xr:uid="{96DBA6AA-B363-4DB4-9FAB-BBA1C926AAAE}"/>
    <cellStyle name="Normal 12 5 8 5 7 2" xfId="47197" xr:uid="{90730BF3-4DF0-4F57-914A-9FF7965F1863}"/>
    <cellStyle name="Normal 12 5 8 5 8" xfId="47198" xr:uid="{BC4D6DB6-1A07-4B8C-BA0E-0E5157A6F5BC}"/>
    <cellStyle name="Normal 12 5 8 6" xfId="1282" xr:uid="{49639ED6-8C50-408C-AD0E-3D86E97D9F6C}"/>
    <cellStyle name="Normal 12 5 8 6 2" xfId="3112" xr:uid="{8C0EF6EC-5D50-4B27-A391-0F7DBB471A30}"/>
    <cellStyle name="Normal 12 5 8 6 2 2" xfId="8602" xr:uid="{3A263C73-AF34-419C-B8EC-47F33C731740}"/>
    <cellStyle name="Normal 12 5 8 6 2 2 2" xfId="21412" xr:uid="{223928F3-E1B2-42FF-9E02-E12DF1AA04BC}"/>
    <cellStyle name="Normal 12 5 8 6 2 2 2 2" xfId="47199" xr:uid="{E7ED3B14-0F2D-42F1-AC8C-4BC74F718C31}"/>
    <cellStyle name="Normal 12 5 8 6 2 2 3" xfId="47200" xr:uid="{637A40EC-74B6-4F1D-9784-BC4913B643E0}"/>
    <cellStyle name="Normal 12 5 8 6 2 3" xfId="15922" xr:uid="{B7D6DBFF-EC49-46AD-954F-494A33351124}"/>
    <cellStyle name="Normal 12 5 8 6 2 3 2" xfId="47201" xr:uid="{D4EE167B-3C5B-4AF6-8128-FDC6DB35F03A}"/>
    <cellStyle name="Normal 12 5 8 6 2 4" xfId="47202" xr:uid="{544F5A68-AE40-4848-9E7F-F6FD4DB1EA21}"/>
    <cellStyle name="Normal 12 5 8 6 3" xfId="4942" xr:uid="{042F6CAE-198C-4F92-94D6-947EDF5AE5A4}"/>
    <cellStyle name="Normal 12 5 8 6 3 2" xfId="10432" xr:uid="{D6073154-592C-4704-A0D8-D43191239CAB}"/>
    <cellStyle name="Normal 12 5 8 6 3 2 2" xfId="23242" xr:uid="{20527902-EDD7-4CE9-9866-35C6691BE60F}"/>
    <cellStyle name="Normal 12 5 8 6 3 2 2 2" xfId="47203" xr:uid="{47AE5365-6615-41BC-81D9-E4598FC0A638}"/>
    <cellStyle name="Normal 12 5 8 6 3 2 3" xfId="47204" xr:uid="{98CF5551-F239-454B-A29C-CD3D9B059722}"/>
    <cellStyle name="Normal 12 5 8 6 3 3" xfId="17752" xr:uid="{6436B1DB-B891-42FC-A429-CFAE14CBD2E9}"/>
    <cellStyle name="Normal 12 5 8 6 3 3 2" xfId="47205" xr:uid="{1CAB66B6-8DBE-408F-A0C5-AEB83DA236B9}"/>
    <cellStyle name="Normal 12 5 8 6 3 4" xfId="47206" xr:uid="{AC9F3D05-A03A-485F-B486-7052FA6689F8}"/>
    <cellStyle name="Normal 12 5 8 6 4" xfId="12262" xr:uid="{D4609EBA-9320-4ECD-9872-27D78C8179CB}"/>
    <cellStyle name="Normal 12 5 8 6 4 2" xfId="25072" xr:uid="{1C45F669-ADD8-4E8A-8F89-2A66FFF8CCD8}"/>
    <cellStyle name="Normal 12 5 8 6 4 2 2" xfId="47207" xr:uid="{3DBE942E-4D96-4E25-87BE-2BA3020EEF42}"/>
    <cellStyle name="Normal 12 5 8 6 4 3" xfId="47208" xr:uid="{1DC21A7E-D784-48BA-BC00-98AA69B84756}"/>
    <cellStyle name="Normal 12 5 8 6 5" xfId="6772" xr:uid="{C15B8423-00DB-46A3-9B0E-C97E4967F412}"/>
    <cellStyle name="Normal 12 5 8 6 5 2" xfId="19582" xr:uid="{B825049E-9051-4975-B298-8D00A847DF34}"/>
    <cellStyle name="Normal 12 5 8 6 5 2 2" xfId="47209" xr:uid="{57814ECF-3322-4286-A961-223053D3BF9C}"/>
    <cellStyle name="Normal 12 5 8 6 5 3" xfId="47210" xr:uid="{9F91AA0F-3A2F-4E4D-B4C0-3A43678BE8A5}"/>
    <cellStyle name="Normal 12 5 8 6 6" xfId="14092" xr:uid="{0DAB8517-19C7-4EDD-99C9-BA85A4EBA32F}"/>
    <cellStyle name="Normal 12 5 8 6 6 2" xfId="47211" xr:uid="{A92A673B-A2B0-4AD2-9121-39EEF95BB2FD}"/>
    <cellStyle name="Normal 12 5 8 6 7" xfId="47212" xr:uid="{E72450F1-0A8E-4F67-81EA-DB06E7F8FAF4}"/>
    <cellStyle name="Normal 12 5 8 7" xfId="2218" xr:uid="{DC20CD06-81A3-4A97-865E-191508108BAA}"/>
    <cellStyle name="Normal 12 5 8 7 2" xfId="7708" xr:uid="{1E587766-82CF-4E19-B3FE-1060919FEE20}"/>
    <cellStyle name="Normal 12 5 8 7 2 2" xfId="20518" xr:uid="{557BBC0B-BE43-4C76-B8AC-2DD5B2665E33}"/>
    <cellStyle name="Normal 12 5 8 7 2 2 2" xfId="47213" xr:uid="{01DD9DE5-CC4B-40C0-BEC0-F5721A745694}"/>
    <cellStyle name="Normal 12 5 8 7 2 3" xfId="47214" xr:uid="{F8566735-E44F-4A3D-8ECD-3456FB8F671C}"/>
    <cellStyle name="Normal 12 5 8 7 3" xfId="15028" xr:uid="{82A020E2-7E30-4F5A-ADD3-6029E7934D38}"/>
    <cellStyle name="Normal 12 5 8 7 3 2" xfId="47215" xr:uid="{ABD0DB2A-FD1D-4FF7-9E90-A701DB269E53}"/>
    <cellStyle name="Normal 12 5 8 7 4" xfId="47216" xr:uid="{CE308BF0-41D9-4F6B-86B6-FB8D57A62792}"/>
    <cellStyle name="Normal 12 5 8 8" xfId="4048" xr:uid="{254AD070-1006-4341-8132-1AD8B22AA0F2}"/>
    <cellStyle name="Normal 12 5 8 8 2" xfId="9538" xr:uid="{26CD89EF-3B27-4E8B-906D-939B1668A943}"/>
    <cellStyle name="Normal 12 5 8 8 2 2" xfId="22348" xr:uid="{C7454A1A-2EF3-403B-8F3F-E26893A15F8C}"/>
    <cellStyle name="Normal 12 5 8 8 2 2 2" xfId="47217" xr:uid="{D9D4624A-E232-47A4-AD67-1B4B02A40848}"/>
    <cellStyle name="Normal 12 5 8 8 2 3" xfId="47218" xr:uid="{7B414347-ABEC-49A3-AD2B-D27CC37FAD0E}"/>
    <cellStyle name="Normal 12 5 8 8 3" xfId="16858" xr:uid="{445D72D9-8B20-42CD-96CC-0F5836C04D8D}"/>
    <cellStyle name="Normal 12 5 8 8 3 2" xfId="47219" xr:uid="{CD902F12-4BC5-4E8F-B54F-6E5D37536ED4}"/>
    <cellStyle name="Normal 12 5 8 8 4" xfId="47220" xr:uid="{01A980E8-333B-4057-8A99-97E291369620}"/>
    <cellStyle name="Normal 12 5 8 9" xfId="11368" xr:uid="{67FD4F0E-FCAA-4794-9F00-CEF045A04399}"/>
    <cellStyle name="Normal 12 5 8 9 2" xfId="24178" xr:uid="{1DBD61F9-EA56-47F5-97BB-9F254C742C2D}"/>
    <cellStyle name="Normal 12 5 8 9 2 2" xfId="47221" xr:uid="{60850E45-B554-4361-8CAB-4817AC0E4EC5}"/>
    <cellStyle name="Normal 12 5 8 9 3" xfId="47222" xr:uid="{5A712A56-076A-42AB-A7E5-1E9896BC038E}"/>
    <cellStyle name="Normal 12 5 9" xfId="452" xr:uid="{C8345CBE-42DE-4390-AE48-620FC04C78C1}"/>
    <cellStyle name="Normal 12 5 9 2" xfId="922" xr:uid="{F07CBF7B-9FAD-4B33-B881-A0CB59647F77}"/>
    <cellStyle name="Normal 12 5 9 2 2" xfId="1817" xr:uid="{A14A2DFF-E4B0-4B23-AFBE-DD3918F7E4D1}"/>
    <cellStyle name="Normal 12 5 9 2 2 2" xfId="3647" xr:uid="{8892B0B2-C426-4AFB-A4FB-0B3252BE658A}"/>
    <cellStyle name="Normal 12 5 9 2 2 2 2" xfId="9137" xr:uid="{F7E68F64-B04B-46F8-BC71-26BB41556856}"/>
    <cellStyle name="Normal 12 5 9 2 2 2 2 2" xfId="21947" xr:uid="{1906A579-245B-426A-B7A9-8456CCC9D7F9}"/>
    <cellStyle name="Normal 12 5 9 2 2 2 2 2 2" xfId="47223" xr:uid="{74CFB907-CEB6-4F63-A654-094270326BC9}"/>
    <cellStyle name="Normal 12 5 9 2 2 2 2 3" xfId="47224" xr:uid="{39741F61-6795-433B-B6F0-4AFD5EEF9BD6}"/>
    <cellStyle name="Normal 12 5 9 2 2 2 3" xfId="16457" xr:uid="{D0FF7E0E-A637-46ED-8222-E53FE25D2D6D}"/>
    <cellStyle name="Normal 12 5 9 2 2 2 3 2" xfId="47225" xr:uid="{16DA26B4-068B-45C5-A3D3-6E7190DD6A0B}"/>
    <cellStyle name="Normal 12 5 9 2 2 2 4" xfId="47226" xr:uid="{1FA1EB41-F44A-4E6A-BC35-A6A6B53CEA32}"/>
    <cellStyle name="Normal 12 5 9 2 2 3" xfId="5477" xr:uid="{67FCE992-E5D3-4A20-80B2-225562D53FC4}"/>
    <cellStyle name="Normal 12 5 9 2 2 3 2" xfId="10967" xr:uid="{CCB118DB-06A4-4B57-8C6E-007395280D85}"/>
    <cellStyle name="Normal 12 5 9 2 2 3 2 2" xfId="23777" xr:uid="{7C2BDC65-F315-4B4F-B6E5-91B4065E111B}"/>
    <cellStyle name="Normal 12 5 9 2 2 3 2 2 2" xfId="47227" xr:uid="{5A1C8F3E-C9B6-4F0C-8A8C-533B8A8246F7}"/>
    <cellStyle name="Normal 12 5 9 2 2 3 2 3" xfId="47228" xr:uid="{6ADEEEB8-1B84-441F-9BB8-302A5F098C83}"/>
    <cellStyle name="Normal 12 5 9 2 2 3 3" xfId="18287" xr:uid="{39890A11-49F7-4F39-BDE7-598E4EADA9A9}"/>
    <cellStyle name="Normal 12 5 9 2 2 3 3 2" xfId="47229" xr:uid="{31CC83E8-4177-4170-98BC-F027FD075A61}"/>
    <cellStyle name="Normal 12 5 9 2 2 3 4" xfId="47230" xr:uid="{8346FDB2-2861-4592-979D-F8B77DF73152}"/>
    <cellStyle name="Normal 12 5 9 2 2 4" xfId="12797" xr:uid="{87278EB0-FDAE-4EE7-BCCC-02D9FD9EDE0C}"/>
    <cellStyle name="Normal 12 5 9 2 2 4 2" xfId="25607" xr:uid="{83E7CAD9-3180-4EAB-802B-3D0E3DCA7FC0}"/>
    <cellStyle name="Normal 12 5 9 2 2 4 2 2" xfId="47231" xr:uid="{53E72412-A654-4CCF-B69A-62A3A8ED69D2}"/>
    <cellStyle name="Normal 12 5 9 2 2 4 3" xfId="47232" xr:uid="{0BC3255D-8183-4899-B1FE-75D9964A64FC}"/>
    <cellStyle name="Normal 12 5 9 2 2 5" xfId="7307" xr:uid="{A16BF6A5-E380-4EA0-908A-655930018FEA}"/>
    <cellStyle name="Normal 12 5 9 2 2 5 2" xfId="20117" xr:uid="{68AB2DD0-AAA2-4231-931A-747C07D25347}"/>
    <cellStyle name="Normal 12 5 9 2 2 5 2 2" xfId="47233" xr:uid="{6D8F5EE4-0C0D-4838-879C-82CD960D5371}"/>
    <cellStyle name="Normal 12 5 9 2 2 5 3" xfId="47234" xr:uid="{5BB175F3-F89B-435C-A13E-8D23F4AF8BAF}"/>
    <cellStyle name="Normal 12 5 9 2 2 6" xfId="14627" xr:uid="{793BB542-BB12-4A24-8407-D5EF973FF2A7}"/>
    <cellStyle name="Normal 12 5 9 2 2 6 2" xfId="47235" xr:uid="{3CFCEC5E-DA52-4778-85A7-14F78E764322}"/>
    <cellStyle name="Normal 12 5 9 2 2 7" xfId="47236" xr:uid="{45238F51-5F74-46AC-9558-95BBBAC8A517}"/>
    <cellStyle name="Normal 12 5 9 2 3" xfId="2753" xr:uid="{61F7E897-CA37-4C5B-AD2C-65FD6A165DCD}"/>
    <cellStyle name="Normal 12 5 9 2 3 2" xfId="8243" xr:uid="{528E6B34-827C-4900-A141-F6DE67CC435C}"/>
    <cellStyle name="Normal 12 5 9 2 3 2 2" xfId="21053" xr:uid="{75449438-658E-44B8-8731-D5A0D0F3DFDE}"/>
    <cellStyle name="Normal 12 5 9 2 3 2 2 2" xfId="47237" xr:uid="{37B4F8FC-AC59-411F-A256-6B49B75B203A}"/>
    <cellStyle name="Normal 12 5 9 2 3 2 3" xfId="47238" xr:uid="{758C0EA6-77F8-4DA7-A6A3-D8B4CDD1C3EA}"/>
    <cellStyle name="Normal 12 5 9 2 3 3" xfId="15563" xr:uid="{B0322F19-5652-4D22-82DA-EC5AF457235D}"/>
    <cellStyle name="Normal 12 5 9 2 3 3 2" xfId="47239" xr:uid="{F475F121-E833-4D51-943C-E42DA9EB8AEE}"/>
    <cellStyle name="Normal 12 5 9 2 3 4" xfId="47240" xr:uid="{87D34AE3-1FD9-4854-858B-687FD0272A7F}"/>
    <cellStyle name="Normal 12 5 9 2 4" xfId="4583" xr:uid="{DD6E2711-AE02-49DE-8997-FA8F6CC407AC}"/>
    <cellStyle name="Normal 12 5 9 2 4 2" xfId="10073" xr:uid="{996EA607-F22F-4178-96F9-4667AD998432}"/>
    <cellStyle name="Normal 12 5 9 2 4 2 2" xfId="22883" xr:uid="{CFDE579F-C454-41CD-823F-E488CDBA3068}"/>
    <cellStyle name="Normal 12 5 9 2 4 2 2 2" xfId="47241" xr:uid="{9285E2EB-4485-4904-AE18-AB03F563200A}"/>
    <cellStyle name="Normal 12 5 9 2 4 2 3" xfId="47242" xr:uid="{83FAA061-BE63-4F49-96E7-52B7C5F64F4B}"/>
    <cellStyle name="Normal 12 5 9 2 4 3" xfId="17393" xr:uid="{69E51E93-250E-4E57-AA19-47098E3A72D8}"/>
    <cellStyle name="Normal 12 5 9 2 4 3 2" xfId="47243" xr:uid="{0CC31846-DDCE-4222-98DF-9F9A569F0D5A}"/>
    <cellStyle name="Normal 12 5 9 2 4 4" xfId="47244" xr:uid="{6AC02F11-E50F-4937-A196-5EE88B3EB5E2}"/>
    <cellStyle name="Normal 12 5 9 2 5" xfId="11903" xr:uid="{35DE237C-01B0-4CED-BFC0-D7F6000D4F15}"/>
    <cellStyle name="Normal 12 5 9 2 5 2" xfId="24713" xr:uid="{A6F851A6-C57B-4142-847F-0FABD0B81D95}"/>
    <cellStyle name="Normal 12 5 9 2 5 2 2" xfId="47245" xr:uid="{A29916A8-A43C-4C59-9797-EBFCE28EF77D}"/>
    <cellStyle name="Normal 12 5 9 2 5 3" xfId="47246" xr:uid="{E0A787F9-465E-4916-BEC0-0DCD317D8F95}"/>
    <cellStyle name="Normal 12 5 9 2 6" xfId="6413" xr:uid="{19868588-782B-4C78-B3AE-9129A74AD48B}"/>
    <cellStyle name="Normal 12 5 9 2 6 2" xfId="19223" xr:uid="{AFA3360E-C359-4CC9-93D3-7E754DDC567C}"/>
    <cellStyle name="Normal 12 5 9 2 6 2 2" xfId="47247" xr:uid="{84D9685E-89BA-46A4-BEAB-167E13F6CAE1}"/>
    <cellStyle name="Normal 12 5 9 2 6 3" xfId="47248" xr:uid="{4C292379-483D-4CD1-B2C9-2DEB91DC7882}"/>
    <cellStyle name="Normal 12 5 9 2 7" xfId="13733" xr:uid="{8557A0D5-4836-41E2-8229-10BA186759DC}"/>
    <cellStyle name="Normal 12 5 9 2 7 2" xfId="47249" xr:uid="{AB012D11-B331-401C-8593-A598D7C8E19D}"/>
    <cellStyle name="Normal 12 5 9 2 8" xfId="47250" xr:uid="{79CDF095-8931-47B8-A2B2-7621EF3B7434}"/>
    <cellStyle name="Normal 12 5 9 3" xfId="1347" xr:uid="{45CE3AEE-7AE0-4A72-9E19-9F888B83AB62}"/>
    <cellStyle name="Normal 12 5 9 3 2" xfId="3177" xr:uid="{FB63857F-86D0-4E8E-A920-887761C3932B}"/>
    <cellStyle name="Normal 12 5 9 3 2 2" xfId="8667" xr:uid="{BFE8BB69-2D39-407B-BC58-B165A8DADE33}"/>
    <cellStyle name="Normal 12 5 9 3 2 2 2" xfId="21477" xr:uid="{6346D638-EA77-4A96-8A01-CF5B0337BCE9}"/>
    <cellStyle name="Normal 12 5 9 3 2 2 2 2" xfId="47251" xr:uid="{E7F769CD-8919-495C-81A9-30290ECBAC2E}"/>
    <cellStyle name="Normal 12 5 9 3 2 2 3" xfId="47252" xr:uid="{D6CF4260-9ABE-4C92-99CF-F245DB2C0877}"/>
    <cellStyle name="Normal 12 5 9 3 2 3" xfId="15987" xr:uid="{453A5F54-C661-4867-8565-1C82044B503E}"/>
    <cellStyle name="Normal 12 5 9 3 2 3 2" xfId="47253" xr:uid="{A5EBA507-3CF3-419C-BE69-246C495E4023}"/>
    <cellStyle name="Normal 12 5 9 3 2 4" xfId="47254" xr:uid="{F98062DD-BA76-4D1B-A863-571CA938C32F}"/>
    <cellStyle name="Normal 12 5 9 3 3" xfId="5007" xr:uid="{B5FFFEA7-DFBD-413D-B03A-54EF5833C055}"/>
    <cellStyle name="Normal 12 5 9 3 3 2" xfId="10497" xr:uid="{5E772302-0BAF-4412-9175-BB505639E6CF}"/>
    <cellStyle name="Normal 12 5 9 3 3 2 2" xfId="23307" xr:uid="{39FE5CD3-55B9-4BF1-92EB-1F0AD84B1750}"/>
    <cellStyle name="Normal 12 5 9 3 3 2 2 2" xfId="47255" xr:uid="{4ABD953B-3302-4F36-B237-87A82652485F}"/>
    <cellStyle name="Normal 12 5 9 3 3 2 3" xfId="47256" xr:uid="{03A97CD2-C189-4B0B-B933-6877791A2786}"/>
    <cellStyle name="Normal 12 5 9 3 3 3" xfId="17817" xr:uid="{5B49C815-F846-4977-A0A4-0B20CA4C7475}"/>
    <cellStyle name="Normal 12 5 9 3 3 3 2" xfId="47257" xr:uid="{7C3B33A0-E51D-45B1-B7B2-C32B17A91B5B}"/>
    <cellStyle name="Normal 12 5 9 3 3 4" xfId="47258" xr:uid="{5C14614C-1DE3-4A17-BB47-143AC5813774}"/>
    <cellStyle name="Normal 12 5 9 3 4" xfId="12327" xr:uid="{CB57C545-C443-45D7-8E02-52542A8F3236}"/>
    <cellStyle name="Normal 12 5 9 3 4 2" xfId="25137" xr:uid="{0A988207-6CD3-4C57-91DB-3BABDA247C94}"/>
    <cellStyle name="Normal 12 5 9 3 4 2 2" xfId="47259" xr:uid="{B7BA7EF5-0006-4120-AA3F-BA521B0ADD78}"/>
    <cellStyle name="Normal 12 5 9 3 4 3" xfId="47260" xr:uid="{FED68138-C32C-44C4-B203-A8A645AC5154}"/>
    <cellStyle name="Normal 12 5 9 3 5" xfId="6837" xr:uid="{771FBF8A-943C-4E4D-A5BC-BF8E0082D383}"/>
    <cellStyle name="Normal 12 5 9 3 5 2" xfId="19647" xr:uid="{10C40036-ED4E-456F-90EC-A19183A563F3}"/>
    <cellStyle name="Normal 12 5 9 3 5 2 2" xfId="47261" xr:uid="{A3B476A9-B2CB-4DC5-9E99-56CEF21716FE}"/>
    <cellStyle name="Normal 12 5 9 3 5 3" xfId="47262" xr:uid="{D06040BC-6860-41B2-985B-81AF60ECDC97}"/>
    <cellStyle name="Normal 12 5 9 3 6" xfId="14157" xr:uid="{9B20B5A3-93E3-477B-8891-DCEB08ECB36F}"/>
    <cellStyle name="Normal 12 5 9 3 6 2" xfId="47263" xr:uid="{86142338-596A-4C3E-9456-A4E0926E7016}"/>
    <cellStyle name="Normal 12 5 9 3 7" xfId="47264" xr:uid="{EF129261-5280-47F1-9897-44FDC6BC5254}"/>
    <cellStyle name="Normal 12 5 9 4" xfId="2283" xr:uid="{F6124461-9C67-4848-BBD7-639441F21B0B}"/>
    <cellStyle name="Normal 12 5 9 4 2" xfId="7773" xr:uid="{77F6FFA2-8801-4E1B-B7E1-E8CCCFB2086A}"/>
    <cellStyle name="Normal 12 5 9 4 2 2" xfId="20583" xr:uid="{6CED5D81-62E7-4AED-9590-A5A6C1CFC61B}"/>
    <cellStyle name="Normal 12 5 9 4 2 2 2" xfId="47265" xr:uid="{0E6B88A4-50BD-4CFB-B392-F6778A77FFF6}"/>
    <cellStyle name="Normal 12 5 9 4 2 3" xfId="47266" xr:uid="{8B4DBB2E-4FC6-4FC0-9087-9F8947E4A93A}"/>
    <cellStyle name="Normal 12 5 9 4 3" xfId="15093" xr:uid="{58D07BC2-24D5-4B43-8144-17DEF1BB6AB2}"/>
    <cellStyle name="Normal 12 5 9 4 3 2" xfId="47267" xr:uid="{DA0F4457-5D93-47A7-8645-74BC81E66BDE}"/>
    <cellStyle name="Normal 12 5 9 4 4" xfId="47268" xr:uid="{A29BFDBC-0244-4D1C-A729-B9AC66C6363A}"/>
    <cellStyle name="Normal 12 5 9 5" xfId="4113" xr:uid="{A2FAF8FD-82F1-4E44-81B7-6B1FEFB21B6F}"/>
    <cellStyle name="Normal 12 5 9 5 2" xfId="9603" xr:uid="{E899FDA6-FE5D-47FE-A6DB-0307ABC29970}"/>
    <cellStyle name="Normal 12 5 9 5 2 2" xfId="22413" xr:uid="{84C8E5A6-D907-4376-8A4E-F9A1309A8C4B}"/>
    <cellStyle name="Normal 12 5 9 5 2 2 2" xfId="47269" xr:uid="{A74176C9-B8DD-41AA-A770-0FBA93EF5945}"/>
    <cellStyle name="Normal 12 5 9 5 2 3" xfId="47270" xr:uid="{382C7F95-5081-4530-9B0B-DE9B00A7253D}"/>
    <cellStyle name="Normal 12 5 9 5 3" xfId="16923" xr:uid="{39425042-1807-4CB6-AC84-587A6B2CBEE0}"/>
    <cellStyle name="Normal 12 5 9 5 3 2" xfId="47271" xr:uid="{DE0EDE39-2564-492E-895A-C5B8CCF784C7}"/>
    <cellStyle name="Normal 12 5 9 5 4" xfId="47272" xr:uid="{AAE016DB-ABAD-44C9-9E58-BD6FC0A1DAFC}"/>
    <cellStyle name="Normal 12 5 9 6" xfId="11433" xr:uid="{815B1D5E-C66F-422E-9241-9B9D95FF6768}"/>
    <cellStyle name="Normal 12 5 9 6 2" xfId="24243" xr:uid="{3A7CBB9A-8D0A-4EEC-A0FE-6F305372D15E}"/>
    <cellStyle name="Normal 12 5 9 6 2 2" xfId="47273" xr:uid="{B0E90939-8646-4B5A-902D-F0A75807A46D}"/>
    <cellStyle name="Normal 12 5 9 6 3" xfId="47274" xr:uid="{855516A2-E999-46C1-ADC0-FDFAF5F68E4E}"/>
    <cellStyle name="Normal 12 5 9 7" xfId="5943" xr:uid="{225A2103-2380-4190-A3A2-F84C5147E4C0}"/>
    <cellStyle name="Normal 12 5 9 7 2" xfId="18753" xr:uid="{3EDDF425-B321-4D60-B10A-30C37FB48F1A}"/>
    <cellStyle name="Normal 12 5 9 7 2 2" xfId="47275" xr:uid="{5BC838D1-7DD0-43BE-AB64-9923B1B3E53E}"/>
    <cellStyle name="Normal 12 5 9 7 3" xfId="47276" xr:uid="{527C8DC8-D314-480C-914D-EBEA0F93B474}"/>
    <cellStyle name="Normal 12 5 9 8" xfId="13263" xr:uid="{E7A7D56C-CFA7-4FF3-8AFF-56C443DAF442}"/>
    <cellStyle name="Normal 12 5 9 8 2" xfId="47277" xr:uid="{54530AB0-F70C-4EB7-ADB0-5800758607B2}"/>
    <cellStyle name="Normal 12 5 9 9" xfId="47278" xr:uid="{05A8559F-760D-4D0A-9312-FF08306DCDFD}"/>
    <cellStyle name="Normal 12 6" xfId="249" xr:uid="{80CF5E20-C12B-42CE-9DC9-19F26930EAC0}"/>
    <cellStyle name="Normal 12 6 10" xfId="2086" xr:uid="{48BD751D-68A4-4F05-9381-0DD3DF155393}"/>
    <cellStyle name="Normal 12 6 10 2" xfId="3916" xr:uid="{991C4C17-08CD-463D-92DA-F910666C3596}"/>
    <cellStyle name="Normal 12 6 10 2 2" xfId="9406" xr:uid="{DB8ADD68-21AA-4DB8-B359-390C29232554}"/>
    <cellStyle name="Normal 12 6 10 2 2 2" xfId="22216" xr:uid="{D8C9320C-77B9-41D6-815E-6EEEA82D1257}"/>
    <cellStyle name="Normal 12 6 10 2 2 2 2" xfId="47279" xr:uid="{E1D7D40B-55CC-46CD-A9E8-0F1991BD6DC9}"/>
    <cellStyle name="Normal 12 6 10 2 2 3" xfId="47280" xr:uid="{C8534738-A500-42F3-B726-E12EE2A604D0}"/>
    <cellStyle name="Normal 12 6 10 2 3" xfId="16726" xr:uid="{6C6E3E61-B8FB-4051-952C-02BEC400FC3E}"/>
    <cellStyle name="Normal 12 6 10 2 3 2" xfId="47281" xr:uid="{F123EAD1-852A-45C4-831D-F31AF91E761C}"/>
    <cellStyle name="Normal 12 6 10 2 4" xfId="47282" xr:uid="{8631A6EC-B55A-487C-B672-86E070C86585}"/>
    <cellStyle name="Normal 12 6 10 3" xfId="5746" xr:uid="{3F9B6CD4-FBA6-4288-9D7D-D74F7D4F3249}"/>
    <cellStyle name="Normal 12 6 10 3 2" xfId="11236" xr:uid="{04A2021E-D22A-42A5-B00F-992943F0B318}"/>
    <cellStyle name="Normal 12 6 10 3 2 2" xfId="24046" xr:uid="{2C1497C4-4C46-4559-991F-3DDC2BE1BC6F}"/>
    <cellStyle name="Normal 12 6 10 3 2 2 2" xfId="47283" xr:uid="{F593CA79-E24F-45BF-B8A3-9BD72E62979D}"/>
    <cellStyle name="Normal 12 6 10 3 2 3" xfId="47284" xr:uid="{1B4A756B-869D-4DA6-B4D1-39F46F0CE650}"/>
    <cellStyle name="Normal 12 6 10 3 3" xfId="18556" xr:uid="{E8620357-1DF7-4825-923F-2BE767DC85B3}"/>
    <cellStyle name="Normal 12 6 10 3 3 2" xfId="47285" xr:uid="{EBC143A7-588B-461A-BD11-FA456E30A326}"/>
    <cellStyle name="Normal 12 6 10 3 4" xfId="47286" xr:uid="{85F0FED7-D141-41C3-9D92-9AB15C162D3A}"/>
    <cellStyle name="Normal 12 6 10 4" xfId="13066" xr:uid="{96776A4D-9D42-49F2-A0EA-91F0B479E999}"/>
    <cellStyle name="Normal 12 6 10 4 2" xfId="25876" xr:uid="{2104827C-27EF-4C81-8D70-659BDE4356ED}"/>
    <cellStyle name="Normal 12 6 10 4 2 2" xfId="47287" xr:uid="{858588FC-C124-40A8-8219-9F7DD1F2983B}"/>
    <cellStyle name="Normal 12 6 10 4 3" xfId="47288" xr:uid="{821383A0-2827-4B49-9C31-D8F7A5EAB8EE}"/>
    <cellStyle name="Normal 12 6 10 5" xfId="7576" xr:uid="{2EDF73F4-0CD7-4A25-B543-AA7733F2BDC7}"/>
    <cellStyle name="Normal 12 6 10 5 2" xfId="20386" xr:uid="{BBEFBCFE-1E26-4DEC-9B9B-858C910D3C86}"/>
    <cellStyle name="Normal 12 6 10 5 2 2" xfId="47289" xr:uid="{1C89CAAF-9F23-4C5C-B31C-EDC448942B72}"/>
    <cellStyle name="Normal 12 6 10 5 3" xfId="47290" xr:uid="{5A423EB8-FE90-487F-B740-9AA9AF4798F8}"/>
    <cellStyle name="Normal 12 6 10 6" xfId="14896" xr:uid="{DCDD3262-147D-4C0B-A77E-633B4467515D}"/>
    <cellStyle name="Normal 12 6 10 6 2" xfId="47291" xr:uid="{6DA2360F-2974-4ADA-82F7-CEDB4CACE72B}"/>
    <cellStyle name="Normal 12 6 10 7" xfId="47292" xr:uid="{E94E1B7D-48C9-4612-A250-AB915C9429E9}"/>
    <cellStyle name="Normal 12 6 11" xfId="2127" xr:uid="{6F979E91-EB3D-4C0D-8B09-8D5478E837F1}"/>
    <cellStyle name="Normal 12 6 11 2" xfId="7617" xr:uid="{18DF75D1-D0CE-4F69-9480-65E34F8055AF}"/>
    <cellStyle name="Normal 12 6 11 2 2" xfId="20427" xr:uid="{A63B9968-4476-402C-B964-90253B152B31}"/>
    <cellStyle name="Normal 12 6 11 2 2 2" xfId="47293" xr:uid="{BC1C2177-E36F-42CD-B51C-9A0E8B095CEC}"/>
    <cellStyle name="Normal 12 6 11 2 3" xfId="47294" xr:uid="{29E62103-5B3A-49F4-8BFA-B8A106B468C0}"/>
    <cellStyle name="Normal 12 6 11 3" xfId="14937" xr:uid="{9A4A5B80-8165-463B-A71E-2CD11CC247B8}"/>
    <cellStyle name="Normal 12 6 11 3 2" xfId="47295" xr:uid="{6FC79801-0CAA-44D9-A5B8-367AFEA3B680}"/>
    <cellStyle name="Normal 12 6 11 4" xfId="47296" xr:uid="{B08D67D5-2F18-4C97-BEC6-5B34301C48E3}"/>
    <cellStyle name="Normal 12 6 12" xfId="3957" xr:uid="{19DDB601-F400-42DB-8841-4D1BC282AABC}"/>
    <cellStyle name="Normal 12 6 12 2" xfId="9447" xr:uid="{36B92DD2-648C-4C83-9372-DB631A651E1F}"/>
    <cellStyle name="Normal 12 6 12 2 2" xfId="22257" xr:uid="{6B5C31B5-80FA-4050-8B70-EFD4857F9162}"/>
    <cellStyle name="Normal 12 6 12 2 2 2" xfId="47297" xr:uid="{2CFAFEDB-DC48-469C-8EDE-3D0705DA8D92}"/>
    <cellStyle name="Normal 12 6 12 2 3" xfId="47298" xr:uid="{B9257AE2-04D6-47D4-B6FA-1FA951C80334}"/>
    <cellStyle name="Normal 12 6 12 3" xfId="16767" xr:uid="{214B7463-1AEB-4D45-AB45-333BA4F237A9}"/>
    <cellStyle name="Normal 12 6 12 3 2" xfId="47299" xr:uid="{BDFDA4C4-4CC2-46DF-9FBC-B62D54C3B49F}"/>
    <cellStyle name="Normal 12 6 12 4" xfId="47300" xr:uid="{BAC4F9CB-978B-41F5-8300-B5600392C080}"/>
    <cellStyle name="Normal 12 6 13" xfId="11277" xr:uid="{D0C8790D-FDC4-40BA-962D-D43DFE940E77}"/>
    <cellStyle name="Normal 12 6 13 2" xfId="24087" xr:uid="{C0610BC2-4A96-474D-A600-A3F53ADE0C17}"/>
    <cellStyle name="Normal 12 6 13 2 2" xfId="47301" xr:uid="{1C61376A-AAD6-4863-92BF-9AD93EFBF6E8}"/>
    <cellStyle name="Normal 12 6 13 3" xfId="47302" xr:uid="{B699E41F-E869-4E38-92BC-91B03B36A02E}"/>
    <cellStyle name="Normal 12 6 14" xfId="5787" xr:uid="{72BBBC8E-8AB0-4617-94D0-093F25FE1A5E}"/>
    <cellStyle name="Normal 12 6 14 2" xfId="18597" xr:uid="{90FD0E2B-0E4D-4D14-8F81-8A507DC9522F}"/>
    <cellStyle name="Normal 12 6 14 2 2" xfId="47303" xr:uid="{322D74C7-5909-40AD-A4EF-DDE01FFBC854}"/>
    <cellStyle name="Normal 12 6 14 3" xfId="47304" xr:uid="{83576E46-13B8-4831-9A2B-B933CDCA56D3}"/>
    <cellStyle name="Normal 12 6 15" xfId="13107" xr:uid="{EAC162A4-A391-44E9-90E2-C3B53258B809}"/>
    <cellStyle name="Normal 12 6 15 2" xfId="47305" xr:uid="{0E77F8C0-EA81-4DEA-B712-0963F1243BB6}"/>
    <cellStyle name="Normal 12 6 16" xfId="47306" xr:uid="{3F43728F-EDFC-4D8D-AF1E-A7FF31EB707A}"/>
    <cellStyle name="Normal 12 6 2" xfId="269" xr:uid="{D1B484A7-EC0C-484F-B4BE-1F364ABBA224}"/>
    <cellStyle name="Normal 12 6 2 10" xfId="3977" xr:uid="{31D33186-BF99-442B-B6D9-08B2B795FABB}"/>
    <cellStyle name="Normal 12 6 2 10 2" xfId="9467" xr:uid="{C8FCF433-09E2-4E00-B666-E55C9A190A44}"/>
    <cellStyle name="Normal 12 6 2 10 2 2" xfId="22277" xr:uid="{84B9CDD6-5347-4788-898D-C1420027E2FD}"/>
    <cellStyle name="Normal 12 6 2 10 2 2 2" xfId="47307" xr:uid="{B2625D90-8745-4A83-ACE0-54B90BBC49EC}"/>
    <cellStyle name="Normal 12 6 2 10 2 3" xfId="47308" xr:uid="{EF966BAC-C650-4D8D-A9CA-28A5D184087A}"/>
    <cellStyle name="Normal 12 6 2 10 3" xfId="16787" xr:uid="{C0F7DF81-72F3-46AB-9DF6-BEBC5E26DF0F}"/>
    <cellStyle name="Normal 12 6 2 10 3 2" xfId="47309" xr:uid="{36191EA7-3D9B-46E4-AD05-AFDB2F203A60}"/>
    <cellStyle name="Normal 12 6 2 10 4" xfId="47310" xr:uid="{0F97EC6C-9D53-4DCB-80DB-9D7E8A3DEFEB}"/>
    <cellStyle name="Normal 12 6 2 11" xfId="11297" xr:uid="{0BBF0235-A0AB-417D-8387-9A4D1216F24C}"/>
    <cellStyle name="Normal 12 6 2 11 2" xfId="24107" xr:uid="{6BDADD4F-8B78-468D-8D19-BA9445D23F8E}"/>
    <cellStyle name="Normal 12 6 2 11 2 2" xfId="47311" xr:uid="{31081914-EBA1-41C8-AF2C-910082E657CB}"/>
    <cellStyle name="Normal 12 6 2 11 3" xfId="47312" xr:uid="{EDB79C7A-CCDE-4439-BE1C-C09C2BE02BCD}"/>
    <cellStyle name="Normal 12 6 2 12" xfId="5807" xr:uid="{1CCCABF3-4B6D-4DAE-AB9B-0BDD7D32B9B5}"/>
    <cellStyle name="Normal 12 6 2 12 2" xfId="18617" xr:uid="{46D7318D-54EA-490D-9237-8FECA7BF0CA8}"/>
    <cellStyle name="Normal 12 6 2 12 2 2" xfId="47313" xr:uid="{298C3D96-2A9C-47EC-A5FC-CD77D76226E7}"/>
    <cellStyle name="Normal 12 6 2 12 3" xfId="47314" xr:uid="{D3B1C5F9-7C3B-4C01-B862-B20C32780CA5}"/>
    <cellStyle name="Normal 12 6 2 13" xfId="13127" xr:uid="{8A51F6A4-8A50-428E-A52D-F9B4705CA77B}"/>
    <cellStyle name="Normal 12 6 2 13 2" xfId="47315" xr:uid="{0080DF9D-F96A-4F51-B703-44246AF2CEB0}"/>
    <cellStyle name="Normal 12 6 2 14" xfId="47316" xr:uid="{0F8E0454-4084-4476-817C-CB3BBE230971}"/>
    <cellStyle name="Normal 12 6 2 2" xfId="356" xr:uid="{436A51BE-FA9A-4349-8CFC-9FEC6CA9BE89}"/>
    <cellStyle name="Normal 12 6 2 2 10" xfId="5848" xr:uid="{716D2FE3-228F-4224-A9F4-F22D578B26A4}"/>
    <cellStyle name="Normal 12 6 2 2 10 2" xfId="18658" xr:uid="{926E4241-8A4A-4568-A63B-F29BD7D2A9D3}"/>
    <cellStyle name="Normal 12 6 2 2 10 2 2" xfId="47317" xr:uid="{0E32EC83-42FF-4B38-B76F-A317957F3E32}"/>
    <cellStyle name="Normal 12 6 2 2 10 3" xfId="47318" xr:uid="{7EE0C3F1-CD14-4E30-A126-88AF6006D23C}"/>
    <cellStyle name="Normal 12 6 2 2 11" xfId="13168" xr:uid="{95567B75-1175-40D8-AD40-14154A120FEB}"/>
    <cellStyle name="Normal 12 6 2 2 11 2" xfId="47319" xr:uid="{79A20668-23E0-490E-BFE1-EDC63EE803B9}"/>
    <cellStyle name="Normal 12 6 2 2 12" xfId="47320" xr:uid="{A80F6BF0-0A15-4EEE-9E3B-DBA7D86D09C8}"/>
    <cellStyle name="Normal 12 6 2 2 2" xfId="585" xr:uid="{9FB158B3-E3F3-4283-9F5E-F7291915D6D7}"/>
    <cellStyle name="Normal 12 6 2 2 2 2" xfId="984" xr:uid="{78AA01DB-43BE-474E-9A5C-6DDDF2305816}"/>
    <cellStyle name="Normal 12 6 2 2 2 2 2" xfId="1879" xr:uid="{D1C1EFA5-E59D-4C61-8C2B-18BED73FEDB6}"/>
    <cellStyle name="Normal 12 6 2 2 2 2 2 2" xfId="3709" xr:uid="{ED7E9B96-7E2C-477D-9F9F-1C02FB2A771D}"/>
    <cellStyle name="Normal 12 6 2 2 2 2 2 2 2" xfId="9199" xr:uid="{FC36FE31-2CC7-46C6-A06C-79F8C1273822}"/>
    <cellStyle name="Normal 12 6 2 2 2 2 2 2 2 2" xfId="22009" xr:uid="{D1B925F2-2B67-474B-BEC1-BE2CE5E60439}"/>
    <cellStyle name="Normal 12 6 2 2 2 2 2 2 2 2 2" xfId="47321" xr:uid="{4B1AC2C1-D3B6-4A84-B550-39F5E2BA2735}"/>
    <cellStyle name="Normal 12 6 2 2 2 2 2 2 2 3" xfId="47322" xr:uid="{1F23C01E-56A4-44AB-90B2-CE551433B091}"/>
    <cellStyle name="Normal 12 6 2 2 2 2 2 2 3" xfId="16519" xr:uid="{F9337972-D7B4-4022-A469-3D749789D9E7}"/>
    <cellStyle name="Normal 12 6 2 2 2 2 2 2 3 2" xfId="47323" xr:uid="{44A513D1-4545-490B-A5D4-6C01E77D20CD}"/>
    <cellStyle name="Normal 12 6 2 2 2 2 2 2 4" xfId="47324" xr:uid="{1C12DE6A-004A-4126-80B2-5949A4B31FF6}"/>
    <cellStyle name="Normal 12 6 2 2 2 2 2 3" xfId="5539" xr:uid="{5CECFE06-EDC2-483B-BE14-26E0B32E3E48}"/>
    <cellStyle name="Normal 12 6 2 2 2 2 2 3 2" xfId="11029" xr:uid="{B16F1C8F-546B-4E51-AA08-D2E1F7CB6AB8}"/>
    <cellStyle name="Normal 12 6 2 2 2 2 2 3 2 2" xfId="23839" xr:uid="{3FE2C1B4-B1DE-4EB3-9C8B-2823D6269394}"/>
    <cellStyle name="Normal 12 6 2 2 2 2 2 3 2 2 2" xfId="47325" xr:uid="{B601D10B-549A-49D6-B3BF-D31FFBC166D6}"/>
    <cellStyle name="Normal 12 6 2 2 2 2 2 3 2 3" xfId="47326" xr:uid="{9E625D14-602C-4EAA-AB28-32C8C00FC50C}"/>
    <cellStyle name="Normal 12 6 2 2 2 2 2 3 3" xfId="18349" xr:uid="{4B7D190B-4C7C-4EA7-85BF-BEF93703A05E}"/>
    <cellStyle name="Normal 12 6 2 2 2 2 2 3 3 2" xfId="47327" xr:uid="{E40A5107-AB6B-4E81-9DA5-D16425BA7628}"/>
    <cellStyle name="Normal 12 6 2 2 2 2 2 3 4" xfId="47328" xr:uid="{C59BFDBB-4C96-43E3-9437-6FB104656167}"/>
    <cellStyle name="Normal 12 6 2 2 2 2 2 4" xfId="12859" xr:uid="{D56B7D98-2451-4290-826F-7B6E1238D1B4}"/>
    <cellStyle name="Normal 12 6 2 2 2 2 2 4 2" xfId="25669" xr:uid="{0CFB3B30-5ED5-48B9-8A87-AC0B5D883AA7}"/>
    <cellStyle name="Normal 12 6 2 2 2 2 2 4 2 2" xfId="47329" xr:uid="{1ABAC3BE-32BC-4A81-9203-C4A22B47A54A}"/>
    <cellStyle name="Normal 12 6 2 2 2 2 2 4 3" xfId="47330" xr:uid="{81913A27-DC5B-4B65-8F84-F20CBC0832E5}"/>
    <cellStyle name="Normal 12 6 2 2 2 2 2 5" xfId="7369" xr:uid="{B8E474FE-41E9-4E9A-A00E-77695285C81A}"/>
    <cellStyle name="Normal 12 6 2 2 2 2 2 5 2" xfId="20179" xr:uid="{3BC4F81E-73C5-4DBA-A8F3-05179040DF09}"/>
    <cellStyle name="Normal 12 6 2 2 2 2 2 5 2 2" xfId="47331" xr:uid="{F5705A45-D51F-434A-8A7A-ADE9B8759218}"/>
    <cellStyle name="Normal 12 6 2 2 2 2 2 5 3" xfId="47332" xr:uid="{CA8673B0-133B-47B2-9BCA-4EA6AA6F2747}"/>
    <cellStyle name="Normal 12 6 2 2 2 2 2 6" xfId="14689" xr:uid="{5B2FE298-9A45-4C0C-8454-6E414E2EC7AF}"/>
    <cellStyle name="Normal 12 6 2 2 2 2 2 6 2" xfId="47333" xr:uid="{39429998-C2A8-4896-91C5-6408DE79C2F3}"/>
    <cellStyle name="Normal 12 6 2 2 2 2 2 7" xfId="47334" xr:uid="{B1222CC0-052D-439B-8A01-B239C2DD10DC}"/>
    <cellStyle name="Normal 12 6 2 2 2 2 3" xfId="2815" xr:uid="{0AE1B151-BBCD-45B2-AAA8-7511DAEFB53B}"/>
    <cellStyle name="Normal 12 6 2 2 2 2 3 2" xfId="8305" xr:uid="{A64AACD0-6D7E-4AE9-AAE3-9121A0E9BF07}"/>
    <cellStyle name="Normal 12 6 2 2 2 2 3 2 2" xfId="21115" xr:uid="{507B3236-C764-4D0D-B40C-58A173FEFBBC}"/>
    <cellStyle name="Normal 12 6 2 2 2 2 3 2 2 2" xfId="47335" xr:uid="{D1EC994C-3E53-4034-8446-F305EFE83BD5}"/>
    <cellStyle name="Normal 12 6 2 2 2 2 3 2 3" xfId="47336" xr:uid="{4FD7832A-392D-4127-BED2-6EF227C4BDD3}"/>
    <cellStyle name="Normal 12 6 2 2 2 2 3 3" xfId="15625" xr:uid="{A50DA014-A7EE-4589-9BB8-99A3B3ED227C}"/>
    <cellStyle name="Normal 12 6 2 2 2 2 3 3 2" xfId="47337" xr:uid="{F38BA2B7-BE1A-4F08-9348-CD1F34CCAA40}"/>
    <cellStyle name="Normal 12 6 2 2 2 2 3 4" xfId="47338" xr:uid="{38088F69-2B54-41C1-8136-A2845FCEC6F1}"/>
    <cellStyle name="Normal 12 6 2 2 2 2 4" xfId="4645" xr:uid="{E26630D5-854C-4898-B827-7D623BD25039}"/>
    <cellStyle name="Normal 12 6 2 2 2 2 4 2" xfId="10135" xr:uid="{9924CD86-BBB0-465D-8833-45959C4A3079}"/>
    <cellStyle name="Normal 12 6 2 2 2 2 4 2 2" xfId="22945" xr:uid="{D248D4D6-B296-4895-B423-7B934B3C2E9E}"/>
    <cellStyle name="Normal 12 6 2 2 2 2 4 2 2 2" xfId="47339" xr:uid="{7EA9C547-B77B-4924-87B6-B9354D186025}"/>
    <cellStyle name="Normal 12 6 2 2 2 2 4 2 3" xfId="47340" xr:uid="{4AD4E5B4-5144-4C01-A307-FFED6AEFC582}"/>
    <cellStyle name="Normal 12 6 2 2 2 2 4 3" xfId="17455" xr:uid="{A5F80E8B-E974-46B5-B070-D5F405FC2A07}"/>
    <cellStyle name="Normal 12 6 2 2 2 2 4 3 2" xfId="47341" xr:uid="{B50F828C-4BBB-4F8B-9A78-19395B3A5CC1}"/>
    <cellStyle name="Normal 12 6 2 2 2 2 4 4" xfId="47342" xr:uid="{7FDF1181-7E1B-4BE1-99BA-CD4B2B8CBBE7}"/>
    <cellStyle name="Normal 12 6 2 2 2 2 5" xfId="11965" xr:uid="{52C94194-1DD7-4A8C-A8FF-C2ADA5F08B0F}"/>
    <cellStyle name="Normal 12 6 2 2 2 2 5 2" xfId="24775" xr:uid="{313C93E6-142B-4461-BA0E-359A3BF0BC67}"/>
    <cellStyle name="Normal 12 6 2 2 2 2 5 2 2" xfId="47343" xr:uid="{3F5BFAF0-D664-42E6-BFB3-9DCBC45E4A8D}"/>
    <cellStyle name="Normal 12 6 2 2 2 2 5 3" xfId="47344" xr:uid="{D4DBAC7E-1700-4FB3-9CB7-B7BB1543B60B}"/>
    <cellStyle name="Normal 12 6 2 2 2 2 6" xfId="6475" xr:uid="{1EF8298D-DF1D-46F9-9478-576F96C111B1}"/>
    <cellStyle name="Normal 12 6 2 2 2 2 6 2" xfId="19285" xr:uid="{D2AAC548-4B26-4672-81C1-B64039DB8D59}"/>
    <cellStyle name="Normal 12 6 2 2 2 2 6 2 2" xfId="47345" xr:uid="{6714B76C-E9A6-4FD2-8BBF-68D565A20D7F}"/>
    <cellStyle name="Normal 12 6 2 2 2 2 6 3" xfId="47346" xr:uid="{8F14348B-C957-4E8D-88A2-98B6CF528CC8}"/>
    <cellStyle name="Normal 12 6 2 2 2 2 7" xfId="13795" xr:uid="{BE02768F-CCE5-40CC-9527-DE98D1984E45}"/>
    <cellStyle name="Normal 12 6 2 2 2 2 7 2" xfId="47347" xr:uid="{92792F14-7BD2-4F9D-8961-0BDF3C684B49}"/>
    <cellStyle name="Normal 12 6 2 2 2 2 8" xfId="47348" xr:uid="{C9DB9EFE-6918-4398-AB19-E68BE59C985C}"/>
    <cellStyle name="Normal 12 6 2 2 2 3" xfId="1480" xr:uid="{2A3D8BAB-2C95-4366-A73C-2052446D35E5}"/>
    <cellStyle name="Normal 12 6 2 2 2 3 2" xfId="3310" xr:uid="{67CE96F1-63D7-454B-995B-614EDA290084}"/>
    <cellStyle name="Normal 12 6 2 2 2 3 2 2" xfId="8800" xr:uid="{537FAEC0-3585-4E6C-BD1A-9E23DEED92A4}"/>
    <cellStyle name="Normal 12 6 2 2 2 3 2 2 2" xfId="21610" xr:uid="{C9E82812-2558-4CE8-9783-DC80E710030E}"/>
    <cellStyle name="Normal 12 6 2 2 2 3 2 2 2 2" xfId="47349" xr:uid="{19439B8C-E759-4489-8753-1056497CECD7}"/>
    <cellStyle name="Normal 12 6 2 2 2 3 2 2 3" xfId="47350" xr:uid="{046F6029-231C-4031-8738-7CBE7082F357}"/>
    <cellStyle name="Normal 12 6 2 2 2 3 2 3" xfId="16120" xr:uid="{7AB3CCC2-5E35-47EB-9D3A-226E8607C1B0}"/>
    <cellStyle name="Normal 12 6 2 2 2 3 2 3 2" xfId="47351" xr:uid="{CE263A7F-8D37-404C-AD50-4D85BA8C86A8}"/>
    <cellStyle name="Normal 12 6 2 2 2 3 2 4" xfId="47352" xr:uid="{FE2B19B7-A0A9-42EC-BFE6-E5F3AFBDD498}"/>
    <cellStyle name="Normal 12 6 2 2 2 3 3" xfId="5140" xr:uid="{189CD235-3B98-4ADA-B721-827FF9019767}"/>
    <cellStyle name="Normal 12 6 2 2 2 3 3 2" xfId="10630" xr:uid="{796AB0B3-10EE-49C7-9315-0A342F1E0515}"/>
    <cellStyle name="Normal 12 6 2 2 2 3 3 2 2" xfId="23440" xr:uid="{186B3310-A84F-45E9-808A-86A10436C805}"/>
    <cellStyle name="Normal 12 6 2 2 2 3 3 2 2 2" xfId="47353" xr:uid="{5FFBCE4D-51AA-496C-9115-E11486D8A5FC}"/>
    <cellStyle name="Normal 12 6 2 2 2 3 3 2 3" xfId="47354" xr:uid="{7241B8FB-5C82-4E45-A220-0CA413168496}"/>
    <cellStyle name="Normal 12 6 2 2 2 3 3 3" xfId="17950" xr:uid="{4FB2C9EA-DB04-4124-B45C-285A1A9EBF61}"/>
    <cellStyle name="Normal 12 6 2 2 2 3 3 3 2" xfId="47355" xr:uid="{7AB09209-F028-4372-98D1-365EBABAC3E9}"/>
    <cellStyle name="Normal 12 6 2 2 2 3 3 4" xfId="47356" xr:uid="{8DAC9C21-2E9C-4D87-9A63-0FF6247B7EAF}"/>
    <cellStyle name="Normal 12 6 2 2 2 3 4" xfId="12460" xr:uid="{E95679BB-D3F3-4858-AF4C-6C44E969592A}"/>
    <cellStyle name="Normal 12 6 2 2 2 3 4 2" xfId="25270" xr:uid="{727D4555-DBCA-45B9-A07B-1C5660EF8D63}"/>
    <cellStyle name="Normal 12 6 2 2 2 3 4 2 2" xfId="47357" xr:uid="{E33AE48B-50F5-46B9-BB41-1D0BA34F3F52}"/>
    <cellStyle name="Normal 12 6 2 2 2 3 4 3" xfId="47358" xr:uid="{B59738F6-FB22-4B5C-981E-6765B3CBF326}"/>
    <cellStyle name="Normal 12 6 2 2 2 3 5" xfId="6970" xr:uid="{A98F5DC3-999F-4F3B-8A35-1D88EAF1B766}"/>
    <cellStyle name="Normal 12 6 2 2 2 3 5 2" xfId="19780" xr:uid="{323FB4E6-787A-492E-AB1F-7438B8D6D2B7}"/>
    <cellStyle name="Normal 12 6 2 2 2 3 5 2 2" xfId="47359" xr:uid="{9B0B8168-5CEE-4868-A0E9-1D3732277384}"/>
    <cellStyle name="Normal 12 6 2 2 2 3 5 3" xfId="47360" xr:uid="{48CD623F-E0CE-4EAD-8F1D-78E9C673389A}"/>
    <cellStyle name="Normal 12 6 2 2 2 3 6" xfId="14290" xr:uid="{2F12C620-6AB8-4040-9262-3A6CDBC6287D}"/>
    <cellStyle name="Normal 12 6 2 2 2 3 6 2" xfId="47361" xr:uid="{B5C3D9F4-AC58-46D9-A77C-184DE04FC2A4}"/>
    <cellStyle name="Normal 12 6 2 2 2 3 7" xfId="47362" xr:uid="{57F19AC2-395D-4BF2-AA8E-AFCD70935D08}"/>
    <cellStyle name="Normal 12 6 2 2 2 4" xfId="2416" xr:uid="{F102B78A-8D47-4B22-AB86-A30814F8604A}"/>
    <cellStyle name="Normal 12 6 2 2 2 4 2" xfId="7906" xr:uid="{F0D10587-82AC-4447-9175-9BB9153FD453}"/>
    <cellStyle name="Normal 12 6 2 2 2 4 2 2" xfId="20716" xr:uid="{170C4177-6938-425C-B521-3C7BE11AF2BE}"/>
    <cellStyle name="Normal 12 6 2 2 2 4 2 2 2" xfId="47363" xr:uid="{358952EF-A185-4C1A-A465-20CEDE22B2CC}"/>
    <cellStyle name="Normal 12 6 2 2 2 4 2 3" xfId="47364" xr:uid="{29BC1D7C-F325-4FE0-AB9A-7378FC83EC9B}"/>
    <cellStyle name="Normal 12 6 2 2 2 4 3" xfId="15226" xr:uid="{451CF8DC-955B-45F8-8C5D-E747362D2226}"/>
    <cellStyle name="Normal 12 6 2 2 2 4 3 2" xfId="47365" xr:uid="{B4334D83-280A-46A3-BD4F-94B56C2BC23B}"/>
    <cellStyle name="Normal 12 6 2 2 2 4 4" xfId="47366" xr:uid="{7B29CDBB-342B-44D0-8D35-AA3082DA13AE}"/>
    <cellStyle name="Normal 12 6 2 2 2 5" xfId="4246" xr:uid="{AB574AA0-EAD6-4358-AA69-25B173DCCE41}"/>
    <cellStyle name="Normal 12 6 2 2 2 5 2" xfId="9736" xr:uid="{F05E6FF9-CF05-41CB-9308-A0203A70D124}"/>
    <cellStyle name="Normal 12 6 2 2 2 5 2 2" xfId="22546" xr:uid="{D0765298-F11C-4045-9EBE-0EB2868BFBCB}"/>
    <cellStyle name="Normal 12 6 2 2 2 5 2 2 2" xfId="47367" xr:uid="{F23FA10F-3975-406E-86F9-03E905F1BAB8}"/>
    <cellStyle name="Normal 12 6 2 2 2 5 2 3" xfId="47368" xr:uid="{9E58D9C5-88D8-4C68-9B3B-A31994FA83EC}"/>
    <cellStyle name="Normal 12 6 2 2 2 5 3" xfId="17056" xr:uid="{65846A64-0467-4C0E-AACC-F15A674E510A}"/>
    <cellStyle name="Normal 12 6 2 2 2 5 3 2" xfId="47369" xr:uid="{2FE0FAA9-3104-4DED-BF2B-C7F730738DA7}"/>
    <cellStyle name="Normal 12 6 2 2 2 5 4" xfId="47370" xr:uid="{3223F3CE-A93D-4D8E-89A8-B245EBC045FC}"/>
    <cellStyle name="Normal 12 6 2 2 2 6" xfId="11566" xr:uid="{211B91FC-E60E-46B2-AEAF-2DA4CB40BFE6}"/>
    <cellStyle name="Normal 12 6 2 2 2 6 2" xfId="24376" xr:uid="{78D239AA-F099-4E3A-BD2F-37F67F7E668E}"/>
    <cellStyle name="Normal 12 6 2 2 2 6 2 2" xfId="47371" xr:uid="{F167C82F-B9AA-453F-B2EA-703465D509C6}"/>
    <cellStyle name="Normal 12 6 2 2 2 6 3" xfId="47372" xr:uid="{364CB500-43BE-4405-B2EF-F30A4D92C06C}"/>
    <cellStyle name="Normal 12 6 2 2 2 7" xfId="6076" xr:uid="{AA0C97C9-6483-4BBE-BC8E-986CCAE81C61}"/>
    <cellStyle name="Normal 12 6 2 2 2 7 2" xfId="18886" xr:uid="{0F213B37-76B9-4730-949C-14C418287B2A}"/>
    <cellStyle name="Normal 12 6 2 2 2 7 2 2" xfId="47373" xr:uid="{AFA526F1-1624-4CAB-99DA-D952ACC672AF}"/>
    <cellStyle name="Normal 12 6 2 2 2 7 3" xfId="47374" xr:uid="{26BEEFD6-B71B-4BE1-96FA-DC190813F4F2}"/>
    <cellStyle name="Normal 12 6 2 2 2 8" xfId="13396" xr:uid="{E35E3916-4045-45CB-8B6E-145D79772FCD}"/>
    <cellStyle name="Normal 12 6 2 2 2 8 2" xfId="47375" xr:uid="{5C95C843-57C7-4110-81D8-890A4E92E797}"/>
    <cellStyle name="Normal 12 6 2 2 2 9" xfId="47376" xr:uid="{FF88521C-F689-4380-A419-4D7D668DDAF2}"/>
    <cellStyle name="Normal 12 6 2 2 3" xfId="717" xr:uid="{F0223868-4C7F-4404-97E6-CFF629C1FF9A}"/>
    <cellStyle name="Normal 12 6 2 2 3 2" xfId="1117" xr:uid="{3F67FFC0-5CCD-4C00-89A1-68056A385776}"/>
    <cellStyle name="Normal 12 6 2 2 3 2 2" xfId="2012" xr:uid="{77ACB70B-17E3-44BD-9C5D-81B5582D2CC0}"/>
    <cellStyle name="Normal 12 6 2 2 3 2 2 2" xfId="3842" xr:uid="{BCFC0C1E-0D99-4728-A297-0809C0DB36D3}"/>
    <cellStyle name="Normal 12 6 2 2 3 2 2 2 2" xfId="9332" xr:uid="{7C7D8063-95D0-45FA-BBAE-C81223DAE99C}"/>
    <cellStyle name="Normal 12 6 2 2 3 2 2 2 2 2" xfId="22142" xr:uid="{D2A7CB8B-730A-4731-9E9A-69E8B348BA28}"/>
    <cellStyle name="Normal 12 6 2 2 3 2 2 2 2 2 2" xfId="47377" xr:uid="{CBCB51F3-3062-4707-86A1-89161255D12E}"/>
    <cellStyle name="Normal 12 6 2 2 3 2 2 2 2 3" xfId="47378" xr:uid="{2DB7502D-28C1-438D-9AA3-2F875E0F6611}"/>
    <cellStyle name="Normal 12 6 2 2 3 2 2 2 3" xfId="16652" xr:uid="{3D7E4FEF-050F-4DC1-9543-6D5F1B0E6943}"/>
    <cellStyle name="Normal 12 6 2 2 3 2 2 2 3 2" xfId="47379" xr:uid="{4C9876F1-77AD-4206-B7CD-D45FDFA47988}"/>
    <cellStyle name="Normal 12 6 2 2 3 2 2 2 4" xfId="47380" xr:uid="{8CB51BE7-B0AC-4003-887F-3EF163E6E4C7}"/>
    <cellStyle name="Normal 12 6 2 2 3 2 2 3" xfId="5672" xr:uid="{BB866D98-0417-4252-9457-C1D4A7D18DB8}"/>
    <cellStyle name="Normal 12 6 2 2 3 2 2 3 2" xfId="11162" xr:uid="{B8CA0665-22A0-4627-9D86-5C64E2B8F36D}"/>
    <cellStyle name="Normal 12 6 2 2 3 2 2 3 2 2" xfId="23972" xr:uid="{5D22E90D-CD9B-4613-9355-B23FD4DBCFEE}"/>
    <cellStyle name="Normal 12 6 2 2 3 2 2 3 2 2 2" xfId="47381" xr:uid="{02DBD2C4-7214-4F61-BCC0-578155AE2E85}"/>
    <cellStyle name="Normal 12 6 2 2 3 2 2 3 2 3" xfId="47382" xr:uid="{190A4EB1-0697-4682-9F18-C53DA79B0E26}"/>
    <cellStyle name="Normal 12 6 2 2 3 2 2 3 3" xfId="18482" xr:uid="{ACFA9D6A-6274-4092-8066-0AC5196ADD83}"/>
    <cellStyle name="Normal 12 6 2 2 3 2 2 3 3 2" xfId="47383" xr:uid="{28A5538E-E55C-4807-A9C0-10D874731884}"/>
    <cellStyle name="Normal 12 6 2 2 3 2 2 3 4" xfId="47384" xr:uid="{928049A2-B918-4101-8931-ADB87B540BCD}"/>
    <cellStyle name="Normal 12 6 2 2 3 2 2 4" xfId="12992" xr:uid="{5EF01083-C803-4D5B-8B4D-03A1D5866169}"/>
    <cellStyle name="Normal 12 6 2 2 3 2 2 4 2" xfId="25802" xr:uid="{2AF85FBF-323B-4AA8-898E-FA1420CF8649}"/>
    <cellStyle name="Normal 12 6 2 2 3 2 2 4 2 2" xfId="47385" xr:uid="{34AE1041-B8C1-48B6-AB12-7E16B5589D23}"/>
    <cellStyle name="Normal 12 6 2 2 3 2 2 4 3" xfId="47386" xr:uid="{032B1670-B3D3-4D7B-A9E0-351E7CE72AE0}"/>
    <cellStyle name="Normal 12 6 2 2 3 2 2 5" xfId="7502" xr:uid="{B8EEFBBC-45AE-4BFF-BBFF-62883B4945BD}"/>
    <cellStyle name="Normal 12 6 2 2 3 2 2 5 2" xfId="20312" xr:uid="{DCCB3824-7F88-41F6-A059-E67D50965D2C}"/>
    <cellStyle name="Normal 12 6 2 2 3 2 2 5 2 2" xfId="47387" xr:uid="{86FF807C-B213-4792-B1AF-03ADADF1163A}"/>
    <cellStyle name="Normal 12 6 2 2 3 2 2 5 3" xfId="47388" xr:uid="{E517A2F5-1EA1-4998-A3D5-B2AE934F0EA3}"/>
    <cellStyle name="Normal 12 6 2 2 3 2 2 6" xfId="14822" xr:uid="{D946FFA7-F045-4D6B-9186-CCAA7C643AA4}"/>
    <cellStyle name="Normal 12 6 2 2 3 2 2 6 2" xfId="47389" xr:uid="{487B96F3-578D-46DA-B124-6B6EA247A777}"/>
    <cellStyle name="Normal 12 6 2 2 3 2 2 7" xfId="47390" xr:uid="{F90C8726-8C57-4E41-9BF2-5BF988253080}"/>
    <cellStyle name="Normal 12 6 2 2 3 2 3" xfId="2948" xr:uid="{12075097-3EBA-447A-9DBF-1ED159F169C1}"/>
    <cellStyle name="Normal 12 6 2 2 3 2 3 2" xfId="8438" xr:uid="{02EA1010-A4CD-4C09-812C-3F79976ABC59}"/>
    <cellStyle name="Normal 12 6 2 2 3 2 3 2 2" xfId="21248" xr:uid="{669B54FB-0C33-4BE4-81B3-35C948B31E83}"/>
    <cellStyle name="Normal 12 6 2 2 3 2 3 2 2 2" xfId="47391" xr:uid="{4B917F8A-58DD-4A55-AF97-C430F8864E0D}"/>
    <cellStyle name="Normal 12 6 2 2 3 2 3 2 3" xfId="47392" xr:uid="{423A6327-2EA4-4812-806C-21B9154254CB}"/>
    <cellStyle name="Normal 12 6 2 2 3 2 3 3" xfId="15758" xr:uid="{7A1EBA4B-D930-4A0F-882D-BE349E7C86D6}"/>
    <cellStyle name="Normal 12 6 2 2 3 2 3 3 2" xfId="47393" xr:uid="{A1F4D71C-AE35-4D0F-92AA-30E7B5F5B255}"/>
    <cellStyle name="Normal 12 6 2 2 3 2 3 4" xfId="47394" xr:uid="{590E9120-3E63-4DC4-9513-EC14EFD63624}"/>
    <cellStyle name="Normal 12 6 2 2 3 2 4" xfId="4778" xr:uid="{5D673941-FC18-478E-87CC-DFCAF7E6CA3A}"/>
    <cellStyle name="Normal 12 6 2 2 3 2 4 2" xfId="10268" xr:uid="{F9344A5A-4202-4238-8991-EEF9DB4CB60C}"/>
    <cellStyle name="Normal 12 6 2 2 3 2 4 2 2" xfId="23078" xr:uid="{D782E64E-5EDF-4976-8A8B-52A16FDAC58E}"/>
    <cellStyle name="Normal 12 6 2 2 3 2 4 2 2 2" xfId="47395" xr:uid="{EC15C0FA-A10A-41B5-81D7-6941C69C68B8}"/>
    <cellStyle name="Normal 12 6 2 2 3 2 4 2 3" xfId="47396" xr:uid="{206A77BD-968C-4ADD-A108-197DC15F78F3}"/>
    <cellStyle name="Normal 12 6 2 2 3 2 4 3" xfId="17588" xr:uid="{EF73444E-7ED2-44B4-942C-6B811A065898}"/>
    <cellStyle name="Normal 12 6 2 2 3 2 4 3 2" xfId="47397" xr:uid="{22227F2E-7CC6-4D1B-B7CD-32899BF08822}"/>
    <cellStyle name="Normal 12 6 2 2 3 2 4 4" xfId="47398" xr:uid="{63E05300-3D54-45F3-AE64-C3AF39753ED2}"/>
    <cellStyle name="Normal 12 6 2 2 3 2 5" xfId="12098" xr:uid="{0066D8ED-5772-48B7-ABB5-DC2C0E11873D}"/>
    <cellStyle name="Normal 12 6 2 2 3 2 5 2" xfId="24908" xr:uid="{094F608F-3178-488D-A9F2-8173724E09AF}"/>
    <cellStyle name="Normal 12 6 2 2 3 2 5 2 2" xfId="47399" xr:uid="{129FFE39-6009-4BC7-9415-13D20E3C70EB}"/>
    <cellStyle name="Normal 12 6 2 2 3 2 5 3" xfId="47400" xr:uid="{B00FCAEA-9E9F-4C0C-A159-4627F7C451B4}"/>
    <cellStyle name="Normal 12 6 2 2 3 2 6" xfId="6608" xr:uid="{27A62E09-5D85-4026-B8F8-DCF8FC5BBE33}"/>
    <cellStyle name="Normal 12 6 2 2 3 2 6 2" xfId="19418" xr:uid="{083771B9-964A-4A3F-A375-0FD67DA2AF1E}"/>
    <cellStyle name="Normal 12 6 2 2 3 2 6 2 2" xfId="47401" xr:uid="{646133E3-A72F-454F-AB82-AB607810A0CD}"/>
    <cellStyle name="Normal 12 6 2 2 3 2 6 3" xfId="47402" xr:uid="{C2E748B4-78D7-4086-848D-14717CF6EAD5}"/>
    <cellStyle name="Normal 12 6 2 2 3 2 7" xfId="13928" xr:uid="{490C2D22-7B1C-4D1C-B765-3ACFA4419948}"/>
    <cellStyle name="Normal 12 6 2 2 3 2 7 2" xfId="47403" xr:uid="{A3A6F9C9-8DBE-468A-AE3E-085D3CDF8949}"/>
    <cellStyle name="Normal 12 6 2 2 3 2 8" xfId="47404" xr:uid="{E3AF98F3-B4A6-43A1-83EF-1E5809A622D0}"/>
    <cellStyle name="Normal 12 6 2 2 3 3" xfId="1612" xr:uid="{F073922A-24FB-44A8-BE8B-9AC4DA908ED1}"/>
    <cellStyle name="Normal 12 6 2 2 3 3 2" xfId="3442" xr:uid="{610A7460-3665-469C-BDDD-355CDA625F50}"/>
    <cellStyle name="Normal 12 6 2 2 3 3 2 2" xfId="8932" xr:uid="{28051203-8D87-49F1-BED7-668745AB2718}"/>
    <cellStyle name="Normal 12 6 2 2 3 3 2 2 2" xfId="21742" xr:uid="{8F7E527C-E4C5-46CB-9711-FBA65545636C}"/>
    <cellStyle name="Normal 12 6 2 2 3 3 2 2 2 2" xfId="47405" xr:uid="{E71FE1B4-FAFD-4E7D-95DA-1D9AC677CD47}"/>
    <cellStyle name="Normal 12 6 2 2 3 3 2 2 3" xfId="47406" xr:uid="{C04971F9-A173-4580-9728-D6776229029A}"/>
    <cellStyle name="Normal 12 6 2 2 3 3 2 3" xfId="16252" xr:uid="{3918D392-BD59-43A9-AC71-817206F9FC0E}"/>
    <cellStyle name="Normal 12 6 2 2 3 3 2 3 2" xfId="47407" xr:uid="{4F56895E-261A-4520-AAF2-2AC7492CCB9C}"/>
    <cellStyle name="Normal 12 6 2 2 3 3 2 4" xfId="47408" xr:uid="{B273B6BC-F092-4462-A0F0-5F3D5271AEC8}"/>
    <cellStyle name="Normal 12 6 2 2 3 3 3" xfId="5272" xr:uid="{D7925B50-5AB2-4F86-9062-E399DC089534}"/>
    <cellStyle name="Normal 12 6 2 2 3 3 3 2" xfId="10762" xr:uid="{644D7637-7C88-47C9-A1EF-05588306831E}"/>
    <cellStyle name="Normal 12 6 2 2 3 3 3 2 2" xfId="23572" xr:uid="{CFC26268-B2A2-46E3-BCC6-E3A8B68E648F}"/>
    <cellStyle name="Normal 12 6 2 2 3 3 3 2 2 2" xfId="47409" xr:uid="{BAF89A41-0815-4FBE-88A2-35891EBC5F5B}"/>
    <cellStyle name="Normal 12 6 2 2 3 3 3 2 3" xfId="47410" xr:uid="{99FBA65E-EC32-40B2-8217-D4C0240E5061}"/>
    <cellStyle name="Normal 12 6 2 2 3 3 3 3" xfId="18082" xr:uid="{CBA18946-14D0-4B56-9EC9-F107E69356CD}"/>
    <cellStyle name="Normal 12 6 2 2 3 3 3 3 2" xfId="47411" xr:uid="{715F9950-76DA-4083-B628-296188F690F2}"/>
    <cellStyle name="Normal 12 6 2 2 3 3 3 4" xfId="47412" xr:uid="{9D665016-CC0C-49C5-A118-CFB75DFE736C}"/>
    <cellStyle name="Normal 12 6 2 2 3 3 4" xfId="12592" xr:uid="{BDE9A032-BB17-4E62-ACAD-79CA3A65388E}"/>
    <cellStyle name="Normal 12 6 2 2 3 3 4 2" xfId="25402" xr:uid="{E88B6C23-98A1-4F35-A7C0-26467682C0EC}"/>
    <cellStyle name="Normal 12 6 2 2 3 3 4 2 2" xfId="47413" xr:uid="{715D70B2-7203-4657-AC52-7568DA093B39}"/>
    <cellStyle name="Normal 12 6 2 2 3 3 4 3" xfId="47414" xr:uid="{A7A4099E-A8BE-4C05-A1A6-CC96E19D2B6E}"/>
    <cellStyle name="Normal 12 6 2 2 3 3 5" xfId="7102" xr:uid="{EBA2515C-B2EA-4B32-95B0-C5F0D9109147}"/>
    <cellStyle name="Normal 12 6 2 2 3 3 5 2" xfId="19912" xr:uid="{09A4AC5D-2716-4E19-AEFC-545912E646D2}"/>
    <cellStyle name="Normal 12 6 2 2 3 3 5 2 2" xfId="47415" xr:uid="{2A460C13-5232-4942-B7DE-603EC82A9F1C}"/>
    <cellStyle name="Normal 12 6 2 2 3 3 5 3" xfId="47416" xr:uid="{D32F3525-AFD4-444E-BA23-6E15F2D1F8B7}"/>
    <cellStyle name="Normal 12 6 2 2 3 3 6" xfId="14422" xr:uid="{E7A5A4EE-A2FB-49BD-91ED-1BE065C1CFD8}"/>
    <cellStyle name="Normal 12 6 2 2 3 3 6 2" xfId="47417" xr:uid="{A8DD1EA8-7020-4422-9876-8F916F9BBA21}"/>
    <cellStyle name="Normal 12 6 2 2 3 3 7" xfId="47418" xr:uid="{90F12F46-3075-4122-A6C4-12DCF2B73DEC}"/>
    <cellStyle name="Normal 12 6 2 2 3 4" xfId="2548" xr:uid="{DB94F93F-BD4C-4DB2-B940-0C147C776C16}"/>
    <cellStyle name="Normal 12 6 2 2 3 4 2" xfId="8038" xr:uid="{884FDACA-80F4-46A2-9AAD-65604E2B4943}"/>
    <cellStyle name="Normal 12 6 2 2 3 4 2 2" xfId="20848" xr:uid="{7CF10F63-C17F-43C8-9629-92558387CF85}"/>
    <cellStyle name="Normal 12 6 2 2 3 4 2 2 2" xfId="47419" xr:uid="{E8D0A608-709B-4DE7-B0DB-2589F3D27BFE}"/>
    <cellStyle name="Normal 12 6 2 2 3 4 2 3" xfId="47420" xr:uid="{2AF2CB6F-FF88-40FD-BA04-1AA7B2F7FB59}"/>
    <cellStyle name="Normal 12 6 2 2 3 4 3" xfId="15358" xr:uid="{F722EB76-611A-40F0-B835-B8A5FC85E3BC}"/>
    <cellStyle name="Normal 12 6 2 2 3 4 3 2" xfId="47421" xr:uid="{7BFE18C2-A08A-4858-85FA-DE27F5CD0B1E}"/>
    <cellStyle name="Normal 12 6 2 2 3 4 4" xfId="47422" xr:uid="{95A9C039-F97B-4719-A65F-77F1CA0E68C9}"/>
    <cellStyle name="Normal 12 6 2 2 3 5" xfId="4378" xr:uid="{683759A1-CF45-4989-A285-77D98D78F4C9}"/>
    <cellStyle name="Normal 12 6 2 2 3 5 2" xfId="9868" xr:uid="{A0244741-A5F3-46F0-AE4D-4FEAA08B227F}"/>
    <cellStyle name="Normal 12 6 2 2 3 5 2 2" xfId="22678" xr:uid="{7BE131C1-DA3A-41E5-8F40-0BAEDE4204E0}"/>
    <cellStyle name="Normal 12 6 2 2 3 5 2 2 2" xfId="47423" xr:uid="{3CABE424-CEC3-40CB-8793-A9A65AAA9229}"/>
    <cellStyle name="Normal 12 6 2 2 3 5 2 3" xfId="47424" xr:uid="{59122379-6BE5-40E3-8725-7060D088EA38}"/>
    <cellStyle name="Normal 12 6 2 2 3 5 3" xfId="17188" xr:uid="{7A450318-7D4F-4F52-99DF-6DAF3F08F4DD}"/>
    <cellStyle name="Normal 12 6 2 2 3 5 3 2" xfId="47425" xr:uid="{6FA1B3DA-F874-4B13-BB24-EE003F58327E}"/>
    <cellStyle name="Normal 12 6 2 2 3 5 4" xfId="47426" xr:uid="{A8356A16-8CEC-441E-B87A-EC9FC1D07238}"/>
    <cellStyle name="Normal 12 6 2 2 3 6" xfId="11698" xr:uid="{74A63A56-DEE9-4C58-9A27-A13FE1D083CA}"/>
    <cellStyle name="Normal 12 6 2 2 3 6 2" xfId="24508" xr:uid="{BA6E362D-D68E-4619-A93F-4EF0A49DBE98}"/>
    <cellStyle name="Normal 12 6 2 2 3 6 2 2" xfId="47427" xr:uid="{0BAC7919-31EA-4A79-A466-680D0DE7CC74}"/>
    <cellStyle name="Normal 12 6 2 2 3 6 3" xfId="47428" xr:uid="{45713000-D80F-4724-B9FE-242CC2634457}"/>
    <cellStyle name="Normal 12 6 2 2 3 7" xfId="6208" xr:uid="{1E2DB4E6-60D1-43F0-8192-DEAB4A4EEA87}"/>
    <cellStyle name="Normal 12 6 2 2 3 7 2" xfId="19018" xr:uid="{D6A7C1FC-230A-438C-922B-C2D42CF49DB6}"/>
    <cellStyle name="Normal 12 6 2 2 3 7 2 2" xfId="47429" xr:uid="{F7B726E1-361D-427C-BB41-835DD65F0B59}"/>
    <cellStyle name="Normal 12 6 2 2 3 7 3" xfId="47430" xr:uid="{40F3EF6A-0D6C-4725-99BE-E213CF811FFB}"/>
    <cellStyle name="Normal 12 6 2 2 3 8" xfId="13528" xr:uid="{F82F5FC6-61DB-48D0-9B42-1AF636CF3BD6}"/>
    <cellStyle name="Normal 12 6 2 2 3 8 2" xfId="47431" xr:uid="{AAA961EF-8C6D-4336-BFEE-C91F5488C031}"/>
    <cellStyle name="Normal 12 6 2 2 3 9" xfId="47432" xr:uid="{AC822086-EB43-492E-BB1E-85B11E0DC4E8}"/>
    <cellStyle name="Normal 12 6 2 2 4" xfId="492" xr:uid="{F454DD94-E555-463A-A505-C49C8EAF0B22}"/>
    <cellStyle name="Normal 12 6 2 2 4 2" xfId="1387" xr:uid="{5237B4EF-DCA1-4B9D-80CA-D6BC8986DB72}"/>
    <cellStyle name="Normal 12 6 2 2 4 2 2" xfId="3217" xr:uid="{05C5004F-2092-4911-AC99-317654B8508C}"/>
    <cellStyle name="Normal 12 6 2 2 4 2 2 2" xfId="8707" xr:uid="{99B2750E-09C2-4E10-BA78-C32ED00557D3}"/>
    <cellStyle name="Normal 12 6 2 2 4 2 2 2 2" xfId="21517" xr:uid="{5C54F68F-DBCA-4BDF-88D7-70BF3B29330C}"/>
    <cellStyle name="Normal 12 6 2 2 4 2 2 2 2 2" xfId="47433" xr:uid="{47337E7D-2C4E-4722-AAF7-3C15948B410D}"/>
    <cellStyle name="Normal 12 6 2 2 4 2 2 2 3" xfId="47434" xr:uid="{9D0D60B4-D18D-4460-A1FF-D4A09216BE51}"/>
    <cellStyle name="Normal 12 6 2 2 4 2 2 3" xfId="16027" xr:uid="{62D1683F-DCEB-48BA-94F0-F13276A6FBEB}"/>
    <cellStyle name="Normal 12 6 2 2 4 2 2 3 2" xfId="47435" xr:uid="{90C7CE59-4484-4F1A-B568-3C6B71B70202}"/>
    <cellStyle name="Normal 12 6 2 2 4 2 2 4" xfId="47436" xr:uid="{72931E89-5538-4226-A60F-7865C513F7F1}"/>
    <cellStyle name="Normal 12 6 2 2 4 2 3" xfId="5047" xr:uid="{BD071DF2-B015-4947-B6CC-C4A0649F243B}"/>
    <cellStyle name="Normal 12 6 2 2 4 2 3 2" xfId="10537" xr:uid="{446FAD18-DB92-487E-80A8-5343FBA3CFED}"/>
    <cellStyle name="Normal 12 6 2 2 4 2 3 2 2" xfId="23347" xr:uid="{AD3376A7-90A4-4737-A185-72297CD45497}"/>
    <cellStyle name="Normal 12 6 2 2 4 2 3 2 2 2" xfId="47437" xr:uid="{05286B48-DF6B-4C1B-A726-3A0866AF335B}"/>
    <cellStyle name="Normal 12 6 2 2 4 2 3 2 3" xfId="47438" xr:uid="{3AFF4E25-655E-48D4-86E1-7704797A2E14}"/>
    <cellStyle name="Normal 12 6 2 2 4 2 3 3" xfId="17857" xr:uid="{1CAC0E80-1797-4A2C-B72B-83B6DE644435}"/>
    <cellStyle name="Normal 12 6 2 2 4 2 3 3 2" xfId="47439" xr:uid="{E3945987-4494-42A3-93CE-B6C66A08A5E9}"/>
    <cellStyle name="Normal 12 6 2 2 4 2 3 4" xfId="47440" xr:uid="{520F8138-2084-4C38-9853-7114765ED0AD}"/>
    <cellStyle name="Normal 12 6 2 2 4 2 4" xfId="12367" xr:uid="{2DD7108C-767E-4621-82BA-93B1804B032A}"/>
    <cellStyle name="Normal 12 6 2 2 4 2 4 2" xfId="25177" xr:uid="{3EBDD8B9-647B-48DC-8D41-B0D7CB168500}"/>
    <cellStyle name="Normal 12 6 2 2 4 2 4 2 2" xfId="47441" xr:uid="{AD6D9E9A-D43A-4419-B462-D0DC047D6AE7}"/>
    <cellStyle name="Normal 12 6 2 2 4 2 4 3" xfId="47442" xr:uid="{17B38976-6F86-49F3-8221-A651D44CB240}"/>
    <cellStyle name="Normal 12 6 2 2 4 2 5" xfId="6877" xr:uid="{10AEEC58-CEB0-42B8-B69D-11E39F578199}"/>
    <cellStyle name="Normal 12 6 2 2 4 2 5 2" xfId="19687" xr:uid="{F4871F9E-AB67-4EF9-9DFA-C53C6E8E9940}"/>
    <cellStyle name="Normal 12 6 2 2 4 2 5 2 2" xfId="47443" xr:uid="{BA5DBEFE-3A86-4BD2-9D57-798D692A0874}"/>
    <cellStyle name="Normal 12 6 2 2 4 2 5 3" xfId="47444" xr:uid="{0E1953FF-09A7-4B75-A34C-246EBF6AAC62}"/>
    <cellStyle name="Normal 12 6 2 2 4 2 6" xfId="14197" xr:uid="{53D6932B-FDA7-4265-A69E-AE0804AB734B}"/>
    <cellStyle name="Normal 12 6 2 2 4 2 6 2" xfId="47445" xr:uid="{ACBC544A-BB18-4BCE-85C8-122BBF5B6254}"/>
    <cellStyle name="Normal 12 6 2 2 4 2 7" xfId="47446" xr:uid="{41C4EB8A-4E35-47F7-A8C0-CBDDAA4DA124}"/>
    <cellStyle name="Normal 12 6 2 2 4 3" xfId="2323" xr:uid="{AB82BA8A-B374-4B14-9C58-BCB938C63C12}"/>
    <cellStyle name="Normal 12 6 2 2 4 3 2" xfId="7813" xr:uid="{0F781BC8-FAFD-4F9C-AA67-5527DE43369B}"/>
    <cellStyle name="Normal 12 6 2 2 4 3 2 2" xfId="20623" xr:uid="{1AC58A15-E25D-4CDB-B60D-C517BBA28FFA}"/>
    <cellStyle name="Normal 12 6 2 2 4 3 2 2 2" xfId="47447" xr:uid="{D51FF63E-6B13-46E8-861D-2CB7D69E8367}"/>
    <cellStyle name="Normal 12 6 2 2 4 3 2 3" xfId="47448" xr:uid="{BE3796F3-59C2-44D7-B214-A6841AE7A24F}"/>
    <cellStyle name="Normal 12 6 2 2 4 3 3" xfId="15133" xr:uid="{3E261FBF-5688-43F2-9BA4-EFB20982B59B}"/>
    <cellStyle name="Normal 12 6 2 2 4 3 3 2" xfId="47449" xr:uid="{BA478201-2561-4543-BAAB-3E9EA56CB2FF}"/>
    <cellStyle name="Normal 12 6 2 2 4 3 4" xfId="47450" xr:uid="{25411536-22D5-4D55-8D6C-AA37F51A099E}"/>
    <cellStyle name="Normal 12 6 2 2 4 4" xfId="4153" xr:uid="{36670084-83F6-460F-B6CA-7D4555EAF0E9}"/>
    <cellStyle name="Normal 12 6 2 2 4 4 2" xfId="9643" xr:uid="{0DBCD21B-1CF9-4E7C-88FE-736C08AFFACD}"/>
    <cellStyle name="Normal 12 6 2 2 4 4 2 2" xfId="22453" xr:uid="{41754068-DB07-49AC-8843-31F33F63FB41}"/>
    <cellStyle name="Normal 12 6 2 2 4 4 2 2 2" xfId="47451" xr:uid="{468DDCDB-D476-4674-B6A7-8A459FDB09C8}"/>
    <cellStyle name="Normal 12 6 2 2 4 4 2 3" xfId="47452" xr:uid="{73F2E5D7-36F7-49D5-862D-B2A0588B24D3}"/>
    <cellStyle name="Normal 12 6 2 2 4 4 3" xfId="16963" xr:uid="{8AC97E34-2D3F-4343-9CD9-7B0F2CECBC63}"/>
    <cellStyle name="Normal 12 6 2 2 4 4 3 2" xfId="47453" xr:uid="{3A5AC0CE-9830-40D5-92B0-CA3FA7370745}"/>
    <cellStyle name="Normal 12 6 2 2 4 4 4" xfId="47454" xr:uid="{C1853429-39D3-4FB3-A0A8-597E759CDBFB}"/>
    <cellStyle name="Normal 12 6 2 2 4 5" xfId="11473" xr:uid="{AB315977-BBC6-447A-8007-DE52541034CF}"/>
    <cellStyle name="Normal 12 6 2 2 4 5 2" xfId="24283" xr:uid="{F2CF9F6D-D0E8-4BB1-9317-BE728AAEC6BB}"/>
    <cellStyle name="Normal 12 6 2 2 4 5 2 2" xfId="47455" xr:uid="{B5D623F3-778E-453E-B09C-CE24FE596EB6}"/>
    <cellStyle name="Normal 12 6 2 2 4 5 3" xfId="47456" xr:uid="{0A6529F0-88E2-4A66-B451-60402FE1F733}"/>
    <cellStyle name="Normal 12 6 2 2 4 6" xfId="5983" xr:uid="{51DB5067-BC33-4821-8998-CBDAC5E20E05}"/>
    <cellStyle name="Normal 12 6 2 2 4 6 2" xfId="18793" xr:uid="{0576D80B-EDAE-4D05-8095-EF12B6612504}"/>
    <cellStyle name="Normal 12 6 2 2 4 6 2 2" xfId="47457" xr:uid="{BA7D3A33-F42E-4FA3-956F-59BA70B0D6CF}"/>
    <cellStyle name="Normal 12 6 2 2 4 6 3" xfId="47458" xr:uid="{73CBD8A3-8492-464B-BD71-143BFEB27CB7}"/>
    <cellStyle name="Normal 12 6 2 2 4 7" xfId="13303" xr:uid="{3A9DDDC1-2C46-45F5-83F0-F4A495E13D70}"/>
    <cellStyle name="Normal 12 6 2 2 4 7 2" xfId="47459" xr:uid="{AA14520F-E6B7-4866-8166-640A4F45E6C3}"/>
    <cellStyle name="Normal 12 6 2 2 4 8" xfId="47460" xr:uid="{C50DDAAC-587D-428F-9870-67D190314CBD}"/>
    <cellStyle name="Normal 12 6 2 2 5" xfId="851" xr:uid="{4E88C4CF-1012-452B-AA92-0BCC454D9A8D}"/>
    <cellStyle name="Normal 12 6 2 2 5 2" xfId="1746" xr:uid="{3A3153AA-E38E-43CE-92B7-43EC87820858}"/>
    <cellStyle name="Normal 12 6 2 2 5 2 2" xfId="3576" xr:uid="{83156085-7120-4F25-BC20-8BB54341BAFF}"/>
    <cellStyle name="Normal 12 6 2 2 5 2 2 2" xfId="9066" xr:uid="{C822253C-441A-40AB-BC67-FAE7FCF31DA5}"/>
    <cellStyle name="Normal 12 6 2 2 5 2 2 2 2" xfId="21876" xr:uid="{E43890B7-B98C-4571-9BAA-B6AF568C997A}"/>
    <cellStyle name="Normal 12 6 2 2 5 2 2 2 2 2" xfId="47461" xr:uid="{F85CBD25-9D3F-441B-A4D4-A6D0F741A8C1}"/>
    <cellStyle name="Normal 12 6 2 2 5 2 2 2 3" xfId="47462" xr:uid="{97698E5A-782F-4426-8C08-66004478B754}"/>
    <cellStyle name="Normal 12 6 2 2 5 2 2 3" xfId="16386" xr:uid="{EB7DC6E3-875F-4042-B525-ACBD7AA99248}"/>
    <cellStyle name="Normal 12 6 2 2 5 2 2 3 2" xfId="47463" xr:uid="{FE7176D1-D577-4763-823E-AF86BDE4FCBF}"/>
    <cellStyle name="Normal 12 6 2 2 5 2 2 4" xfId="47464" xr:uid="{3A0A3FD1-A3A5-4301-8666-8F9C58D8B355}"/>
    <cellStyle name="Normal 12 6 2 2 5 2 3" xfId="5406" xr:uid="{D44718DD-1E6C-4095-A3B4-A693CF9F4AE5}"/>
    <cellStyle name="Normal 12 6 2 2 5 2 3 2" xfId="10896" xr:uid="{C0ADF559-90FF-4D1B-AB2A-995BBE3B3DEC}"/>
    <cellStyle name="Normal 12 6 2 2 5 2 3 2 2" xfId="23706" xr:uid="{6A482A68-2451-40B0-B5B4-A55DE3F8D2AA}"/>
    <cellStyle name="Normal 12 6 2 2 5 2 3 2 2 2" xfId="47465" xr:uid="{D436075B-170B-4A57-A747-77B06234AC01}"/>
    <cellStyle name="Normal 12 6 2 2 5 2 3 2 3" xfId="47466" xr:uid="{F0AE3DCC-D8F6-4284-AE73-AA9F3BE7ECCA}"/>
    <cellStyle name="Normal 12 6 2 2 5 2 3 3" xfId="18216" xr:uid="{D1CDAA3C-6054-4B27-854D-7F841B4F95B6}"/>
    <cellStyle name="Normal 12 6 2 2 5 2 3 3 2" xfId="47467" xr:uid="{434513C9-5E06-4610-9180-8DC4BCE8AA1A}"/>
    <cellStyle name="Normal 12 6 2 2 5 2 3 4" xfId="47468" xr:uid="{E3B03B4A-0373-4977-9651-FB3772DF809F}"/>
    <cellStyle name="Normal 12 6 2 2 5 2 4" xfId="12726" xr:uid="{B6F77DD0-EA92-4FC4-9CCB-8026040FFB1B}"/>
    <cellStyle name="Normal 12 6 2 2 5 2 4 2" xfId="25536" xr:uid="{228564BE-457B-4D14-A7BC-5E493CD2A052}"/>
    <cellStyle name="Normal 12 6 2 2 5 2 4 2 2" xfId="47469" xr:uid="{96CC44FF-4300-4AA6-8A4B-C9C9B1BCFD7A}"/>
    <cellStyle name="Normal 12 6 2 2 5 2 4 3" xfId="47470" xr:uid="{F7FA6999-E7C2-4066-93FC-DE8AADB020FE}"/>
    <cellStyle name="Normal 12 6 2 2 5 2 5" xfId="7236" xr:uid="{0A7B0280-9302-4012-964B-E19964211AE5}"/>
    <cellStyle name="Normal 12 6 2 2 5 2 5 2" xfId="20046" xr:uid="{3679149C-F031-4E5E-8C2F-930168484D08}"/>
    <cellStyle name="Normal 12 6 2 2 5 2 5 2 2" xfId="47471" xr:uid="{7A728953-1641-4561-B4C6-47A418DE220D}"/>
    <cellStyle name="Normal 12 6 2 2 5 2 5 3" xfId="47472" xr:uid="{3A7FE4FA-9A6B-4463-948C-FC5434298FB0}"/>
    <cellStyle name="Normal 12 6 2 2 5 2 6" xfId="14556" xr:uid="{8274DE74-AB3B-4DDD-84C3-E2873EB1DE79}"/>
    <cellStyle name="Normal 12 6 2 2 5 2 6 2" xfId="47473" xr:uid="{64BD3428-DDAB-4519-A7B7-074E2DC38D6D}"/>
    <cellStyle name="Normal 12 6 2 2 5 2 7" xfId="47474" xr:uid="{D3CC3895-7E17-4A04-BF41-2447C23D8F11}"/>
    <cellStyle name="Normal 12 6 2 2 5 3" xfId="2682" xr:uid="{F865F776-FAF4-424A-964A-C83E0859A86F}"/>
    <cellStyle name="Normal 12 6 2 2 5 3 2" xfId="8172" xr:uid="{F061EE48-916E-4D32-99EB-8427012C763A}"/>
    <cellStyle name="Normal 12 6 2 2 5 3 2 2" xfId="20982" xr:uid="{32693136-3957-48D5-A040-77AFC3F95842}"/>
    <cellStyle name="Normal 12 6 2 2 5 3 2 2 2" xfId="47475" xr:uid="{341B2DCA-251D-497A-B411-9AE6D7D6F109}"/>
    <cellStyle name="Normal 12 6 2 2 5 3 2 3" xfId="47476" xr:uid="{7D8AD555-FB77-4B19-AB97-76FB70A19AB5}"/>
    <cellStyle name="Normal 12 6 2 2 5 3 3" xfId="15492" xr:uid="{A8B703B5-CC0D-43FA-9B2D-E512D6075D07}"/>
    <cellStyle name="Normal 12 6 2 2 5 3 3 2" xfId="47477" xr:uid="{15EFA0CD-BFAD-44FE-80B2-C987DD9F766E}"/>
    <cellStyle name="Normal 12 6 2 2 5 3 4" xfId="47478" xr:uid="{0C100D95-826A-4C03-B8F8-EC6396F962F0}"/>
    <cellStyle name="Normal 12 6 2 2 5 4" xfId="4512" xr:uid="{26F1EBE0-4749-4E6B-A6D0-63D252279A8B}"/>
    <cellStyle name="Normal 12 6 2 2 5 4 2" xfId="10002" xr:uid="{8BE11C6D-216A-401A-9950-C06CDC513BA5}"/>
    <cellStyle name="Normal 12 6 2 2 5 4 2 2" xfId="22812" xr:uid="{3B60F525-924C-4732-B340-F61780F75444}"/>
    <cellStyle name="Normal 12 6 2 2 5 4 2 2 2" xfId="47479" xr:uid="{9B570E68-DC6A-4BD8-AB22-E62A5D586579}"/>
    <cellStyle name="Normal 12 6 2 2 5 4 2 3" xfId="47480" xr:uid="{43993608-FF53-446D-BB12-C38D261ADF7D}"/>
    <cellStyle name="Normal 12 6 2 2 5 4 3" xfId="17322" xr:uid="{C61BEB6B-5A51-42A1-A304-2C7AA04054D5}"/>
    <cellStyle name="Normal 12 6 2 2 5 4 3 2" xfId="47481" xr:uid="{EF91CEB2-08F6-4B4C-A35A-5E9195B972B7}"/>
    <cellStyle name="Normal 12 6 2 2 5 4 4" xfId="47482" xr:uid="{DA38B774-B84E-4DEC-98C0-1F1E28F32085}"/>
    <cellStyle name="Normal 12 6 2 2 5 5" xfId="11832" xr:uid="{96B68F64-2179-44F5-9479-AF10532FA05F}"/>
    <cellStyle name="Normal 12 6 2 2 5 5 2" xfId="24642" xr:uid="{A6118807-C676-4FCB-AD5D-E939A641B1B5}"/>
    <cellStyle name="Normal 12 6 2 2 5 5 2 2" xfId="47483" xr:uid="{F22D5017-0A6C-4752-8F30-5FA7BB5BDECB}"/>
    <cellStyle name="Normal 12 6 2 2 5 5 3" xfId="47484" xr:uid="{D201FFEA-DE6D-4312-ADD0-7E9331532A4A}"/>
    <cellStyle name="Normal 12 6 2 2 5 6" xfId="6342" xr:uid="{F0E7709E-A451-4BA6-BF83-0E7F8DF93A1C}"/>
    <cellStyle name="Normal 12 6 2 2 5 6 2" xfId="19152" xr:uid="{5DFF9CDE-5B70-4BB0-8F51-C54D3095B45F}"/>
    <cellStyle name="Normal 12 6 2 2 5 6 2 2" xfId="47485" xr:uid="{3CD33DA8-6341-4081-9961-5644A0FFEAA1}"/>
    <cellStyle name="Normal 12 6 2 2 5 6 3" xfId="47486" xr:uid="{315F924A-E63C-47F0-9E97-0358693D5882}"/>
    <cellStyle name="Normal 12 6 2 2 5 7" xfId="13662" xr:uid="{4141ACB6-F010-46B7-84A0-C3785ACC3A2A}"/>
    <cellStyle name="Normal 12 6 2 2 5 7 2" xfId="47487" xr:uid="{6BF40664-A549-4C1C-9F4E-94F9B6481F50}"/>
    <cellStyle name="Normal 12 6 2 2 5 8" xfId="47488" xr:uid="{106547CA-AA35-4110-989E-D151836DBBD7}"/>
    <cellStyle name="Normal 12 6 2 2 6" xfId="1252" xr:uid="{675E70FF-1710-40B6-B75F-43F834311036}"/>
    <cellStyle name="Normal 12 6 2 2 6 2" xfId="3082" xr:uid="{082846EA-7C62-4877-8D60-FB4ADC33E367}"/>
    <cellStyle name="Normal 12 6 2 2 6 2 2" xfId="8572" xr:uid="{2EDB2D51-5734-41BD-880D-6347B6B89D3D}"/>
    <cellStyle name="Normal 12 6 2 2 6 2 2 2" xfId="21382" xr:uid="{A9696AE2-CEF5-483C-BAEC-EBD86531FD2D}"/>
    <cellStyle name="Normal 12 6 2 2 6 2 2 2 2" xfId="47489" xr:uid="{66AC942F-81E7-4EE0-A198-29F976AB2F96}"/>
    <cellStyle name="Normal 12 6 2 2 6 2 2 3" xfId="47490" xr:uid="{B988D36E-9CB4-4075-8969-98F712FC8256}"/>
    <cellStyle name="Normal 12 6 2 2 6 2 3" xfId="15892" xr:uid="{480A34ED-0B7C-4466-9AE0-4B159FE759B2}"/>
    <cellStyle name="Normal 12 6 2 2 6 2 3 2" xfId="47491" xr:uid="{B0801AE6-5324-4FA9-B6E5-F79797BA5366}"/>
    <cellStyle name="Normal 12 6 2 2 6 2 4" xfId="47492" xr:uid="{AEFE522E-EE07-4A4D-9361-98A7349696F4}"/>
    <cellStyle name="Normal 12 6 2 2 6 3" xfId="4912" xr:uid="{75C9BFC7-C26C-4451-A179-5B54BCC14E3E}"/>
    <cellStyle name="Normal 12 6 2 2 6 3 2" xfId="10402" xr:uid="{0D29880E-2EFB-4A58-B07A-71DF3621531F}"/>
    <cellStyle name="Normal 12 6 2 2 6 3 2 2" xfId="23212" xr:uid="{B6801C28-BAE8-4400-9C07-BE530D0C14F2}"/>
    <cellStyle name="Normal 12 6 2 2 6 3 2 2 2" xfId="47493" xr:uid="{6D243413-E7FA-4C06-85F3-3971A1A071CE}"/>
    <cellStyle name="Normal 12 6 2 2 6 3 2 3" xfId="47494" xr:uid="{660527E4-E279-4893-964C-47D3EEF4FC14}"/>
    <cellStyle name="Normal 12 6 2 2 6 3 3" xfId="17722" xr:uid="{F915B4E7-841F-45D4-977C-550B32B639FF}"/>
    <cellStyle name="Normal 12 6 2 2 6 3 3 2" xfId="47495" xr:uid="{0E49BF19-2D8D-4F6B-8235-26AC66A210DC}"/>
    <cellStyle name="Normal 12 6 2 2 6 3 4" xfId="47496" xr:uid="{7E026A03-2586-47F2-871F-A03599B28C23}"/>
    <cellStyle name="Normal 12 6 2 2 6 4" xfId="12232" xr:uid="{ECC65C81-C4D3-4C5C-82D6-4319709680FD}"/>
    <cellStyle name="Normal 12 6 2 2 6 4 2" xfId="25042" xr:uid="{A9698E81-F812-4621-AC0F-7A7455832F99}"/>
    <cellStyle name="Normal 12 6 2 2 6 4 2 2" xfId="47497" xr:uid="{AC3A31F2-0B49-40B5-9DFD-F9ED8448D5FA}"/>
    <cellStyle name="Normal 12 6 2 2 6 4 3" xfId="47498" xr:uid="{B38CDD00-7193-4448-8DD4-91C5D5F4BA67}"/>
    <cellStyle name="Normal 12 6 2 2 6 5" xfId="6742" xr:uid="{5F80778D-F805-4388-8D71-442AE0878C6D}"/>
    <cellStyle name="Normal 12 6 2 2 6 5 2" xfId="19552" xr:uid="{2BB9B80E-0A83-449A-90C6-C6CED9D7DC00}"/>
    <cellStyle name="Normal 12 6 2 2 6 5 2 2" xfId="47499" xr:uid="{1AECB5A3-709C-4D5A-90BC-B053FC5C3C87}"/>
    <cellStyle name="Normal 12 6 2 2 6 5 3" xfId="47500" xr:uid="{39D92175-190E-4D30-8EAE-16937381DDB5}"/>
    <cellStyle name="Normal 12 6 2 2 6 6" xfId="14062" xr:uid="{6DF44EDA-FA2E-4086-820D-3682072846FA}"/>
    <cellStyle name="Normal 12 6 2 2 6 6 2" xfId="47501" xr:uid="{D61952E5-8502-4825-B35D-E3EB1AF18834}"/>
    <cellStyle name="Normal 12 6 2 2 6 7" xfId="47502" xr:uid="{B550BD26-3538-45B5-836E-353A5325A5A2}"/>
    <cellStyle name="Normal 12 6 2 2 7" xfId="2188" xr:uid="{79FCBE8A-F08A-4C78-A736-ED4101C3B410}"/>
    <cellStyle name="Normal 12 6 2 2 7 2" xfId="7678" xr:uid="{05AC49E7-854C-47BE-96BA-D7D980659247}"/>
    <cellStyle name="Normal 12 6 2 2 7 2 2" xfId="20488" xr:uid="{5B32989D-9DC1-4E06-BAE1-F4DAC7DD5A15}"/>
    <cellStyle name="Normal 12 6 2 2 7 2 2 2" xfId="47503" xr:uid="{6C5C42D3-0C14-4D3A-89B1-4E6C6159D155}"/>
    <cellStyle name="Normal 12 6 2 2 7 2 3" xfId="47504" xr:uid="{BE915F03-4AA5-4699-8D1F-F03222866A7A}"/>
    <cellStyle name="Normal 12 6 2 2 7 3" xfId="14998" xr:uid="{30EF12E0-53FA-4CD7-BBDB-6B1CE747E6C2}"/>
    <cellStyle name="Normal 12 6 2 2 7 3 2" xfId="47505" xr:uid="{BB168FA9-0CB3-42DD-94B0-A45DB940EF97}"/>
    <cellStyle name="Normal 12 6 2 2 7 4" xfId="47506" xr:uid="{AE12159F-5E23-4A2E-AC5C-99849A82C28D}"/>
    <cellStyle name="Normal 12 6 2 2 8" xfId="4018" xr:uid="{0611C41D-42D8-464D-9CCE-3725A944BC21}"/>
    <cellStyle name="Normal 12 6 2 2 8 2" xfId="9508" xr:uid="{CF58D0D2-E9A5-4FDD-8E11-40A3FBBF2F2E}"/>
    <cellStyle name="Normal 12 6 2 2 8 2 2" xfId="22318" xr:uid="{8CBC4972-004A-4DB6-AADA-98F8ED32FECC}"/>
    <cellStyle name="Normal 12 6 2 2 8 2 2 2" xfId="47507" xr:uid="{34D6C241-FB12-40D1-9B1D-C2A2EB40AD33}"/>
    <cellStyle name="Normal 12 6 2 2 8 2 3" xfId="47508" xr:uid="{19F74FED-5717-4F11-AB41-3E4DC4CF724A}"/>
    <cellStyle name="Normal 12 6 2 2 8 3" xfId="16828" xr:uid="{8E02F0E8-90BE-4F6E-98BA-9DFCECF1BC7C}"/>
    <cellStyle name="Normal 12 6 2 2 8 3 2" xfId="47509" xr:uid="{064C340F-BCBF-439B-81C5-E8DB1E6D1295}"/>
    <cellStyle name="Normal 12 6 2 2 8 4" xfId="47510" xr:uid="{DCB5D467-D71E-43D2-B2C1-EB4FAFD20EC8}"/>
    <cellStyle name="Normal 12 6 2 2 9" xfId="11338" xr:uid="{AA385025-F673-4170-ABEF-AF40E4CED429}"/>
    <cellStyle name="Normal 12 6 2 2 9 2" xfId="24148" xr:uid="{A8E49C1D-8475-49CC-86AE-24525EA5697B}"/>
    <cellStyle name="Normal 12 6 2 2 9 2 2" xfId="47511" xr:uid="{55C4CA2D-CAA3-47B3-A2AF-638C18A7E25B}"/>
    <cellStyle name="Normal 12 6 2 2 9 3" xfId="47512" xr:uid="{15C06FF1-0BFD-4844-AD24-55BF3A3627E5}"/>
    <cellStyle name="Normal 12 6 2 3" xfId="407" xr:uid="{8B07803B-8B76-4EE4-87C0-C372F2734659}"/>
    <cellStyle name="Normal 12 6 2 3 10" xfId="5899" xr:uid="{5C752E82-784A-466E-AA11-4D82AD763F68}"/>
    <cellStyle name="Normal 12 6 2 3 10 2" xfId="18709" xr:uid="{F84F6B23-B92B-43E8-AF54-148A2835B826}"/>
    <cellStyle name="Normal 12 6 2 3 10 2 2" xfId="47513" xr:uid="{E410A3AB-55BF-48C1-892E-C43E2939AD50}"/>
    <cellStyle name="Normal 12 6 2 3 10 3" xfId="47514" xr:uid="{7F39406B-D3FC-4743-B7C4-AC98CAE282EC}"/>
    <cellStyle name="Normal 12 6 2 3 11" xfId="13219" xr:uid="{B6F5255F-7D71-411C-AB2F-A41EC6B046EF}"/>
    <cellStyle name="Normal 12 6 2 3 11 2" xfId="47515" xr:uid="{4143D4D0-720F-47F6-BBEA-61BC171160CD}"/>
    <cellStyle name="Normal 12 6 2 3 12" xfId="47516" xr:uid="{EFE3FF4F-1DF4-4DDE-8D51-A6D0FF931F84}"/>
    <cellStyle name="Normal 12 6 2 3 2" xfId="636" xr:uid="{F15CBC50-9D8B-4257-89E7-E32B40999C4C}"/>
    <cellStyle name="Normal 12 6 2 3 2 2" xfId="1035" xr:uid="{A96A97E9-006F-4F5F-8E15-859880D6B863}"/>
    <cellStyle name="Normal 12 6 2 3 2 2 2" xfId="1930" xr:uid="{3E29BD5B-97B5-444C-8999-CEF8BC15266C}"/>
    <cellStyle name="Normal 12 6 2 3 2 2 2 2" xfId="3760" xr:uid="{01CE7AF6-6BEB-4945-B5B7-FE586977D48D}"/>
    <cellStyle name="Normal 12 6 2 3 2 2 2 2 2" xfId="9250" xr:uid="{EAFCCCD0-81D4-4B47-BF51-D6D70AE22D3F}"/>
    <cellStyle name="Normal 12 6 2 3 2 2 2 2 2 2" xfId="22060" xr:uid="{709BFDA4-45B4-47C0-BBF9-17B9B5093DD2}"/>
    <cellStyle name="Normal 12 6 2 3 2 2 2 2 2 2 2" xfId="47517" xr:uid="{42D8C21F-AC41-43B7-AFD3-A45E3F91F25B}"/>
    <cellStyle name="Normal 12 6 2 3 2 2 2 2 2 3" xfId="47518" xr:uid="{9BC1A944-E2AD-4C22-BD32-B5E47DD24EB7}"/>
    <cellStyle name="Normal 12 6 2 3 2 2 2 2 3" xfId="16570" xr:uid="{D804749E-C184-4F5F-B4A3-63F8805394AC}"/>
    <cellStyle name="Normal 12 6 2 3 2 2 2 2 3 2" xfId="47519" xr:uid="{6FFD37E3-C9F0-4185-BC74-EE7760877871}"/>
    <cellStyle name="Normal 12 6 2 3 2 2 2 2 4" xfId="47520" xr:uid="{8C77CDF9-566E-444C-9570-2B97B5DEBBC3}"/>
    <cellStyle name="Normal 12 6 2 3 2 2 2 3" xfId="5590" xr:uid="{B9FC895E-34A9-41B9-AF4A-8C2D30CCDBAF}"/>
    <cellStyle name="Normal 12 6 2 3 2 2 2 3 2" xfId="11080" xr:uid="{41D1F071-723F-4B68-B95F-8B007A3A1B17}"/>
    <cellStyle name="Normal 12 6 2 3 2 2 2 3 2 2" xfId="23890" xr:uid="{4C272BDB-1D4E-4114-83A9-237BAEBCC1C0}"/>
    <cellStyle name="Normal 12 6 2 3 2 2 2 3 2 2 2" xfId="47521" xr:uid="{1155BBC5-A05A-446C-8496-4FF1B76A7C11}"/>
    <cellStyle name="Normal 12 6 2 3 2 2 2 3 2 3" xfId="47522" xr:uid="{F21588FF-21BA-4E5A-A739-6D2FE912B1BB}"/>
    <cellStyle name="Normal 12 6 2 3 2 2 2 3 3" xfId="18400" xr:uid="{780C4A28-582B-404F-888A-F51B046D1181}"/>
    <cellStyle name="Normal 12 6 2 3 2 2 2 3 3 2" xfId="47523" xr:uid="{7586D966-BFB6-407E-8165-DA645C71736D}"/>
    <cellStyle name="Normal 12 6 2 3 2 2 2 3 4" xfId="47524" xr:uid="{8B84F73E-DE6C-453D-B8F3-3036B8D91DE0}"/>
    <cellStyle name="Normal 12 6 2 3 2 2 2 4" xfId="12910" xr:uid="{4396525D-0F4A-40F1-8A41-DDEF5A7D138A}"/>
    <cellStyle name="Normal 12 6 2 3 2 2 2 4 2" xfId="25720" xr:uid="{A4B70669-0451-443E-99A8-5868157D12A7}"/>
    <cellStyle name="Normal 12 6 2 3 2 2 2 4 2 2" xfId="47525" xr:uid="{34325CC4-96F2-4562-BDCF-483C6A0BEA8E}"/>
    <cellStyle name="Normal 12 6 2 3 2 2 2 4 3" xfId="47526" xr:uid="{3A4E4ACC-AD3E-4E7A-A132-9B8DA50C73A9}"/>
    <cellStyle name="Normal 12 6 2 3 2 2 2 5" xfId="7420" xr:uid="{CBB1598C-4901-4500-BD49-8F796CAB9D11}"/>
    <cellStyle name="Normal 12 6 2 3 2 2 2 5 2" xfId="20230" xr:uid="{8F90881C-14C5-4568-8FBC-602623D5B79C}"/>
    <cellStyle name="Normal 12 6 2 3 2 2 2 5 2 2" xfId="47527" xr:uid="{FAE62877-9E8C-4BB7-A69E-18D329A86D57}"/>
    <cellStyle name="Normal 12 6 2 3 2 2 2 5 3" xfId="47528" xr:uid="{EB229ABD-746E-455A-9B74-DA00DC2A1754}"/>
    <cellStyle name="Normal 12 6 2 3 2 2 2 6" xfId="14740" xr:uid="{ACEBECDA-B01B-4492-AE43-77D1433C2369}"/>
    <cellStyle name="Normal 12 6 2 3 2 2 2 6 2" xfId="47529" xr:uid="{BF7E3419-AC1E-4568-B59B-5204B63452E2}"/>
    <cellStyle name="Normal 12 6 2 3 2 2 2 7" xfId="47530" xr:uid="{16C1B00B-7C2B-452B-8294-4E62BB10F6DB}"/>
    <cellStyle name="Normal 12 6 2 3 2 2 3" xfId="2866" xr:uid="{9FCF5AFE-BA41-4A33-A25A-B2D358FA580F}"/>
    <cellStyle name="Normal 12 6 2 3 2 2 3 2" xfId="8356" xr:uid="{F4B86D9F-9195-47AD-8577-EF364CDE456F}"/>
    <cellStyle name="Normal 12 6 2 3 2 2 3 2 2" xfId="21166" xr:uid="{45843293-D1B9-4DF9-A3EF-E7E7A2E7210D}"/>
    <cellStyle name="Normal 12 6 2 3 2 2 3 2 2 2" xfId="47531" xr:uid="{097F14F9-CC92-4380-AA30-58696D664FE3}"/>
    <cellStyle name="Normal 12 6 2 3 2 2 3 2 3" xfId="47532" xr:uid="{36161956-7000-410C-9E10-BD946881807C}"/>
    <cellStyle name="Normal 12 6 2 3 2 2 3 3" xfId="15676" xr:uid="{5C262BF6-BF48-4B70-89DC-2AB7B9F0AC2D}"/>
    <cellStyle name="Normal 12 6 2 3 2 2 3 3 2" xfId="47533" xr:uid="{207F2D2E-EFB0-4602-AA55-AB90C90262F1}"/>
    <cellStyle name="Normal 12 6 2 3 2 2 3 4" xfId="47534" xr:uid="{2202C7D1-1F4D-4C22-83AB-5363CD546D35}"/>
    <cellStyle name="Normal 12 6 2 3 2 2 4" xfId="4696" xr:uid="{44CC4006-9031-4921-BA97-37917D8FE1F5}"/>
    <cellStyle name="Normal 12 6 2 3 2 2 4 2" xfId="10186" xr:uid="{8A311334-DF0F-4386-8AD9-740CB40D59B0}"/>
    <cellStyle name="Normal 12 6 2 3 2 2 4 2 2" xfId="22996" xr:uid="{8FB1B135-F3A0-4622-B941-A44A94BFE4E8}"/>
    <cellStyle name="Normal 12 6 2 3 2 2 4 2 2 2" xfId="47535" xr:uid="{AC8DA4A3-E3E5-4BDE-A685-6232AA4CFB14}"/>
    <cellStyle name="Normal 12 6 2 3 2 2 4 2 3" xfId="47536" xr:uid="{6DA3924B-340A-45BE-BFD5-18F161886B7D}"/>
    <cellStyle name="Normal 12 6 2 3 2 2 4 3" xfId="17506" xr:uid="{4F6092D5-6511-4314-B0FA-F244A6F1C9E3}"/>
    <cellStyle name="Normal 12 6 2 3 2 2 4 3 2" xfId="47537" xr:uid="{D62216E0-3E8E-43E1-9941-DF3E1D56EFA1}"/>
    <cellStyle name="Normal 12 6 2 3 2 2 4 4" xfId="47538" xr:uid="{23901C23-1746-448F-B5DE-F1A565B44130}"/>
    <cellStyle name="Normal 12 6 2 3 2 2 5" xfId="12016" xr:uid="{A7EF176E-78D9-4E39-A206-9981B92D6DDC}"/>
    <cellStyle name="Normal 12 6 2 3 2 2 5 2" xfId="24826" xr:uid="{27B73571-73E7-494C-A700-200D8D4A4DAF}"/>
    <cellStyle name="Normal 12 6 2 3 2 2 5 2 2" xfId="47539" xr:uid="{C4E12ACA-25B7-489E-9CBB-450655985C35}"/>
    <cellStyle name="Normal 12 6 2 3 2 2 5 3" xfId="47540" xr:uid="{E67F1E4E-E461-4EE4-8E1F-3776427179AD}"/>
    <cellStyle name="Normal 12 6 2 3 2 2 6" xfId="6526" xr:uid="{A7EA69BA-F60E-4472-A3C3-04B2FBA46989}"/>
    <cellStyle name="Normal 12 6 2 3 2 2 6 2" xfId="19336" xr:uid="{57C09912-6FCB-49D3-BDB8-7909499A30D4}"/>
    <cellStyle name="Normal 12 6 2 3 2 2 6 2 2" xfId="47541" xr:uid="{5F7AB55F-E292-4B9D-8562-92624F911A22}"/>
    <cellStyle name="Normal 12 6 2 3 2 2 6 3" xfId="47542" xr:uid="{9B192300-53CC-41EF-A45C-C7DA264BCFD6}"/>
    <cellStyle name="Normal 12 6 2 3 2 2 7" xfId="13846" xr:uid="{22D08216-4A51-41DC-9272-7FEAEEF89C33}"/>
    <cellStyle name="Normal 12 6 2 3 2 2 7 2" xfId="47543" xr:uid="{FEB0160D-C823-408E-9F7B-B27FE48017A1}"/>
    <cellStyle name="Normal 12 6 2 3 2 2 8" xfId="47544" xr:uid="{2058A900-BF9F-405A-9EC9-06FC0F495D25}"/>
    <cellStyle name="Normal 12 6 2 3 2 3" xfId="1531" xr:uid="{2E80FDA5-E038-4204-AD7E-722BA8AD936C}"/>
    <cellStyle name="Normal 12 6 2 3 2 3 2" xfId="3361" xr:uid="{635A3379-9BDA-4DDA-8B72-D4F236A09023}"/>
    <cellStyle name="Normal 12 6 2 3 2 3 2 2" xfId="8851" xr:uid="{F8813810-7BD5-4385-A2FB-A15048F8B541}"/>
    <cellStyle name="Normal 12 6 2 3 2 3 2 2 2" xfId="21661" xr:uid="{D6C47563-A072-4C92-ADAB-B639E9B9D23D}"/>
    <cellStyle name="Normal 12 6 2 3 2 3 2 2 2 2" xfId="47545" xr:uid="{C35B1E4E-5924-43AD-B33C-28A78A3C5C36}"/>
    <cellStyle name="Normal 12 6 2 3 2 3 2 2 3" xfId="47546" xr:uid="{5E538AF3-4D31-4AF0-BB24-83FC74107A88}"/>
    <cellStyle name="Normal 12 6 2 3 2 3 2 3" xfId="16171" xr:uid="{A0CCD654-F294-4CA6-A366-3AC2CE381FB1}"/>
    <cellStyle name="Normal 12 6 2 3 2 3 2 3 2" xfId="47547" xr:uid="{84AC4CAA-BC07-420B-8BC1-465858A729D6}"/>
    <cellStyle name="Normal 12 6 2 3 2 3 2 4" xfId="47548" xr:uid="{E3975D47-23C1-411F-94F4-B46FB4DF7888}"/>
    <cellStyle name="Normal 12 6 2 3 2 3 3" xfId="5191" xr:uid="{606FB753-9C16-4AF2-995E-E62957F0BA72}"/>
    <cellStyle name="Normal 12 6 2 3 2 3 3 2" xfId="10681" xr:uid="{C928A077-967D-4FE2-9D5C-9EE3DF5C32E2}"/>
    <cellStyle name="Normal 12 6 2 3 2 3 3 2 2" xfId="23491" xr:uid="{078DFDFC-840C-43E1-AD3B-FA9C319F0F6B}"/>
    <cellStyle name="Normal 12 6 2 3 2 3 3 2 2 2" xfId="47549" xr:uid="{BBCA593A-124B-4E60-92C6-F5B512D9F82B}"/>
    <cellStyle name="Normal 12 6 2 3 2 3 3 2 3" xfId="47550" xr:uid="{8A631440-24DB-4792-9ECE-FF72F6E8C319}"/>
    <cellStyle name="Normal 12 6 2 3 2 3 3 3" xfId="18001" xr:uid="{753FF8DA-F28F-427B-B381-6046BB1A2E80}"/>
    <cellStyle name="Normal 12 6 2 3 2 3 3 3 2" xfId="47551" xr:uid="{B18255CD-AE1D-4C9F-8333-C5A370E01071}"/>
    <cellStyle name="Normal 12 6 2 3 2 3 3 4" xfId="47552" xr:uid="{7F74A6F0-08E2-4667-AA7A-F2391F5E9D25}"/>
    <cellStyle name="Normal 12 6 2 3 2 3 4" xfId="12511" xr:uid="{B5B92E11-DFF6-468D-9936-68EB7C5BE912}"/>
    <cellStyle name="Normal 12 6 2 3 2 3 4 2" xfId="25321" xr:uid="{9D04A775-BC3A-4488-83F7-F80D1BF68BE9}"/>
    <cellStyle name="Normal 12 6 2 3 2 3 4 2 2" xfId="47553" xr:uid="{75E006A4-AAD6-4485-BFAC-6C60FD737800}"/>
    <cellStyle name="Normal 12 6 2 3 2 3 4 3" xfId="47554" xr:uid="{602FE415-3DD4-4C00-A43F-3749FB3EDDC2}"/>
    <cellStyle name="Normal 12 6 2 3 2 3 5" xfId="7021" xr:uid="{AFAF5EA9-164D-46C6-A55F-AD1BF0175F4D}"/>
    <cellStyle name="Normal 12 6 2 3 2 3 5 2" xfId="19831" xr:uid="{6CDACFB5-7048-49AD-A5C0-7CAAA7F5561D}"/>
    <cellStyle name="Normal 12 6 2 3 2 3 5 2 2" xfId="47555" xr:uid="{ABB3F0A2-748D-4BCA-B664-E6C11AF7D03F}"/>
    <cellStyle name="Normal 12 6 2 3 2 3 5 3" xfId="47556" xr:uid="{9D711FE0-1766-40CC-8D23-126E0CEDAD1E}"/>
    <cellStyle name="Normal 12 6 2 3 2 3 6" xfId="14341" xr:uid="{8454EF79-1AD6-403B-8A6F-6211DF1B169C}"/>
    <cellStyle name="Normal 12 6 2 3 2 3 6 2" xfId="47557" xr:uid="{CA7A1E73-8F7D-4464-9119-33B71ECA3BB9}"/>
    <cellStyle name="Normal 12 6 2 3 2 3 7" xfId="47558" xr:uid="{22FD3FB4-071B-4D02-BA98-21073F9C38D7}"/>
    <cellStyle name="Normal 12 6 2 3 2 4" xfId="2467" xr:uid="{794A26C4-F284-4C70-B68B-4CCA09739FB9}"/>
    <cellStyle name="Normal 12 6 2 3 2 4 2" xfId="7957" xr:uid="{321663A5-3595-4A0F-B0E9-224E676726DA}"/>
    <cellStyle name="Normal 12 6 2 3 2 4 2 2" xfId="20767" xr:uid="{1617DB84-E6D2-4A73-A387-6D2DD0226A4A}"/>
    <cellStyle name="Normal 12 6 2 3 2 4 2 2 2" xfId="47559" xr:uid="{E9E973FB-7798-4F7D-9A62-076EB4935B80}"/>
    <cellStyle name="Normal 12 6 2 3 2 4 2 3" xfId="47560" xr:uid="{148FE3DD-1F4A-4055-8DAF-CEFD1ACBD224}"/>
    <cellStyle name="Normal 12 6 2 3 2 4 3" xfId="15277" xr:uid="{E0C1AA1C-B965-40E6-B055-C40AC9E0CC74}"/>
    <cellStyle name="Normal 12 6 2 3 2 4 3 2" xfId="47561" xr:uid="{9B9A6041-4851-46E0-8112-B3A96F937B60}"/>
    <cellStyle name="Normal 12 6 2 3 2 4 4" xfId="47562" xr:uid="{4A93B187-36B0-4AE5-A3F7-B73D36360E9D}"/>
    <cellStyle name="Normal 12 6 2 3 2 5" xfId="4297" xr:uid="{56443BA5-D3A9-435E-92D1-1108F1672867}"/>
    <cellStyle name="Normal 12 6 2 3 2 5 2" xfId="9787" xr:uid="{42439E79-BF2C-4DC6-9610-9A4D7CE5DC94}"/>
    <cellStyle name="Normal 12 6 2 3 2 5 2 2" xfId="22597" xr:uid="{C04578F8-5AB8-47E3-90F0-54918049138F}"/>
    <cellStyle name="Normal 12 6 2 3 2 5 2 2 2" xfId="47563" xr:uid="{FB6BC804-9D9F-42D0-AF7E-38B91FD0DFEF}"/>
    <cellStyle name="Normal 12 6 2 3 2 5 2 3" xfId="47564" xr:uid="{B98B8EDA-765C-41D2-B23C-A4448C54DDA3}"/>
    <cellStyle name="Normal 12 6 2 3 2 5 3" xfId="17107" xr:uid="{1AA8BF97-A6E1-4486-9345-80ED7E705280}"/>
    <cellStyle name="Normal 12 6 2 3 2 5 3 2" xfId="47565" xr:uid="{27306A24-B927-41A5-AE9D-D207AB804642}"/>
    <cellStyle name="Normal 12 6 2 3 2 5 4" xfId="47566" xr:uid="{B1819282-20C0-481E-A11D-762DA5BB3B40}"/>
    <cellStyle name="Normal 12 6 2 3 2 6" xfId="11617" xr:uid="{EB54F67D-4CE2-4A75-A87F-139D07060A77}"/>
    <cellStyle name="Normal 12 6 2 3 2 6 2" xfId="24427" xr:uid="{E3C22DA0-86E5-48C4-86BA-5F86F17A9419}"/>
    <cellStyle name="Normal 12 6 2 3 2 6 2 2" xfId="47567" xr:uid="{91C28322-2CE3-4858-A949-2E66BA8A8059}"/>
    <cellStyle name="Normal 12 6 2 3 2 6 3" xfId="47568" xr:uid="{0105139C-5890-4B91-88D2-ED78EC9A0BD7}"/>
    <cellStyle name="Normal 12 6 2 3 2 7" xfId="6127" xr:uid="{A3910AF5-5A11-4C68-8305-9B8E59E8BE75}"/>
    <cellStyle name="Normal 12 6 2 3 2 7 2" xfId="18937" xr:uid="{53D87A3F-B240-45B8-AA22-8DF05AD91120}"/>
    <cellStyle name="Normal 12 6 2 3 2 7 2 2" xfId="47569" xr:uid="{B8AB6F08-EF45-46E1-AD35-DB524FF9EAFD}"/>
    <cellStyle name="Normal 12 6 2 3 2 7 3" xfId="47570" xr:uid="{19AB549E-57A8-40B0-B931-2A32CDCFDABA}"/>
    <cellStyle name="Normal 12 6 2 3 2 8" xfId="13447" xr:uid="{DF82159F-0C42-4C76-A650-91D4AA6D86AD}"/>
    <cellStyle name="Normal 12 6 2 3 2 8 2" xfId="47571" xr:uid="{FEE51C9D-7301-40FC-ABB6-B795FE93F10D}"/>
    <cellStyle name="Normal 12 6 2 3 2 9" xfId="47572" xr:uid="{125E4D68-D5BA-4C6D-B2E9-6B7C2EC0585D}"/>
    <cellStyle name="Normal 12 6 2 3 3" xfId="768" xr:uid="{F26E6922-E6F3-41F1-BEA8-A83BB0CD2B75}"/>
    <cellStyle name="Normal 12 6 2 3 3 2" xfId="1168" xr:uid="{73036780-D03F-449E-A69E-FFBF839AC8FA}"/>
    <cellStyle name="Normal 12 6 2 3 3 2 2" xfId="2063" xr:uid="{85228A74-9156-4B89-A6C3-F5C3EFDFD0DA}"/>
    <cellStyle name="Normal 12 6 2 3 3 2 2 2" xfId="3893" xr:uid="{4B827A12-D8EF-4CAD-8D8A-F4E1B27B33DF}"/>
    <cellStyle name="Normal 12 6 2 3 3 2 2 2 2" xfId="9383" xr:uid="{5C4667EC-603E-42FB-89AD-FC5FF05FE976}"/>
    <cellStyle name="Normal 12 6 2 3 3 2 2 2 2 2" xfId="22193" xr:uid="{A1403278-DDEF-4B1A-BD9E-F81E8938DADA}"/>
    <cellStyle name="Normal 12 6 2 3 3 2 2 2 2 2 2" xfId="47573" xr:uid="{0C99267B-C68D-4C82-9C71-A2669B0A3F70}"/>
    <cellStyle name="Normal 12 6 2 3 3 2 2 2 2 3" xfId="47574" xr:uid="{E1B1BD01-76A6-40A5-9ED2-BD520B933AF4}"/>
    <cellStyle name="Normal 12 6 2 3 3 2 2 2 3" xfId="16703" xr:uid="{810DB49F-22CB-405C-8C95-00C60A1B548E}"/>
    <cellStyle name="Normal 12 6 2 3 3 2 2 2 3 2" xfId="47575" xr:uid="{12C3E919-7FC8-4540-B435-5933E50A155B}"/>
    <cellStyle name="Normal 12 6 2 3 3 2 2 2 4" xfId="47576" xr:uid="{C62FF870-528A-4B8F-8FAB-A88C1C4C6CE6}"/>
    <cellStyle name="Normal 12 6 2 3 3 2 2 3" xfId="5723" xr:uid="{58D0BFE3-D4D3-437D-AA3F-825B6533CF16}"/>
    <cellStyle name="Normal 12 6 2 3 3 2 2 3 2" xfId="11213" xr:uid="{0ED2AB93-1299-4EF4-81FE-BE8D19DB7C16}"/>
    <cellStyle name="Normal 12 6 2 3 3 2 2 3 2 2" xfId="24023" xr:uid="{ECA4E644-486A-46FB-AD05-931EAAACC060}"/>
    <cellStyle name="Normal 12 6 2 3 3 2 2 3 2 2 2" xfId="47577" xr:uid="{DA14CEDC-AEAE-4A1E-A6B7-EA80428AA7FE}"/>
    <cellStyle name="Normal 12 6 2 3 3 2 2 3 2 3" xfId="47578" xr:uid="{16B6EF56-748D-48E4-8E7E-97923EBD242B}"/>
    <cellStyle name="Normal 12 6 2 3 3 2 2 3 3" xfId="18533" xr:uid="{BE114F02-D2E3-42BF-8253-2CC62D9B2A90}"/>
    <cellStyle name="Normal 12 6 2 3 3 2 2 3 3 2" xfId="47579" xr:uid="{BE673350-3373-49B0-A3BB-F41C417906BA}"/>
    <cellStyle name="Normal 12 6 2 3 3 2 2 3 4" xfId="47580" xr:uid="{46E6BB53-BD8A-4F58-A831-D3F92852C1F5}"/>
    <cellStyle name="Normal 12 6 2 3 3 2 2 4" xfId="13043" xr:uid="{5CE28223-B0BD-4890-8B50-CA55D2E98D23}"/>
    <cellStyle name="Normal 12 6 2 3 3 2 2 4 2" xfId="25853" xr:uid="{9D2BFE65-5D51-4492-9E68-3AF0B9DBDBEE}"/>
    <cellStyle name="Normal 12 6 2 3 3 2 2 4 2 2" xfId="47581" xr:uid="{6DF5C96C-2B7C-444B-848D-4ECA53490D1C}"/>
    <cellStyle name="Normal 12 6 2 3 3 2 2 4 3" xfId="47582" xr:uid="{AA3FD6B7-79ED-4AD7-B211-C62D76693917}"/>
    <cellStyle name="Normal 12 6 2 3 3 2 2 5" xfId="7553" xr:uid="{F5E3651E-3CC6-4CDD-9ED5-07542151A42E}"/>
    <cellStyle name="Normal 12 6 2 3 3 2 2 5 2" xfId="20363" xr:uid="{F7CDB590-236B-44F6-8C70-8C328D957573}"/>
    <cellStyle name="Normal 12 6 2 3 3 2 2 5 2 2" xfId="47583" xr:uid="{1129104F-38A4-440A-B7E7-37EC2C9B2EDF}"/>
    <cellStyle name="Normal 12 6 2 3 3 2 2 5 3" xfId="47584" xr:uid="{87CAF11D-84B4-4C59-A5B5-832A57244B6E}"/>
    <cellStyle name="Normal 12 6 2 3 3 2 2 6" xfId="14873" xr:uid="{5D0661B7-8ECE-497B-9C26-3276F5435EE9}"/>
    <cellStyle name="Normal 12 6 2 3 3 2 2 6 2" xfId="47585" xr:uid="{01AE0E00-76B2-433E-A67B-DEEB290DB7F0}"/>
    <cellStyle name="Normal 12 6 2 3 3 2 2 7" xfId="47586" xr:uid="{FED8C2B0-3705-48BE-8360-0F7B70FA9590}"/>
    <cellStyle name="Normal 12 6 2 3 3 2 3" xfId="2999" xr:uid="{C3CA0B08-7246-4C0F-A0EC-C97DECAEC91D}"/>
    <cellStyle name="Normal 12 6 2 3 3 2 3 2" xfId="8489" xr:uid="{F37C5F46-21A9-47F2-BBCF-239146B2D63E}"/>
    <cellStyle name="Normal 12 6 2 3 3 2 3 2 2" xfId="21299" xr:uid="{6178F969-CC0D-46AF-9A6D-A14E64A9F9E8}"/>
    <cellStyle name="Normal 12 6 2 3 3 2 3 2 2 2" xfId="47587" xr:uid="{6F7D48BC-6F4D-4B26-BFD4-A2F93E52F67F}"/>
    <cellStyle name="Normal 12 6 2 3 3 2 3 2 3" xfId="47588" xr:uid="{A59B90D9-2BEC-41FC-9367-AA7AE27F60EA}"/>
    <cellStyle name="Normal 12 6 2 3 3 2 3 3" xfId="15809" xr:uid="{14C90FE8-5DF2-4164-A11A-44E05C9410EB}"/>
    <cellStyle name="Normal 12 6 2 3 3 2 3 3 2" xfId="47589" xr:uid="{5456FD7A-1DF9-4DB1-967C-66E5F6F25837}"/>
    <cellStyle name="Normal 12 6 2 3 3 2 3 4" xfId="47590" xr:uid="{365A3299-D75F-4BDA-885B-C2710A014C0B}"/>
    <cellStyle name="Normal 12 6 2 3 3 2 4" xfId="4829" xr:uid="{29B25825-F1F2-4DD3-B8F6-33A630455DBF}"/>
    <cellStyle name="Normal 12 6 2 3 3 2 4 2" xfId="10319" xr:uid="{A1C148B1-1D9A-4CA2-BFBA-ADE27800B900}"/>
    <cellStyle name="Normal 12 6 2 3 3 2 4 2 2" xfId="23129" xr:uid="{50C22572-F04B-4E40-A223-F15701DC1BAE}"/>
    <cellStyle name="Normal 12 6 2 3 3 2 4 2 2 2" xfId="47591" xr:uid="{380D5DE4-9CE0-4322-B90F-EC4E8C214002}"/>
    <cellStyle name="Normal 12 6 2 3 3 2 4 2 3" xfId="47592" xr:uid="{F093B044-DD0A-4F0D-BE23-4025F21C350F}"/>
    <cellStyle name="Normal 12 6 2 3 3 2 4 3" xfId="17639" xr:uid="{688BD677-6F6F-46C7-9B9C-A3057C39DB3A}"/>
    <cellStyle name="Normal 12 6 2 3 3 2 4 3 2" xfId="47593" xr:uid="{0C147559-FAC4-45BF-B641-7A0B2D08F942}"/>
    <cellStyle name="Normal 12 6 2 3 3 2 4 4" xfId="47594" xr:uid="{5D041713-CCD5-4A66-8211-C03F996943AF}"/>
    <cellStyle name="Normal 12 6 2 3 3 2 5" xfId="12149" xr:uid="{0B433028-F764-4234-AD70-EBAE9151988A}"/>
    <cellStyle name="Normal 12 6 2 3 3 2 5 2" xfId="24959" xr:uid="{E423DD0A-02AC-4B6C-B756-182BF57DFB7F}"/>
    <cellStyle name="Normal 12 6 2 3 3 2 5 2 2" xfId="47595" xr:uid="{363DCE1C-4782-45C0-8906-FB56524B7762}"/>
    <cellStyle name="Normal 12 6 2 3 3 2 5 3" xfId="47596" xr:uid="{BF46C5AE-8EE0-4B5C-AED1-92ADAD9D075C}"/>
    <cellStyle name="Normal 12 6 2 3 3 2 6" xfId="6659" xr:uid="{0BEB90B2-FA39-4780-8231-6F070369312F}"/>
    <cellStyle name="Normal 12 6 2 3 3 2 6 2" xfId="19469" xr:uid="{8163DFFD-A4C8-407E-BD3A-46F17D29D5AA}"/>
    <cellStyle name="Normal 12 6 2 3 3 2 6 2 2" xfId="47597" xr:uid="{A15EC3B1-2581-4EC2-A2D6-CB1DBD6B5891}"/>
    <cellStyle name="Normal 12 6 2 3 3 2 6 3" xfId="47598" xr:uid="{08AABFBB-C3E7-48F8-8DD4-6A5F9704AEB4}"/>
    <cellStyle name="Normal 12 6 2 3 3 2 7" xfId="13979" xr:uid="{EAFB3137-5534-4339-AC67-AA5F45D4A2E5}"/>
    <cellStyle name="Normal 12 6 2 3 3 2 7 2" xfId="47599" xr:uid="{FB9C9882-D205-483A-B122-00502792FF26}"/>
    <cellStyle name="Normal 12 6 2 3 3 2 8" xfId="47600" xr:uid="{9E9F921C-AA13-4773-9862-C02EBA02EDB4}"/>
    <cellStyle name="Normal 12 6 2 3 3 3" xfId="1663" xr:uid="{CFC4DF1A-EDBA-43D1-BFD7-A3F147DA9158}"/>
    <cellStyle name="Normal 12 6 2 3 3 3 2" xfId="3493" xr:uid="{E75DA886-D04B-4EC3-A9BE-ABCBCD09FA34}"/>
    <cellStyle name="Normal 12 6 2 3 3 3 2 2" xfId="8983" xr:uid="{BE237C21-EF05-40D3-B4C3-CE3C5F079090}"/>
    <cellStyle name="Normal 12 6 2 3 3 3 2 2 2" xfId="21793" xr:uid="{88693E3F-1031-43D6-AF70-4212C4ABBDFC}"/>
    <cellStyle name="Normal 12 6 2 3 3 3 2 2 2 2" xfId="47601" xr:uid="{85D2A258-F381-4FA2-AA31-761726FC1F1E}"/>
    <cellStyle name="Normal 12 6 2 3 3 3 2 2 3" xfId="47602" xr:uid="{A638E0DF-3B1B-4A74-82E3-8EFC27959A2C}"/>
    <cellStyle name="Normal 12 6 2 3 3 3 2 3" xfId="16303" xr:uid="{C77BA001-C723-405D-A720-0B607E84C24A}"/>
    <cellStyle name="Normal 12 6 2 3 3 3 2 3 2" xfId="47603" xr:uid="{6819EB69-49D5-4A0D-958C-F4075B8478F8}"/>
    <cellStyle name="Normal 12 6 2 3 3 3 2 4" xfId="47604" xr:uid="{0AFEF511-A185-47CC-AF11-7E6C10223392}"/>
    <cellStyle name="Normal 12 6 2 3 3 3 3" xfId="5323" xr:uid="{6A477482-EBEC-476F-A331-5FF59BCA9D60}"/>
    <cellStyle name="Normal 12 6 2 3 3 3 3 2" xfId="10813" xr:uid="{5AD979E6-8638-4529-8EB9-9801B7F6274D}"/>
    <cellStyle name="Normal 12 6 2 3 3 3 3 2 2" xfId="23623" xr:uid="{593F4C6C-89F3-4968-8A14-7D2D84315EA0}"/>
    <cellStyle name="Normal 12 6 2 3 3 3 3 2 2 2" xfId="47605" xr:uid="{35CC406D-0537-4E41-BA19-D3EAB0903EFD}"/>
    <cellStyle name="Normal 12 6 2 3 3 3 3 2 3" xfId="47606" xr:uid="{B6644BD0-6FA0-47D7-A5C2-5CA8513C2C9B}"/>
    <cellStyle name="Normal 12 6 2 3 3 3 3 3" xfId="18133" xr:uid="{528EC25E-7403-497A-B6C4-0842762C98A7}"/>
    <cellStyle name="Normal 12 6 2 3 3 3 3 3 2" xfId="47607" xr:uid="{13CC033D-31C4-4419-85F4-A7D6F80D19F3}"/>
    <cellStyle name="Normal 12 6 2 3 3 3 3 4" xfId="47608" xr:uid="{A97DBB54-9CAC-4CCB-A511-9955F39E1AC0}"/>
    <cellStyle name="Normal 12 6 2 3 3 3 4" xfId="12643" xr:uid="{4DF1B17B-7F4E-4186-AEAD-99039127C27C}"/>
    <cellStyle name="Normal 12 6 2 3 3 3 4 2" xfId="25453" xr:uid="{1A20E615-DF38-4C52-A872-A13AB6F22D84}"/>
    <cellStyle name="Normal 12 6 2 3 3 3 4 2 2" xfId="47609" xr:uid="{1D6F8D8D-D565-4397-BF3A-8E07FCCE41BD}"/>
    <cellStyle name="Normal 12 6 2 3 3 3 4 3" xfId="47610" xr:uid="{954818A3-3AB2-408E-9164-D4A3A5409347}"/>
    <cellStyle name="Normal 12 6 2 3 3 3 5" xfId="7153" xr:uid="{70E2E7E2-1D88-426E-A111-C62E2A0CE2A6}"/>
    <cellStyle name="Normal 12 6 2 3 3 3 5 2" xfId="19963" xr:uid="{83BA510A-9150-4FE6-9657-2B370B3173D2}"/>
    <cellStyle name="Normal 12 6 2 3 3 3 5 2 2" xfId="47611" xr:uid="{1F610AF0-9D27-46D4-BCC1-A088D203E900}"/>
    <cellStyle name="Normal 12 6 2 3 3 3 5 3" xfId="47612" xr:uid="{DF51A501-4134-4933-9F73-00746E2F1E3B}"/>
    <cellStyle name="Normal 12 6 2 3 3 3 6" xfId="14473" xr:uid="{BD28EC64-1CD0-4A4F-9654-E6EF49107976}"/>
    <cellStyle name="Normal 12 6 2 3 3 3 6 2" xfId="47613" xr:uid="{6ACF4E14-6C31-4F06-8B80-19B6AA5A7831}"/>
    <cellStyle name="Normal 12 6 2 3 3 3 7" xfId="47614" xr:uid="{6C391B72-1A97-4E5A-BD66-0C5352A497E1}"/>
    <cellStyle name="Normal 12 6 2 3 3 4" xfId="2599" xr:uid="{5DCA51F5-9158-4281-BDBF-512BEDF3D6AB}"/>
    <cellStyle name="Normal 12 6 2 3 3 4 2" xfId="8089" xr:uid="{F3F32E3F-E9A8-4A11-8EAA-5DD6A772910F}"/>
    <cellStyle name="Normal 12 6 2 3 3 4 2 2" xfId="20899" xr:uid="{F177A21A-DC46-4EA1-9556-2AE1E5AE4DAE}"/>
    <cellStyle name="Normal 12 6 2 3 3 4 2 2 2" xfId="47615" xr:uid="{5BFE80E2-7B7C-4967-B088-35E4BEE5A6BF}"/>
    <cellStyle name="Normal 12 6 2 3 3 4 2 3" xfId="47616" xr:uid="{DD0C1CB1-A576-4CBF-8B37-2D8C584FA278}"/>
    <cellStyle name="Normal 12 6 2 3 3 4 3" xfId="15409" xr:uid="{48C2FB3F-9F06-48A3-8064-80D62B6EE862}"/>
    <cellStyle name="Normal 12 6 2 3 3 4 3 2" xfId="47617" xr:uid="{5E87B1B6-222A-4356-8656-53D7767DC89F}"/>
    <cellStyle name="Normal 12 6 2 3 3 4 4" xfId="47618" xr:uid="{E8ECFAD3-EA1B-4917-8C36-A5E3B15B9685}"/>
    <cellStyle name="Normal 12 6 2 3 3 5" xfId="4429" xr:uid="{1843C5FD-041F-42B8-9590-AAA6F191B0C2}"/>
    <cellStyle name="Normal 12 6 2 3 3 5 2" xfId="9919" xr:uid="{E183B920-FA50-404B-B6B2-49062A518799}"/>
    <cellStyle name="Normal 12 6 2 3 3 5 2 2" xfId="22729" xr:uid="{72542142-0EC8-4A0A-99D2-1268F6441382}"/>
    <cellStyle name="Normal 12 6 2 3 3 5 2 2 2" xfId="47619" xr:uid="{64FECF55-620A-4419-A569-CA78629C70F5}"/>
    <cellStyle name="Normal 12 6 2 3 3 5 2 3" xfId="47620" xr:uid="{0AD30BE0-10B5-4626-849B-3FD207829752}"/>
    <cellStyle name="Normal 12 6 2 3 3 5 3" xfId="17239" xr:uid="{962D6BF7-53AD-4B21-9872-E5BE640690D0}"/>
    <cellStyle name="Normal 12 6 2 3 3 5 3 2" xfId="47621" xr:uid="{757E9F17-B274-4AEB-A840-A1497F4D8B82}"/>
    <cellStyle name="Normal 12 6 2 3 3 5 4" xfId="47622" xr:uid="{63404AEC-2586-4469-9EBD-1F3FB0036A00}"/>
    <cellStyle name="Normal 12 6 2 3 3 6" xfId="11749" xr:uid="{D177403A-A2B6-4558-8404-A866AFD8CDBA}"/>
    <cellStyle name="Normal 12 6 2 3 3 6 2" xfId="24559" xr:uid="{CEE4B024-E4E2-4148-BE98-449703380C5D}"/>
    <cellStyle name="Normal 12 6 2 3 3 6 2 2" xfId="47623" xr:uid="{2484A973-7FE2-4AAE-B7BF-B99788A978D0}"/>
    <cellStyle name="Normal 12 6 2 3 3 6 3" xfId="47624" xr:uid="{BF5B51E0-DCEA-4CB1-93B1-926467A5665E}"/>
    <cellStyle name="Normal 12 6 2 3 3 7" xfId="6259" xr:uid="{6EF79FE8-68CB-4FF0-A478-77A80777D992}"/>
    <cellStyle name="Normal 12 6 2 3 3 7 2" xfId="19069" xr:uid="{3EECD9FC-B102-4472-8174-DDFD34A1B082}"/>
    <cellStyle name="Normal 12 6 2 3 3 7 2 2" xfId="47625" xr:uid="{3EA89B98-7DD2-4C24-B2AE-EB347F431F2F}"/>
    <cellStyle name="Normal 12 6 2 3 3 7 3" xfId="47626" xr:uid="{25C2F33B-99A5-431A-9099-9419C4D81507}"/>
    <cellStyle name="Normal 12 6 2 3 3 8" xfId="13579" xr:uid="{C786266C-6798-4CDC-B4D4-B794C249D684}"/>
    <cellStyle name="Normal 12 6 2 3 3 8 2" xfId="47627" xr:uid="{957F3E30-C1A4-4BBB-A1ED-23879B3217A9}"/>
    <cellStyle name="Normal 12 6 2 3 3 9" xfId="47628" xr:uid="{9D63DF16-544E-4651-A51A-88BDC58E19CF}"/>
    <cellStyle name="Normal 12 6 2 3 4" xfId="543" xr:uid="{57ED0E84-1ED8-4DC7-917D-8CF90F470B2F}"/>
    <cellStyle name="Normal 12 6 2 3 4 2" xfId="1438" xr:uid="{691CA1C4-041D-4B45-8844-6D57DE07550A}"/>
    <cellStyle name="Normal 12 6 2 3 4 2 2" xfId="3268" xr:uid="{DEADC203-0F60-4ECE-955D-118344B19DD7}"/>
    <cellStyle name="Normal 12 6 2 3 4 2 2 2" xfId="8758" xr:uid="{3CC18C09-7ADD-411E-9232-28F02328CFE6}"/>
    <cellStyle name="Normal 12 6 2 3 4 2 2 2 2" xfId="21568" xr:uid="{0E69D554-092E-4980-BF26-4EF618FAA6C4}"/>
    <cellStyle name="Normal 12 6 2 3 4 2 2 2 2 2" xfId="47629" xr:uid="{7499251D-2AC5-4216-B0A5-6BEC90113E74}"/>
    <cellStyle name="Normal 12 6 2 3 4 2 2 2 3" xfId="47630" xr:uid="{A42151CA-97EB-4EA3-ADFD-8802B84A411A}"/>
    <cellStyle name="Normal 12 6 2 3 4 2 2 3" xfId="16078" xr:uid="{9ABD713E-D158-4B16-B592-04D61195D683}"/>
    <cellStyle name="Normal 12 6 2 3 4 2 2 3 2" xfId="47631" xr:uid="{E846BBE7-DC14-4EDE-B902-BE66598A2519}"/>
    <cellStyle name="Normal 12 6 2 3 4 2 2 4" xfId="47632" xr:uid="{B7DC6E2B-65AF-4EA7-9776-119987CB0C28}"/>
    <cellStyle name="Normal 12 6 2 3 4 2 3" xfId="5098" xr:uid="{B7A27EE9-BB4B-4499-BB2C-6DF3B462088E}"/>
    <cellStyle name="Normal 12 6 2 3 4 2 3 2" xfId="10588" xr:uid="{B3745EB9-D2CA-4FC6-B57E-75A449CAED96}"/>
    <cellStyle name="Normal 12 6 2 3 4 2 3 2 2" xfId="23398" xr:uid="{BA8BA8DD-7162-4B7F-8A86-C4030E476CAC}"/>
    <cellStyle name="Normal 12 6 2 3 4 2 3 2 2 2" xfId="47633" xr:uid="{0D46B4F6-679F-4DCB-A8A0-FEBF23A3E2AA}"/>
    <cellStyle name="Normal 12 6 2 3 4 2 3 2 3" xfId="47634" xr:uid="{CCEB7D2A-2BDF-4F0F-B8E8-3DB7FF27F04C}"/>
    <cellStyle name="Normal 12 6 2 3 4 2 3 3" xfId="17908" xr:uid="{60326BB6-254F-4403-ABCE-6DFC8013F624}"/>
    <cellStyle name="Normal 12 6 2 3 4 2 3 3 2" xfId="47635" xr:uid="{50D15F64-42BD-4DF6-BDFE-697431381245}"/>
    <cellStyle name="Normal 12 6 2 3 4 2 3 4" xfId="47636" xr:uid="{BA179E67-FAA8-4904-9DC4-5F40C7D3952B}"/>
    <cellStyle name="Normal 12 6 2 3 4 2 4" xfId="12418" xr:uid="{34FB1E56-1FB8-4D8F-B8C6-E6164053CAD1}"/>
    <cellStyle name="Normal 12 6 2 3 4 2 4 2" xfId="25228" xr:uid="{55C301F2-899A-4AB2-9407-84E78100F9AB}"/>
    <cellStyle name="Normal 12 6 2 3 4 2 4 2 2" xfId="47637" xr:uid="{7A03CD0C-100E-4A12-AF09-87A66A7183E6}"/>
    <cellStyle name="Normal 12 6 2 3 4 2 4 3" xfId="47638" xr:uid="{B4862FD7-7B39-4BDA-A5DA-C2BEF089D213}"/>
    <cellStyle name="Normal 12 6 2 3 4 2 5" xfId="6928" xr:uid="{186EEEB3-AAF7-411C-BA4F-8D84D103960C}"/>
    <cellStyle name="Normal 12 6 2 3 4 2 5 2" xfId="19738" xr:uid="{5CDA4D20-04BC-4119-BDEA-851350FA6333}"/>
    <cellStyle name="Normal 12 6 2 3 4 2 5 2 2" xfId="47639" xr:uid="{FE2F43AA-A413-4EF1-9BDF-979033EC356C}"/>
    <cellStyle name="Normal 12 6 2 3 4 2 5 3" xfId="47640" xr:uid="{154D46BC-DFDC-436B-BC9A-A01B33498AB0}"/>
    <cellStyle name="Normal 12 6 2 3 4 2 6" xfId="14248" xr:uid="{A1EA0ED8-25B9-431A-BEDE-E5184E4178DE}"/>
    <cellStyle name="Normal 12 6 2 3 4 2 6 2" xfId="47641" xr:uid="{574764F0-C515-4F80-B863-FB457C122EB7}"/>
    <cellStyle name="Normal 12 6 2 3 4 2 7" xfId="47642" xr:uid="{83811E4D-CE83-49B7-A513-4EE94A47ACE2}"/>
    <cellStyle name="Normal 12 6 2 3 4 3" xfId="2374" xr:uid="{E543FCE1-D50C-4B52-9249-D153963B7E71}"/>
    <cellStyle name="Normal 12 6 2 3 4 3 2" xfId="7864" xr:uid="{36040427-2879-439F-948F-B06760573647}"/>
    <cellStyle name="Normal 12 6 2 3 4 3 2 2" xfId="20674" xr:uid="{247E90AA-71BE-4523-A806-9CFCC503DEA6}"/>
    <cellStyle name="Normal 12 6 2 3 4 3 2 2 2" xfId="47643" xr:uid="{16E3B83D-BBE5-4EB8-B77A-A3CD2C4E8957}"/>
    <cellStyle name="Normal 12 6 2 3 4 3 2 3" xfId="47644" xr:uid="{6403F5A3-D470-458B-972A-7F1794FE236F}"/>
    <cellStyle name="Normal 12 6 2 3 4 3 3" xfId="15184" xr:uid="{0DC790C3-157F-4021-ACE0-A8718295CA61}"/>
    <cellStyle name="Normal 12 6 2 3 4 3 3 2" xfId="47645" xr:uid="{F000401E-BAB7-431B-8C97-078F629B1CA5}"/>
    <cellStyle name="Normal 12 6 2 3 4 3 4" xfId="47646" xr:uid="{8BD32B04-95B9-4111-B400-5C15DA842F23}"/>
    <cellStyle name="Normal 12 6 2 3 4 4" xfId="4204" xr:uid="{6D4B5090-41B2-4EF8-A8D8-DB95234AD651}"/>
    <cellStyle name="Normal 12 6 2 3 4 4 2" xfId="9694" xr:uid="{A31AECEC-3DC1-4585-A762-DF31BAC6EB59}"/>
    <cellStyle name="Normal 12 6 2 3 4 4 2 2" xfId="22504" xr:uid="{CA4AACD0-8DE0-48EB-8BEF-DE14A17B744E}"/>
    <cellStyle name="Normal 12 6 2 3 4 4 2 2 2" xfId="47647" xr:uid="{145706CD-708E-4114-8376-C1D43B9EEA34}"/>
    <cellStyle name="Normal 12 6 2 3 4 4 2 3" xfId="47648" xr:uid="{59E9077A-A41A-41AA-89FD-FEFD15C4093E}"/>
    <cellStyle name="Normal 12 6 2 3 4 4 3" xfId="17014" xr:uid="{E556C7D6-39A5-46A9-925A-2E29C4B9CAC7}"/>
    <cellStyle name="Normal 12 6 2 3 4 4 3 2" xfId="47649" xr:uid="{DC50AFDC-42B2-4BEE-B4F8-0757244D4C5F}"/>
    <cellStyle name="Normal 12 6 2 3 4 4 4" xfId="47650" xr:uid="{5A6275FB-B774-4D10-984C-4060B0CD6EC3}"/>
    <cellStyle name="Normal 12 6 2 3 4 5" xfId="11524" xr:uid="{2717804E-115C-4101-A69F-DA446720D976}"/>
    <cellStyle name="Normal 12 6 2 3 4 5 2" xfId="24334" xr:uid="{9C1A3D49-E8EB-42A0-8DAD-8C83418CB03F}"/>
    <cellStyle name="Normal 12 6 2 3 4 5 2 2" xfId="47651" xr:uid="{43F78FA7-6B29-4564-8B28-957D51851E31}"/>
    <cellStyle name="Normal 12 6 2 3 4 5 3" xfId="47652" xr:uid="{F03A6268-73E5-4A7F-8258-019CB35C3D43}"/>
    <cellStyle name="Normal 12 6 2 3 4 6" xfId="6034" xr:uid="{ABC78521-5D7A-42F3-B6A3-89879F935EEB}"/>
    <cellStyle name="Normal 12 6 2 3 4 6 2" xfId="18844" xr:uid="{37DD84DA-EC39-4210-9A3F-A498F1E0A2A1}"/>
    <cellStyle name="Normal 12 6 2 3 4 6 2 2" xfId="47653" xr:uid="{8A252312-DB1D-4224-8052-020F6B785BEA}"/>
    <cellStyle name="Normal 12 6 2 3 4 6 3" xfId="47654" xr:uid="{9CD6399F-EFB0-4000-ADDD-7BB3151B6FD0}"/>
    <cellStyle name="Normal 12 6 2 3 4 7" xfId="13354" xr:uid="{429AA6C0-636D-4023-99D3-4B073170616F}"/>
    <cellStyle name="Normal 12 6 2 3 4 7 2" xfId="47655" xr:uid="{BD414F40-2EF1-4067-9120-E77FB7EA046D}"/>
    <cellStyle name="Normal 12 6 2 3 4 8" xfId="47656" xr:uid="{95147A9B-EFE6-47C0-A87A-1C5A03DABD0E}"/>
    <cellStyle name="Normal 12 6 2 3 5" xfId="902" xr:uid="{DCD3F03E-6615-4625-A1A9-E0E349FE65E7}"/>
    <cellStyle name="Normal 12 6 2 3 5 2" xfId="1797" xr:uid="{E5E65F7F-7EAA-4FD6-9154-332B03D84AA8}"/>
    <cellStyle name="Normal 12 6 2 3 5 2 2" xfId="3627" xr:uid="{D6A5959A-506F-477B-8756-CC18FB8C7868}"/>
    <cellStyle name="Normal 12 6 2 3 5 2 2 2" xfId="9117" xr:uid="{82D53570-8478-46FB-87B8-8B2E09C2BDEF}"/>
    <cellStyle name="Normal 12 6 2 3 5 2 2 2 2" xfId="21927" xr:uid="{6C5D9C92-E159-4840-921A-F1593383AA2D}"/>
    <cellStyle name="Normal 12 6 2 3 5 2 2 2 2 2" xfId="47657" xr:uid="{3A783DD4-6773-4BEB-92C6-7F71AB55DD57}"/>
    <cellStyle name="Normal 12 6 2 3 5 2 2 2 3" xfId="47658" xr:uid="{C6EEAFA6-4308-40BC-9889-7D20FDD38A08}"/>
    <cellStyle name="Normal 12 6 2 3 5 2 2 3" xfId="16437" xr:uid="{F80A7587-30D4-49A1-93BA-FD9D93B8E380}"/>
    <cellStyle name="Normal 12 6 2 3 5 2 2 3 2" xfId="47659" xr:uid="{9F841DBD-4A80-48B4-A030-087A3623BF97}"/>
    <cellStyle name="Normal 12 6 2 3 5 2 2 4" xfId="47660" xr:uid="{E139240D-952B-4B5C-AC60-EC8284A6DE97}"/>
    <cellStyle name="Normal 12 6 2 3 5 2 3" xfId="5457" xr:uid="{DE02E133-FD11-42D7-84D9-2073EB1E050A}"/>
    <cellStyle name="Normal 12 6 2 3 5 2 3 2" xfId="10947" xr:uid="{19E12A15-46C0-498F-9B1F-4E43DA82D339}"/>
    <cellStyle name="Normal 12 6 2 3 5 2 3 2 2" xfId="23757" xr:uid="{578060D0-0866-48C6-ACF6-E2CD561F92E8}"/>
    <cellStyle name="Normal 12 6 2 3 5 2 3 2 2 2" xfId="47661" xr:uid="{A886A647-7C39-480B-A72D-FD006D08A145}"/>
    <cellStyle name="Normal 12 6 2 3 5 2 3 2 3" xfId="47662" xr:uid="{0F3E823F-AF2E-4EAA-A72E-425C6C040C32}"/>
    <cellStyle name="Normal 12 6 2 3 5 2 3 3" xfId="18267" xr:uid="{66F02E9B-69DD-49E7-8B7B-33A56BCCBF12}"/>
    <cellStyle name="Normal 12 6 2 3 5 2 3 3 2" xfId="47663" xr:uid="{5E71EC65-AF21-4A3B-B13F-1D52858231F0}"/>
    <cellStyle name="Normal 12 6 2 3 5 2 3 4" xfId="47664" xr:uid="{B5319166-8945-48B5-B970-A77F9111C5C0}"/>
    <cellStyle name="Normal 12 6 2 3 5 2 4" xfId="12777" xr:uid="{E8D82E43-F94F-4F95-B3D4-79754C4F934D}"/>
    <cellStyle name="Normal 12 6 2 3 5 2 4 2" xfId="25587" xr:uid="{FDC2022B-B175-497E-BB45-52CB08FC90A6}"/>
    <cellStyle name="Normal 12 6 2 3 5 2 4 2 2" xfId="47665" xr:uid="{541C7FBA-0BC4-46FE-B0BE-586D83ECB1DA}"/>
    <cellStyle name="Normal 12 6 2 3 5 2 4 3" xfId="47666" xr:uid="{80C8E52B-DBEE-495F-A5DE-978B0AD6B7BE}"/>
    <cellStyle name="Normal 12 6 2 3 5 2 5" xfId="7287" xr:uid="{11C34E03-0839-40E1-BECE-654C5BFD37EF}"/>
    <cellStyle name="Normal 12 6 2 3 5 2 5 2" xfId="20097" xr:uid="{101E2AEF-F3B0-459C-855E-5DF981194F85}"/>
    <cellStyle name="Normal 12 6 2 3 5 2 5 2 2" xfId="47667" xr:uid="{96E557DE-534F-4DF2-9D6D-851E625662FF}"/>
    <cellStyle name="Normal 12 6 2 3 5 2 5 3" xfId="47668" xr:uid="{CBE4391B-5C52-4B24-980B-9DCA718F639D}"/>
    <cellStyle name="Normal 12 6 2 3 5 2 6" xfId="14607" xr:uid="{39DE8733-7743-4C32-B342-057919E788E6}"/>
    <cellStyle name="Normal 12 6 2 3 5 2 6 2" xfId="47669" xr:uid="{C496E608-D194-4713-BBD4-BFC1C4C60B87}"/>
    <cellStyle name="Normal 12 6 2 3 5 2 7" xfId="47670" xr:uid="{800384D7-FE0E-4BF2-924A-CE804133D27B}"/>
    <cellStyle name="Normal 12 6 2 3 5 3" xfId="2733" xr:uid="{6A132CDF-91E6-4DD0-89CE-FA894BA54281}"/>
    <cellStyle name="Normal 12 6 2 3 5 3 2" xfId="8223" xr:uid="{DAAA18C0-8118-4BE3-91D9-46490C7EB1F2}"/>
    <cellStyle name="Normal 12 6 2 3 5 3 2 2" xfId="21033" xr:uid="{A4FCE00F-890B-4C11-93BA-67CDB2D75DC9}"/>
    <cellStyle name="Normal 12 6 2 3 5 3 2 2 2" xfId="47671" xr:uid="{9B43D7AD-9EE1-49B3-AED1-4AFA175FC369}"/>
    <cellStyle name="Normal 12 6 2 3 5 3 2 3" xfId="47672" xr:uid="{C750D574-CB70-442E-8D6F-FB17775F2085}"/>
    <cellStyle name="Normal 12 6 2 3 5 3 3" xfId="15543" xr:uid="{8265693C-5300-4687-9692-ECB0239CCC0E}"/>
    <cellStyle name="Normal 12 6 2 3 5 3 3 2" xfId="47673" xr:uid="{B8B9985F-86C4-4A32-AB83-971241CA3ADF}"/>
    <cellStyle name="Normal 12 6 2 3 5 3 4" xfId="47674" xr:uid="{433545A3-CE49-4346-B35F-0D646F6D5D6E}"/>
    <cellStyle name="Normal 12 6 2 3 5 4" xfId="4563" xr:uid="{59FD1107-FB94-417F-95C1-4A7E61D31282}"/>
    <cellStyle name="Normal 12 6 2 3 5 4 2" xfId="10053" xr:uid="{C42C9539-8C1B-49CA-8444-F5CCEC6FAD73}"/>
    <cellStyle name="Normal 12 6 2 3 5 4 2 2" xfId="22863" xr:uid="{8E40F0BF-B7ED-4C81-A0E7-E06646518E86}"/>
    <cellStyle name="Normal 12 6 2 3 5 4 2 2 2" xfId="47675" xr:uid="{A5E00B87-B2F1-459E-B667-6CD30E47DD4F}"/>
    <cellStyle name="Normal 12 6 2 3 5 4 2 3" xfId="47676" xr:uid="{CE50D56E-7955-4F49-A1D0-93AD5EFD702C}"/>
    <cellStyle name="Normal 12 6 2 3 5 4 3" xfId="17373" xr:uid="{E9BA1911-C32B-4F0C-A04D-83386E1974F7}"/>
    <cellStyle name="Normal 12 6 2 3 5 4 3 2" xfId="47677" xr:uid="{78F2B84B-407D-49F0-AB22-50CE8A14F92C}"/>
    <cellStyle name="Normal 12 6 2 3 5 4 4" xfId="47678" xr:uid="{1A877189-CD99-4566-8441-CDE91E7CAABB}"/>
    <cellStyle name="Normal 12 6 2 3 5 5" xfId="11883" xr:uid="{60A95660-772A-43D4-863E-9651F97F35DA}"/>
    <cellStyle name="Normal 12 6 2 3 5 5 2" xfId="24693" xr:uid="{A124ECBB-2761-4B91-809B-FC9A31D248BD}"/>
    <cellStyle name="Normal 12 6 2 3 5 5 2 2" xfId="47679" xr:uid="{235C4369-0C7A-4B30-B8D9-7ECF51C6DB65}"/>
    <cellStyle name="Normal 12 6 2 3 5 5 3" xfId="47680" xr:uid="{8F1D5967-096A-48ED-A8BF-E3AC5DE9B8EB}"/>
    <cellStyle name="Normal 12 6 2 3 5 6" xfId="6393" xr:uid="{46FB14C3-D7F8-4323-A80D-5069A65007A4}"/>
    <cellStyle name="Normal 12 6 2 3 5 6 2" xfId="19203" xr:uid="{A495F8CE-429F-40C3-BA11-4F4CA8BBEC73}"/>
    <cellStyle name="Normal 12 6 2 3 5 6 2 2" xfId="47681" xr:uid="{42CC19B5-C1D8-49C6-8FB2-EE098012887B}"/>
    <cellStyle name="Normal 12 6 2 3 5 6 3" xfId="47682" xr:uid="{355A2D1D-B7DB-4D82-97B2-3BA8094E6456}"/>
    <cellStyle name="Normal 12 6 2 3 5 7" xfId="13713" xr:uid="{9558D6D1-C0A8-44B3-B9C6-3FD83B590D2B}"/>
    <cellStyle name="Normal 12 6 2 3 5 7 2" xfId="47683" xr:uid="{0151ACF0-00E3-4B7A-92E2-A4F8F46B5439}"/>
    <cellStyle name="Normal 12 6 2 3 5 8" xfId="47684" xr:uid="{3F0113F7-55B0-4867-BE3C-E12A27F8E348}"/>
    <cellStyle name="Normal 12 6 2 3 6" xfId="1303" xr:uid="{413D0927-142F-4B56-8210-EF4436E9A694}"/>
    <cellStyle name="Normal 12 6 2 3 6 2" xfId="3133" xr:uid="{4DD61820-F0D9-43F6-804D-6A25F6DE6BC9}"/>
    <cellStyle name="Normal 12 6 2 3 6 2 2" xfId="8623" xr:uid="{0DDFD5D0-086A-41A9-8BDE-8E869BCC5D4F}"/>
    <cellStyle name="Normal 12 6 2 3 6 2 2 2" xfId="21433" xr:uid="{FED476A3-C113-4E71-860E-8FB068C722F6}"/>
    <cellStyle name="Normal 12 6 2 3 6 2 2 2 2" xfId="47685" xr:uid="{9B714F5F-908A-497E-9DFD-CCD09FCB22B8}"/>
    <cellStyle name="Normal 12 6 2 3 6 2 2 3" xfId="47686" xr:uid="{2918EE3A-AEF4-411F-8771-4874818AE645}"/>
    <cellStyle name="Normal 12 6 2 3 6 2 3" xfId="15943" xr:uid="{FF1EB2E6-A9DD-4DB4-AA06-961057F3424E}"/>
    <cellStyle name="Normal 12 6 2 3 6 2 3 2" xfId="47687" xr:uid="{4968A48B-7145-4769-BD14-812C82BCB35B}"/>
    <cellStyle name="Normal 12 6 2 3 6 2 4" xfId="47688" xr:uid="{B2803041-9D93-48E2-9DD9-C20E4ADE7EFE}"/>
    <cellStyle name="Normal 12 6 2 3 6 3" xfId="4963" xr:uid="{5AEEDDDD-1E4D-4F29-A6B5-5DF9AB499417}"/>
    <cellStyle name="Normal 12 6 2 3 6 3 2" xfId="10453" xr:uid="{B7AC15A9-C432-44AE-BB1B-4068240383DE}"/>
    <cellStyle name="Normal 12 6 2 3 6 3 2 2" xfId="23263" xr:uid="{14F4834A-FE30-41F5-9F28-CF869CBD84DE}"/>
    <cellStyle name="Normal 12 6 2 3 6 3 2 2 2" xfId="47689" xr:uid="{505EEFAC-0ED3-476F-BF33-0FD634D813EE}"/>
    <cellStyle name="Normal 12 6 2 3 6 3 2 3" xfId="47690" xr:uid="{6BC86B9E-430B-415D-A1E9-9817702B9AC4}"/>
    <cellStyle name="Normal 12 6 2 3 6 3 3" xfId="17773" xr:uid="{C64DE805-F556-4862-BB20-59292A3E49A1}"/>
    <cellStyle name="Normal 12 6 2 3 6 3 3 2" xfId="47691" xr:uid="{805929A0-ADCA-48AC-B604-A0D691741594}"/>
    <cellStyle name="Normal 12 6 2 3 6 3 4" xfId="47692" xr:uid="{60518495-A08A-4B3A-B56E-C2959E32F051}"/>
    <cellStyle name="Normal 12 6 2 3 6 4" xfId="12283" xr:uid="{920772FE-7CDC-4854-9862-1B233EC9D0CF}"/>
    <cellStyle name="Normal 12 6 2 3 6 4 2" xfId="25093" xr:uid="{D59AB8EE-F99B-4EED-8DAE-41BA90A3DE5D}"/>
    <cellStyle name="Normal 12 6 2 3 6 4 2 2" xfId="47693" xr:uid="{A2181347-4F76-46B5-ACAA-59F15EA50783}"/>
    <cellStyle name="Normal 12 6 2 3 6 4 3" xfId="47694" xr:uid="{82B3003D-A0EB-4D49-AD37-F7467E34C6C3}"/>
    <cellStyle name="Normal 12 6 2 3 6 5" xfId="6793" xr:uid="{42632FBD-92C9-4ADB-8312-EEF0CA3E7007}"/>
    <cellStyle name="Normal 12 6 2 3 6 5 2" xfId="19603" xr:uid="{E742C521-3659-4D34-96FB-309A2C74A056}"/>
    <cellStyle name="Normal 12 6 2 3 6 5 2 2" xfId="47695" xr:uid="{0E018DB6-057B-4459-A240-06BEC977B2CC}"/>
    <cellStyle name="Normal 12 6 2 3 6 5 3" xfId="47696" xr:uid="{A5B85A9A-980A-4020-B5F8-70A7C4C0B688}"/>
    <cellStyle name="Normal 12 6 2 3 6 6" xfId="14113" xr:uid="{8DA39FEE-D69D-4C24-9D2A-3ADE42005A60}"/>
    <cellStyle name="Normal 12 6 2 3 6 6 2" xfId="47697" xr:uid="{6B40E046-81E9-4D29-AF7E-69340E927F81}"/>
    <cellStyle name="Normal 12 6 2 3 6 7" xfId="47698" xr:uid="{388E05AF-C998-44EA-9EBA-AD77B11BCA2D}"/>
    <cellStyle name="Normal 12 6 2 3 7" xfId="2239" xr:uid="{28E87924-90ED-40D3-A7C2-6A02210AFDD8}"/>
    <cellStyle name="Normal 12 6 2 3 7 2" xfId="7729" xr:uid="{259AC666-9B75-4F8D-ADB1-BBB04C225873}"/>
    <cellStyle name="Normal 12 6 2 3 7 2 2" xfId="20539" xr:uid="{1024FA1F-8DA9-4EB7-9858-C28209499D4B}"/>
    <cellStyle name="Normal 12 6 2 3 7 2 2 2" xfId="47699" xr:uid="{23DEEF21-4277-40EF-804D-584F8C216951}"/>
    <cellStyle name="Normal 12 6 2 3 7 2 3" xfId="47700" xr:uid="{34868A63-EC6D-44F5-8F98-D33BFF01B6DF}"/>
    <cellStyle name="Normal 12 6 2 3 7 3" xfId="15049" xr:uid="{C777D90E-203F-4E89-B0E3-8B462A191456}"/>
    <cellStyle name="Normal 12 6 2 3 7 3 2" xfId="47701" xr:uid="{6AB81B3D-65C9-44B3-B314-EBE1D2D912F1}"/>
    <cellStyle name="Normal 12 6 2 3 7 4" xfId="47702" xr:uid="{AA154403-F62F-423E-8B95-EEF29A7B73C5}"/>
    <cellStyle name="Normal 12 6 2 3 8" xfId="4069" xr:uid="{3ED2D7BD-A0A9-4504-97E5-11A3F6E648F5}"/>
    <cellStyle name="Normal 12 6 2 3 8 2" xfId="9559" xr:uid="{8B153F00-097C-4548-86C1-33A809B44D0D}"/>
    <cellStyle name="Normal 12 6 2 3 8 2 2" xfId="22369" xr:uid="{AE6262B1-B402-4C92-860D-EB64DFF33A0A}"/>
    <cellStyle name="Normal 12 6 2 3 8 2 2 2" xfId="47703" xr:uid="{64A20670-383D-4489-B51A-3235C2E208D7}"/>
    <cellStyle name="Normal 12 6 2 3 8 2 3" xfId="47704" xr:uid="{68EB6077-D791-49A2-BE06-7E395BE01B79}"/>
    <cellStyle name="Normal 12 6 2 3 8 3" xfId="16879" xr:uid="{260DFF4A-140A-4DEB-8217-5AB80BFF39CC}"/>
    <cellStyle name="Normal 12 6 2 3 8 3 2" xfId="47705" xr:uid="{E805E010-383E-4452-A3C1-7E583603B042}"/>
    <cellStyle name="Normal 12 6 2 3 8 4" xfId="47706" xr:uid="{D57C83C0-6241-48B3-9079-2C3EF10EB3C9}"/>
    <cellStyle name="Normal 12 6 2 3 9" xfId="11389" xr:uid="{54846F41-1A9C-49F3-9195-1C761CFB4060}"/>
    <cellStyle name="Normal 12 6 2 3 9 2" xfId="24199" xr:uid="{FFA15821-8AF4-4507-B6A1-7F91C77173D5}"/>
    <cellStyle name="Normal 12 6 2 3 9 2 2" xfId="47707" xr:uid="{098D30BC-1704-493D-A3CC-90A087B234FD}"/>
    <cellStyle name="Normal 12 6 2 3 9 3" xfId="47708" xr:uid="{AAE40F19-9456-4870-A315-36A715F840D5}"/>
    <cellStyle name="Normal 12 6 2 4" xfId="461" xr:uid="{1A338F8E-81CC-4903-90BD-C08B2036D32B}"/>
    <cellStyle name="Normal 12 6 2 4 2" xfId="943" xr:uid="{A4AB6691-A848-4202-8FCE-B82604A20CB8}"/>
    <cellStyle name="Normal 12 6 2 4 2 2" xfId="1838" xr:uid="{94AEAB18-C62A-41B1-825E-7436BE7C4E3A}"/>
    <cellStyle name="Normal 12 6 2 4 2 2 2" xfId="3668" xr:uid="{DB6B2D17-42FE-4411-BB7C-D9724FA5AD0A}"/>
    <cellStyle name="Normal 12 6 2 4 2 2 2 2" xfId="9158" xr:uid="{AFAA0E77-B8CF-4E75-BCF9-68599A011139}"/>
    <cellStyle name="Normal 12 6 2 4 2 2 2 2 2" xfId="21968" xr:uid="{7355DBD2-FC9E-43DC-8A5F-8AFF5C252196}"/>
    <cellStyle name="Normal 12 6 2 4 2 2 2 2 2 2" xfId="47709" xr:uid="{B76AF313-8884-4019-8605-5BE687298BAA}"/>
    <cellStyle name="Normal 12 6 2 4 2 2 2 2 3" xfId="47710" xr:uid="{A88180CF-BA13-4DFA-99FC-CF63AEFCF223}"/>
    <cellStyle name="Normal 12 6 2 4 2 2 2 3" xfId="16478" xr:uid="{2AA940F6-7911-4C21-84AA-A1DD5170EC64}"/>
    <cellStyle name="Normal 12 6 2 4 2 2 2 3 2" xfId="47711" xr:uid="{2B99632A-8D2F-447B-974E-86B28DE7A0C3}"/>
    <cellStyle name="Normal 12 6 2 4 2 2 2 4" xfId="47712" xr:uid="{7CD6BDA9-F490-4DDB-8011-39E343687938}"/>
    <cellStyle name="Normal 12 6 2 4 2 2 3" xfId="5498" xr:uid="{7824A97C-68D4-4396-81F0-1F9F9016C43A}"/>
    <cellStyle name="Normal 12 6 2 4 2 2 3 2" xfId="10988" xr:uid="{16E4753E-7CCE-4921-B672-124D920FD7D9}"/>
    <cellStyle name="Normal 12 6 2 4 2 2 3 2 2" xfId="23798" xr:uid="{6357FFF1-0F68-4738-871C-E278582DFD16}"/>
    <cellStyle name="Normal 12 6 2 4 2 2 3 2 2 2" xfId="47713" xr:uid="{D530537C-8EC4-4CFA-BB1B-29C75572FA65}"/>
    <cellStyle name="Normal 12 6 2 4 2 2 3 2 3" xfId="47714" xr:uid="{CD3EA9E7-19CC-4BBA-94EC-EABB1F61FA50}"/>
    <cellStyle name="Normal 12 6 2 4 2 2 3 3" xfId="18308" xr:uid="{C9548B49-83E3-4FDB-99E1-E24A8F62B5F0}"/>
    <cellStyle name="Normal 12 6 2 4 2 2 3 3 2" xfId="47715" xr:uid="{1CC1C8A0-E888-4333-AB70-547F8A5C515D}"/>
    <cellStyle name="Normal 12 6 2 4 2 2 3 4" xfId="47716" xr:uid="{C8512C1E-06DE-4E02-A03D-8A0C09BE5624}"/>
    <cellStyle name="Normal 12 6 2 4 2 2 4" xfId="12818" xr:uid="{C799519F-AFE9-46C5-B60C-F32A37474F3A}"/>
    <cellStyle name="Normal 12 6 2 4 2 2 4 2" xfId="25628" xr:uid="{8CA6D730-FB32-41E6-8F4E-F7348691B8E6}"/>
    <cellStyle name="Normal 12 6 2 4 2 2 4 2 2" xfId="47717" xr:uid="{2E835A3E-757B-4FFC-B010-11FBE13B49C2}"/>
    <cellStyle name="Normal 12 6 2 4 2 2 4 3" xfId="47718" xr:uid="{149BF1AC-63D6-4CCB-A4BB-D506A393A8FB}"/>
    <cellStyle name="Normal 12 6 2 4 2 2 5" xfId="7328" xr:uid="{FD3D77D8-7333-417A-9B4D-08526B7861A9}"/>
    <cellStyle name="Normal 12 6 2 4 2 2 5 2" xfId="20138" xr:uid="{E5AA2D5C-FB1F-4253-964E-CA62757F30BC}"/>
    <cellStyle name="Normal 12 6 2 4 2 2 5 2 2" xfId="47719" xr:uid="{81A670B7-9BCB-4BAA-9D97-63B63F3C7128}"/>
    <cellStyle name="Normal 12 6 2 4 2 2 5 3" xfId="47720" xr:uid="{B572E810-D8FF-45E2-AF4C-60D1F4B8791E}"/>
    <cellStyle name="Normal 12 6 2 4 2 2 6" xfId="14648" xr:uid="{50C10970-FD29-43AD-B020-9183190D2D8A}"/>
    <cellStyle name="Normal 12 6 2 4 2 2 6 2" xfId="47721" xr:uid="{7D2C670B-BB34-471F-8025-1032E779157B}"/>
    <cellStyle name="Normal 12 6 2 4 2 2 7" xfId="47722" xr:uid="{C4D3592B-FFB8-4026-92E1-1A4499F8BF02}"/>
    <cellStyle name="Normal 12 6 2 4 2 3" xfId="2774" xr:uid="{3DBFA0BB-1F24-41FD-8859-9C889D4E9D16}"/>
    <cellStyle name="Normal 12 6 2 4 2 3 2" xfId="8264" xr:uid="{50AFBA8D-9C3C-46E7-B9F7-7C1CF13908B3}"/>
    <cellStyle name="Normal 12 6 2 4 2 3 2 2" xfId="21074" xr:uid="{3E5186C9-762C-48FB-BB54-482CA11DD3F9}"/>
    <cellStyle name="Normal 12 6 2 4 2 3 2 2 2" xfId="47723" xr:uid="{D78DBF20-1942-4E66-AFA9-4F2EB400379D}"/>
    <cellStyle name="Normal 12 6 2 4 2 3 2 3" xfId="47724" xr:uid="{6659C4A0-9659-49AF-8F87-02FB8C6B0481}"/>
    <cellStyle name="Normal 12 6 2 4 2 3 3" xfId="15584" xr:uid="{03E420E5-4061-4D93-8F8A-FB8E0F9F0E9F}"/>
    <cellStyle name="Normal 12 6 2 4 2 3 3 2" xfId="47725" xr:uid="{793560F5-F536-4218-ABC5-05D38CB081B6}"/>
    <cellStyle name="Normal 12 6 2 4 2 3 4" xfId="47726" xr:uid="{0D40F075-2182-4340-B09C-5E0DFE78EA24}"/>
    <cellStyle name="Normal 12 6 2 4 2 4" xfId="4604" xr:uid="{2E4D4233-17AD-42EC-8F74-914A52F152F0}"/>
    <cellStyle name="Normal 12 6 2 4 2 4 2" xfId="10094" xr:uid="{194ED118-50FD-40DF-8814-FCF5879E4D95}"/>
    <cellStyle name="Normal 12 6 2 4 2 4 2 2" xfId="22904" xr:uid="{6AF4885D-C9D6-4EA2-A619-E644CDA9C194}"/>
    <cellStyle name="Normal 12 6 2 4 2 4 2 2 2" xfId="47727" xr:uid="{110C4BDF-C35D-4C87-8932-03BA523FE173}"/>
    <cellStyle name="Normal 12 6 2 4 2 4 2 3" xfId="47728" xr:uid="{9AB878A6-970D-4221-AF9B-451421CFD27A}"/>
    <cellStyle name="Normal 12 6 2 4 2 4 3" xfId="17414" xr:uid="{3EC8CDCA-52CD-42AD-B2C3-1B362502854A}"/>
    <cellStyle name="Normal 12 6 2 4 2 4 3 2" xfId="47729" xr:uid="{F317A446-28AB-4188-92CF-B0F100EDCF12}"/>
    <cellStyle name="Normal 12 6 2 4 2 4 4" xfId="47730" xr:uid="{DEA5A29E-F779-4D34-B4DF-BBCE12DDA6C1}"/>
    <cellStyle name="Normal 12 6 2 4 2 5" xfId="11924" xr:uid="{CAB03C3D-C25F-4485-BB93-3D6224E4A368}"/>
    <cellStyle name="Normal 12 6 2 4 2 5 2" xfId="24734" xr:uid="{D7735CD8-47E5-4BEB-8EDE-B211A7D20665}"/>
    <cellStyle name="Normal 12 6 2 4 2 5 2 2" xfId="47731" xr:uid="{4E59A013-E188-450E-AFCE-FB2ADB54D143}"/>
    <cellStyle name="Normal 12 6 2 4 2 5 3" xfId="47732" xr:uid="{2AB6AA26-F07E-4485-AA00-9BC7BC14C0CE}"/>
    <cellStyle name="Normal 12 6 2 4 2 6" xfId="6434" xr:uid="{3C31CE0A-E315-4089-915F-0EBFA410E014}"/>
    <cellStyle name="Normal 12 6 2 4 2 6 2" xfId="19244" xr:uid="{761C9E1C-83B4-42F3-BD7A-A198DB8EBA51}"/>
    <cellStyle name="Normal 12 6 2 4 2 6 2 2" xfId="47733" xr:uid="{9CB1D19D-DDBA-4A6E-B6E8-F15EF9943CF5}"/>
    <cellStyle name="Normal 12 6 2 4 2 6 3" xfId="47734" xr:uid="{5704B0EB-0399-4CD1-B540-6B0A961EB79A}"/>
    <cellStyle name="Normal 12 6 2 4 2 7" xfId="13754" xr:uid="{76731F11-C52E-4493-A097-D81C73DF2A3B}"/>
    <cellStyle name="Normal 12 6 2 4 2 7 2" xfId="47735" xr:uid="{90EFA616-FBBD-46E8-93BD-E1056E3AC8AE}"/>
    <cellStyle name="Normal 12 6 2 4 2 8" xfId="47736" xr:uid="{1359EBE2-CF35-4DAD-8422-DF7C99936E36}"/>
    <cellStyle name="Normal 12 6 2 4 3" xfId="1356" xr:uid="{79842C31-F13E-4DDF-A8AD-998826354901}"/>
    <cellStyle name="Normal 12 6 2 4 3 2" xfId="3186" xr:uid="{80E6DCB9-68D8-476D-9740-F774A8D92978}"/>
    <cellStyle name="Normal 12 6 2 4 3 2 2" xfId="8676" xr:uid="{AD767C14-38B7-441D-B1DC-DB46D5411078}"/>
    <cellStyle name="Normal 12 6 2 4 3 2 2 2" xfId="21486" xr:uid="{3A6DAF66-F001-4207-916E-C4750EBA2ED5}"/>
    <cellStyle name="Normal 12 6 2 4 3 2 2 2 2" xfId="47737" xr:uid="{36AD90CB-E2A5-4378-809D-361B9E947A13}"/>
    <cellStyle name="Normal 12 6 2 4 3 2 2 3" xfId="47738" xr:uid="{AAFDEFEE-8BA1-4AAD-9590-EEC939365864}"/>
    <cellStyle name="Normal 12 6 2 4 3 2 3" xfId="15996" xr:uid="{F4DC98A7-B23D-460A-A0D1-C90A35CC833D}"/>
    <cellStyle name="Normal 12 6 2 4 3 2 3 2" xfId="47739" xr:uid="{921D4911-3095-4A74-B579-03234E5FD9BA}"/>
    <cellStyle name="Normal 12 6 2 4 3 2 4" xfId="47740" xr:uid="{FFC95CA6-F888-4CBB-81D1-23AE8E4BB2DB}"/>
    <cellStyle name="Normal 12 6 2 4 3 3" xfId="5016" xr:uid="{AAFC7C4C-27C6-4034-AC32-F3F9BC2079B4}"/>
    <cellStyle name="Normal 12 6 2 4 3 3 2" xfId="10506" xr:uid="{5BB63135-031E-4B5E-84CF-3DA599D22314}"/>
    <cellStyle name="Normal 12 6 2 4 3 3 2 2" xfId="23316" xr:uid="{33B774A8-EF91-4FD0-86DF-1D988AD060F8}"/>
    <cellStyle name="Normal 12 6 2 4 3 3 2 2 2" xfId="47741" xr:uid="{B88F58ED-C46E-4917-865E-C8A3997E39C1}"/>
    <cellStyle name="Normal 12 6 2 4 3 3 2 3" xfId="47742" xr:uid="{3897EAA3-D151-48F0-975D-103F4B9B14ED}"/>
    <cellStyle name="Normal 12 6 2 4 3 3 3" xfId="17826" xr:uid="{3E7CCCBF-C731-4A8B-AD1A-0421FA723D36}"/>
    <cellStyle name="Normal 12 6 2 4 3 3 3 2" xfId="47743" xr:uid="{520DBDAE-C921-4A02-95EA-0378CED24E52}"/>
    <cellStyle name="Normal 12 6 2 4 3 3 4" xfId="47744" xr:uid="{AAF8FAE9-4498-459C-B587-B897C3A21299}"/>
    <cellStyle name="Normal 12 6 2 4 3 4" xfId="12336" xr:uid="{654D0B08-268E-4899-9BEB-927FAB7A4733}"/>
    <cellStyle name="Normal 12 6 2 4 3 4 2" xfId="25146" xr:uid="{F2E672EA-B484-460F-A1FC-C5378BBE9885}"/>
    <cellStyle name="Normal 12 6 2 4 3 4 2 2" xfId="47745" xr:uid="{C5BFE5CA-B37F-499E-B30C-0CFAD2673B54}"/>
    <cellStyle name="Normal 12 6 2 4 3 4 3" xfId="47746" xr:uid="{38F3CB7B-5CB1-4DB1-97A7-1FA417351931}"/>
    <cellStyle name="Normal 12 6 2 4 3 5" xfId="6846" xr:uid="{76626D0B-DC81-45B2-B821-59B79449B8E6}"/>
    <cellStyle name="Normal 12 6 2 4 3 5 2" xfId="19656" xr:uid="{9C33A375-69AF-4E5D-A2D6-14190226CA3A}"/>
    <cellStyle name="Normal 12 6 2 4 3 5 2 2" xfId="47747" xr:uid="{3C4A23C3-C488-4207-8030-89AC85813F37}"/>
    <cellStyle name="Normal 12 6 2 4 3 5 3" xfId="47748" xr:uid="{EA5CB1CA-AEDC-4F0D-A8AF-283CB5C75223}"/>
    <cellStyle name="Normal 12 6 2 4 3 6" xfId="14166" xr:uid="{D6B0648E-E31C-41F5-8591-B3C0CD8ED258}"/>
    <cellStyle name="Normal 12 6 2 4 3 6 2" xfId="47749" xr:uid="{8E1BEA16-145F-4078-9D44-A78266F42F6C}"/>
    <cellStyle name="Normal 12 6 2 4 3 7" xfId="47750" xr:uid="{D5FD448E-F475-4903-A844-5EB71DA4A093}"/>
    <cellStyle name="Normal 12 6 2 4 4" xfId="2292" xr:uid="{AA4B4A71-6481-4585-89D5-8ECB4AE33E68}"/>
    <cellStyle name="Normal 12 6 2 4 4 2" xfId="7782" xr:uid="{723B1693-11D5-4462-9C1A-5D3BC93D09A4}"/>
    <cellStyle name="Normal 12 6 2 4 4 2 2" xfId="20592" xr:uid="{2CA7ED67-91A7-42D7-8DB5-DBEA9815AAC9}"/>
    <cellStyle name="Normal 12 6 2 4 4 2 2 2" xfId="47751" xr:uid="{D08A817C-684D-43C9-895B-40E635E50A54}"/>
    <cellStyle name="Normal 12 6 2 4 4 2 3" xfId="47752" xr:uid="{F07E9B33-F1E0-445B-B735-35D1052C6D0A}"/>
    <cellStyle name="Normal 12 6 2 4 4 3" xfId="15102" xr:uid="{EE06773D-5E5B-4C55-843B-24C6A74E4850}"/>
    <cellStyle name="Normal 12 6 2 4 4 3 2" xfId="47753" xr:uid="{86664EC0-4136-47DD-8100-26FCBE81B60F}"/>
    <cellStyle name="Normal 12 6 2 4 4 4" xfId="47754" xr:uid="{17D76877-9859-42F8-B9EC-E0591E1B749A}"/>
    <cellStyle name="Normal 12 6 2 4 5" xfId="4122" xr:uid="{28FC49FD-4D9A-4A53-B328-EA93A06DD200}"/>
    <cellStyle name="Normal 12 6 2 4 5 2" xfId="9612" xr:uid="{38C29ECF-CF32-4E89-8D52-E26C04B67F5B}"/>
    <cellStyle name="Normal 12 6 2 4 5 2 2" xfId="22422" xr:uid="{275CD1B9-BB0A-4E31-9483-A5E0EC349FB3}"/>
    <cellStyle name="Normal 12 6 2 4 5 2 2 2" xfId="47755" xr:uid="{953188FB-8EBF-4BCD-923C-DBA591A0952B}"/>
    <cellStyle name="Normal 12 6 2 4 5 2 3" xfId="47756" xr:uid="{7078F6B7-87EC-4752-BB89-44A92D683E0D}"/>
    <cellStyle name="Normal 12 6 2 4 5 3" xfId="16932" xr:uid="{4A70DF35-F716-4E1A-8794-62B58B3C6115}"/>
    <cellStyle name="Normal 12 6 2 4 5 3 2" xfId="47757" xr:uid="{96C0FDEE-F7E8-4D4C-9EAD-13ABE619FDA4}"/>
    <cellStyle name="Normal 12 6 2 4 5 4" xfId="47758" xr:uid="{11DE7F90-BB7E-446D-AFEE-E45513D7A56B}"/>
    <cellStyle name="Normal 12 6 2 4 6" xfId="11442" xr:uid="{A1755D78-50D1-4A1A-9DC7-F89405DCE34E}"/>
    <cellStyle name="Normal 12 6 2 4 6 2" xfId="24252" xr:uid="{81A236E4-2AAF-4687-A143-DB0B482F7DFA}"/>
    <cellStyle name="Normal 12 6 2 4 6 2 2" xfId="47759" xr:uid="{A7AA5DAF-A754-44FE-B4FF-3D4647C83FEA}"/>
    <cellStyle name="Normal 12 6 2 4 6 3" xfId="47760" xr:uid="{D9C88C8C-737C-4CDD-9DE6-2D8E6F589466}"/>
    <cellStyle name="Normal 12 6 2 4 7" xfId="5952" xr:uid="{3FB91C6E-E2C6-44D0-8104-CA084C1E6454}"/>
    <cellStyle name="Normal 12 6 2 4 7 2" xfId="18762" xr:uid="{9EE627ED-B887-4579-8B50-D60A24ADBE34}"/>
    <cellStyle name="Normal 12 6 2 4 7 2 2" xfId="47761" xr:uid="{040CDB50-A5E4-40A9-B112-EB63033899A2}"/>
    <cellStyle name="Normal 12 6 2 4 7 3" xfId="47762" xr:uid="{D5A6A922-EE94-4C8A-81D9-6F747B06DDC5}"/>
    <cellStyle name="Normal 12 6 2 4 8" xfId="13272" xr:uid="{D751C588-2F5A-49EA-8F39-7881A2D5A605}"/>
    <cellStyle name="Normal 12 6 2 4 8 2" xfId="47763" xr:uid="{654E23DE-4315-43DD-B694-EEB9FA091A15}"/>
    <cellStyle name="Normal 12 6 2 4 9" xfId="47764" xr:uid="{8BE3C4DD-F092-46C4-ABF9-676797941AE8}"/>
    <cellStyle name="Normal 12 6 2 5" xfId="676" xr:uid="{20CE5C2E-6110-49C5-96D3-3AA26A2A1326}"/>
    <cellStyle name="Normal 12 6 2 5 2" xfId="1076" xr:uid="{3E8F3632-679A-4AD3-A1A8-97C07E0DEDF5}"/>
    <cellStyle name="Normal 12 6 2 5 2 2" xfId="1971" xr:uid="{B5303605-4FAB-48AA-97F6-FA8210F19475}"/>
    <cellStyle name="Normal 12 6 2 5 2 2 2" xfId="3801" xr:uid="{E625D7DD-E9E9-4B64-9E80-87DDD5994D24}"/>
    <cellStyle name="Normal 12 6 2 5 2 2 2 2" xfId="9291" xr:uid="{3CF2D082-370A-445E-A1D8-FF1C7DCC12E5}"/>
    <cellStyle name="Normal 12 6 2 5 2 2 2 2 2" xfId="22101" xr:uid="{F9488AB7-02B0-4E10-A374-489109CB7B8D}"/>
    <cellStyle name="Normal 12 6 2 5 2 2 2 2 2 2" xfId="47765" xr:uid="{887C5729-DDDF-4149-BF74-B31D100B0524}"/>
    <cellStyle name="Normal 12 6 2 5 2 2 2 2 3" xfId="47766" xr:uid="{536B03A9-7C4F-448D-B52F-A1F394C4EBAA}"/>
    <cellStyle name="Normal 12 6 2 5 2 2 2 3" xfId="16611" xr:uid="{8967D524-1A95-480A-B697-539BDB21199F}"/>
    <cellStyle name="Normal 12 6 2 5 2 2 2 3 2" xfId="47767" xr:uid="{57A07824-66D4-491E-AB4A-4F18968627F7}"/>
    <cellStyle name="Normal 12 6 2 5 2 2 2 4" xfId="47768" xr:uid="{330278D1-2BCE-4E3C-B92A-39E0A3EE87A9}"/>
    <cellStyle name="Normal 12 6 2 5 2 2 3" xfId="5631" xr:uid="{D6EDDEE6-1EEA-41DA-91BF-8953535EEF42}"/>
    <cellStyle name="Normal 12 6 2 5 2 2 3 2" xfId="11121" xr:uid="{BD546E1F-A0B9-4372-9FB0-0196BC3F5BF2}"/>
    <cellStyle name="Normal 12 6 2 5 2 2 3 2 2" xfId="23931" xr:uid="{5B0FA2B1-42C0-4F9F-ACE7-000456EBDE7A}"/>
    <cellStyle name="Normal 12 6 2 5 2 2 3 2 2 2" xfId="47769" xr:uid="{A7523377-59A8-45F6-A8B2-6236410B650E}"/>
    <cellStyle name="Normal 12 6 2 5 2 2 3 2 3" xfId="47770" xr:uid="{EA9AF03E-C9F8-4DA4-97E5-BADBE39CBD4A}"/>
    <cellStyle name="Normal 12 6 2 5 2 2 3 3" xfId="18441" xr:uid="{673742C3-2615-4A87-8667-867F489C46D4}"/>
    <cellStyle name="Normal 12 6 2 5 2 2 3 3 2" xfId="47771" xr:uid="{4912ED9B-39F6-48E0-A144-DC60891236A8}"/>
    <cellStyle name="Normal 12 6 2 5 2 2 3 4" xfId="47772" xr:uid="{98F816E3-BD0E-43E5-BD72-61179A91A892}"/>
    <cellStyle name="Normal 12 6 2 5 2 2 4" xfId="12951" xr:uid="{484DE1FB-367E-4C8B-9A49-6D2A5AAAA408}"/>
    <cellStyle name="Normal 12 6 2 5 2 2 4 2" xfId="25761" xr:uid="{C7C6212C-4999-45A3-8CD2-77FFC475AB41}"/>
    <cellStyle name="Normal 12 6 2 5 2 2 4 2 2" xfId="47773" xr:uid="{0689112D-01FC-4160-9893-6ACD8C1379C0}"/>
    <cellStyle name="Normal 12 6 2 5 2 2 4 3" xfId="47774" xr:uid="{2727BA23-D97C-4DB6-9EF3-F6D28C0EA209}"/>
    <cellStyle name="Normal 12 6 2 5 2 2 5" xfId="7461" xr:uid="{8D26B34D-8C8F-4B36-8F74-FC0DCAB96CE8}"/>
    <cellStyle name="Normal 12 6 2 5 2 2 5 2" xfId="20271" xr:uid="{41321EF6-5269-4013-9797-6BF111B9D038}"/>
    <cellStyle name="Normal 12 6 2 5 2 2 5 2 2" xfId="47775" xr:uid="{67DA71EF-93C2-495F-BE38-95C87C95BDF0}"/>
    <cellStyle name="Normal 12 6 2 5 2 2 5 3" xfId="47776" xr:uid="{A550C63C-8183-46C4-8880-583D794372D8}"/>
    <cellStyle name="Normal 12 6 2 5 2 2 6" xfId="14781" xr:uid="{149ECB7B-0326-4CCD-8980-D4FF9F208DB7}"/>
    <cellStyle name="Normal 12 6 2 5 2 2 6 2" xfId="47777" xr:uid="{538EA475-031D-492C-8C4B-C3A68BA9BFF8}"/>
    <cellStyle name="Normal 12 6 2 5 2 2 7" xfId="47778" xr:uid="{1F411240-14E6-421A-82F5-92CBD9411B87}"/>
    <cellStyle name="Normal 12 6 2 5 2 3" xfId="2907" xr:uid="{44D72A84-0CEE-4F3F-9831-9C8E7952D8DC}"/>
    <cellStyle name="Normal 12 6 2 5 2 3 2" xfId="8397" xr:uid="{2435E31E-73C0-40E7-88F5-9833C657E7F0}"/>
    <cellStyle name="Normal 12 6 2 5 2 3 2 2" xfId="21207" xr:uid="{4CE25DBF-4504-4F73-9B62-C0BE1CCD6F16}"/>
    <cellStyle name="Normal 12 6 2 5 2 3 2 2 2" xfId="47779" xr:uid="{5ADD127D-E7D0-4006-BA84-B7AC874DA0EA}"/>
    <cellStyle name="Normal 12 6 2 5 2 3 2 3" xfId="47780" xr:uid="{5879A9BD-9285-43A5-A5DD-85CD76A5B09C}"/>
    <cellStyle name="Normal 12 6 2 5 2 3 3" xfId="15717" xr:uid="{2A5116CC-FC4D-4C97-A12F-F90CEC7D1217}"/>
    <cellStyle name="Normal 12 6 2 5 2 3 3 2" xfId="47781" xr:uid="{CB0777F1-5734-40E3-830C-27E77FE48A52}"/>
    <cellStyle name="Normal 12 6 2 5 2 3 4" xfId="47782" xr:uid="{CF3105A1-4F22-46E7-A85E-E2A894393483}"/>
    <cellStyle name="Normal 12 6 2 5 2 4" xfId="4737" xr:uid="{6D4153A7-861D-451B-9397-004C048B402A}"/>
    <cellStyle name="Normal 12 6 2 5 2 4 2" xfId="10227" xr:uid="{64231EF5-E6EB-4D2C-A9A0-F11CF1F4CAA1}"/>
    <cellStyle name="Normal 12 6 2 5 2 4 2 2" xfId="23037" xr:uid="{DA4E8055-BFF5-4559-9C60-4A782A66488F}"/>
    <cellStyle name="Normal 12 6 2 5 2 4 2 2 2" xfId="47783" xr:uid="{5F737BDF-5989-4850-B2D3-10831E146BA1}"/>
    <cellStyle name="Normal 12 6 2 5 2 4 2 3" xfId="47784" xr:uid="{6494430F-326A-40DA-8D15-82CE3B82B269}"/>
    <cellStyle name="Normal 12 6 2 5 2 4 3" xfId="17547" xr:uid="{4D5E3896-3BE9-43A8-82FD-0C60EB67BEF8}"/>
    <cellStyle name="Normal 12 6 2 5 2 4 3 2" xfId="47785" xr:uid="{EEC0DE2F-6743-4A03-8A53-5F1864071C3C}"/>
    <cellStyle name="Normal 12 6 2 5 2 4 4" xfId="47786" xr:uid="{2D393EB3-9990-4F18-8A2D-4BA49553C3B6}"/>
    <cellStyle name="Normal 12 6 2 5 2 5" xfId="12057" xr:uid="{CD890935-28BD-4AC6-A3EE-3B57F2859326}"/>
    <cellStyle name="Normal 12 6 2 5 2 5 2" xfId="24867" xr:uid="{D2E2F82B-8266-41B6-9C06-861B55D87612}"/>
    <cellStyle name="Normal 12 6 2 5 2 5 2 2" xfId="47787" xr:uid="{1F794661-9F0E-43A3-8D38-CA46C58B2327}"/>
    <cellStyle name="Normal 12 6 2 5 2 5 3" xfId="47788" xr:uid="{F8CEF0B2-1EB1-4D9C-88B7-5E0F20E8253B}"/>
    <cellStyle name="Normal 12 6 2 5 2 6" xfId="6567" xr:uid="{FF7BA119-AD0D-4781-B6E9-90EDCA74A23A}"/>
    <cellStyle name="Normal 12 6 2 5 2 6 2" xfId="19377" xr:uid="{3C106D16-CF2E-4995-B89F-FB46FDED8FD0}"/>
    <cellStyle name="Normal 12 6 2 5 2 6 2 2" xfId="47789" xr:uid="{884C422E-6953-4189-A2B8-AB2D27A405F6}"/>
    <cellStyle name="Normal 12 6 2 5 2 6 3" xfId="47790" xr:uid="{16C206D7-CBDC-4F13-8DCC-2D37DE89A62C}"/>
    <cellStyle name="Normal 12 6 2 5 2 7" xfId="13887" xr:uid="{B6660291-85D8-4B22-AD90-22F59D67D7F2}"/>
    <cellStyle name="Normal 12 6 2 5 2 7 2" xfId="47791" xr:uid="{55C81D0C-026A-4D69-87AF-7F0C77D1B09B}"/>
    <cellStyle name="Normal 12 6 2 5 2 8" xfId="47792" xr:uid="{69DB13BF-48F0-4FC3-A19B-83688426CBDA}"/>
    <cellStyle name="Normal 12 6 2 5 3" xfId="1571" xr:uid="{0A3E0129-1BE8-40AE-8B71-7050C3E97B9B}"/>
    <cellStyle name="Normal 12 6 2 5 3 2" xfId="3401" xr:uid="{106B0220-AE1E-4417-9923-10300F8F3504}"/>
    <cellStyle name="Normal 12 6 2 5 3 2 2" xfId="8891" xr:uid="{C5715D11-9F2E-4ECB-B35C-F7337D2BF6CD}"/>
    <cellStyle name="Normal 12 6 2 5 3 2 2 2" xfId="21701" xr:uid="{D96E3248-3475-4F02-8349-6507A228F7EB}"/>
    <cellStyle name="Normal 12 6 2 5 3 2 2 2 2" xfId="47793" xr:uid="{1542233A-D8A7-4D78-A4B3-8D10A3355594}"/>
    <cellStyle name="Normal 12 6 2 5 3 2 2 3" xfId="47794" xr:uid="{7E200991-E7B4-4C3D-8BD3-C077E0B8E0B3}"/>
    <cellStyle name="Normal 12 6 2 5 3 2 3" xfId="16211" xr:uid="{511EB0D0-9A65-46BB-916D-ED08E6AC7F9E}"/>
    <cellStyle name="Normal 12 6 2 5 3 2 3 2" xfId="47795" xr:uid="{C07B79D4-476E-4EF4-8106-9E11B7557CD7}"/>
    <cellStyle name="Normal 12 6 2 5 3 2 4" xfId="47796" xr:uid="{BD50F73E-0622-49C1-9F13-AB9D28467773}"/>
    <cellStyle name="Normal 12 6 2 5 3 3" xfId="5231" xr:uid="{5E264B6A-B419-415F-B7CB-BD0C797EF3C8}"/>
    <cellStyle name="Normal 12 6 2 5 3 3 2" xfId="10721" xr:uid="{D815989F-A92A-4350-81AF-1D3953B996AE}"/>
    <cellStyle name="Normal 12 6 2 5 3 3 2 2" xfId="23531" xr:uid="{B0AACE39-CE62-4DFA-A1CF-0B563FC98AD1}"/>
    <cellStyle name="Normal 12 6 2 5 3 3 2 2 2" xfId="47797" xr:uid="{47C414C0-F002-4482-B854-3E9D1A7D6649}"/>
    <cellStyle name="Normal 12 6 2 5 3 3 2 3" xfId="47798" xr:uid="{35F3DBCF-07C3-4074-97F4-3BCCE72E6C42}"/>
    <cellStyle name="Normal 12 6 2 5 3 3 3" xfId="18041" xr:uid="{D4849E79-E0D4-4325-836A-BDE4E32BD9BE}"/>
    <cellStyle name="Normal 12 6 2 5 3 3 3 2" xfId="47799" xr:uid="{E28941D3-0DC1-4E2A-9B4D-B23AF50F7C50}"/>
    <cellStyle name="Normal 12 6 2 5 3 3 4" xfId="47800" xr:uid="{140C0EE8-E743-4AAC-B38A-825495C92B1E}"/>
    <cellStyle name="Normal 12 6 2 5 3 4" xfId="12551" xr:uid="{0FD53092-7449-4C47-B3C3-C6CAD125A1E6}"/>
    <cellStyle name="Normal 12 6 2 5 3 4 2" xfId="25361" xr:uid="{41EA90F3-690D-472D-A5D6-59B82E688D1C}"/>
    <cellStyle name="Normal 12 6 2 5 3 4 2 2" xfId="47801" xr:uid="{2121FF82-0E12-4994-8929-CE1E02B3E78E}"/>
    <cellStyle name="Normal 12 6 2 5 3 4 3" xfId="47802" xr:uid="{E7DC6AFA-2FC9-4EA2-B9FB-8BEEC30088CF}"/>
    <cellStyle name="Normal 12 6 2 5 3 5" xfId="7061" xr:uid="{04CD8F8A-4733-45B7-9FFD-37C4C77D9A1F}"/>
    <cellStyle name="Normal 12 6 2 5 3 5 2" xfId="19871" xr:uid="{7837294E-4C39-4B73-B02B-64D079BAA723}"/>
    <cellStyle name="Normal 12 6 2 5 3 5 2 2" xfId="47803" xr:uid="{8F8D089C-4DD2-4062-987D-6F178EC9874B}"/>
    <cellStyle name="Normal 12 6 2 5 3 5 3" xfId="47804" xr:uid="{D51FE5D1-E24D-4487-A45D-4B99E00FFBC3}"/>
    <cellStyle name="Normal 12 6 2 5 3 6" xfId="14381" xr:uid="{4149DE7B-1F62-4009-BEFB-EEB862AA3901}"/>
    <cellStyle name="Normal 12 6 2 5 3 6 2" xfId="47805" xr:uid="{EFAE7D69-9CEB-4BBC-91F8-81E58B61C7EE}"/>
    <cellStyle name="Normal 12 6 2 5 3 7" xfId="47806" xr:uid="{35D35646-CEF0-41C3-BE7E-1B5DC3DDC736}"/>
    <cellStyle name="Normal 12 6 2 5 4" xfId="2507" xr:uid="{5A555A25-6979-4DFE-9C97-629622F83535}"/>
    <cellStyle name="Normal 12 6 2 5 4 2" xfId="7997" xr:uid="{259F6DE2-0139-4CC8-AD99-E223F14E66E2}"/>
    <cellStyle name="Normal 12 6 2 5 4 2 2" xfId="20807" xr:uid="{F707F914-2B64-458E-BB28-421521660549}"/>
    <cellStyle name="Normal 12 6 2 5 4 2 2 2" xfId="47807" xr:uid="{D5F9D915-A698-4962-8DF7-6CD33A3C87CA}"/>
    <cellStyle name="Normal 12 6 2 5 4 2 3" xfId="47808" xr:uid="{793D28C6-B7B0-4405-BA95-17AF04234B4A}"/>
    <cellStyle name="Normal 12 6 2 5 4 3" xfId="15317" xr:uid="{2FB37785-2CFB-47A0-9274-BBFD45EE9053}"/>
    <cellStyle name="Normal 12 6 2 5 4 3 2" xfId="47809" xr:uid="{0524E62A-6726-4FFD-911B-055E3C189BFC}"/>
    <cellStyle name="Normal 12 6 2 5 4 4" xfId="47810" xr:uid="{B1FE1B31-C80E-477C-99C1-E6DA2DE568D0}"/>
    <cellStyle name="Normal 12 6 2 5 5" xfId="4337" xr:uid="{C6814886-0E99-48B2-A501-D9DD39AF8F47}"/>
    <cellStyle name="Normal 12 6 2 5 5 2" xfId="9827" xr:uid="{ACB84750-9608-49D3-8630-E0F4AB676BF5}"/>
    <cellStyle name="Normal 12 6 2 5 5 2 2" xfId="22637" xr:uid="{3BB2AF63-8519-44F0-B894-C9F18FA0BBCB}"/>
    <cellStyle name="Normal 12 6 2 5 5 2 2 2" xfId="47811" xr:uid="{40E6EAC2-FE45-4EFF-BDA9-E670D4F4B56A}"/>
    <cellStyle name="Normal 12 6 2 5 5 2 3" xfId="47812" xr:uid="{B3EF9EBC-7645-4E5D-9AA5-5C58F9E5C03E}"/>
    <cellStyle name="Normal 12 6 2 5 5 3" xfId="17147" xr:uid="{DB69EF8B-F52B-4846-9714-B2DC852F9381}"/>
    <cellStyle name="Normal 12 6 2 5 5 3 2" xfId="47813" xr:uid="{F337204E-D2AE-4950-98C7-DE9884FC719D}"/>
    <cellStyle name="Normal 12 6 2 5 5 4" xfId="47814" xr:uid="{B1A5D93C-3BE9-4574-A287-B65BB6F32F3F}"/>
    <cellStyle name="Normal 12 6 2 5 6" xfId="11657" xr:uid="{8E297581-1B92-4F19-928A-6274B793B422}"/>
    <cellStyle name="Normal 12 6 2 5 6 2" xfId="24467" xr:uid="{26CF1DA9-FDBF-4506-9657-07A819D40A2A}"/>
    <cellStyle name="Normal 12 6 2 5 6 2 2" xfId="47815" xr:uid="{96797D77-213D-47FD-9A83-0A1D4E1EF237}"/>
    <cellStyle name="Normal 12 6 2 5 6 3" xfId="47816" xr:uid="{E323C39E-5E93-4EE6-9B52-68B20100D893}"/>
    <cellStyle name="Normal 12 6 2 5 7" xfId="6167" xr:uid="{D38E8644-FCD5-4FE1-935B-FA9273CE41B0}"/>
    <cellStyle name="Normal 12 6 2 5 7 2" xfId="18977" xr:uid="{15220358-0BC5-48F0-B4C5-4B44F456864F}"/>
    <cellStyle name="Normal 12 6 2 5 7 2 2" xfId="47817" xr:uid="{902F6D72-74DA-49D6-BD7E-F42086C66E50}"/>
    <cellStyle name="Normal 12 6 2 5 7 3" xfId="47818" xr:uid="{8DF50C9A-944D-475A-86A7-1F1AA7B19B93}"/>
    <cellStyle name="Normal 12 6 2 5 8" xfId="13487" xr:uid="{D7495E3B-EA3C-4E37-8D2D-855F7DBB38D6}"/>
    <cellStyle name="Normal 12 6 2 5 8 2" xfId="47819" xr:uid="{393E0F29-153B-49C5-A9E1-70C8314A0A4A}"/>
    <cellStyle name="Normal 12 6 2 5 9" xfId="47820" xr:uid="{DCE59D60-CC82-492B-AFDF-CB3D152CAECF}"/>
    <cellStyle name="Normal 12 6 2 6" xfId="810" xr:uid="{EF747A04-A711-4AE1-8718-92852DC930AD}"/>
    <cellStyle name="Normal 12 6 2 6 2" xfId="1705" xr:uid="{90F45976-016F-4FB0-BE5E-F80FE3DB6AC8}"/>
    <cellStyle name="Normal 12 6 2 6 2 2" xfId="3535" xr:uid="{08750163-5F8D-454E-8E64-650B2C27EF68}"/>
    <cellStyle name="Normal 12 6 2 6 2 2 2" xfId="9025" xr:uid="{D0EAD6D1-CBB0-42E8-9157-16D2C1F23588}"/>
    <cellStyle name="Normal 12 6 2 6 2 2 2 2" xfId="21835" xr:uid="{2508EB48-92B1-4FE4-9AD6-815B10BA9C0A}"/>
    <cellStyle name="Normal 12 6 2 6 2 2 2 2 2" xfId="47821" xr:uid="{CFF4086E-5C35-4444-991F-AE8DF480C2CD}"/>
    <cellStyle name="Normal 12 6 2 6 2 2 2 3" xfId="47822" xr:uid="{97E5268E-60B4-46A4-A85B-C7CA72881259}"/>
    <cellStyle name="Normal 12 6 2 6 2 2 3" xfId="16345" xr:uid="{3154FADE-E1CB-407B-A444-8300F35607E9}"/>
    <cellStyle name="Normal 12 6 2 6 2 2 3 2" xfId="47823" xr:uid="{5CA7EEB9-9A7F-40BD-9B1A-A5212957F391}"/>
    <cellStyle name="Normal 12 6 2 6 2 2 4" xfId="47824" xr:uid="{126EACAD-2ABF-40EF-851E-02D761C617DF}"/>
    <cellStyle name="Normal 12 6 2 6 2 3" xfId="5365" xr:uid="{0C1AF7CC-0C9A-457A-9BA3-E345E9CE3C12}"/>
    <cellStyle name="Normal 12 6 2 6 2 3 2" xfId="10855" xr:uid="{E60D5839-3AA1-421F-BA69-2A14E57CB2C5}"/>
    <cellStyle name="Normal 12 6 2 6 2 3 2 2" xfId="23665" xr:uid="{4872FD78-BFEA-4037-9069-0B8FCE991481}"/>
    <cellStyle name="Normal 12 6 2 6 2 3 2 2 2" xfId="47825" xr:uid="{047759CB-6205-484C-803A-220A6C2FBF7C}"/>
    <cellStyle name="Normal 12 6 2 6 2 3 2 3" xfId="47826" xr:uid="{C8F2C7C9-D4F6-46B7-BD6B-0B69A83842DD}"/>
    <cellStyle name="Normal 12 6 2 6 2 3 3" xfId="18175" xr:uid="{20DFFCCC-7E8E-47F0-8C08-AE98D43CF740}"/>
    <cellStyle name="Normal 12 6 2 6 2 3 3 2" xfId="47827" xr:uid="{A6F3CC5C-6E06-409E-8634-2ABD174F77DD}"/>
    <cellStyle name="Normal 12 6 2 6 2 3 4" xfId="47828" xr:uid="{045ADA2C-25A4-4B41-9C07-BEA0988B4445}"/>
    <cellStyle name="Normal 12 6 2 6 2 4" xfId="12685" xr:uid="{EED7D6B2-3D3D-41C0-A5A0-FA4E3792B166}"/>
    <cellStyle name="Normal 12 6 2 6 2 4 2" xfId="25495" xr:uid="{939EA726-D4F4-435B-A51A-AFE9B38A5455}"/>
    <cellStyle name="Normal 12 6 2 6 2 4 2 2" xfId="47829" xr:uid="{9836BFBA-9B88-4407-B7C1-C34ADE241D6B}"/>
    <cellStyle name="Normal 12 6 2 6 2 4 3" xfId="47830" xr:uid="{434B3193-FC6B-4FCB-8514-DB3B68F34473}"/>
    <cellStyle name="Normal 12 6 2 6 2 5" xfId="7195" xr:uid="{E7D8DE5F-B1CF-4AF4-9589-7D350B24D3D2}"/>
    <cellStyle name="Normal 12 6 2 6 2 5 2" xfId="20005" xr:uid="{1923B9F1-59F4-4B22-AA65-B7C156FA4A3E}"/>
    <cellStyle name="Normal 12 6 2 6 2 5 2 2" xfId="47831" xr:uid="{2E164112-5CC0-4BB2-A330-02280A4E1B60}"/>
    <cellStyle name="Normal 12 6 2 6 2 5 3" xfId="47832" xr:uid="{6F5C1214-3BD4-4671-BFBB-132E68894E42}"/>
    <cellStyle name="Normal 12 6 2 6 2 6" xfId="14515" xr:uid="{FC1A3F2A-42BD-4E58-834F-EB92B008C613}"/>
    <cellStyle name="Normal 12 6 2 6 2 6 2" xfId="47833" xr:uid="{EBC57E44-8273-4C27-8386-1C8BCBA0959D}"/>
    <cellStyle name="Normal 12 6 2 6 2 7" xfId="47834" xr:uid="{4D964605-8205-45A8-AF0B-C997C8D9CC37}"/>
    <cellStyle name="Normal 12 6 2 6 3" xfId="2641" xr:uid="{7631C25C-A1BD-480B-8307-A2D078177CDB}"/>
    <cellStyle name="Normal 12 6 2 6 3 2" xfId="8131" xr:uid="{78782BC1-13EF-4A12-BCFA-AD0AB3913C31}"/>
    <cellStyle name="Normal 12 6 2 6 3 2 2" xfId="20941" xr:uid="{555C5DE4-A7E1-46D2-A3D2-1913F7D918A5}"/>
    <cellStyle name="Normal 12 6 2 6 3 2 2 2" xfId="47835" xr:uid="{DD28ED8F-3A42-4F5C-A414-37B4F09382E0}"/>
    <cellStyle name="Normal 12 6 2 6 3 2 3" xfId="47836" xr:uid="{6F9517CB-34E8-4189-A836-D1B7F4F4AE0A}"/>
    <cellStyle name="Normal 12 6 2 6 3 3" xfId="15451" xr:uid="{4A303647-D9EA-4BDD-B769-434E3580023F}"/>
    <cellStyle name="Normal 12 6 2 6 3 3 2" xfId="47837" xr:uid="{932C8C3B-D37D-4021-BA2F-C1B1CACAE5D6}"/>
    <cellStyle name="Normal 12 6 2 6 3 4" xfId="47838" xr:uid="{40542297-475C-421D-9BFF-8E31ACF5BABF}"/>
    <cellStyle name="Normal 12 6 2 6 4" xfId="4471" xr:uid="{050ED8EE-D80A-42E1-B3B8-06DA11981A3F}"/>
    <cellStyle name="Normal 12 6 2 6 4 2" xfId="9961" xr:uid="{8A395D7C-72FB-4217-A331-46732E9B0CD1}"/>
    <cellStyle name="Normal 12 6 2 6 4 2 2" xfId="22771" xr:uid="{8C6D8FF6-CF6B-4B9D-958A-F084EA09FCCF}"/>
    <cellStyle name="Normal 12 6 2 6 4 2 2 2" xfId="47839" xr:uid="{3576E80F-6F5B-4BFA-B93A-5812406988B2}"/>
    <cellStyle name="Normal 12 6 2 6 4 2 3" xfId="47840" xr:uid="{FEAA4F42-89C3-4AE7-842E-7B926A41F759}"/>
    <cellStyle name="Normal 12 6 2 6 4 3" xfId="17281" xr:uid="{FFC81160-4868-410D-8592-D19F8854EAC2}"/>
    <cellStyle name="Normal 12 6 2 6 4 3 2" xfId="47841" xr:uid="{3C544DA4-6609-48FB-96E1-64158011BC9D}"/>
    <cellStyle name="Normal 12 6 2 6 4 4" xfId="47842" xr:uid="{0B6D2381-DF9A-4FFC-9286-DDF8B09A1B5A}"/>
    <cellStyle name="Normal 12 6 2 6 5" xfId="11791" xr:uid="{E3036833-6391-470B-9D3A-D3461CA3C8AA}"/>
    <cellStyle name="Normal 12 6 2 6 5 2" xfId="24601" xr:uid="{6706C614-F367-4CB8-93CD-FF8B50386A68}"/>
    <cellStyle name="Normal 12 6 2 6 5 2 2" xfId="47843" xr:uid="{96F231CB-76B4-4767-A2E2-C416D20E4E35}"/>
    <cellStyle name="Normal 12 6 2 6 5 3" xfId="47844" xr:uid="{B2D41F78-29F5-4C23-BEC1-65888356551F}"/>
    <cellStyle name="Normal 12 6 2 6 6" xfId="6301" xr:uid="{509D82EA-004D-4F68-9A20-4EDDC371B9CE}"/>
    <cellStyle name="Normal 12 6 2 6 6 2" xfId="19111" xr:uid="{9C000B11-4173-4992-A6F1-3355F9FC53FB}"/>
    <cellStyle name="Normal 12 6 2 6 6 2 2" xfId="47845" xr:uid="{354773C3-BFBF-4DAF-9634-074EF2D275AF}"/>
    <cellStyle name="Normal 12 6 2 6 6 3" xfId="47846" xr:uid="{97A9E912-1A68-47AE-BAF2-88019CC58F55}"/>
    <cellStyle name="Normal 12 6 2 6 7" xfId="13621" xr:uid="{62623C9C-52EB-4F58-B22F-379490506322}"/>
    <cellStyle name="Normal 12 6 2 6 7 2" xfId="47847" xr:uid="{2A006F27-99D4-406C-83B9-1A08C8ABF33C}"/>
    <cellStyle name="Normal 12 6 2 6 8" xfId="47848" xr:uid="{82359036-BE00-4E02-8B71-6C2C2990032D}"/>
    <cellStyle name="Normal 12 6 2 7" xfId="1211" xr:uid="{0D658229-A43F-4492-B79E-7D598CB092FF}"/>
    <cellStyle name="Normal 12 6 2 7 2" xfId="3041" xr:uid="{73857881-C09E-4981-9444-5CE6FAA87EB2}"/>
    <cellStyle name="Normal 12 6 2 7 2 2" xfId="8531" xr:uid="{E33BF8CA-DE47-4EAB-8966-8861611895C1}"/>
    <cellStyle name="Normal 12 6 2 7 2 2 2" xfId="21341" xr:uid="{049B3980-FA94-45C2-A5AD-16CC2E27EC19}"/>
    <cellStyle name="Normal 12 6 2 7 2 2 2 2" xfId="47849" xr:uid="{2FCFDCF9-0705-4450-9189-A330BE746FB8}"/>
    <cellStyle name="Normal 12 6 2 7 2 2 3" xfId="47850" xr:uid="{D24D812A-E782-4867-B6CD-C6682554DE05}"/>
    <cellStyle name="Normal 12 6 2 7 2 3" xfId="15851" xr:uid="{CD35089B-26E4-4C37-9EB1-3A5A4C51ABE8}"/>
    <cellStyle name="Normal 12 6 2 7 2 3 2" xfId="47851" xr:uid="{B50276C6-5B85-4D38-9592-313F8A5225A7}"/>
    <cellStyle name="Normal 12 6 2 7 2 4" xfId="47852" xr:uid="{FD84FA94-BDA3-4310-A63D-32B35BF8148D}"/>
    <cellStyle name="Normal 12 6 2 7 3" xfId="4871" xr:uid="{30C063E2-7DE3-469B-AC05-73AFB97BEE7B}"/>
    <cellStyle name="Normal 12 6 2 7 3 2" xfId="10361" xr:uid="{AD1BBF0B-9A2A-4F97-B980-0D482C9D1CB3}"/>
    <cellStyle name="Normal 12 6 2 7 3 2 2" xfId="23171" xr:uid="{5C13B86B-BB8A-4603-94F6-604AFE346698}"/>
    <cellStyle name="Normal 12 6 2 7 3 2 2 2" xfId="47853" xr:uid="{BE8F54A2-485A-4ED7-A7AC-26F4E1F486AE}"/>
    <cellStyle name="Normal 12 6 2 7 3 2 3" xfId="47854" xr:uid="{D19FA95E-12FF-4F8F-B7DD-122F40FC8D39}"/>
    <cellStyle name="Normal 12 6 2 7 3 3" xfId="17681" xr:uid="{9ACAE563-92EA-4436-A5AF-DAE6CC2CF232}"/>
    <cellStyle name="Normal 12 6 2 7 3 3 2" xfId="47855" xr:uid="{1806B411-04FE-4440-B2C3-24FF7E821456}"/>
    <cellStyle name="Normal 12 6 2 7 3 4" xfId="47856" xr:uid="{A99BC03F-0C96-45CD-8EF9-EFC4C9881934}"/>
    <cellStyle name="Normal 12 6 2 7 4" xfId="12191" xr:uid="{17C09856-0243-473A-AF5E-75AE22607B4F}"/>
    <cellStyle name="Normal 12 6 2 7 4 2" xfId="25001" xr:uid="{D807809C-419D-4BDA-A943-DC41AD6EDDEE}"/>
    <cellStyle name="Normal 12 6 2 7 4 2 2" xfId="47857" xr:uid="{EFEC9C7F-A765-4820-BA5D-DEB916318A6E}"/>
    <cellStyle name="Normal 12 6 2 7 4 3" xfId="47858" xr:uid="{616834F4-73C8-4323-9B5B-29960F07BCCD}"/>
    <cellStyle name="Normal 12 6 2 7 5" xfId="6701" xr:uid="{BA012389-AA04-4A93-8B3A-0A07AC16692D}"/>
    <cellStyle name="Normal 12 6 2 7 5 2" xfId="19511" xr:uid="{8AB33ED7-8B8A-491D-97CD-170CAE064E22}"/>
    <cellStyle name="Normal 12 6 2 7 5 2 2" xfId="47859" xr:uid="{335A7149-0F26-419F-828E-9822799717BA}"/>
    <cellStyle name="Normal 12 6 2 7 5 3" xfId="47860" xr:uid="{BA4057E4-2D3F-48E1-B09C-50EBA8994542}"/>
    <cellStyle name="Normal 12 6 2 7 6" xfId="14021" xr:uid="{2B0CEA58-118A-43A6-959D-ADD79DB247E4}"/>
    <cellStyle name="Normal 12 6 2 7 6 2" xfId="47861" xr:uid="{22099530-15D9-47D4-BAAD-E84E29F36B35}"/>
    <cellStyle name="Normal 12 6 2 7 7" xfId="47862" xr:uid="{0F3C0103-AF8C-475A-8808-70E93F37733C}"/>
    <cellStyle name="Normal 12 6 2 8" xfId="2106" xr:uid="{9BD05DCE-0B63-472D-8C80-693EB1343C18}"/>
    <cellStyle name="Normal 12 6 2 8 2" xfId="3936" xr:uid="{3B41B1E8-EC7B-4413-B61F-5E50945C90D5}"/>
    <cellStyle name="Normal 12 6 2 8 2 2" xfId="9426" xr:uid="{5CDD46F5-B5CF-4C47-8197-C155760885C5}"/>
    <cellStyle name="Normal 12 6 2 8 2 2 2" xfId="22236" xr:uid="{3B685185-93EB-47CC-8302-D6F48AD845EF}"/>
    <cellStyle name="Normal 12 6 2 8 2 2 2 2" xfId="47863" xr:uid="{AF3A50FD-23B7-421C-B5CC-993BAF9D5809}"/>
    <cellStyle name="Normal 12 6 2 8 2 2 3" xfId="47864" xr:uid="{3CC77B96-7CF6-4472-A0D9-BC3770D74D1A}"/>
    <cellStyle name="Normal 12 6 2 8 2 3" xfId="16746" xr:uid="{DFB0FBAE-7B7A-4587-B63E-44982CB3E9E4}"/>
    <cellStyle name="Normal 12 6 2 8 2 3 2" xfId="47865" xr:uid="{8935F37A-F3FA-4F59-AE73-95CC6118841E}"/>
    <cellStyle name="Normal 12 6 2 8 2 4" xfId="47866" xr:uid="{7FC5F1A4-2F9C-4354-95B0-FD8896CADDA9}"/>
    <cellStyle name="Normal 12 6 2 8 3" xfId="5766" xr:uid="{9B7A9847-E839-4C56-849C-13B707E9E64C}"/>
    <cellStyle name="Normal 12 6 2 8 3 2" xfId="11256" xr:uid="{0AB6A1B8-A220-4B3D-9604-F5CE232760C0}"/>
    <cellStyle name="Normal 12 6 2 8 3 2 2" xfId="24066" xr:uid="{536DB9CD-12EE-464B-B735-17B38F1816EC}"/>
    <cellStyle name="Normal 12 6 2 8 3 2 2 2" xfId="47867" xr:uid="{FB8A1054-C64E-407A-854C-49942E5AE798}"/>
    <cellStyle name="Normal 12 6 2 8 3 2 3" xfId="47868" xr:uid="{456E486B-36B8-46EF-A7F1-37B1E3505323}"/>
    <cellStyle name="Normal 12 6 2 8 3 3" xfId="18576" xr:uid="{02E47815-85BC-420F-85B3-C063F2649C55}"/>
    <cellStyle name="Normal 12 6 2 8 3 3 2" xfId="47869" xr:uid="{15AB7CB7-103F-4400-8916-24C8E4FD5011}"/>
    <cellStyle name="Normal 12 6 2 8 3 4" xfId="47870" xr:uid="{C577A812-D949-4E2C-B282-4888C65CB949}"/>
    <cellStyle name="Normal 12 6 2 8 4" xfId="13086" xr:uid="{BE7136ED-3FB4-4F15-9CA9-4FD6033A71C9}"/>
    <cellStyle name="Normal 12 6 2 8 4 2" xfId="25896" xr:uid="{001C004C-F9DD-4F62-BFB3-70AC73E5BBDB}"/>
    <cellStyle name="Normal 12 6 2 8 4 2 2" xfId="47871" xr:uid="{6E147F9D-3795-4772-92BF-60E9398A46C6}"/>
    <cellStyle name="Normal 12 6 2 8 4 3" xfId="47872" xr:uid="{11AFC6BD-FCDB-4AEE-AED4-4718E801BE25}"/>
    <cellStyle name="Normal 12 6 2 8 5" xfId="7596" xr:uid="{63B0D77A-C8FA-4C03-95EB-F830B87C0525}"/>
    <cellStyle name="Normal 12 6 2 8 5 2" xfId="20406" xr:uid="{106BA882-7D83-49A3-B782-3B32FA006E67}"/>
    <cellStyle name="Normal 12 6 2 8 5 2 2" xfId="47873" xr:uid="{9B80BAC8-2950-48DE-B3FD-B8346C7C2F1D}"/>
    <cellStyle name="Normal 12 6 2 8 5 3" xfId="47874" xr:uid="{478FB256-3A8B-432D-9232-9CA1BE98F30E}"/>
    <cellStyle name="Normal 12 6 2 8 6" xfId="14916" xr:uid="{EA3F8606-AFA1-4A79-8809-D12D00759F76}"/>
    <cellStyle name="Normal 12 6 2 8 6 2" xfId="47875" xr:uid="{4FBB3D47-22A5-405C-9D21-5E4DDAEDA612}"/>
    <cellStyle name="Normal 12 6 2 8 7" xfId="47876" xr:uid="{AB1F8432-A70F-4BDD-895E-35673F830936}"/>
    <cellStyle name="Normal 12 6 2 9" xfId="2147" xr:uid="{F74B8311-AB04-422B-91BA-C9570BCCCD92}"/>
    <cellStyle name="Normal 12 6 2 9 2" xfId="7637" xr:uid="{F0FB9B78-B91D-4D06-809E-B84B2D9CFCBE}"/>
    <cellStyle name="Normal 12 6 2 9 2 2" xfId="20447" xr:uid="{E83FF94F-4C3D-4C77-81A7-D8C305F5CD6F}"/>
    <cellStyle name="Normal 12 6 2 9 2 2 2" xfId="47877" xr:uid="{64E91ED0-0A7A-4122-A826-78914DB2D33C}"/>
    <cellStyle name="Normal 12 6 2 9 2 3" xfId="47878" xr:uid="{6865F28A-DC4A-4ABB-A5A7-0B2772D27601}"/>
    <cellStyle name="Normal 12 6 2 9 3" xfId="14957" xr:uid="{77AD3554-616D-41F2-A529-9669D85F2C9C}"/>
    <cellStyle name="Normal 12 6 2 9 3 2" xfId="47879" xr:uid="{CD6BCB1C-5BA2-46DB-BE7B-6798382A48DD}"/>
    <cellStyle name="Normal 12 6 2 9 4" xfId="47880" xr:uid="{08CC64E5-885C-4A13-B25B-2D0B16844592}"/>
    <cellStyle name="Normal 12 6 3" xfId="377" xr:uid="{8CFD00FB-0432-4EDF-B4D6-68B020437E00}"/>
    <cellStyle name="Normal 12 6 3 10" xfId="5869" xr:uid="{5B1DF7A5-DE4F-4A0A-9FB9-C45216E8485A}"/>
    <cellStyle name="Normal 12 6 3 10 2" xfId="18679" xr:uid="{1B82B1F1-C7EF-405D-A3B3-F1F123CBE00F}"/>
    <cellStyle name="Normal 12 6 3 10 2 2" xfId="47881" xr:uid="{AF71CC1E-3785-4100-8F76-869F812292D3}"/>
    <cellStyle name="Normal 12 6 3 10 3" xfId="47882" xr:uid="{938EEEC8-A228-439B-83DC-6757010E9FA6}"/>
    <cellStyle name="Normal 12 6 3 11" xfId="13189" xr:uid="{46937661-755D-4EA1-A283-C41D5F979239}"/>
    <cellStyle name="Normal 12 6 3 11 2" xfId="47883" xr:uid="{005713B4-BAA7-4F47-919F-F43507BE953F}"/>
    <cellStyle name="Normal 12 6 3 12" xfId="47884" xr:uid="{41ACEEA3-BD22-4939-AEFE-9225954F974A}"/>
    <cellStyle name="Normal 12 6 3 2" xfId="606" xr:uid="{330FF086-82BB-42FD-97D4-4827840E5E12}"/>
    <cellStyle name="Normal 12 6 3 2 2" xfId="1005" xr:uid="{26FFC7D1-9CEF-474E-9D29-F6110CD77361}"/>
    <cellStyle name="Normal 12 6 3 2 2 2" xfId="1900" xr:uid="{B257A1E7-EDF6-4ED9-AD5B-9D95BB1053AD}"/>
    <cellStyle name="Normal 12 6 3 2 2 2 2" xfId="3730" xr:uid="{39B551FA-467D-411B-BA2E-D38BF8920F15}"/>
    <cellStyle name="Normal 12 6 3 2 2 2 2 2" xfId="9220" xr:uid="{9AED7AF0-AD85-4381-BC75-B7BD67EBACBB}"/>
    <cellStyle name="Normal 12 6 3 2 2 2 2 2 2" xfId="22030" xr:uid="{5DC43D1A-06BA-4DE2-B2D0-78D74E35F833}"/>
    <cellStyle name="Normal 12 6 3 2 2 2 2 2 2 2" xfId="47885" xr:uid="{DB15AF66-23AF-479F-ACF6-6C44CE7C769B}"/>
    <cellStyle name="Normal 12 6 3 2 2 2 2 2 3" xfId="47886" xr:uid="{813240B2-64C7-4DF0-9F5D-BD645219A6A6}"/>
    <cellStyle name="Normal 12 6 3 2 2 2 2 3" xfId="16540" xr:uid="{D13A0CFC-805F-4D9B-9CEC-4DA8BE422431}"/>
    <cellStyle name="Normal 12 6 3 2 2 2 2 3 2" xfId="47887" xr:uid="{AE6B4BA5-7DBA-45B9-921C-24D693D72059}"/>
    <cellStyle name="Normal 12 6 3 2 2 2 2 4" xfId="47888" xr:uid="{C53172E0-4B2E-4F70-97D1-6C617A82229D}"/>
    <cellStyle name="Normal 12 6 3 2 2 2 3" xfId="5560" xr:uid="{EADF3276-9596-477B-BF44-848DDF30B0B3}"/>
    <cellStyle name="Normal 12 6 3 2 2 2 3 2" xfId="11050" xr:uid="{A868B4D8-3A2B-4CE8-9E72-908930AB0E9B}"/>
    <cellStyle name="Normal 12 6 3 2 2 2 3 2 2" xfId="23860" xr:uid="{7F3DBE48-46A7-4273-9A3B-AE25644C5258}"/>
    <cellStyle name="Normal 12 6 3 2 2 2 3 2 2 2" xfId="47889" xr:uid="{DD97DD09-AA6B-4B31-8D19-CAE13C686730}"/>
    <cellStyle name="Normal 12 6 3 2 2 2 3 2 3" xfId="47890" xr:uid="{97270DBF-AEFD-4D7D-80B0-8694190CB2DF}"/>
    <cellStyle name="Normal 12 6 3 2 2 2 3 3" xfId="18370" xr:uid="{005B4897-7FA8-4E42-B73D-BAF3B264954D}"/>
    <cellStyle name="Normal 12 6 3 2 2 2 3 3 2" xfId="47891" xr:uid="{82C9093D-75BA-4542-8919-190017490DF0}"/>
    <cellStyle name="Normal 12 6 3 2 2 2 3 4" xfId="47892" xr:uid="{560005D0-00F0-4821-84F5-05E87F2EEEEA}"/>
    <cellStyle name="Normal 12 6 3 2 2 2 4" xfId="12880" xr:uid="{5D6ADDC4-255B-40A6-A9F2-227CAB1692F0}"/>
    <cellStyle name="Normal 12 6 3 2 2 2 4 2" xfId="25690" xr:uid="{57F1A371-0789-4637-98D5-F04EE12B1CE2}"/>
    <cellStyle name="Normal 12 6 3 2 2 2 4 2 2" xfId="47893" xr:uid="{1AF701A4-5CF1-4418-BDC1-08CF40C1EE6A}"/>
    <cellStyle name="Normal 12 6 3 2 2 2 4 3" xfId="47894" xr:uid="{85DA1C96-3344-4EAC-95FE-E5BF020A96A2}"/>
    <cellStyle name="Normal 12 6 3 2 2 2 5" xfId="7390" xr:uid="{CAF9EFDB-B183-4AAE-B1E7-96A00D269703}"/>
    <cellStyle name="Normal 12 6 3 2 2 2 5 2" xfId="20200" xr:uid="{896F6DC5-753D-459C-AC83-59C7B4D6BDCC}"/>
    <cellStyle name="Normal 12 6 3 2 2 2 5 2 2" xfId="47895" xr:uid="{46FE339C-0F11-4EB5-839A-6005CE024FB3}"/>
    <cellStyle name="Normal 12 6 3 2 2 2 5 3" xfId="47896" xr:uid="{A6EF2685-5120-4ECE-804C-C0BB87D05696}"/>
    <cellStyle name="Normal 12 6 3 2 2 2 6" xfId="14710" xr:uid="{09D90056-6A95-42EE-ACA5-64552BFF14D0}"/>
    <cellStyle name="Normal 12 6 3 2 2 2 6 2" xfId="47897" xr:uid="{8D921EA0-0BD0-4D0E-8F93-3BB61DF8BB39}"/>
    <cellStyle name="Normal 12 6 3 2 2 2 7" xfId="47898" xr:uid="{6D8969E7-A207-4C94-8B27-E382838254BE}"/>
    <cellStyle name="Normal 12 6 3 2 2 3" xfId="2836" xr:uid="{5F391B96-0D6D-4028-B86A-1758C1A86CCD}"/>
    <cellStyle name="Normal 12 6 3 2 2 3 2" xfId="8326" xr:uid="{652710DC-F3E1-4834-9CD0-4D722930C069}"/>
    <cellStyle name="Normal 12 6 3 2 2 3 2 2" xfId="21136" xr:uid="{5F503723-F4B9-452A-B146-EEFF4C45DAB4}"/>
    <cellStyle name="Normal 12 6 3 2 2 3 2 2 2" xfId="47899" xr:uid="{839AC624-7168-434B-81D6-B4E69D7BE9C5}"/>
    <cellStyle name="Normal 12 6 3 2 2 3 2 3" xfId="47900" xr:uid="{55129F02-1707-49F8-ACF2-BF6BE000A032}"/>
    <cellStyle name="Normal 12 6 3 2 2 3 3" xfId="15646" xr:uid="{96F1B3F7-D383-4D0C-8425-B049002B8640}"/>
    <cellStyle name="Normal 12 6 3 2 2 3 3 2" xfId="47901" xr:uid="{E224F278-57C1-4682-B4D2-83A88DC1C042}"/>
    <cellStyle name="Normal 12 6 3 2 2 3 4" xfId="47902" xr:uid="{C8F396B7-816D-4DC5-BA63-52BF49B3A7DF}"/>
    <cellStyle name="Normal 12 6 3 2 2 4" xfId="4666" xr:uid="{6AC39201-AB64-47A0-B641-6119831A1B91}"/>
    <cellStyle name="Normal 12 6 3 2 2 4 2" xfId="10156" xr:uid="{40886A9B-B21B-4A10-99B3-D0C38386C240}"/>
    <cellStyle name="Normal 12 6 3 2 2 4 2 2" xfId="22966" xr:uid="{097B5648-D025-4271-90A0-35628E81A173}"/>
    <cellStyle name="Normal 12 6 3 2 2 4 2 2 2" xfId="47903" xr:uid="{462CDDEC-C6E6-4954-AEDF-892F951980A0}"/>
    <cellStyle name="Normal 12 6 3 2 2 4 2 3" xfId="47904" xr:uid="{23AFE4A5-E4A4-4169-AE12-BA8BDF26AEA8}"/>
    <cellStyle name="Normal 12 6 3 2 2 4 3" xfId="17476" xr:uid="{8017F5F7-02CA-47F0-AAC0-8848D103A4DE}"/>
    <cellStyle name="Normal 12 6 3 2 2 4 3 2" xfId="47905" xr:uid="{9B751D4C-81F1-425D-83AA-63779325BD18}"/>
    <cellStyle name="Normal 12 6 3 2 2 4 4" xfId="47906" xr:uid="{B7F90F0C-946F-4265-94E5-63D25A5A5186}"/>
    <cellStyle name="Normal 12 6 3 2 2 5" xfId="11986" xr:uid="{1CAEA4D3-E3AE-43E8-AF54-02600C6512F0}"/>
    <cellStyle name="Normal 12 6 3 2 2 5 2" xfId="24796" xr:uid="{A8677491-E20D-4573-8380-6239781EC286}"/>
    <cellStyle name="Normal 12 6 3 2 2 5 2 2" xfId="47907" xr:uid="{52FCC3D0-EDC2-4CB0-B9DC-07019559104E}"/>
    <cellStyle name="Normal 12 6 3 2 2 5 3" xfId="47908" xr:uid="{97BDF4B9-B0E0-4145-BC7D-FCD1A5D78179}"/>
    <cellStyle name="Normal 12 6 3 2 2 6" xfId="6496" xr:uid="{115CACE8-5BA6-45E1-BA0B-A61FD24EDC78}"/>
    <cellStyle name="Normal 12 6 3 2 2 6 2" xfId="19306" xr:uid="{0ECA0091-5CB1-4EB1-BE29-52A85A9482ED}"/>
    <cellStyle name="Normal 12 6 3 2 2 6 2 2" xfId="47909" xr:uid="{8804004E-B5B2-42E7-A796-83CE6FDCCF1D}"/>
    <cellStyle name="Normal 12 6 3 2 2 6 3" xfId="47910" xr:uid="{8C308B07-53F2-4899-822C-B13A1CCD87E1}"/>
    <cellStyle name="Normal 12 6 3 2 2 7" xfId="13816" xr:uid="{32275541-0917-41C0-8113-7D92E355F57F}"/>
    <cellStyle name="Normal 12 6 3 2 2 7 2" xfId="47911" xr:uid="{2C72AAE8-9FAF-47BC-B65A-5DF05E4EA03F}"/>
    <cellStyle name="Normal 12 6 3 2 2 8" xfId="47912" xr:uid="{C28B0ADA-FE28-4E3B-894B-23D8FAACFA9C}"/>
    <cellStyle name="Normal 12 6 3 2 3" xfId="1501" xr:uid="{DBF5EC57-6376-4C47-8944-98FAD3B11B0E}"/>
    <cellStyle name="Normal 12 6 3 2 3 2" xfId="3331" xr:uid="{70663B98-D0CB-4FA0-95EA-1F737C1FDE85}"/>
    <cellStyle name="Normal 12 6 3 2 3 2 2" xfId="8821" xr:uid="{07AD24F5-0945-464F-8EF0-ECDDD328B9A0}"/>
    <cellStyle name="Normal 12 6 3 2 3 2 2 2" xfId="21631" xr:uid="{C341553A-11B8-40D7-B91C-8C813D555D03}"/>
    <cellStyle name="Normal 12 6 3 2 3 2 2 2 2" xfId="47913" xr:uid="{036DC371-D71A-40CE-A142-4D87ABA4E3F0}"/>
    <cellStyle name="Normal 12 6 3 2 3 2 2 3" xfId="47914" xr:uid="{4C50D52F-DC98-4CAD-831D-4F07AF6146E8}"/>
    <cellStyle name="Normal 12 6 3 2 3 2 3" xfId="16141" xr:uid="{11B85C95-4B3C-4BF1-9FF7-C28B71325882}"/>
    <cellStyle name="Normal 12 6 3 2 3 2 3 2" xfId="47915" xr:uid="{84E5B60B-7989-480C-943B-EC7CA22181AD}"/>
    <cellStyle name="Normal 12 6 3 2 3 2 4" xfId="47916" xr:uid="{1C21C63C-FB42-4148-BE24-9576A1CEDB6F}"/>
    <cellStyle name="Normal 12 6 3 2 3 3" xfId="5161" xr:uid="{55FB9DFB-57D5-4BCA-88D5-79467E55A8C2}"/>
    <cellStyle name="Normal 12 6 3 2 3 3 2" xfId="10651" xr:uid="{FFC7733F-0ADC-4EE6-90C6-607D04D99AE8}"/>
    <cellStyle name="Normal 12 6 3 2 3 3 2 2" xfId="23461" xr:uid="{8CABF2A9-A87A-499B-9FCB-5101A754EE5F}"/>
    <cellStyle name="Normal 12 6 3 2 3 3 2 2 2" xfId="47917" xr:uid="{AB6E5012-2D92-4767-9ADA-8B61A1DBDD09}"/>
    <cellStyle name="Normal 12 6 3 2 3 3 2 3" xfId="47918" xr:uid="{7226009A-E801-45ED-9F54-6CEA545F54A2}"/>
    <cellStyle name="Normal 12 6 3 2 3 3 3" xfId="17971" xr:uid="{7A008B65-6D59-4468-B637-597B94B3704F}"/>
    <cellStyle name="Normal 12 6 3 2 3 3 3 2" xfId="47919" xr:uid="{1CE699DD-C428-4876-90DD-D3CFEBC8046F}"/>
    <cellStyle name="Normal 12 6 3 2 3 3 4" xfId="47920" xr:uid="{D6394AEA-E613-4BF0-910F-200C562663E7}"/>
    <cellStyle name="Normal 12 6 3 2 3 4" xfId="12481" xr:uid="{73BD3F86-B2B3-4BC9-8D31-DA175C665275}"/>
    <cellStyle name="Normal 12 6 3 2 3 4 2" xfId="25291" xr:uid="{5F2C6F42-238D-4ED5-9834-290D17CDDF10}"/>
    <cellStyle name="Normal 12 6 3 2 3 4 2 2" xfId="47921" xr:uid="{4BF1FAC9-4394-41E1-99B1-35D9CCF55D4A}"/>
    <cellStyle name="Normal 12 6 3 2 3 4 3" xfId="47922" xr:uid="{CC09D23A-22E9-4E8F-8FE5-278B6BFD1CF9}"/>
    <cellStyle name="Normal 12 6 3 2 3 5" xfId="6991" xr:uid="{0A4D6887-364D-4A13-9503-55DE95C4D099}"/>
    <cellStyle name="Normal 12 6 3 2 3 5 2" xfId="19801" xr:uid="{7DB8715F-6ECD-4128-8E7A-5A4E54230B43}"/>
    <cellStyle name="Normal 12 6 3 2 3 5 2 2" xfId="47923" xr:uid="{35D05B74-4386-47B7-8456-2427E955ACA5}"/>
    <cellStyle name="Normal 12 6 3 2 3 5 3" xfId="47924" xr:uid="{A6438B45-FBCA-448D-8A63-7A2D6767D011}"/>
    <cellStyle name="Normal 12 6 3 2 3 6" xfId="14311" xr:uid="{75A3F41D-7F3D-419A-A815-5D331F18B61D}"/>
    <cellStyle name="Normal 12 6 3 2 3 6 2" xfId="47925" xr:uid="{AA91D93C-D7D3-44E2-A230-0005C80DD3E6}"/>
    <cellStyle name="Normal 12 6 3 2 3 7" xfId="47926" xr:uid="{15E4603A-D666-413A-B4F9-FF37119E8C18}"/>
    <cellStyle name="Normal 12 6 3 2 4" xfId="2437" xr:uid="{3ECF937E-0445-4DED-BBB8-6974C3ADE3BA}"/>
    <cellStyle name="Normal 12 6 3 2 4 2" xfId="7927" xr:uid="{2C789B55-8FBC-49B2-803A-A1DC8876D596}"/>
    <cellStyle name="Normal 12 6 3 2 4 2 2" xfId="20737" xr:uid="{91E8AED4-7488-4CE1-91E4-8727073122C9}"/>
    <cellStyle name="Normal 12 6 3 2 4 2 2 2" xfId="47927" xr:uid="{7DAB0A5B-3638-4268-BCF7-3E61C77933E6}"/>
    <cellStyle name="Normal 12 6 3 2 4 2 3" xfId="47928" xr:uid="{25918852-8725-4982-B7AC-E07A3D3D057D}"/>
    <cellStyle name="Normal 12 6 3 2 4 3" xfId="15247" xr:uid="{5606A22A-B186-4743-8EF2-DC98DE46B214}"/>
    <cellStyle name="Normal 12 6 3 2 4 3 2" xfId="47929" xr:uid="{02AE7EA9-7F43-4584-B019-092B97C9636D}"/>
    <cellStyle name="Normal 12 6 3 2 4 4" xfId="47930" xr:uid="{1F6A72CB-D938-49FC-97E3-C74ECC0C032C}"/>
    <cellStyle name="Normal 12 6 3 2 5" xfId="4267" xr:uid="{914C0180-011D-4A50-B687-A9D7A37958ED}"/>
    <cellStyle name="Normal 12 6 3 2 5 2" xfId="9757" xr:uid="{60A902AF-5FC8-4C10-8A2F-9DE570126616}"/>
    <cellStyle name="Normal 12 6 3 2 5 2 2" xfId="22567" xr:uid="{D3B50D57-C879-4A9B-BA7B-3B7208443A8E}"/>
    <cellStyle name="Normal 12 6 3 2 5 2 2 2" xfId="47931" xr:uid="{5B8E00F9-7FB5-41DF-833F-61E68E51B32D}"/>
    <cellStyle name="Normal 12 6 3 2 5 2 3" xfId="47932" xr:uid="{E491F7E8-0DAA-4176-A75A-73645E15CC3B}"/>
    <cellStyle name="Normal 12 6 3 2 5 3" xfId="17077" xr:uid="{5FCF1B8C-E6E9-4100-8376-5F7028134C31}"/>
    <cellStyle name="Normal 12 6 3 2 5 3 2" xfId="47933" xr:uid="{E7DC8A6B-9B67-4524-ACC3-0C8E5CBB30C9}"/>
    <cellStyle name="Normal 12 6 3 2 5 4" xfId="47934" xr:uid="{C8DF2DC1-06ED-4835-918B-45AA887811B7}"/>
    <cellStyle name="Normal 12 6 3 2 6" xfId="11587" xr:uid="{0DB02300-65D0-4965-A751-8677A159EB16}"/>
    <cellStyle name="Normal 12 6 3 2 6 2" xfId="24397" xr:uid="{BD9D425B-1FF1-4B36-BA51-7E227B1C10C6}"/>
    <cellStyle name="Normal 12 6 3 2 6 2 2" xfId="47935" xr:uid="{37A3E484-B913-4225-A3B0-82C4F926A054}"/>
    <cellStyle name="Normal 12 6 3 2 6 3" xfId="47936" xr:uid="{0E15399A-AFA7-4FC3-A6D8-837FF12F7249}"/>
    <cellStyle name="Normal 12 6 3 2 7" xfId="6097" xr:uid="{969D30B5-0C13-4B1A-8757-377389AE7DC2}"/>
    <cellStyle name="Normal 12 6 3 2 7 2" xfId="18907" xr:uid="{31346CBF-F3F7-4CD7-A2DE-47B5DD1BFCB3}"/>
    <cellStyle name="Normal 12 6 3 2 7 2 2" xfId="47937" xr:uid="{B1C31EBE-CD0F-4BE3-98FE-DC1886C9F072}"/>
    <cellStyle name="Normal 12 6 3 2 7 3" xfId="47938" xr:uid="{D8F378C5-DF07-4307-9C0B-C89E9986D835}"/>
    <cellStyle name="Normal 12 6 3 2 8" xfId="13417" xr:uid="{C08E0047-B982-4D63-BCA1-FA05DC484278}"/>
    <cellStyle name="Normal 12 6 3 2 8 2" xfId="47939" xr:uid="{EA86D7C7-2B29-49F6-9645-C588FD33E4A1}"/>
    <cellStyle name="Normal 12 6 3 2 9" xfId="47940" xr:uid="{8336E843-5D5F-446B-BED0-BEA9302E8424}"/>
    <cellStyle name="Normal 12 6 3 3" xfId="738" xr:uid="{68041E56-2A7B-4CB1-B505-C3347CA6F3B6}"/>
    <cellStyle name="Normal 12 6 3 3 2" xfId="1138" xr:uid="{BF3940F1-6505-4CF8-BA58-8A7CD43D357D}"/>
    <cellStyle name="Normal 12 6 3 3 2 2" xfId="2033" xr:uid="{2F90F449-8B62-4A67-8080-34BF7EDBEFA3}"/>
    <cellStyle name="Normal 12 6 3 3 2 2 2" xfId="3863" xr:uid="{44C19A31-88AE-45AD-BB9C-5819F1EDE8E6}"/>
    <cellStyle name="Normal 12 6 3 3 2 2 2 2" xfId="9353" xr:uid="{7F3C2CC8-8E87-4C43-877E-B0F89ACF5A02}"/>
    <cellStyle name="Normal 12 6 3 3 2 2 2 2 2" xfId="22163" xr:uid="{1B3AB245-7629-454F-9B74-2543C47761F5}"/>
    <cellStyle name="Normal 12 6 3 3 2 2 2 2 2 2" xfId="47941" xr:uid="{6859112F-F2EF-48F0-88B2-6E2300D185A9}"/>
    <cellStyle name="Normal 12 6 3 3 2 2 2 2 3" xfId="47942" xr:uid="{F8C073D6-C706-4F0A-B7EA-20EDDFB001AA}"/>
    <cellStyle name="Normal 12 6 3 3 2 2 2 3" xfId="16673" xr:uid="{564CCE72-62B6-4181-862A-5C3763AD6707}"/>
    <cellStyle name="Normal 12 6 3 3 2 2 2 3 2" xfId="47943" xr:uid="{C19A1C05-29EF-4555-B6A0-B79A50C9CA93}"/>
    <cellStyle name="Normal 12 6 3 3 2 2 2 4" xfId="47944" xr:uid="{78BDBF33-1D45-4E16-A5C9-8EE2F1E550E6}"/>
    <cellStyle name="Normal 12 6 3 3 2 2 3" xfId="5693" xr:uid="{40B719B4-B1BB-4CA7-9966-BCA3ABAF347F}"/>
    <cellStyle name="Normal 12 6 3 3 2 2 3 2" xfId="11183" xr:uid="{EBA6698C-0DE3-4CE7-9115-9A15B161B1A2}"/>
    <cellStyle name="Normal 12 6 3 3 2 2 3 2 2" xfId="23993" xr:uid="{63B23D5E-90AD-4431-94B0-93CF29919E15}"/>
    <cellStyle name="Normal 12 6 3 3 2 2 3 2 2 2" xfId="47945" xr:uid="{D685F8CB-3A4A-417F-92F6-01B8FF4919B0}"/>
    <cellStyle name="Normal 12 6 3 3 2 2 3 2 3" xfId="47946" xr:uid="{3FC30A87-6CFC-4DBD-9C87-A4AED16F3C50}"/>
    <cellStyle name="Normal 12 6 3 3 2 2 3 3" xfId="18503" xr:uid="{130CF427-4775-4766-AC5A-F2DF6A11DFC6}"/>
    <cellStyle name="Normal 12 6 3 3 2 2 3 3 2" xfId="47947" xr:uid="{2BD808CD-4364-4A84-9031-7ABF41ACD6BC}"/>
    <cellStyle name="Normal 12 6 3 3 2 2 3 4" xfId="47948" xr:uid="{DD9AA5BA-70C9-463C-9370-8024F0DD4569}"/>
    <cellStyle name="Normal 12 6 3 3 2 2 4" xfId="13013" xr:uid="{E74203C0-1A96-47E1-A50D-D02C2B2B4F98}"/>
    <cellStyle name="Normal 12 6 3 3 2 2 4 2" xfId="25823" xr:uid="{33FE8CA4-DBDF-4768-9924-68ADAE56820B}"/>
    <cellStyle name="Normal 12 6 3 3 2 2 4 2 2" xfId="47949" xr:uid="{0ACE44A0-934D-4FF1-89CC-C2531912E174}"/>
    <cellStyle name="Normal 12 6 3 3 2 2 4 3" xfId="47950" xr:uid="{6E45C29F-8661-48FB-8629-53FD5F9845AC}"/>
    <cellStyle name="Normal 12 6 3 3 2 2 5" xfId="7523" xr:uid="{184C3F2A-419D-4A89-A712-2F647EAAA442}"/>
    <cellStyle name="Normal 12 6 3 3 2 2 5 2" xfId="20333" xr:uid="{705C1660-DF17-42D1-AF14-F8A25DF5D07C}"/>
    <cellStyle name="Normal 12 6 3 3 2 2 5 2 2" xfId="47951" xr:uid="{ACE1204E-2107-4FF4-A394-5E169BC3C6F2}"/>
    <cellStyle name="Normal 12 6 3 3 2 2 5 3" xfId="47952" xr:uid="{E886EC77-D1A4-4138-994D-8D44D9B399F7}"/>
    <cellStyle name="Normal 12 6 3 3 2 2 6" xfId="14843" xr:uid="{6DDAC866-5DB5-49D4-820E-CB2A6C558B13}"/>
    <cellStyle name="Normal 12 6 3 3 2 2 6 2" xfId="47953" xr:uid="{8260A41B-D177-4918-B65F-8984F3181C93}"/>
    <cellStyle name="Normal 12 6 3 3 2 2 7" xfId="47954" xr:uid="{0C4D59B5-66D2-41AF-918B-23B633F5A79A}"/>
    <cellStyle name="Normal 12 6 3 3 2 3" xfId="2969" xr:uid="{25C11A28-E99E-4EE9-A453-5DDCD6401A7D}"/>
    <cellStyle name="Normal 12 6 3 3 2 3 2" xfId="8459" xr:uid="{8A4D9FAE-651D-489D-A265-FC3FCEF0A1AC}"/>
    <cellStyle name="Normal 12 6 3 3 2 3 2 2" xfId="21269" xr:uid="{32DBE6BB-A79D-49EB-9869-35DB1B0BAA5B}"/>
    <cellStyle name="Normal 12 6 3 3 2 3 2 2 2" xfId="47955" xr:uid="{73F276A2-C58C-46C1-99DB-5192461F2BE7}"/>
    <cellStyle name="Normal 12 6 3 3 2 3 2 3" xfId="47956" xr:uid="{FD2640DE-A04C-408F-9764-B3270E75A7D9}"/>
    <cellStyle name="Normal 12 6 3 3 2 3 3" xfId="15779" xr:uid="{85DE207A-50F8-4C4E-952A-B1020BD0D60B}"/>
    <cellStyle name="Normal 12 6 3 3 2 3 3 2" xfId="47957" xr:uid="{9C79B47C-6A73-4780-8332-4E39D5608FC8}"/>
    <cellStyle name="Normal 12 6 3 3 2 3 4" xfId="47958" xr:uid="{F49D187C-4CD8-4005-876B-3C3CE31418DC}"/>
    <cellStyle name="Normal 12 6 3 3 2 4" xfId="4799" xr:uid="{CAA1BC86-F448-4199-BDAF-60C2F3798E34}"/>
    <cellStyle name="Normal 12 6 3 3 2 4 2" xfId="10289" xr:uid="{959101CC-3606-4A9D-A722-18657CA49284}"/>
    <cellStyle name="Normal 12 6 3 3 2 4 2 2" xfId="23099" xr:uid="{AC5B5B0A-8DB7-4987-B6AF-936EFFAC3AA5}"/>
    <cellStyle name="Normal 12 6 3 3 2 4 2 2 2" xfId="47959" xr:uid="{0F7AED97-3C10-40F9-9E62-E5F76BABC6C8}"/>
    <cellStyle name="Normal 12 6 3 3 2 4 2 3" xfId="47960" xr:uid="{A9C6ADBD-E7B0-47E6-BDF7-F324F7C9A1AE}"/>
    <cellStyle name="Normal 12 6 3 3 2 4 3" xfId="17609" xr:uid="{1C3A7236-EAE2-424B-832B-8188E168A302}"/>
    <cellStyle name="Normal 12 6 3 3 2 4 3 2" xfId="47961" xr:uid="{7306A3D9-4133-4DBD-812A-1D78EFB89102}"/>
    <cellStyle name="Normal 12 6 3 3 2 4 4" xfId="47962" xr:uid="{C4C37DE4-052B-4D47-AACF-94448528AC5A}"/>
    <cellStyle name="Normal 12 6 3 3 2 5" xfId="12119" xr:uid="{288D8A71-B36D-40D8-963D-C4FE4C6AB8D8}"/>
    <cellStyle name="Normal 12 6 3 3 2 5 2" xfId="24929" xr:uid="{B74FBCC4-47D1-4C0F-907B-9CCBF1AB20A0}"/>
    <cellStyle name="Normal 12 6 3 3 2 5 2 2" xfId="47963" xr:uid="{ACE2A19E-49F8-4D0C-AB70-BB40D716E2C9}"/>
    <cellStyle name="Normal 12 6 3 3 2 5 3" xfId="47964" xr:uid="{984AA8ED-D96E-43F7-9E29-78A62041A368}"/>
    <cellStyle name="Normal 12 6 3 3 2 6" xfId="6629" xr:uid="{0FB60523-05D8-4AF0-A3B8-CE2933E4D675}"/>
    <cellStyle name="Normal 12 6 3 3 2 6 2" xfId="19439" xr:uid="{C2CB13CB-B7EB-4AA6-AB12-B1B0B023B528}"/>
    <cellStyle name="Normal 12 6 3 3 2 6 2 2" xfId="47965" xr:uid="{E82342F1-8370-4388-851D-7F11746EFD51}"/>
    <cellStyle name="Normal 12 6 3 3 2 6 3" xfId="47966" xr:uid="{60647C38-3A2C-4296-AE45-FC85DC2508B6}"/>
    <cellStyle name="Normal 12 6 3 3 2 7" xfId="13949" xr:uid="{A81156C3-E6B4-49BC-874E-1FA45DC88CD3}"/>
    <cellStyle name="Normal 12 6 3 3 2 7 2" xfId="47967" xr:uid="{3A34763B-413E-4F0B-A61D-8370AD3FE853}"/>
    <cellStyle name="Normal 12 6 3 3 2 8" xfId="47968" xr:uid="{1994C915-F9FB-4C83-BBEF-1FCFAA8FD57F}"/>
    <cellStyle name="Normal 12 6 3 3 3" xfId="1633" xr:uid="{B74100C8-65EE-4A64-B847-F3CF58A90A90}"/>
    <cellStyle name="Normal 12 6 3 3 3 2" xfId="3463" xr:uid="{2B316526-6552-482A-AB72-EF58D48FAD56}"/>
    <cellStyle name="Normal 12 6 3 3 3 2 2" xfId="8953" xr:uid="{CBF6BF7E-C915-4811-A292-6DC22A5244A5}"/>
    <cellStyle name="Normal 12 6 3 3 3 2 2 2" xfId="21763" xr:uid="{1F635164-3DA7-4478-B29D-E9937ECA03D5}"/>
    <cellStyle name="Normal 12 6 3 3 3 2 2 2 2" xfId="47969" xr:uid="{31B2FAB4-3640-49B5-9C2D-F1648F4EEB9B}"/>
    <cellStyle name="Normal 12 6 3 3 3 2 2 3" xfId="47970" xr:uid="{737C9113-5C38-4412-BDAC-C6B2184755E6}"/>
    <cellStyle name="Normal 12 6 3 3 3 2 3" xfId="16273" xr:uid="{B7B71FD9-93F9-4E92-A766-9060790053E0}"/>
    <cellStyle name="Normal 12 6 3 3 3 2 3 2" xfId="47971" xr:uid="{2039E053-52C2-42A9-85AB-383C7EE12F3C}"/>
    <cellStyle name="Normal 12 6 3 3 3 2 4" xfId="47972" xr:uid="{8AC8008D-0B52-4B47-AB1C-2C8449DD8679}"/>
    <cellStyle name="Normal 12 6 3 3 3 3" xfId="5293" xr:uid="{6E548826-A3F4-4DE1-8D2A-1565A46D75A1}"/>
    <cellStyle name="Normal 12 6 3 3 3 3 2" xfId="10783" xr:uid="{C1F6B7A5-2251-43D6-B16C-4FCBEA2DD422}"/>
    <cellStyle name="Normal 12 6 3 3 3 3 2 2" xfId="23593" xr:uid="{7668DCA9-F017-4702-B8EC-B9B7EA891126}"/>
    <cellStyle name="Normal 12 6 3 3 3 3 2 2 2" xfId="47973" xr:uid="{F4F63BD8-801E-4934-B4E8-A158C943BE83}"/>
    <cellStyle name="Normal 12 6 3 3 3 3 2 3" xfId="47974" xr:uid="{48687A29-06C6-4058-9DC9-6ADFEDC81FCE}"/>
    <cellStyle name="Normal 12 6 3 3 3 3 3" xfId="18103" xr:uid="{17DF8204-8C93-4090-B50D-8FB0205933A2}"/>
    <cellStyle name="Normal 12 6 3 3 3 3 3 2" xfId="47975" xr:uid="{7718CBE6-0524-4733-9876-9CA0593D3ECE}"/>
    <cellStyle name="Normal 12 6 3 3 3 3 4" xfId="47976" xr:uid="{2E4436B0-22F9-49E5-ABF6-AE1335B829F6}"/>
    <cellStyle name="Normal 12 6 3 3 3 4" xfId="12613" xr:uid="{51139A14-B83F-48D2-954D-373C6D8D9850}"/>
    <cellStyle name="Normal 12 6 3 3 3 4 2" xfId="25423" xr:uid="{E2853671-5E49-4EC4-ADEC-E1E126E2A795}"/>
    <cellStyle name="Normal 12 6 3 3 3 4 2 2" xfId="47977" xr:uid="{E13D4D2B-A7BF-4BB2-9850-EE1D57D3123F}"/>
    <cellStyle name="Normal 12 6 3 3 3 4 3" xfId="47978" xr:uid="{0D41F77C-3CB8-4E87-AA9E-9673F222AC7F}"/>
    <cellStyle name="Normal 12 6 3 3 3 5" xfId="7123" xr:uid="{C63BD54C-2403-41EF-9BC2-0F5DB6EFAE17}"/>
    <cellStyle name="Normal 12 6 3 3 3 5 2" xfId="19933" xr:uid="{AFE84BBF-F4A1-4F68-8458-C60A5CACFEB9}"/>
    <cellStyle name="Normal 12 6 3 3 3 5 2 2" xfId="47979" xr:uid="{291CE731-B898-4789-9F2E-9D971F8EC4E1}"/>
    <cellStyle name="Normal 12 6 3 3 3 5 3" xfId="47980" xr:uid="{232B8E34-07A3-4882-AC6A-A26B11DDF68E}"/>
    <cellStyle name="Normal 12 6 3 3 3 6" xfId="14443" xr:uid="{6515C8B4-7963-4889-B7D4-CF771D443AFB}"/>
    <cellStyle name="Normal 12 6 3 3 3 6 2" xfId="47981" xr:uid="{955AF541-71E9-435C-885A-E4C3498683CE}"/>
    <cellStyle name="Normal 12 6 3 3 3 7" xfId="47982" xr:uid="{4E539D44-909D-4D1C-90E8-113BF3EEC88C}"/>
    <cellStyle name="Normal 12 6 3 3 4" xfId="2569" xr:uid="{1A1C4145-BA46-4F40-9F23-F5B2F94CD909}"/>
    <cellStyle name="Normal 12 6 3 3 4 2" xfId="8059" xr:uid="{CBF41C49-38E4-4A3F-B0DB-38DBB2F3AA79}"/>
    <cellStyle name="Normal 12 6 3 3 4 2 2" xfId="20869" xr:uid="{F145E86F-E97E-405A-8F2A-CB68758B36C5}"/>
    <cellStyle name="Normal 12 6 3 3 4 2 2 2" xfId="47983" xr:uid="{A20C2956-1AD8-4D9C-9A4D-D63522D84322}"/>
    <cellStyle name="Normal 12 6 3 3 4 2 3" xfId="47984" xr:uid="{9E9D7E10-178B-4C11-8BEB-A24FA26FFEDE}"/>
    <cellStyle name="Normal 12 6 3 3 4 3" xfId="15379" xr:uid="{4C78251C-7AEF-442C-ADB8-9AAF6E880289}"/>
    <cellStyle name="Normal 12 6 3 3 4 3 2" xfId="47985" xr:uid="{4B328CA3-C6B8-41C0-8A6A-536A1FA8BF76}"/>
    <cellStyle name="Normal 12 6 3 3 4 4" xfId="47986" xr:uid="{868D88FE-63D5-4580-A5AF-64D4D5E592AE}"/>
    <cellStyle name="Normal 12 6 3 3 5" xfId="4399" xr:uid="{91FBD5CE-39F0-498A-ACDA-AE87CECD87A1}"/>
    <cellStyle name="Normal 12 6 3 3 5 2" xfId="9889" xr:uid="{8AEF2503-46A1-470D-9927-3C0D0DE97726}"/>
    <cellStyle name="Normal 12 6 3 3 5 2 2" xfId="22699" xr:uid="{6C737BA1-02C6-4790-8202-2B7B168E4FC8}"/>
    <cellStyle name="Normal 12 6 3 3 5 2 2 2" xfId="47987" xr:uid="{EF58E9DD-2F3D-4D18-9C7C-0F27FF4BAA37}"/>
    <cellStyle name="Normal 12 6 3 3 5 2 3" xfId="47988" xr:uid="{E4D4BC2C-7212-4156-9A87-216B347CC4E6}"/>
    <cellStyle name="Normal 12 6 3 3 5 3" xfId="17209" xr:uid="{4878E0D8-6928-4859-BCE2-0A2624424DDA}"/>
    <cellStyle name="Normal 12 6 3 3 5 3 2" xfId="47989" xr:uid="{FCA44007-7A77-4409-B729-D0047DE3A62B}"/>
    <cellStyle name="Normal 12 6 3 3 5 4" xfId="47990" xr:uid="{5A808C2F-08E3-4E4A-A949-75746C52934C}"/>
    <cellStyle name="Normal 12 6 3 3 6" xfId="11719" xr:uid="{E4681262-A51D-4C63-9E4F-2123B8B3D18C}"/>
    <cellStyle name="Normal 12 6 3 3 6 2" xfId="24529" xr:uid="{F406ABA7-2631-4506-94F9-DFAAB9B0C8BF}"/>
    <cellStyle name="Normal 12 6 3 3 6 2 2" xfId="47991" xr:uid="{CE29CDA7-4E38-4505-9542-E49C88CF3EA3}"/>
    <cellStyle name="Normal 12 6 3 3 6 3" xfId="47992" xr:uid="{9445D89C-2E38-4CD1-8897-FBBA0A664454}"/>
    <cellStyle name="Normal 12 6 3 3 7" xfId="6229" xr:uid="{B9A851BD-A773-4D17-9754-32CDEBB25B89}"/>
    <cellStyle name="Normal 12 6 3 3 7 2" xfId="19039" xr:uid="{5B80476E-668E-4D09-841B-3BBC242FACCF}"/>
    <cellStyle name="Normal 12 6 3 3 7 2 2" xfId="47993" xr:uid="{E1CAE072-E7CB-4F21-89B8-1E6A9E6CBCE7}"/>
    <cellStyle name="Normal 12 6 3 3 7 3" xfId="47994" xr:uid="{7E3302D2-3985-4D94-8D50-086C5766D869}"/>
    <cellStyle name="Normal 12 6 3 3 8" xfId="13549" xr:uid="{187B1E3E-A207-4ED8-8D2D-9DDAABCCD96D}"/>
    <cellStyle name="Normal 12 6 3 3 8 2" xfId="47995" xr:uid="{50FF8998-71DC-48EF-BEC9-CCBFB3E4BFD6}"/>
    <cellStyle name="Normal 12 6 3 3 9" xfId="47996" xr:uid="{F369C989-EEE5-4912-A581-35CC7D9ED831}"/>
    <cellStyle name="Normal 12 6 3 4" xfId="513" xr:uid="{FFE373ED-BF47-42C8-A8A3-229EA7C91698}"/>
    <cellStyle name="Normal 12 6 3 4 2" xfId="1408" xr:uid="{EE03B62C-29EE-42A7-9A26-085423AA126C}"/>
    <cellStyle name="Normal 12 6 3 4 2 2" xfId="3238" xr:uid="{66A6949B-AB5E-43F6-B39B-D389AEBBE217}"/>
    <cellStyle name="Normal 12 6 3 4 2 2 2" xfId="8728" xr:uid="{7180F972-D6FA-4C09-9A9D-188015381483}"/>
    <cellStyle name="Normal 12 6 3 4 2 2 2 2" xfId="21538" xr:uid="{296FD242-10B5-42A7-ABB6-5EFC5C9A673A}"/>
    <cellStyle name="Normal 12 6 3 4 2 2 2 2 2" xfId="47997" xr:uid="{F98F79BF-BF6D-4B1F-9A6E-34DA09C09492}"/>
    <cellStyle name="Normal 12 6 3 4 2 2 2 3" xfId="47998" xr:uid="{AEF51066-70C4-4650-B987-89E81AAAE2D2}"/>
    <cellStyle name="Normal 12 6 3 4 2 2 3" xfId="16048" xr:uid="{1976B229-4C64-4DB8-9E66-0B79B6AE9CD0}"/>
    <cellStyle name="Normal 12 6 3 4 2 2 3 2" xfId="47999" xr:uid="{DF58EBAE-CA9D-4804-BC5F-837787E3A822}"/>
    <cellStyle name="Normal 12 6 3 4 2 2 4" xfId="48000" xr:uid="{EF26F035-C18B-487D-AFE2-83BDD1A2239D}"/>
    <cellStyle name="Normal 12 6 3 4 2 3" xfId="5068" xr:uid="{E6D52CF7-A280-4367-838B-3A72077B7134}"/>
    <cellStyle name="Normal 12 6 3 4 2 3 2" xfId="10558" xr:uid="{797A85B6-CF83-49C1-A558-6236546D1FC9}"/>
    <cellStyle name="Normal 12 6 3 4 2 3 2 2" xfId="23368" xr:uid="{7F18E574-31CC-4C66-82A6-0D381BE5CA07}"/>
    <cellStyle name="Normal 12 6 3 4 2 3 2 2 2" xfId="48001" xr:uid="{AB67B66E-1BD3-46FF-AFBE-0F0466396D59}"/>
    <cellStyle name="Normal 12 6 3 4 2 3 2 3" xfId="48002" xr:uid="{B1FC7933-53DC-4EF5-8940-1DE79EA3AAB9}"/>
    <cellStyle name="Normal 12 6 3 4 2 3 3" xfId="17878" xr:uid="{1E7B539C-7ABC-48BE-9E17-DC233795C9A1}"/>
    <cellStyle name="Normal 12 6 3 4 2 3 3 2" xfId="48003" xr:uid="{7473638E-98FE-4E72-960F-33EF19C88113}"/>
    <cellStyle name="Normal 12 6 3 4 2 3 4" xfId="48004" xr:uid="{97F15B36-670D-43F3-A819-0F65071304AD}"/>
    <cellStyle name="Normal 12 6 3 4 2 4" xfId="12388" xr:uid="{BE39F8AE-60D4-441D-A79A-FBE15141BF0B}"/>
    <cellStyle name="Normal 12 6 3 4 2 4 2" xfId="25198" xr:uid="{AB7AC6D6-5155-4194-A21D-9DA7B29CC986}"/>
    <cellStyle name="Normal 12 6 3 4 2 4 2 2" xfId="48005" xr:uid="{A869DA83-DE2A-4D18-B954-927DE9CE60AA}"/>
    <cellStyle name="Normal 12 6 3 4 2 4 3" xfId="48006" xr:uid="{9B71278E-8EF1-47E8-A60B-014C7C53868A}"/>
    <cellStyle name="Normal 12 6 3 4 2 5" xfId="6898" xr:uid="{7BDD264A-E825-4854-ACA8-E44CCA252EAE}"/>
    <cellStyle name="Normal 12 6 3 4 2 5 2" xfId="19708" xr:uid="{C74959AC-EF61-4FA0-B92E-94BF7D315A95}"/>
    <cellStyle name="Normal 12 6 3 4 2 5 2 2" xfId="48007" xr:uid="{F6BAA0DC-CD93-4EE4-A79D-C45A0C4B1F89}"/>
    <cellStyle name="Normal 12 6 3 4 2 5 3" xfId="48008" xr:uid="{ADC3232A-0FBA-4E6F-927F-982D360B4391}"/>
    <cellStyle name="Normal 12 6 3 4 2 6" xfId="14218" xr:uid="{3FA971DF-9300-4087-A1DD-E68A8178752F}"/>
    <cellStyle name="Normal 12 6 3 4 2 6 2" xfId="48009" xr:uid="{91B8E605-CB34-467B-9FF5-3604E5D2C07E}"/>
    <cellStyle name="Normal 12 6 3 4 2 7" xfId="48010" xr:uid="{B7CA3D43-B0E6-4C14-928A-78FB53B76405}"/>
    <cellStyle name="Normal 12 6 3 4 3" xfId="2344" xr:uid="{52128055-25E0-458B-9826-B916CB9A2D30}"/>
    <cellStyle name="Normal 12 6 3 4 3 2" xfId="7834" xr:uid="{3AF6D92D-425B-4E12-AF48-94E22406667B}"/>
    <cellStyle name="Normal 12 6 3 4 3 2 2" xfId="20644" xr:uid="{B6F0EA3E-0649-430F-9B37-FDE95EA1B26D}"/>
    <cellStyle name="Normal 12 6 3 4 3 2 2 2" xfId="48011" xr:uid="{936CB32A-FF92-47AA-8DCA-A3F64E639A1B}"/>
    <cellStyle name="Normal 12 6 3 4 3 2 3" xfId="48012" xr:uid="{0CBDC6B1-EED3-4695-9B67-D57112471D7F}"/>
    <cellStyle name="Normal 12 6 3 4 3 3" xfId="15154" xr:uid="{532D9455-9684-4875-A529-F4A12967A205}"/>
    <cellStyle name="Normal 12 6 3 4 3 3 2" xfId="48013" xr:uid="{FA4E1490-26C9-465B-8934-F7E0FB0EC8EC}"/>
    <cellStyle name="Normal 12 6 3 4 3 4" xfId="48014" xr:uid="{154373FC-3FEA-4A6F-8973-602B25174B19}"/>
    <cellStyle name="Normal 12 6 3 4 4" xfId="4174" xr:uid="{3F6A4FFB-4BC9-4BD3-8D76-00E79B1F3B52}"/>
    <cellStyle name="Normal 12 6 3 4 4 2" xfId="9664" xr:uid="{FD3184F1-A075-475D-BCB7-C4D066A7A906}"/>
    <cellStyle name="Normal 12 6 3 4 4 2 2" xfId="22474" xr:uid="{E0BA9856-E601-440B-B785-82A3354C25AA}"/>
    <cellStyle name="Normal 12 6 3 4 4 2 2 2" xfId="48015" xr:uid="{C499FB5C-4380-4F05-8F08-8E18E94CA4D1}"/>
    <cellStyle name="Normal 12 6 3 4 4 2 3" xfId="48016" xr:uid="{2AEEF615-5C3F-4774-ABBE-A7745681C56E}"/>
    <cellStyle name="Normal 12 6 3 4 4 3" xfId="16984" xr:uid="{628A8FFB-C737-44F1-A1E3-F76F67DED0DD}"/>
    <cellStyle name="Normal 12 6 3 4 4 3 2" xfId="48017" xr:uid="{DA2BEDBC-6D24-47B4-88C3-CD67A8F7F105}"/>
    <cellStyle name="Normal 12 6 3 4 4 4" xfId="48018" xr:uid="{44E4260A-DC0D-487D-AC3D-70C59DA12056}"/>
    <cellStyle name="Normal 12 6 3 4 5" xfId="11494" xr:uid="{4B1E0582-6956-48F2-9016-1CAA3944BB15}"/>
    <cellStyle name="Normal 12 6 3 4 5 2" xfId="24304" xr:uid="{EE0E9738-B171-46C2-9D9C-19BEC06E23C3}"/>
    <cellStyle name="Normal 12 6 3 4 5 2 2" xfId="48019" xr:uid="{57FF5980-8C40-4A6B-A1FB-15F9A944A817}"/>
    <cellStyle name="Normal 12 6 3 4 5 3" xfId="48020" xr:uid="{93A589A0-0473-446F-ADD7-C06ED1FBA4D1}"/>
    <cellStyle name="Normal 12 6 3 4 6" xfId="6004" xr:uid="{2AA46507-7F8E-4D84-9FC4-C474D859E5A0}"/>
    <cellStyle name="Normal 12 6 3 4 6 2" xfId="18814" xr:uid="{123E7BDD-44F8-4033-94D0-348B2884D99D}"/>
    <cellStyle name="Normal 12 6 3 4 6 2 2" xfId="48021" xr:uid="{2BAE1092-2CEE-4E8A-9D49-BF2345185F34}"/>
    <cellStyle name="Normal 12 6 3 4 6 3" xfId="48022" xr:uid="{DFACEC63-B098-4330-A621-2B0D7F0106B4}"/>
    <cellStyle name="Normal 12 6 3 4 7" xfId="13324" xr:uid="{9F077024-43E2-491F-AE0B-3610FE3A3E39}"/>
    <cellStyle name="Normal 12 6 3 4 7 2" xfId="48023" xr:uid="{EA629F20-A755-4C03-8E75-82E5EC61B6EF}"/>
    <cellStyle name="Normal 12 6 3 4 8" xfId="48024" xr:uid="{DAF3FD77-8EDE-441D-BE9E-2FC65865D563}"/>
    <cellStyle name="Normal 12 6 3 5" xfId="872" xr:uid="{56D4E0AC-BBBC-4F45-BA13-B3891FB38051}"/>
    <cellStyle name="Normal 12 6 3 5 2" xfId="1767" xr:uid="{ED62FF83-16B5-4C83-A570-0095538ACF71}"/>
    <cellStyle name="Normal 12 6 3 5 2 2" xfId="3597" xr:uid="{DD9E5B90-8D13-4E23-83D5-9A40F656AAFC}"/>
    <cellStyle name="Normal 12 6 3 5 2 2 2" xfId="9087" xr:uid="{EB4CA6F9-52EA-4592-B5F9-01568FF64A27}"/>
    <cellStyle name="Normal 12 6 3 5 2 2 2 2" xfId="21897" xr:uid="{9AA081B1-516E-4160-A421-FCFEA40EEF07}"/>
    <cellStyle name="Normal 12 6 3 5 2 2 2 2 2" xfId="48025" xr:uid="{41BE3C4A-50E7-4956-94C6-19B0E7A5F373}"/>
    <cellStyle name="Normal 12 6 3 5 2 2 2 3" xfId="48026" xr:uid="{E24EEBBB-32F3-4040-8CBE-74F33DAD5586}"/>
    <cellStyle name="Normal 12 6 3 5 2 2 3" xfId="16407" xr:uid="{08F08809-4991-4DDA-A157-77B27F4BC7CA}"/>
    <cellStyle name="Normal 12 6 3 5 2 2 3 2" xfId="48027" xr:uid="{D30C1DBA-15DD-42FB-8941-3FA202121B9F}"/>
    <cellStyle name="Normal 12 6 3 5 2 2 4" xfId="48028" xr:uid="{98145F7D-DDFD-4B66-9954-CFEAC6C8FDAE}"/>
    <cellStyle name="Normal 12 6 3 5 2 3" xfId="5427" xr:uid="{6FE496A7-E998-43F0-A793-7B68A36CB656}"/>
    <cellStyle name="Normal 12 6 3 5 2 3 2" xfId="10917" xr:uid="{3DBF9ECC-849D-4357-BE6C-515B5FA95207}"/>
    <cellStyle name="Normal 12 6 3 5 2 3 2 2" xfId="23727" xr:uid="{B2DBBB3B-76C9-4929-ACBF-B661F884B66A}"/>
    <cellStyle name="Normal 12 6 3 5 2 3 2 2 2" xfId="48029" xr:uid="{B750CF9E-9DC8-48B6-A33C-8A01912AB222}"/>
    <cellStyle name="Normal 12 6 3 5 2 3 2 3" xfId="48030" xr:uid="{92447E34-5233-4EAF-A3BE-29566B505EDD}"/>
    <cellStyle name="Normal 12 6 3 5 2 3 3" xfId="18237" xr:uid="{9F9A66FA-1352-4744-936A-507A43C483F1}"/>
    <cellStyle name="Normal 12 6 3 5 2 3 3 2" xfId="48031" xr:uid="{746AEE77-0D68-465C-A11F-F8E188773349}"/>
    <cellStyle name="Normal 12 6 3 5 2 3 4" xfId="48032" xr:uid="{16813332-B6B8-4169-8416-9EC0CB468DB8}"/>
    <cellStyle name="Normal 12 6 3 5 2 4" xfId="12747" xr:uid="{F4B34ED0-4185-41A3-8AF4-96E1812FD225}"/>
    <cellStyle name="Normal 12 6 3 5 2 4 2" xfId="25557" xr:uid="{E927DA7B-AAA6-4FF4-B8DE-1D46CD66B568}"/>
    <cellStyle name="Normal 12 6 3 5 2 4 2 2" xfId="48033" xr:uid="{A0BE4F73-84E4-4E7D-908B-2361545B046F}"/>
    <cellStyle name="Normal 12 6 3 5 2 4 3" xfId="48034" xr:uid="{E0570B9B-3404-4A1A-B271-21EA69804E85}"/>
    <cellStyle name="Normal 12 6 3 5 2 5" xfId="7257" xr:uid="{FC568030-A632-4D0F-B2DD-0E1740B4F3CF}"/>
    <cellStyle name="Normal 12 6 3 5 2 5 2" xfId="20067" xr:uid="{63F186AA-4E19-42B2-BA7A-4B84E01137AC}"/>
    <cellStyle name="Normal 12 6 3 5 2 5 2 2" xfId="48035" xr:uid="{9C52843B-991E-4F12-BA24-D5B430852A89}"/>
    <cellStyle name="Normal 12 6 3 5 2 5 3" xfId="48036" xr:uid="{D6B83A45-FE4E-431E-8B34-4F19648C1EB4}"/>
    <cellStyle name="Normal 12 6 3 5 2 6" xfId="14577" xr:uid="{BDCC2E37-2C29-4B82-A65E-658FB8C98D45}"/>
    <cellStyle name="Normal 12 6 3 5 2 6 2" xfId="48037" xr:uid="{E004EA7B-1F44-4040-B3AA-8C2026A0260A}"/>
    <cellStyle name="Normal 12 6 3 5 2 7" xfId="48038" xr:uid="{8AE35688-1D10-4A16-AD76-9632531F945E}"/>
    <cellStyle name="Normal 12 6 3 5 3" xfId="2703" xr:uid="{F1CEC49F-6B04-492F-BBE3-E85E1CE37FD4}"/>
    <cellStyle name="Normal 12 6 3 5 3 2" xfId="8193" xr:uid="{1854C615-62F1-4FC7-8BAE-23C58058CF1D}"/>
    <cellStyle name="Normal 12 6 3 5 3 2 2" xfId="21003" xr:uid="{E8BFC517-F6B7-4113-9C87-27DDCAD8A0E4}"/>
    <cellStyle name="Normal 12 6 3 5 3 2 2 2" xfId="48039" xr:uid="{6E4418ED-23B4-4B9B-B8C6-A36E3E71E2B3}"/>
    <cellStyle name="Normal 12 6 3 5 3 2 3" xfId="48040" xr:uid="{2478DC46-CA50-4508-A1E7-355273A2EB0E}"/>
    <cellStyle name="Normal 12 6 3 5 3 3" xfId="15513" xr:uid="{4729A2BF-15AD-4A14-AEDD-FC0F576CFAB2}"/>
    <cellStyle name="Normal 12 6 3 5 3 3 2" xfId="48041" xr:uid="{85077047-073B-41E7-961E-93C36A045BB0}"/>
    <cellStyle name="Normal 12 6 3 5 3 4" xfId="48042" xr:uid="{1FE9048D-5C8F-421B-979C-2392E79C1BF0}"/>
    <cellStyle name="Normal 12 6 3 5 4" xfId="4533" xr:uid="{A89A035A-0328-496D-A010-3883DBA88A3A}"/>
    <cellStyle name="Normal 12 6 3 5 4 2" xfId="10023" xr:uid="{DBFD5C88-7A43-4AEA-8837-7580E385CA22}"/>
    <cellStyle name="Normal 12 6 3 5 4 2 2" xfId="22833" xr:uid="{D2102771-C685-4444-A9EE-AA7AFE895E94}"/>
    <cellStyle name="Normal 12 6 3 5 4 2 2 2" xfId="48043" xr:uid="{B677B3DD-ADD8-4398-BEE1-3081F8DD531F}"/>
    <cellStyle name="Normal 12 6 3 5 4 2 3" xfId="48044" xr:uid="{3C65718F-A36E-4531-85C3-E663F675D282}"/>
    <cellStyle name="Normal 12 6 3 5 4 3" xfId="17343" xr:uid="{D5B17CB3-9658-4955-AC59-907B229C0894}"/>
    <cellStyle name="Normal 12 6 3 5 4 3 2" xfId="48045" xr:uid="{6DF9646C-ABE1-4567-BDF4-7C6433A993CF}"/>
    <cellStyle name="Normal 12 6 3 5 4 4" xfId="48046" xr:uid="{CD90964C-0024-48CF-B7FC-DE2AB004F595}"/>
    <cellStyle name="Normal 12 6 3 5 5" xfId="11853" xr:uid="{12E36D99-5EB9-4029-A0E9-37ADC2C063C9}"/>
    <cellStyle name="Normal 12 6 3 5 5 2" xfId="24663" xr:uid="{10F98D16-D71A-4090-8F5A-E0B7A6C0884B}"/>
    <cellStyle name="Normal 12 6 3 5 5 2 2" xfId="48047" xr:uid="{73CD4A26-6F9B-48FA-8B81-6EDAF4AB9082}"/>
    <cellStyle name="Normal 12 6 3 5 5 3" xfId="48048" xr:uid="{BF950484-09FC-46A7-AFB7-B9D57845CF5B}"/>
    <cellStyle name="Normal 12 6 3 5 6" xfId="6363" xr:uid="{A7C90630-C068-4492-BB42-CAFEC842E4DB}"/>
    <cellStyle name="Normal 12 6 3 5 6 2" xfId="19173" xr:uid="{5CE6BA9F-5976-40EC-9A32-6AB8BDE4E121}"/>
    <cellStyle name="Normal 12 6 3 5 6 2 2" xfId="48049" xr:uid="{233A6561-AF62-47C0-82D1-9522D5838D7B}"/>
    <cellStyle name="Normal 12 6 3 5 6 3" xfId="48050" xr:uid="{21CC771D-D0EA-44D2-BB25-5D07400DDF2A}"/>
    <cellStyle name="Normal 12 6 3 5 7" xfId="13683" xr:uid="{9958ECE3-7EEF-4A4A-93F0-B450CA2F0723}"/>
    <cellStyle name="Normal 12 6 3 5 7 2" xfId="48051" xr:uid="{B2E99DAF-6968-4E55-A21F-7542FFC21007}"/>
    <cellStyle name="Normal 12 6 3 5 8" xfId="48052" xr:uid="{7C4D23DB-0EA8-4720-87B7-ABB46E0A51BF}"/>
    <cellStyle name="Normal 12 6 3 6" xfId="1273" xr:uid="{95829E27-6CE5-4B08-A73E-6630E44038BF}"/>
    <cellStyle name="Normal 12 6 3 6 2" xfId="3103" xr:uid="{801EDF11-F7BC-4821-87C7-0F5D674142B7}"/>
    <cellStyle name="Normal 12 6 3 6 2 2" xfId="8593" xr:uid="{342BFA4F-3084-4445-A140-0812F065AD8C}"/>
    <cellStyle name="Normal 12 6 3 6 2 2 2" xfId="21403" xr:uid="{2F96430D-CBAB-4C16-9DDB-3A3490D0C88F}"/>
    <cellStyle name="Normal 12 6 3 6 2 2 2 2" xfId="48053" xr:uid="{A6F5CEF4-C22C-4690-843B-31E45CCE501A}"/>
    <cellStyle name="Normal 12 6 3 6 2 2 3" xfId="48054" xr:uid="{C8C7E0C8-0EDC-4FBE-9389-524073965A73}"/>
    <cellStyle name="Normal 12 6 3 6 2 3" xfId="15913" xr:uid="{4C107A08-8900-4636-B9C3-340DCE0B5751}"/>
    <cellStyle name="Normal 12 6 3 6 2 3 2" xfId="48055" xr:uid="{5361C59D-1C6B-4077-9BFA-09560C2EF044}"/>
    <cellStyle name="Normal 12 6 3 6 2 4" xfId="48056" xr:uid="{E25BD659-8415-42AE-B7FA-1EF1DBDB266A}"/>
    <cellStyle name="Normal 12 6 3 6 3" xfId="4933" xr:uid="{F1430DD4-01F5-441A-9DCF-AB00E06768CE}"/>
    <cellStyle name="Normal 12 6 3 6 3 2" xfId="10423" xr:uid="{8B5C231F-30D1-4BD5-9903-647F10CDB0C1}"/>
    <cellStyle name="Normal 12 6 3 6 3 2 2" xfId="23233" xr:uid="{558961BD-B47D-465D-86D2-86132F53C5F7}"/>
    <cellStyle name="Normal 12 6 3 6 3 2 2 2" xfId="48057" xr:uid="{37E10CAC-25B6-4521-9DC3-4F27AFFE9850}"/>
    <cellStyle name="Normal 12 6 3 6 3 2 3" xfId="48058" xr:uid="{26CE6C5C-6F5E-4B46-B69C-04E1AAD690B7}"/>
    <cellStyle name="Normal 12 6 3 6 3 3" xfId="17743" xr:uid="{B82FE25F-AE43-4F65-ABEF-284CCE013048}"/>
    <cellStyle name="Normal 12 6 3 6 3 3 2" xfId="48059" xr:uid="{C7734510-3611-4F3B-B9DA-5B10F1235086}"/>
    <cellStyle name="Normal 12 6 3 6 3 4" xfId="48060" xr:uid="{5F454AE3-455D-4B91-BD02-0760B1D29C1B}"/>
    <cellStyle name="Normal 12 6 3 6 4" xfId="12253" xr:uid="{7E9CD526-872E-457A-868F-A828BDC7D438}"/>
    <cellStyle name="Normal 12 6 3 6 4 2" xfId="25063" xr:uid="{C47055AB-CCA6-439A-8300-88562196A430}"/>
    <cellStyle name="Normal 12 6 3 6 4 2 2" xfId="48061" xr:uid="{298BB063-3EA1-450D-AB4E-289A6965070D}"/>
    <cellStyle name="Normal 12 6 3 6 4 3" xfId="48062" xr:uid="{01B263A7-16BF-4558-8B83-31F5A33D48E9}"/>
    <cellStyle name="Normal 12 6 3 6 5" xfId="6763" xr:uid="{8CC11DBC-7B9E-4DBA-97FE-C580AEBB0CFF}"/>
    <cellStyle name="Normal 12 6 3 6 5 2" xfId="19573" xr:uid="{217D4039-CCEF-4462-BFEE-0DC10DBC0E28}"/>
    <cellStyle name="Normal 12 6 3 6 5 2 2" xfId="48063" xr:uid="{D4A558B5-C18F-4703-A660-364D32DC7EB0}"/>
    <cellStyle name="Normal 12 6 3 6 5 3" xfId="48064" xr:uid="{A88EDEC0-FE19-4012-8BC1-DA44A4A31426}"/>
    <cellStyle name="Normal 12 6 3 6 6" xfId="14083" xr:uid="{5468DC00-0C65-457D-A938-151E716CA495}"/>
    <cellStyle name="Normal 12 6 3 6 6 2" xfId="48065" xr:uid="{33824A9C-AE04-4CC3-AB2C-A5AE29E0FB6A}"/>
    <cellStyle name="Normal 12 6 3 6 7" xfId="48066" xr:uid="{5D02AB21-55FA-422F-B7C8-AF926422E3F7}"/>
    <cellStyle name="Normal 12 6 3 7" xfId="2209" xr:uid="{B41DD03B-94A0-41CE-A502-04BD55F64D42}"/>
    <cellStyle name="Normal 12 6 3 7 2" xfId="7699" xr:uid="{6F92F6F1-C6B0-4D6C-9652-7FE6C236E03F}"/>
    <cellStyle name="Normal 12 6 3 7 2 2" xfId="20509" xr:uid="{AE4AD1C2-A2AD-4CAB-B790-C2EBF56D4609}"/>
    <cellStyle name="Normal 12 6 3 7 2 2 2" xfId="48067" xr:uid="{81F9B469-BDC5-4FAC-B971-7040D32DF3EB}"/>
    <cellStyle name="Normal 12 6 3 7 2 3" xfId="48068" xr:uid="{B3B122DD-F099-4872-BD33-83800CB17215}"/>
    <cellStyle name="Normal 12 6 3 7 3" xfId="15019" xr:uid="{5B5E7F20-8F9D-4AA0-9F3E-46D0B784C74E}"/>
    <cellStyle name="Normal 12 6 3 7 3 2" xfId="48069" xr:uid="{054BB054-4436-4FCE-A15F-60113BBE37F4}"/>
    <cellStyle name="Normal 12 6 3 7 4" xfId="48070" xr:uid="{34AC0270-BF75-4F86-99F5-5A3991E912CB}"/>
    <cellStyle name="Normal 12 6 3 8" xfId="4039" xr:uid="{9B61AAD6-DBC8-4BE0-870E-0F9F114C17C6}"/>
    <cellStyle name="Normal 12 6 3 8 2" xfId="9529" xr:uid="{68B4953D-FF76-4EAF-B346-82C4D48B3EE3}"/>
    <cellStyle name="Normal 12 6 3 8 2 2" xfId="22339" xr:uid="{6DC2C1C1-21A6-4970-915B-650109DD75BB}"/>
    <cellStyle name="Normal 12 6 3 8 2 2 2" xfId="48071" xr:uid="{EA6A932D-FA9F-4F77-95F0-2377BD9FE0E4}"/>
    <cellStyle name="Normal 12 6 3 8 2 3" xfId="48072" xr:uid="{B6A66146-3A65-4BC6-869E-1235E7C7EC46}"/>
    <cellStyle name="Normal 12 6 3 8 3" xfId="16849" xr:uid="{28FAB3F4-B881-4383-9C1A-B0505E5E5846}"/>
    <cellStyle name="Normal 12 6 3 8 3 2" xfId="48073" xr:uid="{227442F9-6E23-40AD-A045-1A7DDB15B5D7}"/>
    <cellStyle name="Normal 12 6 3 8 4" xfId="48074" xr:uid="{020CBE0C-82BE-4E13-8F6F-47E3000D4247}"/>
    <cellStyle name="Normal 12 6 3 9" xfId="11359" xr:uid="{2DFC11F8-5292-4520-B7D4-5939B92A3D55}"/>
    <cellStyle name="Normal 12 6 3 9 2" xfId="24169" xr:uid="{F54EA59A-1B1B-4665-BF71-1E42B9C60AC2}"/>
    <cellStyle name="Normal 12 6 3 9 2 2" xfId="48075" xr:uid="{1C929647-A66D-4FED-90BA-441CE89C1397}"/>
    <cellStyle name="Normal 12 6 3 9 3" xfId="48076" xr:uid="{270B12BD-2195-488B-B150-7BDE20F3A896}"/>
    <cellStyle name="Normal 12 6 4" xfId="336" xr:uid="{6301E25B-E822-4519-A1FE-735D7EF5AFA4}"/>
    <cellStyle name="Normal 12 6 4 10" xfId="5828" xr:uid="{64C18BC7-F81C-40AB-A473-0D3260B241FF}"/>
    <cellStyle name="Normal 12 6 4 10 2" xfId="18638" xr:uid="{D4ED74CF-AE1F-4DBC-850B-E9EA700C44D7}"/>
    <cellStyle name="Normal 12 6 4 10 2 2" xfId="48077" xr:uid="{32FF1DA2-4106-47F9-A492-DA2F615CE2F0}"/>
    <cellStyle name="Normal 12 6 4 10 3" xfId="48078" xr:uid="{7F515BAD-51CF-45CA-8CBB-C6FC26C318B0}"/>
    <cellStyle name="Normal 12 6 4 11" xfId="13148" xr:uid="{4ADECD4C-4EDB-4298-8840-05448F3686EA}"/>
    <cellStyle name="Normal 12 6 4 11 2" xfId="48079" xr:uid="{82D3E587-FF38-46A5-8DD4-8E655D6A3741}"/>
    <cellStyle name="Normal 12 6 4 12" xfId="48080" xr:uid="{989ED075-4E7C-4612-989D-C8D1A49DC10C}"/>
    <cellStyle name="Normal 12 6 4 2" xfId="565" xr:uid="{2DCB42F4-4659-4088-BFC5-04E3B0B4B2C3}"/>
    <cellStyle name="Normal 12 6 4 2 2" xfId="964" xr:uid="{12ECBBBC-ACD6-4979-AC3D-8046D2144072}"/>
    <cellStyle name="Normal 12 6 4 2 2 2" xfId="1859" xr:uid="{B6D29AC1-6D2D-419C-ADAE-15347A58BCFC}"/>
    <cellStyle name="Normal 12 6 4 2 2 2 2" xfId="3689" xr:uid="{74E6E436-9D77-4088-BEC6-50C95EB3C085}"/>
    <cellStyle name="Normal 12 6 4 2 2 2 2 2" xfId="9179" xr:uid="{DB0AE670-7638-4DB0-B8BE-6C3B54AB36F1}"/>
    <cellStyle name="Normal 12 6 4 2 2 2 2 2 2" xfId="21989" xr:uid="{55BEC37C-B1C6-4A77-832C-68A58724E400}"/>
    <cellStyle name="Normal 12 6 4 2 2 2 2 2 2 2" xfId="48081" xr:uid="{BBAC4617-BDAE-456E-8D41-06B2FC16624C}"/>
    <cellStyle name="Normal 12 6 4 2 2 2 2 2 3" xfId="48082" xr:uid="{B153F24F-921D-4EA2-A86A-FBB6B13C1FDC}"/>
    <cellStyle name="Normal 12 6 4 2 2 2 2 3" xfId="16499" xr:uid="{99D45E2D-A058-481F-8345-73D134228E27}"/>
    <cellStyle name="Normal 12 6 4 2 2 2 2 3 2" xfId="48083" xr:uid="{F420B376-8F7C-4C0A-949E-85D47FE8DD70}"/>
    <cellStyle name="Normal 12 6 4 2 2 2 2 4" xfId="48084" xr:uid="{10BEC0D0-89DE-4FF5-842E-6F000F04CD8B}"/>
    <cellStyle name="Normal 12 6 4 2 2 2 3" xfId="5519" xr:uid="{4BD42675-104F-44D8-8A5A-DE47676568E5}"/>
    <cellStyle name="Normal 12 6 4 2 2 2 3 2" xfId="11009" xr:uid="{37025CED-00FF-4720-892E-ECB6E15C59CE}"/>
    <cellStyle name="Normal 12 6 4 2 2 2 3 2 2" xfId="23819" xr:uid="{E9904E9A-BBD2-4CC8-AFC4-0790BC70A091}"/>
    <cellStyle name="Normal 12 6 4 2 2 2 3 2 2 2" xfId="48085" xr:uid="{62DCC5C4-07FC-49BD-9680-1C64ACF30369}"/>
    <cellStyle name="Normal 12 6 4 2 2 2 3 2 3" xfId="48086" xr:uid="{9B88F520-C380-448E-892A-08C75247886D}"/>
    <cellStyle name="Normal 12 6 4 2 2 2 3 3" xfId="18329" xr:uid="{4B0376D4-8DBD-479D-AF2B-E3B48B759CEE}"/>
    <cellStyle name="Normal 12 6 4 2 2 2 3 3 2" xfId="48087" xr:uid="{C2F43969-4272-4BDC-8DCB-7C8D13712050}"/>
    <cellStyle name="Normal 12 6 4 2 2 2 3 4" xfId="48088" xr:uid="{4708C562-2E2D-41B1-9A6A-A6D167BE5646}"/>
    <cellStyle name="Normal 12 6 4 2 2 2 4" xfId="12839" xr:uid="{C2982149-3F1E-413E-B0E5-D569694AC6CB}"/>
    <cellStyle name="Normal 12 6 4 2 2 2 4 2" xfId="25649" xr:uid="{54970B0B-D8C9-45C4-A393-8D1D3E816747}"/>
    <cellStyle name="Normal 12 6 4 2 2 2 4 2 2" xfId="48089" xr:uid="{C4AE4139-99D8-41C2-BAA3-F4339DBCFE67}"/>
    <cellStyle name="Normal 12 6 4 2 2 2 4 3" xfId="48090" xr:uid="{44CAC04C-A4EE-4DDA-9C76-024D1AA155EC}"/>
    <cellStyle name="Normal 12 6 4 2 2 2 5" xfId="7349" xr:uid="{247587D8-FC68-40A7-ADA9-7F2DD3695ADC}"/>
    <cellStyle name="Normal 12 6 4 2 2 2 5 2" xfId="20159" xr:uid="{FC41C75F-6812-4497-9FF9-408D9B9A16B1}"/>
    <cellStyle name="Normal 12 6 4 2 2 2 5 2 2" xfId="48091" xr:uid="{4DB8C187-CBD4-487B-BF88-D0E4C0925141}"/>
    <cellStyle name="Normal 12 6 4 2 2 2 5 3" xfId="48092" xr:uid="{C974A04E-1856-4CB7-B0AD-30DE22674FD4}"/>
    <cellStyle name="Normal 12 6 4 2 2 2 6" xfId="14669" xr:uid="{7C4874A2-AE85-491C-9EFB-4418DFD9F053}"/>
    <cellStyle name="Normal 12 6 4 2 2 2 6 2" xfId="48093" xr:uid="{43A15420-FE76-40B2-996E-3EF26C11EFCD}"/>
    <cellStyle name="Normal 12 6 4 2 2 2 7" xfId="48094" xr:uid="{F83AC159-555A-4C48-9395-1B9CA73C974F}"/>
    <cellStyle name="Normal 12 6 4 2 2 3" xfId="2795" xr:uid="{6FD90085-158D-488E-AEA3-9EE8AA8262EA}"/>
    <cellStyle name="Normal 12 6 4 2 2 3 2" xfId="8285" xr:uid="{289CE8CB-1983-4795-BE44-99C01766B7F7}"/>
    <cellStyle name="Normal 12 6 4 2 2 3 2 2" xfId="21095" xr:uid="{2545BE00-7D02-42F3-861F-55D67AFE5E61}"/>
    <cellStyle name="Normal 12 6 4 2 2 3 2 2 2" xfId="48095" xr:uid="{D3183173-EB1A-4D10-87F6-18F96E4C26F1}"/>
    <cellStyle name="Normal 12 6 4 2 2 3 2 3" xfId="48096" xr:uid="{471920C5-3EED-4D0B-AE99-13602191DA26}"/>
    <cellStyle name="Normal 12 6 4 2 2 3 3" xfId="15605" xr:uid="{DFD6C7A1-A6A4-412A-AA4D-839BAEC4C8A9}"/>
    <cellStyle name="Normal 12 6 4 2 2 3 3 2" xfId="48097" xr:uid="{41D93178-737C-4656-B816-47400E52B30C}"/>
    <cellStyle name="Normal 12 6 4 2 2 3 4" xfId="48098" xr:uid="{78CDE7E8-2094-4D7F-9DD7-C74DB2543EF5}"/>
    <cellStyle name="Normal 12 6 4 2 2 4" xfId="4625" xr:uid="{B4F42A3B-8654-4023-B148-D4140B913002}"/>
    <cellStyle name="Normal 12 6 4 2 2 4 2" xfId="10115" xr:uid="{0DA29106-4541-4DF0-9050-07058421400B}"/>
    <cellStyle name="Normal 12 6 4 2 2 4 2 2" xfId="22925" xr:uid="{2BB0EF15-9073-4408-B802-C1A36B6898C9}"/>
    <cellStyle name="Normal 12 6 4 2 2 4 2 2 2" xfId="48099" xr:uid="{DC4E57EE-3F1C-4F71-9A40-1DFEE275E85A}"/>
    <cellStyle name="Normal 12 6 4 2 2 4 2 3" xfId="48100" xr:uid="{7BEE2C65-ADB2-4A60-B8DD-968511025989}"/>
    <cellStyle name="Normal 12 6 4 2 2 4 3" xfId="17435" xr:uid="{958217F9-DF04-4722-A56B-8F2F69175E1C}"/>
    <cellStyle name="Normal 12 6 4 2 2 4 3 2" xfId="48101" xr:uid="{895CE370-0F0D-462F-822A-812ED371DB1E}"/>
    <cellStyle name="Normal 12 6 4 2 2 4 4" xfId="48102" xr:uid="{3237B045-D1B4-41BC-858B-DEAAF78711EA}"/>
    <cellStyle name="Normal 12 6 4 2 2 5" xfId="11945" xr:uid="{FD95D422-9902-49FC-8E40-CE2FF90FE6FC}"/>
    <cellStyle name="Normal 12 6 4 2 2 5 2" xfId="24755" xr:uid="{DD87385D-5AF9-4C3F-8B1C-9130A8359BC8}"/>
    <cellStyle name="Normal 12 6 4 2 2 5 2 2" xfId="48103" xr:uid="{55437C64-D0C9-4F15-B554-F97D239314F9}"/>
    <cellStyle name="Normal 12 6 4 2 2 5 3" xfId="48104" xr:uid="{A26EB78B-BC7E-49AA-B819-E2838E33C415}"/>
    <cellStyle name="Normal 12 6 4 2 2 6" xfId="6455" xr:uid="{2F71C7D2-6A03-4C51-8B65-2DF6B88ABDE1}"/>
    <cellStyle name="Normal 12 6 4 2 2 6 2" xfId="19265" xr:uid="{0145D79A-EA69-4EEA-94FF-4CDE14AB4405}"/>
    <cellStyle name="Normal 12 6 4 2 2 6 2 2" xfId="48105" xr:uid="{3E65BC72-E600-43E6-B067-DD413A28B7AA}"/>
    <cellStyle name="Normal 12 6 4 2 2 6 3" xfId="48106" xr:uid="{F1E1BC70-713E-482B-8B13-47D7228895A3}"/>
    <cellStyle name="Normal 12 6 4 2 2 7" xfId="13775" xr:uid="{E5C26735-30D5-48CD-A9B1-AAAFA189175E}"/>
    <cellStyle name="Normal 12 6 4 2 2 7 2" xfId="48107" xr:uid="{EB438FC0-04D4-4E70-86AC-EC7FE19EED90}"/>
    <cellStyle name="Normal 12 6 4 2 2 8" xfId="48108" xr:uid="{B6360587-267F-47F5-9410-00D8376F8B89}"/>
    <cellStyle name="Normal 12 6 4 2 3" xfId="1460" xr:uid="{AB1CB94A-A2F3-44C9-993C-D63F9554294F}"/>
    <cellStyle name="Normal 12 6 4 2 3 2" xfId="3290" xr:uid="{69ED5A84-0B91-40B8-8FA2-E2DC26C2A894}"/>
    <cellStyle name="Normal 12 6 4 2 3 2 2" xfId="8780" xr:uid="{875EC5A0-314D-4B48-A018-374321413725}"/>
    <cellStyle name="Normal 12 6 4 2 3 2 2 2" xfId="21590" xr:uid="{511DF7E9-0CB2-4E6A-8332-1C4DD782E056}"/>
    <cellStyle name="Normal 12 6 4 2 3 2 2 2 2" xfId="48109" xr:uid="{DCC9F9E7-F53D-4974-989A-9BB5E8A2F45A}"/>
    <cellStyle name="Normal 12 6 4 2 3 2 2 3" xfId="48110" xr:uid="{27D12C82-A212-485C-BC9B-B9030D5B46B5}"/>
    <cellStyle name="Normal 12 6 4 2 3 2 3" xfId="16100" xr:uid="{739998AC-3A01-44E5-AC3E-DCFCF6E8A034}"/>
    <cellStyle name="Normal 12 6 4 2 3 2 3 2" xfId="48111" xr:uid="{C3356399-CB66-41C5-BEE6-2371E7F2C434}"/>
    <cellStyle name="Normal 12 6 4 2 3 2 4" xfId="48112" xr:uid="{6F13D478-7C1E-4DF4-BD94-CBE98A9DE22D}"/>
    <cellStyle name="Normal 12 6 4 2 3 3" xfId="5120" xr:uid="{2A2C5D70-4BB3-48B6-9F5B-6BBC9A821BE4}"/>
    <cellStyle name="Normal 12 6 4 2 3 3 2" xfId="10610" xr:uid="{52EC4340-D918-40E4-BE81-FB1835047199}"/>
    <cellStyle name="Normal 12 6 4 2 3 3 2 2" xfId="23420" xr:uid="{4C5A4EC1-F9F5-47DA-B325-D6733947DF2C}"/>
    <cellStyle name="Normal 12 6 4 2 3 3 2 2 2" xfId="48113" xr:uid="{152FE15F-845C-416E-B912-366EEB7DAF75}"/>
    <cellStyle name="Normal 12 6 4 2 3 3 2 3" xfId="48114" xr:uid="{0ACDC98E-BDD4-4751-A229-ABCB9CA71552}"/>
    <cellStyle name="Normal 12 6 4 2 3 3 3" xfId="17930" xr:uid="{E62172FE-12D5-478F-849B-E98F2A462195}"/>
    <cellStyle name="Normal 12 6 4 2 3 3 3 2" xfId="48115" xr:uid="{F4D86EF8-31AE-40E0-AC90-B8A327203C98}"/>
    <cellStyle name="Normal 12 6 4 2 3 3 4" xfId="48116" xr:uid="{F645EBC7-BADE-476E-8B3E-047937E84711}"/>
    <cellStyle name="Normal 12 6 4 2 3 4" xfId="12440" xr:uid="{06722A72-98CF-4E84-8BFB-34374EC20DDA}"/>
    <cellStyle name="Normal 12 6 4 2 3 4 2" xfId="25250" xr:uid="{A09AA38F-7BA9-4DDD-9C78-B30963969C33}"/>
    <cellStyle name="Normal 12 6 4 2 3 4 2 2" xfId="48117" xr:uid="{79A0CB6C-F2DA-4B8B-B0C5-5C179F6EEE00}"/>
    <cellStyle name="Normal 12 6 4 2 3 4 3" xfId="48118" xr:uid="{4FDCE853-8270-49D2-9229-DB9BFDAD81F9}"/>
    <cellStyle name="Normal 12 6 4 2 3 5" xfId="6950" xr:uid="{B2A8D9B2-A461-4CAC-9EA2-2222FBC1764E}"/>
    <cellStyle name="Normal 12 6 4 2 3 5 2" xfId="19760" xr:uid="{C54C76AF-1666-4C89-9C5E-EB848DD0EBA0}"/>
    <cellStyle name="Normal 12 6 4 2 3 5 2 2" xfId="48119" xr:uid="{5B087D7B-2C0E-4D4F-8117-30F5B06B30C2}"/>
    <cellStyle name="Normal 12 6 4 2 3 5 3" xfId="48120" xr:uid="{65287711-2D0E-479E-8A65-774F9370117A}"/>
    <cellStyle name="Normal 12 6 4 2 3 6" xfId="14270" xr:uid="{835E695E-4874-42CA-B1E3-5BA506A4125B}"/>
    <cellStyle name="Normal 12 6 4 2 3 6 2" xfId="48121" xr:uid="{DB1784C4-E172-4A4A-9F48-E8D2E0ABF260}"/>
    <cellStyle name="Normal 12 6 4 2 3 7" xfId="48122" xr:uid="{4A056BDA-67F9-4EAA-99E6-A7325F386FA0}"/>
    <cellStyle name="Normal 12 6 4 2 4" xfId="2396" xr:uid="{04C84F13-64D8-4023-A197-ADD6F15D77FB}"/>
    <cellStyle name="Normal 12 6 4 2 4 2" xfId="7886" xr:uid="{7EBE87D9-2D74-413E-9D74-FFB90B469E8A}"/>
    <cellStyle name="Normal 12 6 4 2 4 2 2" xfId="20696" xr:uid="{8CE13E4E-6A7E-4930-9732-4F2E751195D0}"/>
    <cellStyle name="Normal 12 6 4 2 4 2 2 2" xfId="48123" xr:uid="{E541C96E-75DD-4100-A027-5E22ADB56FA9}"/>
    <cellStyle name="Normal 12 6 4 2 4 2 3" xfId="48124" xr:uid="{B4A75AC4-EDA2-4F72-AD92-CC4596F27EAE}"/>
    <cellStyle name="Normal 12 6 4 2 4 3" xfId="15206" xr:uid="{FBDEE8AE-7D33-4994-B6B7-B1BC1DF6245E}"/>
    <cellStyle name="Normal 12 6 4 2 4 3 2" xfId="48125" xr:uid="{EC71512F-EFA5-4A6E-A231-0343F0B33BC5}"/>
    <cellStyle name="Normal 12 6 4 2 4 4" xfId="48126" xr:uid="{0F665008-8272-4E7A-BF9C-41E4C406D89B}"/>
    <cellStyle name="Normal 12 6 4 2 5" xfId="4226" xr:uid="{C59459F4-E68C-42C4-A734-4F95B46C5788}"/>
    <cellStyle name="Normal 12 6 4 2 5 2" xfId="9716" xr:uid="{8E448EF9-E148-43CB-A9C5-727B909CA983}"/>
    <cellStyle name="Normal 12 6 4 2 5 2 2" xfId="22526" xr:uid="{41B97BEC-BEDD-4354-BB3B-5689B92B95A7}"/>
    <cellStyle name="Normal 12 6 4 2 5 2 2 2" xfId="48127" xr:uid="{A9C291A9-AF76-4407-9169-ECE026BEB94B}"/>
    <cellStyle name="Normal 12 6 4 2 5 2 3" xfId="48128" xr:uid="{ECF1A007-BD6C-4BBD-9581-A7262AD7817A}"/>
    <cellStyle name="Normal 12 6 4 2 5 3" xfId="17036" xr:uid="{09CB9F96-66F3-4B4E-A690-920F3571F07A}"/>
    <cellStyle name="Normal 12 6 4 2 5 3 2" xfId="48129" xr:uid="{7B26C61F-CFE8-44CD-87D6-038A4303EF10}"/>
    <cellStyle name="Normal 12 6 4 2 5 4" xfId="48130" xr:uid="{867E3EA1-49DC-4FF8-80CC-8C733205D3E4}"/>
    <cellStyle name="Normal 12 6 4 2 6" xfId="11546" xr:uid="{271B44CB-2594-45EB-AE3A-BF6131C3055F}"/>
    <cellStyle name="Normal 12 6 4 2 6 2" xfId="24356" xr:uid="{528857BE-E449-4333-B440-81914D186316}"/>
    <cellStyle name="Normal 12 6 4 2 6 2 2" xfId="48131" xr:uid="{8772DEF0-EB5D-4379-BEC4-EB3A6A58B5FA}"/>
    <cellStyle name="Normal 12 6 4 2 6 3" xfId="48132" xr:uid="{88DC23E8-9D5B-423E-B6A0-D11BBEE70D96}"/>
    <cellStyle name="Normal 12 6 4 2 7" xfId="6056" xr:uid="{A21FE24F-0EBB-441E-B93E-33D07CF2E74F}"/>
    <cellStyle name="Normal 12 6 4 2 7 2" xfId="18866" xr:uid="{5DC6C18A-28D1-4F82-A186-1DDEEF634006}"/>
    <cellStyle name="Normal 12 6 4 2 7 2 2" xfId="48133" xr:uid="{B3D0DF2E-D599-4044-A8B2-C3DAF1AF8729}"/>
    <cellStyle name="Normal 12 6 4 2 7 3" xfId="48134" xr:uid="{CCEB692E-C487-4634-BA84-B6518561A761}"/>
    <cellStyle name="Normal 12 6 4 2 8" xfId="13376" xr:uid="{F08E8F2F-895C-45C0-9595-7F28D6B14AD7}"/>
    <cellStyle name="Normal 12 6 4 2 8 2" xfId="48135" xr:uid="{C66ACB9E-6907-4CB0-99FC-BB096F787C2B}"/>
    <cellStyle name="Normal 12 6 4 2 9" xfId="48136" xr:uid="{BF91F08E-9D52-48F0-BE1C-ACA0C7227BDD}"/>
    <cellStyle name="Normal 12 6 4 3" xfId="697" xr:uid="{44AB539D-49D6-4CAE-BB50-81FF582F04A5}"/>
    <cellStyle name="Normal 12 6 4 3 2" xfId="1097" xr:uid="{7A5E5DB1-0850-430D-8B32-C992F0E876DC}"/>
    <cellStyle name="Normal 12 6 4 3 2 2" xfId="1992" xr:uid="{D095C04F-0104-4F28-88DA-54550F5B2281}"/>
    <cellStyle name="Normal 12 6 4 3 2 2 2" xfId="3822" xr:uid="{EC809E37-DC65-4DB1-B6E2-2D518B345F6A}"/>
    <cellStyle name="Normal 12 6 4 3 2 2 2 2" xfId="9312" xr:uid="{FFA657D6-A2ED-4B81-AF42-B33F8AB65CCD}"/>
    <cellStyle name="Normal 12 6 4 3 2 2 2 2 2" xfId="22122" xr:uid="{FAF9FBBD-138C-4BA2-B044-E6143E3DF90D}"/>
    <cellStyle name="Normal 12 6 4 3 2 2 2 2 2 2" xfId="48137" xr:uid="{F583DC40-A042-4E9E-B2E5-92B57C9AEF06}"/>
    <cellStyle name="Normal 12 6 4 3 2 2 2 2 3" xfId="48138" xr:uid="{685C7246-480A-4378-8963-89700252EB64}"/>
    <cellStyle name="Normal 12 6 4 3 2 2 2 3" xfId="16632" xr:uid="{97ACCFB7-E384-4B53-8BDC-F0E55AC3DF81}"/>
    <cellStyle name="Normal 12 6 4 3 2 2 2 3 2" xfId="48139" xr:uid="{8013C05A-FE62-4B90-B11D-317113530B04}"/>
    <cellStyle name="Normal 12 6 4 3 2 2 2 4" xfId="48140" xr:uid="{4AD95DD9-461B-4EA3-A870-7CD11C2B5AEF}"/>
    <cellStyle name="Normal 12 6 4 3 2 2 3" xfId="5652" xr:uid="{22272001-F294-4F16-ACC9-39EE86372D15}"/>
    <cellStyle name="Normal 12 6 4 3 2 2 3 2" xfId="11142" xr:uid="{F01FD10B-1E04-457C-97FD-2E321CB7B9AD}"/>
    <cellStyle name="Normal 12 6 4 3 2 2 3 2 2" xfId="23952" xr:uid="{E0DD1EF8-D354-4E35-AD79-C236242793F4}"/>
    <cellStyle name="Normal 12 6 4 3 2 2 3 2 2 2" xfId="48141" xr:uid="{593E5315-09FF-4204-A5FC-0301673C8424}"/>
    <cellStyle name="Normal 12 6 4 3 2 2 3 2 3" xfId="48142" xr:uid="{DD0F34D7-F532-48DB-8AD7-A265BC470116}"/>
    <cellStyle name="Normal 12 6 4 3 2 2 3 3" xfId="18462" xr:uid="{C2738114-9937-4EF9-935A-BEC600FE9CA7}"/>
    <cellStyle name="Normal 12 6 4 3 2 2 3 3 2" xfId="48143" xr:uid="{83DE817A-B040-4A7B-8664-C22981B5F261}"/>
    <cellStyle name="Normal 12 6 4 3 2 2 3 4" xfId="48144" xr:uid="{F91E0E4A-91F4-4F72-95CD-27A22B1EC99F}"/>
    <cellStyle name="Normal 12 6 4 3 2 2 4" xfId="12972" xr:uid="{71D9EF0A-EA0D-4001-B33A-9533149D23E7}"/>
    <cellStyle name="Normal 12 6 4 3 2 2 4 2" xfId="25782" xr:uid="{721786D0-45F5-4762-A5BD-D8CEE3BD1F08}"/>
    <cellStyle name="Normal 12 6 4 3 2 2 4 2 2" xfId="48145" xr:uid="{857FA63F-6071-4172-8D12-B186430D54A7}"/>
    <cellStyle name="Normal 12 6 4 3 2 2 4 3" xfId="48146" xr:uid="{D9CE3903-F6BE-4533-90A0-F893AD464A6E}"/>
    <cellStyle name="Normal 12 6 4 3 2 2 5" xfId="7482" xr:uid="{6C7448F8-A7DA-4C71-B761-D9EEA29C2172}"/>
    <cellStyle name="Normal 12 6 4 3 2 2 5 2" xfId="20292" xr:uid="{8775BF88-402C-436B-9F8F-533B82294865}"/>
    <cellStyle name="Normal 12 6 4 3 2 2 5 2 2" xfId="48147" xr:uid="{A74CA437-842A-4258-8151-D961948F922D}"/>
    <cellStyle name="Normal 12 6 4 3 2 2 5 3" xfId="48148" xr:uid="{303E653E-3045-4CCC-9419-4754812CC51B}"/>
    <cellStyle name="Normal 12 6 4 3 2 2 6" xfId="14802" xr:uid="{3F90BF03-EF19-450F-9F5F-29C8CD801D8E}"/>
    <cellStyle name="Normal 12 6 4 3 2 2 6 2" xfId="48149" xr:uid="{BF836B7E-C00A-4936-A2FC-02BB59662204}"/>
    <cellStyle name="Normal 12 6 4 3 2 2 7" xfId="48150" xr:uid="{A6084996-BEA3-45BD-AB8C-F13BF552EB6A}"/>
    <cellStyle name="Normal 12 6 4 3 2 3" xfId="2928" xr:uid="{856D425A-8B2D-40F3-BF94-775CEDCB7B7C}"/>
    <cellStyle name="Normal 12 6 4 3 2 3 2" xfId="8418" xr:uid="{0937F446-F81F-4C12-BC86-7DD592B18E7B}"/>
    <cellStyle name="Normal 12 6 4 3 2 3 2 2" xfId="21228" xr:uid="{183427BB-62CF-4E51-91D6-F8A576D82322}"/>
    <cellStyle name="Normal 12 6 4 3 2 3 2 2 2" xfId="48151" xr:uid="{7BABD66C-BB1B-48F3-8AA9-38E5D047F3B0}"/>
    <cellStyle name="Normal 12 6 4 3 2 3 2 3" xfId="48152" xr:uid="{167AB764-1149-4FB4-A1EE-B662CDABADD1}"/>
    <cellStyle name="Normal 12 6 4 3 2 3 3" xfId="15738" xr:uid="{35E12124-3C35-4E53-808A-BAC704477A04}"/>
    <cellStyle name="Normal 12 6 4 3 2 3 3 2" xfId="48153" xr:uid="{41F64B6A-D208-4EB3-A753-72773BD5A435}"/>
    <cellStyle name="Normal 12 6 4 3 2 3 4" xfId="48154" xr:uid="{85EBC42E-D868-45AF-8DDD-23A0F7A11890}"/>
    <cellStyle name="Normal 12 6 4 3 2 4" xfId="4758" xr:uid="{1EA65695-3320-4BCD-9875-352FBB477936}"/>
    <cellStyle name="Normal 12 6 4 3 2 4 2" xfId="10248" xr:uid="{C6F3512A-E2B7-4EF3-BC11-C35054008B86}"/>
    <cellStyle name="Normal 12 6 4 3 2 4 2 2" xfId="23058" xr:uid="{8A8AEC74-31AC-4C16-93A4-9BEC9C641362}"/>
    <cellStyle name="Normal 12 6 4 3 2 4 2 2 2" xfId="48155" xr:uid="{45C333EE-561B-4372-9E8C-FD44EAE772B0}"/>
    <cellStyle name="Normal 12 6 4 3 2 4 2 3" xfId="48156" xr:uid="{FB3204EE-165A-4D38-8002-CB34A7EEB27C}"/>
    <cellStyle name="Normal 12 6 4 3 2 4 3" xfId="17568" xr:uid="{BBCD5BF9-7E4E-49E0-9B5C-9971009B7811}"/>
    <cellStyle name="Normal 12 6 4 3 2 4 3 2" xfId="48157" xr:uid="{F4EC6944-BE03-42DD-AC28-FD8EDE74F19C}"/>
    <cellStyle name="Normal 12 6 4 3 2 4 4" xfId="48158" xr:uid="{DDD6453B-F8F8-4EE5-9915-4D0EAF408869}"/>
    <cellStyle name="Normal 12 6 4 3 2 5" xfId="12078" xr:uid="{63D8690A-15AC-4B1F-9E35-1A4052A45443}"/>
    <cellStyle name="Normal 12 6 4 3 2 5 2" xfId="24888" xr:uid="{D13AAD24-81F1-4155-BB89-395E1013EE92}"/>
    <cellStyle name="Normal 12 6 4 3 2 5 2 2" xfId="48159" xr:uid="{0A4E296B-F3F5-4BF8-A0E0-65D69D99ADC7}"/>
    <cellStyle name="Normal 12 6 4 3 2 5 3" xfId="48160" xr:uid="{D9F2205D-055C-44DE-9465-A60EE3F90FC3}"/>
    <cellStyle name="Normal 12 6 4 3 2 6" xfId="6588" xr:uid="{20A0AC09-62AF-4698-86D2-AF9EA7B65C19}"/>
    <cellStyle name="Normal 12 6 4 3 2 6 2" xfId="19398" xr:uid="{FB29D456-1FC2-4D3C-B830-A39C869C9D91}"/>
    <cellStyle name="Normal 12 6 4 3 2 6 2 2" xfId="48161" xr:uid="{A0943497-7B04-4BD9-95BE-61E08455EF6F}"/>
    <cellStyle name="Normal 12 6 4 3 2 6 3" xfId="48162" xr:uid="{33AD6252-256A-4D17-90D3-CD85BC5FCB62}"/>
    <cellStyle name="Normal 12 6 4 3 2 7" xfId="13908" xr:uid="{03B938FB-E886-4814-9836-2E96603E5D24}"/>
    <cellStyle name="Normal 12 6 4 3 2 7 2" xfId="48163" xr:uid="{B1B95289-F7EA-4331-BD69-DB2A7334C091}"/>
    <cellStyle name="Normal 12 6 4 3 2 8" xfId="48164" xr:uid="{907F96C4-13C4-4060-8527-324336D6D807}"/>
    <cellStyle name="Normal 12 6 4 3 3" xfId="1592" xr:uid="{74EDB23F-7ABA-4F4B-9190-C1E390CBEF1A}"/>
    <cellStyle name="Normal 12 6 4 3 3 2" xfId="3422" xr:uid="{329A1181-154E-4031-8CC0-2718572E1544}"/>
    <cellStyle name="Normal 12 6 4 3 3 2 2" xfId="8912" xr:uid="{BC734741-1F7C-4CC3-9046-A9B22B608A02}"/>
    <cellStyle name="Normal 12 6 4 3 3 2 2 2" xfId="21722" xr:uid="{F5795D2F-2CFB-49AA-A483-58B4F6574D88}"/>
    <cellStyle name="Normal 12 6 4 3 3 2 2 2 2" xfId="48165" xr:uid="{43584499-10E2-4F7D-AF7E-6B466745ED84}"/>
    <cellStyle name="Normal 12 6 4 3 3 2 2 3" xfId="48166" xr:uid="{3989EFEE-2EFD-4314-B819-7C3212636718}"/>
    <cellStyle name="Normal 12 6 4 3 3 2 3" xfId="16232" xr:uid="{18A5D864-2A7B-4788-A0CB-523C0D2FF5A6}"/>
    <cellStyle name="Normal 12 6 4 3 3 2 3 2" xfId="48167" xr:uid="{13311783-C224-419B-8184-C50E0D711933}"/>
    <cellStyle name="Normal 12 6 4 3 3 2 4" xfId="48168" xr:uid="{0C5FAFE9-3D22-4DC9-80C8-D6FB3D8EE0E4}"/>
    <cellStyle name="Normal 12 6 4 3 3 3" xfId="5252" xr:uid="{DDFC3434-B5AE-4442-8FF0-E7BDDA0C0F5B}"/>
    <cellStyle name="Normal 12 6 4 3 3 3 2" xfId="10742" xr:uid="{4E24E754-CFEE-4941-9DB4-2B2B56D30A92}"/>
    <cellStyle name="Normal 12 6 4 3 3 3 2 2" xfId="23552" xr:uid="{28D5F20D-6BD0-4EFA-A1EA-D1DABB18DB34}"/>
    <cellStyle name="Normal 12 6 4 3 3 3 2 2 2" xfId="48169" xr:uid="{45106C90-98F4-43C4-BB4B-8971FAA6BEF3}"/>
    <cellStyle name="Normal 12 6 4 3 3 3 2 3" xfId="48170" xr:uid="{E24EA652-1CEE-418A-86BC-E873A666DF34}"/>
    <cellStyle name="Normal 12 6 4 3 3 3 3" xfId="18062" xr:uid="{112FC959-EE57-49C3-9AF2-DE6888848897}"/>
    <cellStyle name="Normal 12 6 4 3 3 3 3 2" xfId="48171" xr:uid="{C96C84C3-2F6C-4110-A581-34261FA1EC00}"/>
    <cellStyle name="Normal 12 6 4 3 3 3 4" xfId="48172" xr:uid="{F8DCA802-4255-4FAF-960D-126D1B9875E0}"/>
    <cellStyle name="Normal 12 6 4 3 3 4" xfId="12572" xr:uid="{F23B97DF-4F82-4D31-B810-9004CB8E3165}"/>
    <cellStyle name="Normal 12 6 4 3 3 4 2" xfId="25382" xr:uid="{942F423A-FEF4-4AC6-B969-E05E6CD59644}"/>
    <cellStyle name="Normal 12 6 4 3 3 4 2 2" xfId="48173" xr:uid="{2F839040-14F8-4CDB-A898-1DD5EE0B4FFE}"/>
    <cellStyle name="Normal 12 6 4 3 3 4 3" xfId="48174" xr:uid="{D6F883CA-DF78-422C-B9A1-636092E59334}"/>
    <cellStyle name="Normal 12 6 4 3 3 5" xfId="7082" xr:uid="{D6BEC03B-ED4F-4DE3-B3F3-7A6F4B675E14}"/>
    <cellStyle name="Normal 12 6 4 3 3 5 2" xfId="19892" xr:uid="{DB6882C6-A339-4E03-9E4F-D2231D09FF83}"/>
    <cellStyle name="Normal 12 6 4 3 3 5 2 2" xfId="48175" xr:uid="{592DA85A-7E4E-414D-83EC-ECA282E7ADDC}"/>
    <cellStyle name="Normal 12 6 4 3 3 5 3" xfId="48176" xr:uid="{EEFF5A19-9417-4E33-9A5E-ED19E22D3EE5}"/>
    <cellStyle name="Normal 12 6 4 3 3 6" xfId="14402" xr:uid="{B0C5451D-967D-4889-AB10-3B7BE93B7207}"/>
    <cellStyle name="Normal 12 6 4 3 3 6 2" xfId="48177" xr:uid="{04768A77-2015-4F2C-9B65-85D9843EA459}"/>
    <cellStyle name="Normal 12 6 4 3 3 7" xfId="48178" xr:uid="{7AB17673-B266-4276-BBC2-D52044213C8C}"/>
    <cellStyle name="Normal 12 6 4 3 4" xfId="2528" xr:uid="{5C8F6257-D1DC-4579-BFC3-986057D688EE}"/>
    <cellStyle name="Normal 12 6 4 3 4 2" xfId="8018" xr:uid="{34BE22D5-ECB6-4D7E-B60E-B8298C128AC0}"/>
    <cellStyle name="Normal 12 6 4 3 4 2 2" xfId="20828" xr:uid="{742E5FD1-9414-482E-970B-28CDAB788EEA}"/>
    <cellStyle name="Normal 12 6 4 3 4 2 2 2" xfId="48179" xr:uid="{952D7F04-3FFE-4436-8E7D-A2F5FE028EBA}"/>
    <cellStyle name="Normal 12 6 4 3 4 2 3" xfId="48180" xr:uid="{C59D7BE2-5826-495D-8993-10F290A5A40B}"/>
    <cellStyle name="Normal 12 6 4 3 4 3" xfId="15338" xr:uid="{5BB2F8C7-DEAE-421D-B609-39B87123138A}"/>
    <cellStyle name="Normal 12 6 4 3 4 3 2" xfId="48181" xr:uid="{C41DEC0B-13B1-4494-B105-059D457674BD}"/>
    <cellStyle name="Normal 12 6 4 3 4 4" xfId="48182" xr:uid="{DC81ACE3-EE2B-42F2-A8B3-34EE78EF865A}"/>
    <cellStyle name="Normal 12 6 4 3 5" xfId="4358" xr:uid="{DCE67EA4-414E-4490-9391-F4D74E42E68C}"/>
    <cellStyle name="Normal 12 6 4 3 5 2" xfId="9848" xr:uid="{A0943826-F78C-49DB-AC17-A9D56DB62031}"/>
    <cellStyle name="Normal 12 6 4 3 5 2 2" xfId="22658" xr:uid="{49043084-9C82-46E9-B3C0-2F4E06056CB6}"/>
    <cellStyle name="Normal 12 6 4 3 5 2 2 2" xfId="48183" xr:uid="{D7405575-D5EB-45FC-8CF9-40F904949EEE}"/>
    <cellStyle name="Normal 12 6 4 3 5 2 3" xfId="48184" xr:uid="{450CD5F2-4422-4CD8-8866-EABA5599AC99}"/>
    <cellStyle name="Normal 12 6 4 3 5 3" xfId="17168" xr:uid="{394BF1A4-3D0B-45A1-A7DC-E318CF0092B1}"/>
    <cellStyle name="Normal 12 6 4 3 5 3 2" xfId="48185" xr:uid="{C7D838E6-AD35-426A-A9F0-B5EF48262A05}"/>
    <cellStyle name="Normal 12 6 4 3 5 4" xfId="48186" xr:uid="{F5B66883-24A2-4709-B60B-924A7454E3A4}"/>
    <cellStyle name="Normal 12 6 4 3 6" xfId="11678" xr:uid="{FCB27B06-6A9E-4967-8C6E-9235961BC67B}"/>
    <cellStyle name="Normal 12 6 4 3 6 2" xfId="24488" xr:uid="{EE924160-6AD6-4D38-90C0-623AF829757C}"/>
    <cellStyle name="Normal 12 6 4 3 6 2 2" xfId="48187" xr:uid="{083576D3-503A-4A38-A805-CF416868BD3C}"/>
    <cellStyle name="Normal 12 6 4 3 6 3" xfId="48188" xr:uid="{EC28562D-3970-4983-BCD6-E2006311AA72}"/>
    <cellStyle name="Normal 12 6 4 3 7" xfId="6188" xr:uid="{55123CB9-F863-4F69-9887-15B0DD705069}"/>
    <cellStyle name="Normal 12 6 4 3 7 2" xfId="18998" xr:uid="{930454B7-1828-40D6-A295-CF6EDE997DD9}"/>
    <cellStyle name="Normal 12 6 4 3 7 2 2" xfId="48189" xr:uid="{EC6F3162-2BAD-4067-9795-9C2889993727}"/>
    <cellStyle name="Normal 12 6 4 3 7 3" xfId="48190" xr:uid="{ADC39220-5C21-445A-A94F-A9D7CB05FF43}"/>
    <cellStyle name="Normal 12 6 4 3 8" xfId="13508" xr:uid="{B2CC0854-4430-4C14-AF13-B5311EEE825B}"/>
    <cellStyle name="Normal 12 6 4 3 8 2" xfId="48191" xr:uid="{2383AE91-E225-4C08-BADC-EEA8BBE360FA}"/>
    <cellStyle name="Normal 12 6 4 3 9" xfId="48192" xr:uid="{1E40A953-5A1B-49A6-820A-6D42B61A383E}"/>
    <cellStyle name="Normal 12 6 4 4" xfId="472" xr:uid="{CC2A1016-3C72-497A-829A-62EA9A62BDA6}"/>
    <cellStyle name="Normal 12 6 4 4 2" xfId="1367" xr:uid="{7DDA95A3-DE8F-43E2-96E9-725D3D42FD11}"/>
    <cellStyle name="Normal 12 6 4 4 2 2" xfId="3197" xr:uid="{BAF566AE-F46A-4D2E-8139-3753027B4A67}"/>
    <cellStyle name="Normal 12 6 4 4 2 2 2" xfId="8687" xr:uid="{4BB53BEA-823E-45B9-B847-4A7D7E16D750}"/>
    <cellStyle name="Normal 12 6 4 4 2 2 2 2" xfId="21497" xr:uid="{9323ED6D-1FB7-421A-BEBC-651C9F4047EF}"/>
    <cellStyle name="Normal 12 6 4 4 2 2 2 2 2" xfId="48193" xr:uid="{1826FC45-33F2-4276-8D11-93E948B75D2C}"/>
    <cellStyle name="Normal 12 6 4 4 2 2 2 3" xfId="48194" xr:uid="{DD9225E7-235F-48A3-9FAD-02EF4222A955}"/>
    <cellStyle name="Normal 12 6 4 4 2 2 3" xfId="16007" xr:uid="{B027A414-E69A-4B84-BDE4-CAB16F9107B8}"/>
    <cellStyle name="Normal 12 6 4 4 2 2 3 2" xfId="48195" xr:uid="{738CEF3F-3023-4FA5-8431-6B9CC96258DF}"/>
    <cellStyle name="Normal 12 6 4 4 2 2 4" xfId="48196" xr:uid="{ADDAAFA8-8403-4DD1-BB44-5EEB22DC80F6}"/>
    <cellStyle name="Normal 12 6 4 4 2 3" xfId="5027" xr:uid="{B2C5F118-09DA-4584-8AE9-F76ABDA653EC}"/>
    <cellStyle name="Normal 12 6 4 4 2 3 2" xfId="10517" xr:uid="{BC672D8D-FBBA-4B1E-90B8-D9992FC38499}"/>
    <cellStyle name="Normal 12 6 4 4 2 3 2 2" xfId="23327" xr:uid="{6E9CC7BC-7EE8-4A76-ABB5-4E360699E59E}"/>
    <cellStyle name="Normal 12 6 4 4 2 3 2 2 2" xfId="48197" xr:uid="{27BB01B5-6E73-47DD-895D-910C6ADB9D96}"/>
    <cellStyle name="Normal 12 6 4 4 2 3 2 3" xfId="48198" xr:uid="{5F1AEAFB-A913-4A39-B215-25A42C801B2E}"/>
    <cellStyle name="Normal 12 6 4 4 2 3 3" xfId="17837" xr:uid="{E948DD33-89BB-40C9-A212-07B94A122137}"/>
    <cellStyle name="Normal 12 6 4 4 2 3 3 2" xfId="48199" xr:uid="{503CC2F1-876B-4DD3-B6D7-A8E65113546F}"/>
    <cellStyle name="Normal 12 6 4 4 2 3 4" xfId="48200" xr:uid="{E6561777-0B92-41FE-867B-C49DCD868DDF}"/>
    <cellStyle name="Normal 12 6 4 4 2 4" xfId="12347" xr:uid="{4287F88C-18DC-4A7A-9A71-CCB983C5FB23}"/>
    <cellStyle name="Normal 12 6 4 4 2 4 2" xfId="25157" xr:uid="{E6CEE302-6D1D-4CF4-AFD2-65C797F11246}"/>
    <cellStyle name="Normal 12 6 4 4 2 4 2 2" xfId="48201" xr:uid="{4190F906-BE1F-4712-8CF0-102B675F3343}"/>
    <cellStyle name="Normal 12 6 4 4 2 4 3" xfId="48202" xr:uid="{0EBC8CE3-B26A-42EC-A5C0-A9EDC665A4CC}"/>
    <cellStyle name="Normal 12 6 4 4 2 5" xfId="6857" xr:uid="{0C12FFE8-77E2-47E2-88E0-97A653B449A2}"/>
    <cellStyle name="Normal 12 6 4 4 2 5 2" xfId="19667" xr:uid="{EC2ED104-2C07-47E2-AF73-EFB96A94D903}"/>
    <cellStyle name="Normal 12 6 4 4 2 5 2 2" xfId="48203" xr:uid="{308C5729-386E-4530-A9D9-E5031609B941}"/>
    <cellStyle name="Normal 12 6 4 4 2 5 3" xfId="48204" xr:uid="{165BF01C-7049-4E46-A3A3-702CFC8D938E}"/>
    <cellStyle name="Normal 12 6 4 4 2 6" xfId="14177" xr:uid="{911669E9-E9C0-449B-90E8-E70A3B2154B1}"/>
    <cellStyle name="Normal 12 6 4 4 2 6 2" xfId="48205" xr:uid="{077EE6B5-22D4-4268-AF24-79BD35742A28}"/>
    <cellStyle name="Normal 12 6 4 4 2 7" xfId="48206" xr:uid="{1903EF79-A467-489C-8E44-B143F90385C7}"/>
    <cellStyle name="Normal 12 6 4 4 3" xfId="2303" xr:uid="{AE5B80B9-6895-4728-9977-807835C19A25}"/>
    <cellStyle name="Normal 12 6 4 4 3 2" xfId="7793" xr:uid="{B63397AE-53FC-410C-B3B0-658A4395C09A}"/>
    <cellStyle name="Normal 12 6 4 4 3 2 2" xfId="20603" xr:uid="{7258A827-10F6-4B56-B238-8A170DD586AA}"/>
    <cellStyle name="Normal 12 6 4 4 3 2 2 2" xfId="48207" xr:uid="{E9C45030-8B55-4106-B8BC-FA6C1B57F2CC}"/>
    <cellStyle name="Normal 12 6 4 4 3 2 3" xfId="48208" xr:uid="{056E8526-9E76-46EF-9DF8-BF02F847A437}"/>
    <cellStyle name="Normal 12 6 4 4 3 3" xfId="15113" xr:uid="{1F5A2399-DA45-4FF5-A087-0AD5D38B6A0A}"/>
    <cellStyle name="Normal 12 6 4 4 3 3 2" xfId="48209" xr:uid="{B2913BAB-477D-4C65-9D5B-696B60AECF22}"/>
    <cellStyle name="Normal 12 6 4 4 3 4" xfId="48210" xr:uid="{3C8E42C2-1234-417B-9FF8-63DFB991E6D5}"/>
    <cellStyle name="Normal 12 6 4 4 4" xfId="4133" xr:uid="{9C17F1D0-6868-4B77-A245-CCCB8593D212}"/>
    <cellStyle name="Normal 12 6 4 4 4 2" xfId="9623" xr:uid="{A9CDDCD7-D289-4033-81A8-2C66DD2B5711}"/>
    <cellStyle name="Normal 12 6 4 4 4 2 2" xfId="22433" xr:uid="{652B49F8-5780-46D4-93D0-79F2A43E584F}"/>
    <cellStyle name="Normal 12 6 4 4 4 2 2 2" xfId="48211" xr:uid="{11FEEB65-2DEF-433E-8C4D-E62D2F69B243}"/>
    <cellStyle name="Normal 12 6 4 4 4 2 3" xfId="48212" xr:uid="{A6015C5E-3A0F-4007-8BD0-7C67D9E61A1D}"/>
    <cellStyle name="Normal 12 6 4 4 4 3" xfId="16943" xr:uid="{E07C5D08-BE62-4D0D-B7E3-5098B91B0BE3}"/>
    <cellStyle name="Normal 12 6 4 4 4 3 2" xfId="48213" xr:uid="{6C172BA4-F276-4D40-892C-22A0F74D0280}"/>
    <cellStyle name="Normal 12 6 4 4 4 4" xfId="48214" xr:uid="{B27E819D-203A-4519-A6D5-E3F11BB30578}"/>
    <cellStyle name="Normal 12 6 4 4 5" xfId="11453" xr:uid="{36238B75-551B-4718-AB45-286854104192}"/>
    <cellStyle name="Normal 12 6 4 4 5 2" xfId="24263" xr:uid="{DB54BF3C-2E75-4F82-A563-450B0900E440}"/>
    <cellStyle name="Normal 12 6 4 4 5 2 2" xfId="48215" xr:uid="{E4211DC6-DA7D-4E87-83EC-1CD23B3FAC76}"/>
    <cellStyle name="Normal 12 6 4 4 5 3" xfId="48216" xr:uid="{34CE84A5-1680-408D-ABD9-C6F90E915869}"/>
    <cellStyle name="Normal 12 6 4 4 6" xfId="5963" xr:uid="{177B617B-6C6A-464A-AFDE-83C825CD5E75}"/>
    <cellStyle name="Normal 12 6 4 4 6 2" xfId="18773" xr:uid="{522174AC-B996-48D8-8CAF-E8A1C56E6667}"/>
    <cellStyle name="Normal 12 6 4 4 6 2 2" xfId="48217" xr:uid="{63EA791D-008E-4FD8-B7D7-2F2C6280FFB0}"/>
    <cellStyle name="Normal 12 6 4 4 6 3" xfId="48218" xr:uid="{E3F73011-308E-4BFF-8EB7-ED76733EC7D6}"/>
    <cellStyle name="Normal 12 6 4 4 7" xfId="13283" xr:uid="{999DAA71-37BE-43F2-84A8-77A964DC4568}"/>
    <cellStyle name="Normal 12 6 4 4 7 2" xfId="48219" xr:uid="{0004245F-8DB1-4412-8C21-AD9AD453A6C3}"/>
    <cellStyle name="Normal 12 6 4 4 8" xfId="48220" xr:uid="{38BE12FE-0E49-4807-BAEB-0F252BB08EF7}"/>
    <cellStyle name="Normal 12 6 4 5" xfId="831" xr:uid="{82E8F2BE-1138-4B1A-AB96-07D65507369E}"/>
    <cellStyle name="Normal 12 6 4 5 2" xfId="1726" xr:uid="{736F0D83-CE8C-4BCF-BB3B-16A79B5CD2AC}"/>
    <cellStyle name="Normal 12 6 4 5 2 2" xfId="3556" xr:uid="{2858204E-B9C1-4A3B-89AB-2CB0712ECDC0}"/>
    <cellStyle name="Normal 12 6 4 5 2 2 2" xfId="9046" xr:uid="{7B2B1EE3-F0F5-4F03-91D6-8F121FAF5E07}"/>
    <cellStyle name="Normal 12 6 4 5 2 2 2 2" xfId="21856" xr:uid="{71231220-22C6-4B13-B938-1294E8FEE61D}"/>
    <cellStyle name="Normal 12 6 4 5 2 2 2 2 2" xfId="48221" xr:uid="{AEAFD80E-91FB-4197-BE3A-81DEC712368D}"/>
    <cellStyle name="Normal 12 6 4 5 2 2 2 3" xfId="48222" xr:uid="{EF8C7674-9E5E-4FC6-8F8B-6998A204C5EF}"/>
    <cellStyle name="Normal 12 6 4 5 2 2 3" xfId="16366" xr:uid="{CB856BC2-851D-4D95-AC5C-55709B950B7A}"/>
    <cellStyle name="Normal 12 6 4 5 2 2 3 2" xfId="48223" xr:uid="{8187EBB1-8158-43A5-9F7E-045CD392F756}"/>
    <cellStyle name="Normal 12 6 4 5 2 2 4" xfId="48224" xr:uid="{D2F2ED2B-4C7D-4E47-9544-EDBC50253802}"/>
    <cellStyle name="Normal 12 6 4 5 2 3" xfId="5386" xr:uid="{44929E9F-900E-428D-BFE0-B30E478BFD3C}"/>
    <cellStyle name="Normal 12 6 4 5 2 3 2" xfId="10876" xr:uid="{488B543B-B428-4320-AB0C-F4CB7FFBFD50}"/>
    <cellStyle name="Normal 12 6 4 5 2 3 2 2" xfId="23686" xr:uid="{BCAED7C4-81BB-4894-BA04-9244B46078BE}"/>
    <cellStyle name="Normal 12 6 4 5 2 3 2 2 2" xfId="48225" xr:uid="{76FF1FA6-A448-4911-99CC-ACDBB35F4AC8}"/>
    <cellStyle name="Normal 12 6 4 5 2 3 2 3" xfId="48226" xr:uid="{E79F5F48-CA85-471C-AA40-F8B4E9AFFADB}"/>
    <cellStyle name="Normal 12 6 4 5 2 3 3" xfId="18196" xr:uid="{FE214A5B-DF93-4676-8992-6A1937DC2660}"/>
    <cellStyle name="Normal 12 6 4 5 2 3 3 2" xfId="48227" xr:uid="{58585C94-C811-41D6-AA22-EA7587074939}"/>
    <cellStyle name="Normal 12 6 4 5 2 3 4" xfId="48228" xr:uid="{ABFF8E2D-0D9B-4092-A6B6-D9CC0A9628FD}"/>
    <cellStyle name="Normal 12 6 4 5 2 4" xfId="12706" xr:uid="{5418F335-F740-490C-970C-B384238755E2}"/>
    <cellStyle name="Normal 12 6 4 5 2 4 2" xfId="25516" xr:uid="{D9163697-2232-4E1E-B54A-9A63F3D05A5B}"/>
    <cellStyle name="Normal 12 6 4 5 2 4 2 2" xfId="48229" xr:uid="{BAD9C49C-CD6F-4152-848A-D31BE7CFA6BD}"/>
    <cellStyle name="Normal 12 6 4 5 2 4 3" xfId="48230" xr:uid="{3E1F18FF-FEDE-402D-8AFD-48FFB05D45B1}"/>
    <cellStyle name="Normal 12 6 4 5 2 5" xfId="7216" xr:uid="{7C3A2AE8-D384-45C9-AF1A-F1CF65A9AF53}"/>
    <cellStyle name="Normal 12 6 4 5 2 5 2" xfId="20026" xr:uid="{C9251328-9DEE-4152-BB03-7CF150E5C5BD}"/>
    <cellStyle name="Normal 12 6 4 5 2 5 2 2" xfId="48231" xr:uid="{84E9E16B-A333-4A65-B051-6D021FFCA6AA}"/>
    <cellStyle name="Normal 12 6 4 5 2 5 3" xfId="48232" xr:uid="{970672A3-10BA-4551-9B79-B7B00ED6947D}"/>
    <cellStyle name="Normal 12 6 4 5 2 6" xfId="14536" xr:uid="{1BAEF2AF-A98F-49D5-9F87-F30AD3DBA58E}"/>
    <cellStyle name="Normal 12 6 4 5 2 6 2" xfId="48233" xr:uid="{BE7F0F34-2931-4668-A635-28701C295829}"/>
    <cellStyle name="Normal 12 6 4 5 2 7" xfId="48234" xr:uid="{1C1222F3-8213-42AC-A8EF-A19EC8956394}"/>
    <cellStyle name="Normal 12 6 4 5 3" xfId="2662" xr:uid="{E3DE9BB7-7403-4851-BAB9-F02C71E02792}"/>
    <cellStyle name="Normal 12 6 4 5 3 2" xfId="8152" xr:uid="{9C7C690E-C6B3-487B-AD5C-CDBA50574315}"/>
    <cellStyle name="Normal 12 6 4 5 3 2 2" xfId="20962" xr:uid="{2EEC248A-86C6-4058-A820-0205E403AF42}"/>
    <cellStyle name="Normal 12 6 4 5 3 2 2 2" xfId="48235" xr:uid="{C69FB22B-0E3E-495A-B930-540A470B1C0E}"/>
    <cellStyle name="Normal 12 6 4 5 3 2 3" xfId="48236" xr:uid="{C44E6C5F-8A60-415E-AEF2-F988A1D2778D}"/>
    <cellStyle name="Normal 12 6 4 5 3 3" xfId="15472" xr:uid="{DF3DC486-B377-4A22-ACF2-50E358278327}"/>
    <cellStyle name="Normal 12 6 4 5 3 3 2" xfId="48237" xr:uid="{74B5CDD8-51C6-4898-9586-7C9AC780EDA6}"/>
    <cellStyle name="Normal 12 6 4 5 3 4" xfId="48238" xr:uid="{1ED53129-83A4-40D7-95A5-C860A894FE98}"/>
    <cellStyle name="Normal 12 6 4 5 4" xfId="4492" xr:uid="{35505E6D-6DA8-46F8-BAF7-EE011DB51E92}"/>
    <cellStyle name="Normal 12 6 4 5 4 2" xfId="9982" xr:uid="{101F9453-CA16-4D55-BD62-C9B4B6204B1A}"/>
    <cellStyle name="Normal 12 6 4 5 4 2 2" xfId="22792" xr:uid="{E4FDCC63-3E4A-484E-AC66-A830F53AED6C}"/>
    <cellStyle name="Normal 12 6 4 5 4 2 2 2" xfId="48239" xr:uid="{1D273C36-8354-40AD-913F-CF4651AEF38D}"/>
    <cellStyle name="Normal 12 6 4 5 4 2 3" xfId="48240" xr:uid="{2DF8CFFA-E6C2-4544-A6A0-2B8EEBFFAC3F}"/>
    <cellStyle name="Normal 12 6 4 5 4 3" xfId="17302" xr:uid="{63602FD1-EC53-4AC9-85C5-20D398A5B2F6}"/>
    <cellStyle name="Normal 12 6 4 5 4 3 2" xfId="48241" xr:uid="{CF3682C3-7D3B-4BDF-B8AE-045D0DE0BE99}"/>
    <cellStyle name="Normal 12 6 4 5 4 4" xfId="48242" xr:uid="{B2C264D0-E044-46DA-B087-BA262B9B0BE2}"/>
    <cellStyle name="Normal 12 6 4 5 5" xfId="11812" xr:uid="{1E37DFA8-AEC1-48E6-81DC-E2C713AD710E}"/>
    <cellStyle name="Normal 12 6 4 5 5 2" xfId="24622" xr:uid="{246AFD62-0B9D-48B9-A677-493F50C34A45}"/>
    <cellStyle name="Normal 12 6 4 5 5 2 2" xfId="48243" xr:uid="{8034600C-58AC-4441-B3FC-75E00B20A7E3}"/>
    <cellStyle name="Normal 12 6 4 5 5 3" xfId="48244" xr:uid="{29542EC9-7F93-472A-9E35-EDDDC0609628}"/>
    <cellStyle name="Normal 12 6 4 5 6" xfId="6322" xr:uid="{696D59A1-CB0B-4C93-A11E-511228CD999A}"/>
    <cellStyle name="Normal 12 6 4 5 6 2" xfId="19132" xr:uid="{B56E7FCF-9CC8-4F04-9F6F-5CD17AEA7DA8}"/>
    <cellStyle name="Normal 12 6 4 5 6 2 2" xfId="48245" xr:uid="{B504DB10-E42F-47E3-A3B2-CE78980E7114}"/>
    <cellStyle name="Normal 12 6 4 5 6 3" xfId="48246" xr:uid="{6E93A523-6D64-47A7-A324-A719ADE2A0A0}"/>
    <cellStyle name="Normal 12 6 4 5 7" xfId="13642" xr:uid="{6E6A327A-D69F-45E2-922B-DCEB5F92E127}"/>
    <cellStyle name="Normal 12 6 4 5 7 2" xfId="48247" xr:uid="{2AB63E95-C749-41FC-BD54-F9CC367A4F3A}"/>
    <cellStyle name="Normal 12 6 4 5 8" xfId="48248" xr:uid="{8928EE0F-C488-4495-AB1E-C244583D4759}"/>
    <cellStyle name="Normal 12 6 4 6" xfId="1232" xr:uid="{AA828F40-7BF1-4F6D-B9CC-080085BC18B0}"/>
    <cellStyle name="Normal 12 6 4 6 2" xfId="3062" xr:uid="{88DC69C8-5AEB-47C0-9904-05CF026537FD}"/>
    <cellStyle name="Normal 12 6 4 6 2 2" xfId="8552" xr:uid="{2185EF28-39AE-474C-9889-4C68C5D6ACD2}"/>
    <cellStyle name="Normal 12 6 4 6 2 2 2" xfId="21362" xr:uid="{41367679-11F7-4F3D-8DDE-38F355A131A9}"/>
    <cellStyle name="Normal 12 6 4 6 2 2 2 2" xfId="48249" xr:uid="{C90DF7BA-8E98-4AC2-A831-09DFD43DF417}"/>
    <cellStyle name="Normal 12 6 4 6 2 2 3" xfId="48250" xr:uid="{04BD048F-02DC-43FD-A259-3E8D1A0FFB8D}"/>
    <cellStyle name="Normal 12 6 4 6 2 3" xfId="15872" xr:uid="{F45D4DD1-A2E2-4296-B149-F52A4D558562}"/>
    <cellStyle name="Normal 12 6 4 6 2 3 2" xfId="48251" xr:uid="{682F0A96-3020-480D-9DDD-C0C13D37BB4B}"/>
    <cellStyle name="Normal 12 6 4 6 2 4" xfId="48252" xr:uid="{812DF302-2474-41B1-A5F4-D0C99DB1AA7E}"/>
    <cellStyle name="Normal 12 6 4 6 3" xfId="4892" xr:uid="{7A565EE6-82F6-4A37-B90C-E5215E5568AB}"/>
    <cellStyle name="Normal 12 6 4 6 3 2" xfId="10382" xr:uid="{3226E863-8E2B-4A11-8819-6511F30C5DBB}"/>
    <cellStyle name="Normal 12 6 4 6 3 2 2" xfId="23192" xr:uid="{73F8392C-CEC0-4342-A6E5-18F68E7CA3EE}"/>
    <cellStyle name="Normal 12 6 4 6 3 2 2 2" xfId="48253" xr:uid="{55080673-1168-492F-9560-A9656E317D00}"/>
    <cellStyle name="Normal 12 6 4 6 3 2 3" xfId="48254" xr:uid="{04FF8BE8-741D-49E2-87E1-AEF7657D46E6}"/>
    <cellStyle name="Normal 12 6 4 6 3 3" xfId="17702" xr:uid="{2F537076-674C-4F4A-8605-564BFAC397F6}"/>
    <cellStyle name="Normal 12 6 4 6 3 3 2" xfId="48255" xr:uid="{A2FC3906-0BE5-4479-90E0-35C3F468D84D}"/>
    <cellStyle name="Normal 12 6 4 6 3 4" xfId="48256" xr:uid="{154842D5-8163-4BB4-9172-BF83576BB750}"/>
    <cellStyle name="Normal 12 6 4 6 4" xfId="12212" xr:uid="{B43CDE11-9286-4819-A100-7AF41030930F}"/>
    <cellStyle name="Normal 12 6 4 6 4 2" xfId="25022" xr:uid="{8EF0E09F-8DFE-47D2-9C7F-E3D6C7E30765}"/>
    <cellStyle name="Normal 12 6 4 6 4 2 2" xfId="48257" xr:uid="{CD3E9BD9-C9AA-4BC5-8789-E4E12C43EF98}"/>
    <cellStyle name="Normal 12 6 4 6 4 3" xfId="48258" xr:uid="{1CC37985-1358-4E24-BEB8-7A203D08E5BB}"/>
    <cellStyle name="Normal 12 6 4 6 5" xfId="6722" xr:uid="{F03916F8-A830-4033-A2F8-1D4487D7D511}"/>
    <cellStyle name="Normal 12 6 4 6 5 2" xfId="19532" xr:uid="{B16BAADD-EB3C-4314-B1C1-FC8814DDAF60}"/>
    <cellStyle name="Normal 12 6 4 6 5 2 2" xfId="48259" xr:uid="{C3BA15E4-BD64-4BFD-AC57-9FAA599BD577}"/>
    <cellStyle name="Normal 12 6 4 6 5 3" xfId="48260" xr:uid="{364F7634-2909-40F7-ACB9-349B2A560B29}"/>
    <cellStyle name="Normal 12 6 4 6 6" xfId="14042" xr:uid="{3ECF21B8-2BE0-4822-99E1-C857E57EB453}"/>
    <cellStyle name="Normal 12 6 4 6 6 2" xfId="48261" xr:uid="{34FCA217-7126-4BF8-B051-3F5FCEF9E059}"/>
    <cellStyle name="Normal 12 6 4 6 7" xfId="48262" xr:uid="{EC68B746-DE34-4EC0-9F2D-B63E241E341D}"/>
    <cellStyle name="Normal 12 6 4 7" xfId="2168" xr:uid="{FD0E28C2-2839-4511-9122-B6335845482E}"/>
    <cellStyle name="Normal 12 6 4 7 2" xfId="7658" xr:uid="{DE4B3EFD-89D0-4A13-9AAB-BD041C9118F3}"/>
    <cellStyle name="Normal 12 6 4 7 2 2" xfId="20468" xr:uid="{D6264035-424B-40F8-B2DC-7A8C2DF71B97}"/>
    <cellStyle name="Normal 12 6 4 7 2 2 2" xfId="48263" xr:uid="{9E379EFE-B1CB-4978-A522-C7CED2983AF5}"/>
    <cellStyle name="Normal 12 6 4 7 2 3" xfId="48264" xr:uid="{85CAE2EA-93CC-46A0-AF85-6016E928E5ED}"/>
    <cellStyle name="Normal 12 6 4 7 3" xfId="14978" xr:uid="{24AC3614-11DC-4536-9827-4ECFA85CB116}"/>
    <cellStyle name="Normal 12 6 4 7 3 2" xfId="48265" xr:uid="{CD6B043F-FCB2-47EA-961B-7F55451897EE}"/>
    <cellStyle name="Normal 12 6 4 7 4" xfId="48266" xr:uid="{F2D072B0-0700-422D-A59F-1A058AB1A343}"/>
    <cellStyle name="Normal 12 6 4 8" xfId="3998" xr:uid="{E929E0F2-FE3A-4210-9A45-47A1BC1372B6}"/>
    <cellStyle name="Normal 12 6 4 8 2" xfId="9488" xr:uid="{EF10C856-6614-4B2F-9C8D-B14E55290CF3}"/>
    <cellStyle name="Normal 12 6 4 8 2 2" xfId="22298" xr:uid="{3071403A-A15D-4B7A-B1ED-4FEA2ACD20F1}"/>
    <cellStyle name="Normal 12 6 4 8 2 2 2" xfId="48267" xr:uid="{701541AD-8E8D-4626-A08A-D63ACC5BB3CC}"/>
    <cellStyle name="Normal 12 6 4 8 2 3" xfId="48268" xr:uid="{28E5601A-4444-4B1D-B145-5E6226BB84D5}"/>
    <cellStyle name="Normal 12 6 4 8 3" xfId="16808" xr:uid="{CF782D7E-8EE7-4B4B-B67C-EFE4EDB4E052}"/>
    <cellStyle name="Normal 12 6 4 8 3 2" xfId="48269" xr:uid="{13B4B2A2-7011-43B9-B894-AB689AA0F08B}"/>
    <cellStyle name="Normal 12 6 4 8 4" xfId="48270" xr:uid="{48EA8E66-19C5-4D24-A621-6D260B425D3A}"/>
    <cellStyle name="Normal 12 6 4 9" xfId="11318" xr:uid="{5F161B8E-5368-48BA-9048-3A47F82115DF}"/>
    <cellStyle name="Normal 12 6 4 9 2" xfId="24128" xr:uid="{B3E1A8E4-2026-4AB8-84B7-96464A7653AE}"/>
    <cellStyle name="Normal 12 6 4 9 2 2" xfId="48271" xr:uid="{729677DB-9DFC-4FC3-B3EF-A5FDF98148CD}"/>
    <cellStyle name="Normal 12 6 4 9 3" xfId="48272" xr:uid="{072C8E0B-D634-494C-9037-2CEF1DCE84CC}"/>
    <cellStyle name="Normal 12 6 5" xfId="387" xr:uid="{20716552-0FEF-4C44-AFF8-44C41E74D9A8}"/>
    <cellStyle name="Normal 12 6 5 10" xfId="5879" xr:uid="{C8E38EC9-6807-440C-8C65-02ECD7C5DC0B}"/>
    <cellStyle name="Normal 12 6 5 10 2" xfId="18689" xr:uid="{E3C67F30-B9CB-4023-B31B-E6526114152A}"/>
    <cellStyle name="Normal 12 6 5 10 2 2" xfId="48273" xr:uid="{5E1D199B-0852-44F4-AF73-C46B0DC316A9}"/>
    <cellStyle name="Normal 12 6 5 10 3" xfId="48274" xr:uid="{6946805C-55E7-4BDB-98B7-A497E2C976CD}"/>
    <cellStyle name="Normal 12 6 5 11" xfId="13199" xr:uid="{EDE11486-4043-4B20-91BA-5A578F2CE4BC}"/>
    <cellStyle name="Normal 12 6 5 11 2" xfId="48275" xr:uid="{ED046167-5B83-44E8-9934-5FD7CB5F2D97}"/>
    <cellStyle name="Normal 12 6 5 12" xfId="48276" xr:uid="{D7292EDD-46AF-418D-8098-17F595530212}"/>
    <cellStyle name="Normal 12 6 5 2" xfId="616" xr:uid="{1F467E06-1469-4B5B-965A-8C838BABD663}"/>
    <cellStyle name="Normal 12 6 5 2 2" xfId="1015" xr:uid="{772715CF-D7E3-407B-9543-0F1C33D195F1}"/>
    <cellStyle name="Normal 12 6 5 2 2 2" xfId="1910" xr:uid="{72744A83-E411-497A-9DFB-776112C2BAE8}"/>
    <cellStyle name="Normal 12 6 5 2 2 2 2" xfId="3740" xr:uid="{7A9E2089-A998-4F23-8C54-EE4B4F9E70E6}"/>
    <cellStyle name="Normal 12 6 5 2 2 2 2 2" xfId="9230" xr:uid="{1AF41D4F-5282-489D-8893-78744FC4F6E4}"/>
    <cellStyle name="Normal 12 6 5 2 2 2 2 2 2" xfId="22040" xr:uid="{D2715333-B6F8-4BD5-BF2E-465355852CB4}"/>
    <cellStyle name="Normal 12 6 5 2 2 2 2 2 2 2" xfId="48277" xr:uid="{D64519AA-5903-47B0-A90E-9F7F5640711C}"/>
    <cellStyle name="Normal 12 6 5 2 2 2 2 2 3" xfId="48278" xr:uid="{227B953F-BAD9-4CBF-AC58-35DDAD8954B5}"/>
    <cellStyle name="Normal 12 6 5 2 2 2 2 3" xfId="16550" xr:uid="{AAA4B497-BE28-4F1F-8DFE-990814778A32}"/>
    <cellStyle name="Normal 12 6 5 2 2 2 2 3 2" xfId="48279" xr:uid="{2738258D-2AF5-4C4D-AA50-E27DB1A2D75D}"/>
    <cellStyle name="Normal 12 6 5 2 2 2 2 4" xfId="48280" xr:uid="{5FDB1BB7-C03B-4D5F-B76E-CB41357B2BD8}"/>
    <cellStyle name="Normal 12 6 5 2 2 2 3" xfId="5570" xr:uid="{139BC38A-5211-4FB8-8EE1-3A6E4C498D36}"/>
    <cellStyle name="Normal 12 6 5 2 2 2 3 2" xfId="11060" xr:uid="{1B9B31B4-E6F5-4D97-BE0C-6F25CFC44414}"/>
    <cellStyle name="Normal 12 6 5 2 2 2 3 2 2" xfId="23870" xr:uid="{DD197771-33D6-41D3-BC5E-EB1CF00DBC9D}"/>
    <cellStyle name="Normal 12 6 5 2 2 2 3 2 2 2" xfId="48281" xr:uid="{35F07C17-A390-4423-80D4-CB0DFFDDB6BF}"/>
    <cellStyle name="Normal 12 6 5 2 2 2 3 2 3" xfId="48282" xr:uid="{A796D79A-8BCA-480A-8C87-3DE641BA78B4}"/>
    <cellStyle name="Normal 12 6 5 2 2 2 3 3" xfId="18380" xr:uid="{3975D844-0D59-458D-AF1E-43FFE58781EB}"/>
    <cellStyle name="Normal 12 6 5 2 2 2 3 3 2" xfId="48283" xr:uid="{AD68CBC9-1694-4DA2-A0FA-FD4EA51E3548}"/>
    <cellStyle name="Normal 12 6 5 2 2 2 3 4" xfId="48284" xr:uid="{5B8AF60C-D33E-4D00-A7B6-1F2C56FAD6A8}"/>
    <cellStyle name="Normal 12 6 5 2 2 2 4" xfId="12890" xr:uid="{A8F46336-90D3-46BE-AA7F-60D0C7C1C278}"/>
    <cellStyle name="Normal 12 6 5 2 2 2 4 2" xfId="25700" xr:uid="{3F448101-015D-4B04-A5E0-D72AD1D11F53}"/>
    <cellStyle name="Normal 12 6 5 2 2 2 4 2 2" xfId="48285" xr:uid="{F3D594EA-98F1-407E-8F2B-1BD2CD6A7CA5}"/>
    <cellStyle name="Normal 12 6 5 2 2 2 4 3" xfId="48286" xr:uid="{3DA64E56-37DF-4B74-8AEB-11BFE86E9801}"/>
    <cellStyle name="Normal 12 6 5 2 2 2 5" xfId="7400" xr:uid="{8F9ABC50-9422-499F-A5AE-03F13859F876}"/>
    <cellStyle name="Normal 12 6 5 2 2 2 5 2" xfId="20210" xr:uid="{0A1C535F-92D7-484F-8C3D-D6B969D80B55}"/>
    <cellStyle name="Normal 12 6 5 2 2 2 5 2 2" xfId="48287" xr:uid="{ACCB3BC0-2534-4BCA-8BC1-0EC323169DB9}"/>
    <cellStyle name="Normal 12 6 5 2 2 2 5 3" xfId="48288" xr:uid="{EFC76620-C3A8-4FAB-8BAB-9F3971199542}"/>
    <cellStyle name="Normal 12 6 5 2 2 2 6" xfId="14720" xr:uid="{13A4073A-6F5B-4F3E-BA5B-3EF7B77D2BCE}"/>
    <cellStyle name="Normal 12 6 5 2 2 2 6 2" xfId="48289" xr:uid="{581D01AB-502B-42B6-91C3-08EF0A5D9E8A}"/>
    <cellStyle name="Normal 12 6 5 2 2 2 7" xfId="48290" xr:uid="{09AF74F2-4A3A-4D2B-98DE-449671276397}"/>
    <cellStyle name="Normal 12 6 5 2 2 3" xfId="2846" xr:uid="{446027EB-D521-4CE7-B8D1-7C5B657F6909}"/>
    <cellStyle name="Normal 12 6 5 2 2 3 2" xfId="8336" xr:uid="{75B747CF-0018-43C3-90CF-E3A04C5B2EC6}"/>
    <cellStyle name="Normal 12 6 5 2 2 3 2 2" xfId="21146" xr:uid="{5968FAB0-FFA7-4706-8D2F-8B43A47F5C4B}"/>
    <cellStyle name="Normal 12 6 5 2 2 3 2 2 2" xfId="48291" xr:uid="{5D5C91CC-B51A-463E-81DF-086D9ADFF406}"/>
    <cellStyle name="Normal 12 6 5 2 2 3 2 3" xfId="48292" xr:uid="{A4F9348C-F3C1-4FF0-B286-7D82A0AE564D}"/>
    <cellStyle name="Normal 12 6 5 2 2 3 3" xfId="15656" xr:uid="{71A660E2-07BD-48A1-9BC1-AE43126F3A21}"/>
    <cellStyle name="Normal 12 6 5 2 2 3 3 2" xfId="48293" xr:uid="{5C4FECE4-460A-4D67-984F-BD5A530DB59B}"/>
    <cellStyle name="Normal 12 6 5 2 2 3 4" xfId="48294" xr:uid="{260B8BD1-921E-4317-9423-48C4AAAAE77F}"/>
    <cellStyle name="Normal 12 6 5 2 2 4" xfId="4676" xr:uid="{33157BE7-F835-47BB-97BE-A7CAA3074C6D}"/>
    <cellStyle name="Normal 12 6 5 2 2 4 2" xfId="10166" xr:uid="{2F37B0BB-026D-499C-AA8C-5B03F20E655D}"/>
    <cellStyle name="Normal 12 6 5 2 2 4 2 2" xfId="22976" xr:uid="{79123039-9FCC-4FD4-85E8-9788B8DB6988}"/>
    <cellStyle name="Normal 12 6 5 2 2 4 2 2 2" xfId="48295" xr:uid="{392FF399-0387-4E89-88C7-810A744B833A}"/>
    <cellStyle name="Normal 12 6 5 2 2 4 2 3" xfId="48296" xr:uid="{58737042-D437-437E-BF81-2482F63A5A98}"/>
    <cellStyle name="Normal 12 6 5 2 2 4 3" xfId="17486" xr:uid="{477D42A6-96A2-4F74-9518-84442D306568}"/>
    <cellStyle name="Normal 12 6 5 2 2 4 3 2" xfId="48297" xr:uid="{3BCF7BA9-B2FC-48FE-B57F-DCE99D52CA99}"/>
    <cellStyle name="Normal 12 6 5 2 2 4 4" xfId="48298" xr:uid="{1DBB4215-D210-4B61-8253-7AD6C48076C0}"/>
    <cellStyle name="Normal 12 6 5 2 2 5" xfId="11996" xr:uid="{8BD78DE4-F41C-4400-823A-55355DDC1D5C}"/>
    <cellStyle name="Normal 12 6 5 2 2 5 2" xfId="24806" xr:uid="{B1A70371-5E71-4F3E-AF4E-63BC861B770D}"/>
    <cellStyle name="Normal 12 6 5 2 2 5 2 2" xfId="48299" xr:uid="{D7147012-8058-4E53-B715-D49D3BF52FBA}"/>
    <cellStyle name="Normal 12 6 5 2 2 5 3" xfId="48300" xr:uid="{01412554-BC69-4895-815C-E6C42A0E66A3}"/>
    <cellStyle name="Normal 12 6 5 2 2 6" xfId="6506" xr:uid="{20723C2E-2F46-48C2-924C-8C4A4C5D99CC}"/>
    <cellStyle name="Normal 12 6 5 2 2 6 2" xfId="19316" xr:uid="{45AA654A-0A07-40C5-B599-E768616A4C27}"/>
    <cellStyle name="Normal 12 6 5 2 2 6 2 2" xfId="48301" xr:uid="{BACB621B-5B4D-40EA-BAC1-96DD26E03C7D}"/>
    <cellStyle name="Normal 12 6 5 2 2 6 3" xfId="48302" xr:uid="{60209A2D-74C2-48E4-875D-6855A2688D86}"/>
    <cellStyle name="Normal 12 6 5 2 2 7" xfId="13826" xr:uid="{8FCD4815-CC07-4F44-A17D-785CC4B01B68}"/>
    <cellStyle name="Normal 12 6 5 2 2 7 2" xfId="48303" xr:uid="{7CBDEEDC-F348-4A45-960E-7F36488E9575}"/>
    <cellStyle name="Normal 12 6 5 2 2 8" xfId="48304" xr:uid="{D8E18AE9-0DEB-4886-8D7F-14E954D2D401}"/>
    <cellStyle name="Normal 12 6 5 2 3" xfId="1511" xr:uid="{5DC8F71D-61A6-4083-B4E2-FC7E934E9B43}"/>
    <cellStyle name="Normal 12 6 5 2 3 2" xfId="3341" xr:uid="{0D6D14C1-DC17-4B06-8094-DD0CFB981C69}"/>
    <cellStyle name="Normal 12 6 5 2 3 2 2" xfId="8831" xr:uid="{F5B32F41-8D57-4D12-86B6-A39E8B406144}"/>
    <cellStyle name="Normal 12 6 5 2 3 2 2 2" xfId="21641" xr:uid="{B48621F3-C054-4634-A48D-44C7F9CFEAC6}"/>
    <cellStyle name="Normal 12 6 5 2 3 2 2 2 2" xfId="48305" xr:uid="{14FBFBF6-EE1F-40E5-8FF0-E86B3D297F25}"/>
    <cellStyle name="Normal 12 6 5 2 3 2 2 3" xfId="48306" xr:uid="{B06C2DA5-A654-4BB7-8BE6-A85020DE16D7}"/>
    <cellStyle name="Normal 12 6 5 2 3 2 3" xfId="16151" xr:uid="{575EDB55-69B7-48BC-9E04-5CFC279952B7}"/>
    <cellStyle name="Normal 12 6 5 2 3 2 3 2" xfId="48307" xr:uid="{17DEEC73-A710-4A53-AAD6-1EC19C60294A}"/>
    <cellStyle name="Normal 12 6 5 2 3 2 4" xfId="48308" xr:uid="{050402C5-D69A-4C5D-89B3-73168382F23E}"/>
    <cellStyle name="Normal 12 6 5 2 3 3" xfId="5171" xr:uid="{9255577B-58C7-4F76-9992-7389E6FCBB77}"/>
    <cellStyle name="Normal 12 6 5 2 3 3 2" xfId="10661" xr:uid="{FFDC5A26-DBE6-47E2-825D-246A5338C5FB}"/>
    <cellStyle name="Normal 12 6 5 2 3 3 2 2" xfId="23471" xr:uid="{44BD7CD8-FABF-47D1-BBBB-02A7CA0F0EDB}"/>
    <cellStyle name="Normal 12 6 5 2 3 3 2 2 2" xfId="48309" xr:uid="{1CB20FBE-BC01-4E5D-90A0-F4D6A1060B22}"/>
    <cellStyle name="Normal 12 6 5 2 3 3 2 3" xfId="48310" xr:uid="{83927917-1DB4-47D9-A440-CDF3CF518F26}"/>
    <cellStyle name="Normal 12 6 5 2 3 3 3" xfId="17981" xr:uid="{14E04979-DCA8-47FB-9A57-44DC3EA6584E}"/>
    <cellStyle name="Normal 12 6 5 2 3 3 3 2" xfId="48311" xr:uid="{262CD6D2-9B25-42B1-9647-E5B9C083B82F}"/>
    <cellStyle name="Normal 12 6 5 2 3 3 4" xfId="48312" xr:uid="{E5B14941-2B6E-4E2B-88D2-62D4EE0D806A}"/>
    <cellStyle name="Normal 12 6 5 2 3 4" xfId="12491" xr:uid="{D62FA3BC-3B4C-4869-869A-08937C333FC6}"/>
    <cellStyle name="Normal 12 6 5 2 3 4 2" xfId="25301" xr:uid="{87D92D04-55B1-40D2-BECF-F0579206D5F9}"/>
    <cellStyle name="Normal 12 6 5 2 3 4 2 2" xfId="48313" xr:uid="{C392D4E2-0B21-4E03-BB4D-89F28E2B6442}"/>
    <cellStyle name="Normal 12 6 5 2 3 4 3" xfId="48314" xr:uid="{FD82820F-EE76-4259-ABC8-EDE0B72194DF}"/>
    <cellStyle name="Normal 12 6 5 2 3 5" xfId="7001" xr:uid="{C1D85C48-EEEC-4B8C-A17A-FA495BA8A865}"/>
    <cellStyle name="Normal 12 6 5 2 3 5 2" xfId="19811" xr:uid="{B491E1D5-4EC6-4B9D-8401-C2C3364CB70F}"/>
    <cellStyle name="Normal 12 6 5 2 3 5 2 2" xfId="48315" xr:uid="{F7377C31-5706-4D2F-BE24-2B90C65A84D2}"/>
    <cellStyle name="Normal 12 6 5 2 3 5 3" xfId="48316" xr:uid="{B9701BD3-C45B-461C-9E99-407458748AB9}"/>
    <cellStyle name="Normal 12 6 5 2 3 6" xfId="14321" xr:uid="{E53D4945-E7C3-42A5-A714-252703A788C9}"/>
    <cellStyle name="Normal 12 6 5 2 3 6 2" xfId="48317" xr:uid="{5613614F-E195-4D01-8D0B-C732E409C36D}"/>
    <cellStyle name="Normal 12 6 5 2 3 7" xfId="48318" xr:uid="{028FAAC7-FAC1-482F-A068-9CEF925C1884}"/>
    <cellStyle name="Normal 12 6 5 2 4" xfId="2447" xr:uid="{EFE75D42-3CCA-4AE1-AD65-B9A973ABC7E6}"/>
    <cellStyle name="Normal 12 6 5 2 4 2" xfId="7937" xr:uid="{5B264D0E-19FE-4DCE-BCB0-E78FCFAD93A7}"/>
    <cellStyle name="Normal 12 6 5 2 4 2 2" xfId="20747" xr:uid="{646AEA74-06BE-49B1-A954-DE6C446034C6}"/>
    <cellStyle name="Normal 12 6 5 2 4 2 2 2" xfId="48319" xr:uid="{4D7A905B-CB97-4B54-A3E2-4EB24DBF39B1}"/>
    <cellStyle name="Normal 12 6 5 2 4 2 3" xfId="48320" xr:uid="{16B39FB8-3880-4188-9977-F439443E2606}"/>
    <cellStyle name="Normal 12 6 5 2 4 3" xfId="15257" xr:uid="{833F71EC-0803-4103-9115-357B61919380}"/>
    <cellStyle name="Normal 12 6 5 2 4 3 2" xfId="48321" xr:uid="{48852F2F-7F9C-413B-9647-F0785EA8B2C0}"/>
    <cellStyle name="Normal 12 6 5 2 4 4" xfId="48322" xr:uid="{95573A77-1F98-468E-AE7E-71C7DE0697D6}"/>
    <cellStyle name="Normal 12 6 5 2 5" xfId="4277" xr:uid="{BEBCF6DC-90EC-4BE7-8656-DA2BEA4178C3}"/>
    <cellStyle name="Normal 12 6 5 2 5 2" xfId="9767" xr:uid="{E876DFB8-53D3-46A2-A30B-255974A20152}"/>
    <cellStyle name="Normal 12 6 5 2 5 2 2" xfId="22577" xr:uid="{991243B6-B21D-497C-856B-58BF4FAF0AAA}"/>
    <cellStyle name="Normal 12 6 5 2 5 2 2 2" xfId="48323" xr:uid="{8D9EB0CF-E53B-42D6-8775-3F371C8017BD}"/>
    <cellStyle name="Normal 12 6 5 2 5 2 3" xfId="48324" xr:uid="{DB8757D4-6D0B-4566-ABAA-50DB36B98EFD}"/>
    <cellStyle name="Normal 12 6 5 2 5 3" xfId="17087" xr:uid="{1F586E30-5A10-409B-A412-AC9E1DB66782}"/>
    <cellStyle name="Normal 12 6 5 2 5 3 2" xfId="48325" xr:uid="{C4D35872-CC80-4729-BF29-DA12D3C47CB2}"/>
    <cellStyle name="Normal 12 6 5 2 5 4" xfId="48326" xr:uid="{43B44149-1FA7-45C7-9820-B6F832463BF3}"/>
    <cellStyle name="Normal 12 6 5 2 6" xfId="11597" xr:uid="{1F2270FC-7EE2-4874-A39C-B3EFA04FB4C6}"/>
    <cellStyle name="Normal 12 6 5 2 6 2" xfId="24407" xr:uid="{FF7FAB56-AA99-4AF3-8414-C2164E720027}"/>
    <cellStyle name="Normal 12 6 5 2 6 2 2" xfId="48327" xr:uid="{AD3DB1BF-59A8-4489-A6E0-8CDB020D24F0}"/>
    <cellStyle name="Normal 12 6 5 2 6 3" xfId="48328" xr:uid="{BDEDD8CA-3595-479C-8F10-3AE0E3212D24}"/>
    <cellStyle name="Normal 12 6 5 2 7" xfId="6107" xr:uid="{BA6DA19D-9403-49EF-82FE-13651F9391F4}"/>
    <cellStyle name="Normal 12 6 5 2 7 2" xfId="18917" xr:uid="{6494C694-D2FF-4E38-A786-1FCFBD5C9356}"/>
    <cellStyle name="Normal 12 6 5 2 7 2 2" xfId="48329" xr:uid="{31224C4B-ACA8-429E-8EEC-314592670D67}"/>
    <cellStyle name="Normal 12 6 5 2 7 3" xfId="48330" xr:uid="{0B0EDE32-0B3D-4CB8-9594-3FC3973540E8}"/>
    <cellStyle name="Normal 12 6 5 2 8" xfId="13427" xr:uid="{96F581DC-5B01-402E-B237-3E3111C56974}"/>
    <cellStyle name="Normal 12 6 5 2 8 2" xfId="48331" xr:uid="{774412FC-4E91-4FB6-9A72-EB3DD58293E3}"/>
    <cellStyle name="Normal 12 6 5 2 9" xfId="48332" xr:uid="{EB4C2D96-7408-488C-A1D2-593ACCDA74CF}"/>
    <cellStyle name="Normal 12 6 5 3" xfId="748" xr:uid="{51F9D5EC-1081-4082-BED8-D502CFC63A4F}"/>
    <cellStyle name="Normal 12 6 5 3 2" xfId="1148" xr:uid="{C9AF9754-CDEE-41CA-928F-B9C60009825F}"/>
    <cellStyle name="Normal 12 6 5 3 2 2" xfId="2043" xr:uid="{01D85157-215E-40A1-A0BA-186DAA7806D2}"/>
    <cellStyle name="Normal 12 6 5 3 2 2 2" xfId="3873" xr:uid="{A0B0DB38-37FA-4E8D-A1E2-93387BFDCA9C}"/>
    <cellStyle name="Normal 12 6 5 3 2 2 2 2" xfId="9363" xr:uid="{A33546EF-B74C-4C2C-8B53-0495EC59C894}"/>
    <cellStyle name="Normal 12 6 5 3 2 2 2 2 2" xfId="22173" xr:uid="{57456013-C7A7-44DD-8F1F-8A2A307EC53E}"/>
    <cellStyle name="Normal 12 6 5 3 2 2 2 2 2 2" xfId="48333" xr:uid="{49AD2618-BAAB-4CFC-8D00-9FFDB8C98CD7}"/>
    <cellStyle name="Normal 12 6 5 3 2 2 2 2 3" xfId="48334" xr:uid="{F543D7F0-C9A4-42DD-9130-495025996E19}"/>
    <cellStyle name="Normal 12 6 5 3 2 2 2 3" xfId="16683" xr:uid="{27F2BBB2-C5B7-4A04-BFBD-EC2344E22691}"/>
    <cellStyle name="Normal 12 6 5 3 2 2 2 3 2" xfId="48335" xr:uid="{5C0F47F8-6731-44E5-91C5-085438E9D3A4}"/>
    <cellStyle name="Normal 12 6 5 3 2 2 2 4" xfId="48336" xr:uid="{ACF8266F-53FE-4A72-A5D1-C3C3BB1A38C5}"/>
    <cellStyle name="Normal 12 6 5 3 2 2 3" xfId="5703" xr:uid="{93B51E88-48E2-4011-A12D-025310AB1E78}"/>
    <cellStyle name="Normal 12 6 5 3 2 2 3 2" xfId="11193" xr:uid="{5E056B58-0847-469F-AC1B-E92CD64902BD}"/>
    <cellStyle name="Normal 12 6 5 3 2 2 3 2 2" xfId="24003" xr:uid="{BB349DF4-E9B7-4A20-9DE1-F531E6368F23}"/>
    <cellStyle name="Normal 12 6 5 3 2 2 3 2 2 2" xfId="48337" xr:uid="{8B35F5A0-40D9-4460-BD45-85CF3DAA79CC}"/>
    <cellStyle name="Normal 12 6 5 3 2 2 3 2 3" xfId="48338" xr:uid="{4C38B7C3-8E03-468C-A24A-E48073210505}"/>
    <cellStyle name="Normal 12 6 5 3 2 2 3 3" xfId="18513" xr:uid="{0A76DCF6-FF9F-4504-9E29-DDC106A3E3B2}"/>
    <cellStyle name="Normal 12 6 5 3 2 2 3 3 2" xfId="48339" xr:uid="{3FB7C6CE-C08B-46D1-AE4F-174458F78AF5}"/>
    <cellStyle name="Normal 12 6 5 3 2 2 3 4" xfId="48340" xr:uid="{5A5B8B5F-E649-4E1A-B66C-D9D1C9BF2A05}"/>
    <cellStyle name="Normal 12 6 5 3 2 2 4" xfId="13023" xr:uid="{95E12A84-0AA2-4CD4-857C-E5C2E18F0BBC}"/>
    <cellStyle name="Normal 12 6 5 3 2 2 4 2" xfId="25833" xr:uid="{A4BA3D9A-C337-4CA5-B9C8-5BC1E5C7C07E}"/>
    <cellStyle name="Normal 12 6 5 3 2 2 4 2 2" xfId="48341" xr:uid="{F993381D-2C83-4DCB-A1F3-DBEE3E40A358}"/>
    <cellStyle name="Normal 12 6 5 3 2 2 4 3" xfId="48342" xr:uid="{0B072BC1-D8CE-4BF8-9745-DA97659B98D0}"/>
    <cellStyle name="Normal 12 6 5 3 2 2 5" xfId="7533" xr:uid="{665C32F7-F9E6-4F41-AF7B-5966D40B3444}"/>
    <cellStyle name="Normal 12 6 5 3 2 2 5 2" xfId="20343" xr:uid="{668959D5-BF65-4352-BDB3-59C5FD069A03}"/>
    <cellStyle name="Normal 12 6 5 3 2 2 5 2 2" xfId="48343" xr:uid="{145A9EA8-6326-4509-ACD4-98E3E119C32B}"/>
    <cellStyle name="Normal 12 6 5 3 2 2 5 3" xfId="48344" xr:uid="{E756C314-DE2E-4B7A-B7C5-B3D6AA46FF62}"/>
    <cellStyle name="Normal 12 6 5 3 2 2 6" xfId="14853" xr:uid="{9E12090A-B7A1-4A43-8418-B3FF05E4C8CB}"/>
    <cellStyle name="Normal 12 6 5 3 2 2 6 2" xfId="48345" xr:uid="{F1239A55-B568-49EF-A89A-16E666D2CBB5}"/>
    <cellStyle name="Normal 12 6 5 3 2 2 7" xfId="48346" xr:uid="{939031F7-60B8-4C76-B35B-F26953CE1691}"/>
    <cellStyle name="Normal 12 6 5 3 2 3" xfId="2979" xr:uid="{BA9A63B9-766F-45D0-9CB6-4F52BACDFB51}"/>
    <cellStyle name="Normal 12 6 5 3 2 3 2" xfId="8469" xr:uid="{8F4FA8C0-1CA8-4156-8E2F-19E76612AC42}"/>
    <cellStyle name="Normal 12 6 5 3 2 3 2 2" xfId="21279" xr:uid="{4098FED0-0B20-4806-9EF8-9CA4829BDD02}"/>
    <cellStyle name="Normal 12 6 5 3 2 3 2 2 2" xfId="48347" xr:uid="{398AA136-98F5-40D7-8F93-69EA29C5115F}"/>
    <cellStyle name="Normal 12 6 5 3 2 3 2 3" xfId="48348" xr:uid="{C69CCFB1-700A-4249-BFC4-795328AD1A40}"/>
    <cellStyle name="Normal 12 6 5 3 2 3 3" xfId="15789" xr:uid="{1F27AD0A-C439-44E7-A131-31BACAC0B30C}"/>
    <cellStyle name="Normal 12 6 5 3 2 3 3 2" xfId="48349" xr:uid="{184462F7-973E-4DDD-A376-794F93955292}"/>
    <cellStyle name="Normal 12 6 5 3 2 3 4" xfId="48350" xr:uid="{C5F1C9AF-061D-4D7F-AF1A-0D19AF019643}"/>
    <cellStyle name="Normal 12 6 5 3 2 4" xfId="4809" xr:uid="{A2F607A7-CFA0-4E0B-961A-945ABFA27796}"/>
    <cellStyle name="Normal 12 6 5 3 2 4 2" xfId="10299" xr:uid="{97BB345E-9A5F-4D77-ABE9-B8C7D4A9A5EA}"/>
    <cellStyle name="Normal 12 6 5 3 2 4 2 2" xfId="23109" xr:uid="{FE3DCA5D-E9B1-4BFC-BEDB-CF1391996446}"/>
    <cellStyle name="Normal 12 6 5 3 2 4 2 2 2" xfId="48351" xr:uid="{192EB111-6FDE-431A-8FFF-81C5D143B208}"/>
    <cellStyle name="Normal 12 6 5 3 2 4 2 3" xfId="48352" xr:uid="{E9E29F6A-B124-4C3D-BD8D-F3FE524D1308}"/>
    <cellStyle name="Normal 12 6 5 3 2 4 3" xfId="17619" xr:uid="{103FE549-D85F-46B3-AA3F-F52BEE7FA2EC}"/>
    <cellStyle name="Normal 12 6 5 3 2 4 3 2" xfId="48353" xr:uid="{CCB8040F-2DE5-4F1B-A25B-86A1888F64F6}"/>
    <cellStyle name="Normal 12 6 5 3 2 4 4" xfId="48354" xr:uid="{303141D6-BD2B-403D-BD02-E10D548F979F}"/>
    <cellStyle name="Normal 12 6 5 3 2 5" xfId="12129" xr:uid="{785D9C22-D41D-4FB5-81B1-345AFD747D4D}"/>
    <cellStyle name="Normal 12 6 5 3 2 5 2" xfId="24939" xr:uid="{457B214E-BA6F-46F5-A288-9102F667FF6E}"/>
    <cellStyle name="Normal 12 6 5 3 2 5 2 2" xfId="48355" xr:uid="{313D8A7D-A034-4E34-8B87-351E3C61F6FE}"/>
    <cellStyle name="Normal 12 6 5 3 2 5 3" xfId="48356" xr:uid="{1A61ABF9-63EB-4F89-8791-E1679C2B1F32}"/>
    <cellStyle name="Normal 12 6 5 3 2 6" xfId="6639" xr:uid="{6C9A42AF-0402-49B4-8B74-31667844A99E}"/>
    <cellStyle name="Normal 12 6 5 3 2 6 2" xfId="19449" xr:uid="{77CEE52D-5A17-4128-9518-8941A4B10A7E}"/>
    <cellStyle name="Normal 12 6 5 3 2 6 2 2" xfId="48357" xr:uid="{2B69D2F6-D875-4EF7-953F-027999429399}"/>
    <cellStyle name="Normal 12 6 5 3 2 6 3" xfId="48358" xr:uid="{66D6B286-4052-4F7C-A943-D9EDF4140405}"/>
    <cellStyle name="Normal 12 6 5 3 2 7" xfId="13959" xr:uid="{A1B8E841-5298-4CD3-915A-C498485F67DF}"/>
    <cellStyle name="Normal 12 6 5 3 2 7 2" xfId="48359" xr:uid="{AE76CDD1-E38F-4511-A38C-FC435301D943}"/>
    <cellStyle name="Normal 12 6 5 3 2 8" xfId="48360" xr:uid="{9A6650BD-2C5E-4B47-AF60-F86ECC013DC4}"/>
    <cellStyle name="Normal 12 6 5 3 3" xfId="1643" xr:uid="{9B2A34E9-2246-400E-9BFA-77A8DD695C4C}"/>
    <cellStyle name="Normal 12 6 5 3 3 2" xfId="3473" xr:uid="{E07E4E1C-FE77-4ACE-9278-16D8F4BC800C}"/>
    <cellStyle name="Normal 12 6 5 3 3 2 2" xfId="8963" xr:uid="{D79C8C32-54C3-4380-817A-2A77F2452C01}"/>
    <cellStyle name="Normal 12 6 5 3 3 2 2 2" xfId="21773" xr:uid="{3AE6FFDC-68B9-4E49-8DF6-FBBAECA51393}"/>
    <cellStyle name="Normal 12 6 5 3 3 2 2 2 2" xfId="48361" xr:uid="{386834EE-C499-4963-B947-448DCB084FAE}"/>
    <cellStyle name="Normal 12 6 5 3 3 2 2 3" xfId="48362" xr:uid="{241FB41D-E88F-4130-A0F0-BAF4D2EB932B}"/>
    <cellStyle name="Normal 12 6 5 3 3 2 3" xfId="16283" xr:uid="{A4A78F13-654D-4375-8EFC-A72A3A7116AC}"/>
    <cellStyle name="Normal 12 6 5 3 3 2 3 2" xfId="48363" xr:uid="{51AEB0A2-1D48-4DFA-8B32-2C15F40BB5EE}"/>
    <cellStyle name="Normal 12 6 5 3 3 2 4" xfId="48364" xr:uid="{0EBB6B36-1411-480E-A826-69BE6A5ED5FC}"/>
    <cellStyle name="Normal 12 6 5 3 3 3" xfId="5303" xr:uid="{4B7BC3E2-D96C-4066-A036-D9133C576B5D}"/>
    <cellStyle name="Normal 12 6 5 3 3 3 2" xfId="10793" xr:uid="{3D6D811E-6D8E-446F-BA37-2ACD0BB106DE}"/>
    <cellStyle name="Normal 12 6 5 3 3 3 2 2" xfId="23603" xr:uid="{8FC4DE15-F441-4B15-AC1E-605489DF407E}"/>
    <cellStyle name="Normal 12 6 5 3 3 3 2 2 2" xfId="48365" xr:uid="{49B06EE9-F798-458B-B694-CEE8BF11A6AA}"/>
    <cellStyle name="Normal 12 6 5 3 3 3 2 3" xfId="48366" xr:uid="{5EEABEF4-8986-4CB5-9ECA-96C00475F558}"/>
    <cellStyle name="Normal 12 6 5 3 3 3 3" xfId="18113" xr:uid="{66BF15F0-1859-4177-BAA2-F2C42FC8B97C}"/>
    <cellStyle name="Normal 12 6 5 3 3 3 3 2" xfId="48367" xr:uid="{16C2EC00-F2CA-45CB-9671-890908860B02}"/>
    <cellStyle name="Normal 12 6 5 3 3 3 4" xfId="48368" xr:uid="{AC531850-8221-4799-BE2A-6A0227A641B5}"/>
    <cellStyle name="Normal 12 6 5 3 3 4" xfId="12623" xr:uid="{29BFE00C-68C3-4D66-9A77-AED1316CC152}"/>
    <cellStyle name="Normal 12 6 5 3 3 4 2" xfId="25433" xr:uid="{AEEDD214-3979-4222-AB39-CA018995DCBD}"/>
    <cellStyle name="Normal 12 6 5 3 3 4 2 2" xfId="48369" xr:uid="{BC739C70-3E50-437F-966B-00FADD215182}"/>
    <cellStyle name="Normal 12 6 5 3 3 4 3" xfId="48370" xr:uid="{4712F4DF-12E8-4687-9C9F-9691CEC4A695}"/>
    <cellStyle name="Normal 12 6 5 3 3 5" xfId="7133" xr:uid="{907AE371-AA20-4D9E-8E06-7773CD04FCBD}"/>
    <cellStyle name="Normal 12 6 5 3 3 5 2" xfId="19943" xr:uid="{5B86713E-1626-42F7-9D4F-D54E15EC7B7E}"/>
    <cellStyle name="Normal 12 6 5 3 3 5 2 2" xfId="48371" xr:uid="{9202A36A-1662-441F-95DD-FFA6C3A44538}"/>
    <cellStyle name="Normal 12 6 5 3 3 5 3" xfId="48372" xr:uid="{39B9D436-628E-4350-881F-682B335A1E04}"/>
    <cellStyle name="Normal 12 6 5 3 3 6" xfId="14453" xr:uid="{DB315750-39EE-4243-B6AC-D01262185576}"/>
    <cellStyle name="Normal 12 6 5 3 3 6 2" xfId="48373" xr:uid="{CA34B5C4-C466-45F6-A322-E389507DD843}"/>
    <cellStyle name="Normal 12 6 5 3 3 7" xfId="48374" xr:uid="{0645B69E-A9E6-4C71-82A6-429EF0B129EC}"/>
    <cellStyle name="Normal 12 6 5 3 4" xfId="2579" xr:uid="{7A32666C-50A4-493E-804E-F972CEB6B8DE}"/>
    <cellStyle name="Normal 12 6 5 3 4 2" xfId="8069" xr:uid="{53EE060D-B782-4D5B-9E67-DC1FCE061DFE}"/>
    <cellStyle name="Normal 12 6 5 3 4 2 2" xfId="20879" xr:uid="{6BC2F19A-FC7C-43BA-852E-0B085A33C228}"/>
    <cellStyle name="Normal 12 6 5 3 4 2 2 2" xfId="48375" xr:uid="{98BA2293-693F-4330-A028-8699DCD2F393}"/>
    <cellStyle name="Normal 12 6 5 3 4 2 3" xfId="48376" xr:uid="{699D1EBF-0E02-4F16-81BF-2B8C9A1B863F}"/>
    <cellStyle name="Normal 12 6 5 3 4 3" xfId="15389" xr:uid="{4E01132F-CD98-4EB3-8302-5535F7833DF7}"/>
    <cellStyle name="Normal 12 6 5 3 4 3 2" xfId="48377" xr:uid="{1560AF29-3FFE-407D-901D-7CA059871119}"/>
    <cellStyle name="Normal 12 6 5 3 4 4" xfId="48378" xr:uid="{49AB88C2-1199-455F-AF92-E852F48BDDCD}"/>
    <cellStyle name="Normal 12 6 5 3 5" xfId="4409" xr:uid="{303FFAEE-5AB2-4BF8-BC48-5A8A3490B0C1}"/>
    <cellStyle name="Normal 12 6 5 3 5 2" xfId="9899" xr:uid="{E263688A-F206-4E24-98AA-14978E270738}"/>
    <cellStyle name="Normal 12 6 5 3 5 2 2" xfId="22709" xr:uid="{75B537B6-0A24-4A7E-9BE0-AD48215FBC94}"/>
    <cellStyle name="Normal 12 6 5 3 5 2 2 2" xfId="48379" xr:uid="{299ADEF1-CBAE-4CD4-A1B6-55A9D2B66288}"/>
    <cellStyle name="Normal 12 6 5 3 5 2 3" xfId="48380" xr:uid="{7DC1552E-4182-474B-AAFD-D101C0FFC637}"/>
    <cellStyle name="Normal 12 6 5 3 5 3" xfId="17219" xr:uid="{3BBF216F-7A80-439F-90C8-C9E880C88384}"/>
    <cellStyle name="Normal 12 6 5 3 5 3 2" xfId="48381" xr:uid="{9CCE4A6A-3D04-488B-9B23-9C9E0334F1FC}"/>
    <cellStyle name="Normal 12 6 5 3 5 4" xfId="48382" xr:uid="{D6FE1582-7376-49C7-86F6-0B6AF794169B}"/>
    <cellStyle name="Normal 12 6 5 3 6" xfId="11729" xr:uid="{439ABCA2-DA2E-43C3-A293-8C939137B5B0}"/>
    <cellStyle name="Normal 12 6 5 3 6 2" xfId="24539" xr:uid="{B04E5B25-3364-4485-80CA-55E05BCC5E70}"/>
    <cellStyle name="Normal 12 6 5 3 6 2 2" xfId="48383" xr:uid="{5F7F2231-2CBE-489B-BADB-0CF241837521}"/>
    <cellStyle name="Normal 12 6 5 3 6 3" xfId="48384" xr:uid="{58F792FA-AB36-4E2C-B09F-280E37DC4D76}"/>
    <cellStyle name="Normal 12 6 5 3 7" xfId="6239" xr:uid="{7F857E40-4E01-4AE8-BFB6-F2A1991AABAD}"/>
    <cellStyle name="Normal 12 6 5 3 7 2" xfId="19049" xr:uid="{148E280E-971D-4215-A732-35825CC653FF}"/>
    <cellStyle name="Normal 12 6 5 3 7 2 2" xfId="48385" xr:uid="{B2EC5DEB-15F3-47C9-9A06-4BB5082319F2}"/>
    <cellStyle name="Normal 12 6 5 3 7 3" xfId="48386" xr:uid="{144F01B2-CDBF-4AD9-8FEA-FDA3F917299D}"/>
    <cellStyle name="Normal 12 6 5 3 8" xfId="13559" xr:uid="{17E4A610-E7ED-4576-8CE8-A31CF739CAAB}"/>
    <cellStyle name="Normal 12 6 5 3 8 2" xfId="48387" xr:uid="{94154662-6487-4EC3-882E-07E41D6A923F}"/>
    <cellStyle name="Normal 12 6 5 3 9" xfId="48388" xr:uid="{172D874B-19FB-46A3-A35E-775D4B50A874}"/>
    <cellStyle name="Normal 12 6 5 4" xfId="523" xr:uid="{92BEE5CC-19BA-4797-B80C-FBCBB146B7C9}"/>
    <cellStyle name="Normal 12 6 5 4 2" xfId="1418" xr:uid="{E7B99149-51AB-47B4-8C82-6106EABF64ED}"/>
    <cellStyle name="Normal 12 6 5 4 2 2" xfId="3248" xr:uid="{8C457536-B75F-4F26-B33A-41300AD37124}"/>
    <cellStyle name="Normal 12 6 5 4 2 2 2" xfId="8738" xr:uid="{4636747A-2B6E-4410-9830-74DA432376DB}"/>
    <cellStyle name="Normal 12 6 5 4 2 2 2 2" xfId="21548" xr:uid="{3DBC27AE-9B39-4019-BC7D-0B1C7EC82C49}"/>
    <cellStyle name="Normal 12 6 5 4 2 2 2 2 2" xfId="48389" xr:uid="{DD531148-F0C8-45EE-B0C8-1A67D94B45C8}"/>
    <cellStyle name="Normal 12 6 5 4 2 2 2 3" xfId="48390" xr:uid="{43C09BF2-78A4-4689-BEEE-D317CE6C627C}"/>
    <cellStyle name="Normal 12 6 5 4 2 2 3" xfId="16058" xr:uid="{BA1DA306-271B-4FF2-AEC8-D62ECC6A1E6F}"/>
    <cellStyle name="Normal 12 6 5 4 2 2 3 2" xfId="48391" xr:uid="{F67E1156-7102-433C-A560-08DE994C7730}"/>
    <cellStyle name="Normal 12 6 5 4 2 2 4" xfId="48392" xr:uid="{CB2F70E8-7663-4986-A92E-D1BD5B312D72}"/>
    <cellStyle name="Normal 12 6 5 4 2 3" xfId="5078" xr:uid="{AC43FCB7-4B16-4536-93FE-2D745B8986DF}"/>
    <cellStyle name="Normal 12 6 5 4 2 3 2" xfId="10568" xr:uid="{E61CEFAD-15D8-4D6E-9C6E-165AD4DE1D3A}"/>
    <cellStyle name="Normal 12 6 5 4 2 3 2 2" xfId="23378" xr:uid="{204C1602-77BF-464C-9900-D56512C2E981}"/>
    <cellStyle name="Normal 12 6 5 4 2 3 2 2 2" xfId="48393" xr:uid="{178B208F-6941-4146-84B6-1982932D8E04}"/>
    <cellStyle name="Normal 12 6 5 4 2 3 2 3" xfId="48394" xr:uid="{F3365120-636B-4F03-B83E-6D79A98A0169}"/>
    <cellStyle name="Normal 12 6 5 4 2 3 3" xfId="17888" xr:uid="{C544864D-96A3-40B1-8C4D-5215A1834A41}"/>
    <cellStyle name="Normal 12 6 5 4 2 3 3 2" xfId="48395" xr:uid="{B1DD258D-AE87-43A5-9A33-BAE9E8642926}"/>
    <cellStyle name="Normal 12 6 5 4 2 3 4" xfId="48396" xr:uid="{BB2B05C6-B906-4EC2-B14A-2EDC949CC6CD}"/>
    <cellStyle name="Normal 12 6 5 4 2 4" xfId="12398" xr:uid="{6E51BE7D-6EAC-46B6-A789-75A9C687C777}"/>
    <cellStyle name="Normal 12 6 5 4 2 4 2" xfId="25208" xr:uid="{EEE83348-7764-4EE9-B610-A8D35E70C2C8}"/>
    <cellStyle name="Normal 12 6 5 4 2 4 2 2" xfId="48397" xr:uid="{D42B1E5F-FC41-4925-B376-4F38840B55AE}"/>
    <cellStyle name="Normal 12 6 5 4 2 4 3" xfId="48398" xr:uid="{00ED3CF7-9821-458A-BBC1-76AF4C15CB67}"/>
    <cellStyle name="Normal 12 6 5 4 2 5" xfId="6908" xr:uid="{5A507CD6-5410-455A-94E5-FF7DC1F86B11}"/>
    <cellStyle name="Normal 12 6 5 4 2 5 2" xfId="19718" xr:uid="{0FDBDAA8-33CE-4990-991C-DFF148E5F5F5}"/>
    <cellStyle name="Normal 12 6 5 4 2 5 2 2" xfId="48399" xr:uid="{01AA6348-E9AC-4160-8FCD-962D70F900BD}"/>
    <cellStyle name="Normal 12 6 5 4 2 5 3" xfId="48400" xr:uid="{FEDBCD90-8728-44AE-A0EF-745E2A36EE95}"/>
    <cellStyle name="Normal 12 6 5 4 2 6" xfId="14228" xr:uid="{54F2B301-3446-4F88-A6EB-5B07038C2443}"/>
    <cellStyle name="Normal 12 6 5 4 2 6 2" xfId="48401" xr:uid="{B0F2F4F0-4014-41C4-A49D-8B1031E678F7}"/>
    <cellStyle name="Normal 12 6 5 4 2 7" xfId="48402" xr:uid="{AE0BD9E5-8162-4487-A9FA-F50D6E9C482D}"/>
    <cellStyle name="Normal 12 6 5 4 3" xfId="2354" xr:uid="{55E31A96-954D-4766-9A8D-6026856D384D}"/>
    <cellStyle name="Normal 12 6 5 4 3 2" xfId="7844" xr:uid="{F8DE8895-90A4-42E7-B750-90D582B26177}"/>
    <cellStyle name="Normal 12 6 5 4 3 2 2" xfId="20654" xr:uid="{BD46C34E-CAD8-4350-AE6A-127823349AC8}"/>
    <cellStyle name="Normal 12 6 5 4 3 2 2 2" xfId="48403" xr:uid="{5A413008-8951-4B7F-8BA1-154858BC1262}"/>
    <cellStyle name="Normal 12 6 5 4 3 2 3" xfId="48404" xr:uid="{1C9562EA-CA77-4E93-B99B-AB1DD3454125}"/>
    <cellStyle name="Normal 12 6 5 4 3 3" xfId="15164" xr:uid="{C2609710-898C-4BEF-9865-879086625BA2}"/>
    <cellStyle name="Normal 12 6 5 4 3 3 2" xfId="48405" xr:uid="{5887BF39-25D1-4079-9466-EEB7D8B841A6}"/>
    <cellStyle name="Normal 12 6 5 4 3 4" xfId="48406" xr:uid="{91057158-3A2A-45D2-832F-F6038CDED215}"/>
    <cellStyle name="Normal 12 6 5 4 4" xfId="4184" xr:uid="{70B22C4B-E508-40F8-9592-27BF2FBCD34E}"/>
    <cellStyle name="Normal 12 6 5 4 4 2" xfId="9674" xr:uid="{B48DED64-0F37-49A5-A227-6BDB7A0C3F31}"/>
    <cellStyle name="Normal 12 6 5 4 4 2 2" xfId="22484" xr:uid="{70450BE9-0EF2-4B99-BA1C-E237D386D40D}"/>
    <cellStyle name="Normal 12 6 5 4 4 2 2 2" xfId="48407" xr:uid="{89E09CA1-CA02-4DE9-BDD7-13651286A614}"/>
    <cellStyle name="Normal 12 6 5 4 4 2 3" xfId="48408" xr:uid="{ECF61A8D-04FE-40ED-807C-13BCFA8553BB}"/>
    <cellStyle name="Normal 12 6 5 4 4 3" xfId="16994" xr:uid="{C866298A-ADE2-4744-A050-6FC5EF5B0523}"/>
    <cellStyle name="Normal 12 6 5 4 4 3 2" xfId="48409" xr:uid="{86D65E7D-D278-4453-82CD-65623A7DE2DF}"/>
    <cellStyle name="Normal 12 6 5 4 4 4" xfId="48410" xr:uid="{FAA64824-5A54-4001-BB36-CE64F5D5C788}"/>
    <cellStyle name="Normal 12 6 5 4 5" xfId="11504" xr:uid="{ED77B987-7D34-41E4-8C24-1C016A17AB74}"/>
    <cellStyle name="Normal 12 6 5 4 5 2" xfId="24314" xr:uid="{77B59833-A062-438A-AE98-9AD5E5B1EC7C}"/>
    <cellStyle name="Normal 12 6 5 4 5 2 2" xfId="48411" xr:uid="{274D7317-18F0-450D-B3CF-5AC14DB4B6ED}"/>
    <cellStyle name="Normal 12 6 5 4 5 3" xfId="48412" xr:uid="{B176688F-28F3-4386-8E6D-848C1D3B1FB3}"/>
    <cellStyle name="Normal 12 6 5 4 6" xfId="6014" xr:uid="{BFE0069E-0594-43DB-B0F2-1659ADEECB16}"/>
    <cellStyle name="Normal 12 6 5 4 6 2" xfId="18824" xr:uid="{8C9BD483-BE0B-4155-8735-A171CD275B46}"/>
    <cellStyle name="Normal 12 6 5 4 6 2 2" xfId="48413" xr:uid="{96735F40-B281-466B-9CA9-1248165C7869}"/>
    <cellStyle name="Normal 12 6 5 4 6 3" xfId="48414" xr:uid="{6762E949-7833-468E-9FC5-426CBD1D0DBA}"/>
    <cellStyle name="Normal 12 6 5 4 7" xfId="13334" xr:uid="{CEE60384-0E38-4653-8B0F-E6960AD97025}"/>
    <cellStyle name="Normal 12 6 5 4 7 2" xfId="48415" xr:uid="{5E66AD15-BE55-4644-8F82-2B6361EBEFD7}"/>
    <cellStyle name="Normal 12 6 5 4 8" xfId="48416" xr:uid="{A4AE842B-2E5B-489E-A018-6E554C281CA1}"/>
    <cellStyle name="Normal 12 6 5 5" xfId="882" xr:uid="{78033AC4-6F80-48DF-AE2A-2CB1F1F00A85}"/>
    <cellStyle name="Normal 12 6 5 5 2" xfId="1777" xr:uid="{C8A068E0-5522-4976-AE82-93802B56E8C1}"/>
    <cellStyle name="Normal 12 6 5 5 2 2" xfId="3607" xr:uid="{4D770893-FE74-4E35-8111-00D8F5537539}"/>
    <cellStyle name="Normal 12 6 5 5 2 2 2" xfId="9097" xr:uid="{26B2AD45-D77D-453A-B6C5-DB1E562AF2F2}"/>
    <cellStyle name="Normal 12 6 5 5 2 2 2 2" xfId="21907" xr:uid="{273A63C5-D575-4A17-8409-CE4AE976C524}"/>
    <cellStyle name="Normal 12 6 5 5 2 2 2 2 2" xfId="48417" xr:uid="{4E6D80F3-048F-4BBF-9961-A8D2E5A36478}"/>
    <cellStyle name="Normal 12 6 5 5 2 2 2 3" xfId="48418" xr:uid="{1EA55297-919D-49D2-88CF-46611E81C6BE}"/>
    <cellStyle name="Normal 12 6 5 5 2 2 3" xfId="16417" xr:uid="{ADBCAABC-5349-4696-9717-49674EF1F5A4}"/>
    <cellStyle name="Normal 12 6 5 5 2 2 3 2" xfId="48419" xr:uid="{035E721C-83C9-4825-8DAC-63D464D42B66}"/>
    <cellStyle name="Normal 12 6 5 5 2 2 4" xfId="48420" xr:uid="{5D62E026-38FB-40CD-94AE-5D4CA07A4B06}"/>
    <cellStyle name="Normal 12 6 5 5 2 3" xfId="5437" xr:uid="{DE9F491E-F458-46C9-B419-C4FFC4976036}"/>
    <cellStyle name="Normal 12 6 5 5 2 3 2" xfId="10927" xr:uid="{11E2E6A9-4781-4327-9591-D68DC7203E1F}"/>
    <cellStyle name="Normal 12 6 5 5 2 3 2 2" xfId="23737" xr:uid="{83B75EFA-8C5C-4AC6-AE8E-6C4BACAEB236}"/>
    <cellStyle name="Normal 12 6 5 5 2 3 2 2 2" xfId="48421" xr:uid="{4BD97763-2D41-4727-B985-8D279A51975A}"/>
    <cellStyle name="Normal 12 6 5 5 2 3 2 3" xfId="48422" xr:uid="{249D8F1B-247C-4C83-8033-40CB52D261E0}"/>
    <cellStyle name="Normal 12 6 5 5 2 3 3" xfId="18247" xr:uid="{8258E9CD-3E2C-409A-A3B2-57E169312C35}"/>
    <cellStyle name="Normal 12 6 5 5 2 3 3 2" xfId="48423" xr:uid="{AF2C3E66-9AB2-40F9-BDDE-27CAF4BEF356}"/>
    <cellStyle name="Normal 12 6 5 5 2 3 4" xfId="48424" xr:uid="{9A3494DA-3D05-477A-A009-AA65A5C41F42}"/>
    <cellStyle name="Normal 12 6 5 5 2 4" xfId="12757" xr:uid="{1FF54D28-6BC3-47F3-8EFB-F7223B5614CB}"/>
    <cellStyle name="Normal 12 6 5 5 2 4 2" xfId="25567" xr:uid="{B12C9504-7E3D-45BA-9C6D-2B1FB5AD8D2B}"/>
    <cellStyle name="Normal 12 6 5 5 2 4 2 2" xfId="48425" xr:uid="{317EBED8-E8EA-457B-9776-E0EE54E46895}"/>
    <cellStyle name="Normal 12 6 5 5 2 4 3" xfId="48426" xr:uid="{17044174-6F78-4D4D-B945-343FA6CF7BBF}"/>
    <cellStyle name="Normal 12 6 5 5 2 5" xfId="7267" xr:uid="{D6EFE8A1-A9D1-4512-A722-EC542DF79F84}"/>
    <cellStyle name="Normal 12 6 5 5 2 5 2" xfId="20077" xr:uid="{8F55DA65-110A-482D-B103-7EC3668F74B7}"/>
    <cellStyle name="Normal 12 6 5 5 2 5 2 2" xfId="48427" xr:uid="{0F69FB27-C8DD-4C18-A23F-06F950D25083}"/>
    <cellStyle name="Normal 12 6 5 5 2 5 3" xfId="48428" xr:uid="{83B65726-4485-41AA-A3FD-5823D74F9904}"/>
    <cellStyle name="Normal 12 6 5 5 2 6" xfId="14587" xr:uid="{31839876-A622-4D10-B9F0-9DDE4D6B21BE}"/>
    <cellStyle name="Normal 12 6 5 5 2 6 2" xfId="48429" xr:uid="{390D8E8B-DB15-4B22-8EFA-F54DD17BA606}"/>
    <cellStyle name="Normal 12 6 5 5 2 7" xfId="48430" xr:uid="{62EF3B89-51B7-40E1-B0BF-954A24733DB5}"/>
    <cellStyle name="Normal 12 6 5 5 3" xfId="2713" xr:uid="{5CEA047D-2012-482A-9206-1A9FD2B2E395}"/>
    <cellStyle name="Normal 12 6 5 5 3 2" xfId="8203" xr:uid="{4588709B-5B5F-4450-884C-2C804912E9C8}"/>
    <cellStyle name="Normal 12 6 5 5 3 2 2" xfId="21013" xr:uid="{5435FEB7-3532-435E-A9A8-360D57452870}"/>
    <cellStyle name="Normal 12 6 5 5 3 2 2 2" xfId="48431" xr:uid="{9BFB2BF4-E0D3-4EC2-9E4A-AF2536273F41}"/>
    <cellStyle name="Normal 12 6 5 5 3 2 3" xfId="48432" xr:uid="{F2FF7826-968B-46CA-849F-ADC76C266D62}"/>
    <cellStyle name="Normal 12 6 5 5 3 3" xfId="15523" xr:uid="{CF6F4BF6-0D42-4CB6-BAE5-C1D0DA61761C}"/>
    <cellStyle name="Normal 12 6 5 5 3 3 2" xfId="48433" xr:uid="{98535ECA-AD43-45BB-B6BA-57CD95A327BD}"/>
    <cellStyle name="Normal 12 6 5 5 3 4" xfId="48434" xr:uid="{05920E44-1FA2-4DA9-9F43-1A44E8B75532}"/>
    <cellStyle name="Normal 12 6 5 5 4" xfId="4543" xr:uid="{9E5DB457-1D05-4021-A45F-85070D837C26}"/>
    <cellStyle name="Normal 12 6 5 5 4 2" xfId="10033" xr:uid="{68F102CE-FD22-4428-B223-9CE071FEBDF4}"/>
    <cellStyle name="Normal 12 6 5 5 4 2 2" xfId="22843" xr:uid="{5947F36E-0A7E-460C-AD8C-26A01F57DF46}"/>
    <cellStyle name="Normal 12 6 5 5 4 2 2 2" xfId="48435" xr:uid="{D834FCB2-B845-4144-B57D-BD9596CCB6ED}"/>
    <cellStyle name="Normal 12 6 5 5 4 2 3" xfId="48436" xr:uid="{075C70CC-2104-47B0-AA1F-D56F0117679D}"/>
    <cellStyle name="Normal 12 6 5 5 4 3" xfId="17353" xr:uid="{F6361800-CBC5-4185-9EAC-1BA7F63AE5E6}"/>
    <cellStyle name="Normal 12 6 5 5 4 3 2" xfId="48437" xr:uid="{734BA655-5833-45D9-9A2D-DE821DA44166}"/>
    <cellStyle name="Normal 12 6 5 5 4 4" xfId="48438" xr:uid="{5CA27B46-B0C1-4C65-BB1C-22950C82065A}"/>
    <cellStyle name="Normal 12 6 5 5 5" xfId="11863" xr:uid="{6C30EA1E-5262-4FF6-A40C-70E8292CF421}"/>
    <cellStyle name="Normal 12 6 5 5 5 2" xfId="24673" xr:uid="{7509EC3A-5C25-4D2B-AD3B-D139A82FE590}"/>
    <cellStyle name="Normal 12 6 5 5 5 2 2" xfId="48439" xr:uid="{935DF4FF-BCA4-490E-BDE7-F99900BC1917}"/>
    <cellStyle name="Normal 12 6 5 5 5 3" xfId="48440" xr:uid="{C416E927-159A-4B8A-BD5A-C3541DFD92F9}"/>
    <cellStyle name="Normal 12 6 5 5 6" xfId="6373" xr:uid="{3B4F8002-FC16-445B-896A-2069E43DB9DA}"/>
    <cellStyle name="Normal 12 6 5 5 6 2" xfId="19183" xr:uid="{588645BB-D5E9-4E5D-92DC-048A8A832B00}"/>
    <cellStyle name="Normal 12 6 5 5 6 2 2" xfId="48441" xr:uid="{7C946EA6-A02C-4858-A8AE-E37F5B6C4B2B}"/>
    <cellStyle name="Normal 12 6 5 5 6 3" xfId="48442" xr:uid="{AD8410F1-C60F-417D-8A0C-CEE1FCD35362}"/>
    <cellStyle name="Normal 12 6 5 5 7" xfId="13693" xr:uid="{2F06C03D-B721-43C9-B77A-50C3FB076110}"/>
    <cellStyle name="Normal 12 6 5 5 7 2" xfId="48443" xr:uid="{B35CB42D-87B0-4F7A-BA8A-67E2DD81B00E}"/>
    <cellStyle name="Normal 12 6 5 5 8" xfId="48444" xr:uid="{DC60AF91-AEB5-4C2C-AA04-905469ACDE14}"/>
    <cellStyle name="Normal 12 6 5 6" xfId="1283" xr:uid="{5EA6FC64-9E19-4D76-AA12-B8F84CEF3D99}"/>
    <cellStyle name="Normal 12 6 5 6 2" xfId="3113" xr:uid="{249DB6F8-0F80-4D55-9464-65CC8594B04B}"/>
    <cellStyle name="Normal 12 6 5 6 2 2" xfId="8603" xr:uid="{8B50F5B0-A012-4960-92F3-8AF981C46057}"/>
    <cellStyle name="Normal 12 6 5 6 2 2 2" xfId="21413" xr:uid="{7C22EEAC-C139-4117-89CB-F864AA4F7674}"/>
    <cellStyle name="Normal 12 6 5 6 2 2 2 2" xfId="48445" xr:uid="{27F0F3C2-3B44-4466-9FFE-2D605307DFA1}"/>
    <cellStyle name="Normal 12 6 5 6 2 2 3" xfId="48446" xr:uid="{F6A3287B-10BE-4A64-BA0F-8B5B0C912143}"/>
    <cellStyle name="Normal 12 6 5 6 2 3" xfId="15923" xr:uid="{A3A64AC3-B7CE-4BB5-AA19-C233D2EE05F9}"/>
    <cellStyle name="Normal 12 6 5 6 2 3 2" xfId="48447" xr:uid="{64928462-C0FC-40FE-BD73-2755D4847A2F}"/>
    <cellStyle name="Normal 12 6 5 6 2 4" xfId="48448" xr:uid="{D3AAADD4-508F-49CC-BE1F-0E85204BB610}"/>
    <cellStyle name="Normal 12 6 5 6 3" xfId="4943" xr:uid="{EA0B24E9-B797-4488-A2A4-A7553025C7C4}"/>
    <cellStyle name="Normal 12 6 5 6 3 2" xfId="10433" xr:uid="{5721F941-FB1E-4107-906A-2B3B13E5DC6B}"/>
    <cellStyle name="Normal 12 6 5 6 3 2 2" xfId="23243" xr:uid="{2230862F-3870-48F3-BAFA-14661E2A3D58}"/>
    <cellStyle name="Normal 12 6 5 6 3 2 2 2" xfId="48449" xr:uid="{2DB2769D-BA68-40DD-B06A-5DDA6E2B034A}"/>
    <cellStyle name="Normal 12 6 5 6 3 2 3" xfId="48450" xr:uid="{7A08080A-8EDC-4AAF-90F4-6B9AB8068C6F}"/>
    <cellStyle name="Normal 12 6 5 6 3 3" xfId="17753" xr:uid="{F94EC750-0A92-46C2-A74E-FD1AC2D8ECC9}"/>
    <cellStyle name="Normal 12 6 5 6 3 3 2" xfId="48451" xr:uid="{38AD8493-F078-4645-9CC8-D760A1F20203}"/>
    <cellStyle name="Normal 12 6 5 6 3 4" xfId="48452" xr:uid="{0CDF1F39-E4B8-4270-B35B-39F124F0BA08}"/>
    <cellStyle name="Normal 12 6 5 6 4" xfId="12263" xr:uid="{777FDDBF-64DA-4494-A6BE-4E032EA06BAB}"/>
    <cellStyle name="Normal 12 6 5 6 4 2" xfId="25073" xr:uid="{AC47C453-55C3-42DD-9E66-545F15E06FF2}"/>
    <cellStyle name="Normal 12 6 5 6 4 2 2" xfId="48453" xr:uid="{709944E8-CD90-4359-AA7F-C9CC1CBB7F56}"/>
    <cellStyle name="Normal 12 6 5 6 4 3" xfId="48454" xr:uid="{7BAFAE68-F182-495D-8ECB-828B324E3664}"/>
    <cellStyle name="Normal 12 6 5 6 5" xfId="6773" xr:uid="{EF978AC9-35A2-425B-BD2C-4AF88697A01C}"/>
    <cellStyle name="Normal 12 6 5 6 5 2" xfId="19583" xr:uid="{1868F2FE-E346-4C0F-9A03-A5E7DDB52AC5}"/>
    <cellStyle name="Normal 12 6 5 6 5 2 2" xfId="48455" xr:uid="{762EB3D2-3BBA-4AEC-BB39-1A18DEA579F4}"/>
    <cellStyle name="Normal 12 6 5 6 5 3" xfId="48456" xr:uid="{DC9AE794-2AF7-4CA8-BCA8-3BE6C47005B3}"/>
    <cellStyle name="Normal 12 6 5 6 6" xfId="14093" xr:uid="{9B2B31D0-6355-4B12-80C5-97DF5D494E9D}"/>
    <cellStyle name="Normal 12 6 5 6 6 2" xfId="48457" xr:uid="{F63A50B3-C3A4-490C-8B7C-F4630E96357B}"/>
    <cellStyle name="Normal 12 6 5 6 7" xfId="48458" xr:uid="{8F284CF5-CD2A-454B-9292-E21EAA94E53C}"/>
    <cellStyle name="Normal 12 6 5 7" xfId="2219" xr:uid="{62A6D6E0-1330-4F39-8A2E-D5117DC7FF72}"/>
    <cellStyle name="Normal 12 6 5 7 2" xfId="7709" xr:uid="{94B39C3C-FA3D-4FBA-9925-DFC7CCE0314A}"/>
    <cellStyle name="Normal 12 6 5 7 2 2" xfId="20519" xr:uid="{929D97E4-96D8-4084-A23C-79B18F8ED5AF}"/>
    <cellStyle name="Normal 12 6 5 7 2 2 2" xfId="48459" xr:uid="{04536398-2D18-4A48-AED2-085883635369}"/>
    <cellStyle name="Normal 12 6 5 7 2 3" xfId="48460" xr:uid="{99FC45E5-6FA5-4A47-BA85-B400E192244B}"/>
    <cellStyle name="Normal 12 6 5 7 3" xfId="15029" xr:uid="{12887404-0ABD-42BE-B8C1-C832CDFE1AAA}"/>
    <cellStyle name="Normal 12 6 5 7 3 2" xfId="48461" xr:uid="{3F666D5D-02FD-490B-9AFC-3C6EDF8D95CF}"/>
    <cellStyle name="Normal 12 6 5 7 4" xfId="48462" xr:uid="{B94272C4-EAB6-474C-A229-CCF535C42879}"/>
    <cellStyle name="Normal 12 6 5 8" xfId="4049" xr:uid="{4194ABE0-FA6B-4790-A0F8-3318EAE359D4}"/>
    <cellStyle name="Normal 12 6 5 8 2" xfId="9539" xr:uid="{F54428DD-EA91-479C-B7E2-FF39A4EF6C76}"/>
    <cellStyle name="Normal 12 6 5 8 2 2" xfId="22349" xr:uid="{E2BCBD93-ED65-4CA2-9623-9DFA3CBFD34D}"/>
    <cellStyle name="Normal 12 6 5 8 2 2 2" xfId="48463" xr:uid="{99349BDD-22C6-48B5-977C-C7C68E8D9B6F}"/>
    <cellStyle name="Normal 12 6 5 8 2 3" xfId="48464" xr:uid="{BE6D5F41-7A87-4B7A-8150-45F1A100E1A6}"/>
    <cellStyle name="Normal 12 6 5 8 3" xfId="16859" xr:uid="{D134CCB2-8C0D-4492-956C-19F940117302}"/>
    <cellStyle name="Normal 12 6 5 8 3 2" xfId="48465" xr:uid="{44089504-683F-4352-80FD-F55E0C362264}"/>
    <cellStyle name="Normal 12 6 5 8 4" xfId="48466" xr:uid="{3E8F48FE-9126-4AE1-AB6B-18B55CB2504D}"/>
    <cellStyle name="Normal 12 6 5 9" xfId="11369" xr:uid="{2CCDF499-EEA7-425E-A856-1A43B5B0888F}"/>
    <cellStyle name="Normal 12 6 5 9 2" xfId="24179" xr:uid="{23ED9CA9-F97B-4761-A858-5252CF728E7E}"/>
    <cellStyle name="Normal 12 6 5 9 2 2" xfId="48467" xr:uid="{36FA2134-ECAC-4CBD-839D-F9A597E6FF06}"/>
    <cellStyle name="Normal 12 6 5 9 3" xfId="48468" xr:uid="{19768CB1-57DD-4EE0-8DF4-FCEC5395FE4F}"/>
    <cellStyle name="Normal 12 6 6" xfId="460" xr:uid="{6B83A278-923D-461B-B3A2-64A3D1928B76}"/>
    <cellStyle name="Normal 12 6 6 2" xfId="923" xr:uid="{65278C0C-03C8-4E0C-A105-BE2753C06C73}"/>
    <cellStyle name="Normal 12 6 6 2 2" xfId="1818" xr:uid="{1A1419AA-7BEF-4C38-B0D4-67E9C603ECF1}"/>
    <cellStyle name="Normal 12 6 6 2 2 2" xfId="3648" xr:uid="{1DC34CE7-65D7-4FAB-B2A7-4292125B5C20}"/>
    <cellStyle name="Normal 12 6 6 2 2 2 2" xfId="9138" xr:uid="{52F10EB6-3C80-4FE7-BEEF-018903799B97}"/>
    <cellStyle name="Normal 12 6 6 2 2 2 2 2" xfId="21948" xr:uid="{1C8AE6ED-DADD-4BC3-A0A3-4A8E3C372D32}"/>
    <cellStyle name="Normal 12 6 6 2 2 2 2 2 2" xfId="48469" xr:uid="{C0408D8C-12EB-4C82-85F5-E3AF86C19858}"/>
    <cellStyle name="Normal 12 6 6 2 2 2 2 3" xfId="48470" xr:uid="{746E41D1-385C-4EA9-994B-B575DF5B0092}"/>
    <cellStyle name="Normal 12 6 6 2 2 2 3" xfId="16458" xr:uid="{2939A516-D0B7-42EE-9C7C-494EDE2D694B}"/>
    <cellStyle name="Normal 12 6 6 2 2 2 3 2" xfId="48471" xr:uid="{AF10E839-18A6-469C-A1A2-4720485E252C}"/>
    <cellStyle name="Normal 12 6 6 2 2 2 4" xfId="48472" xr:uid="{5F026E76-6545-4553-89A4-C148D41CEE25}"/>
    <cellStyle name="Normal 12 6 6 2 2 3" xfId="5478" xr:uid="{633145AF-DA31-4D64-8A34-4384BDBE7A25}"/>
    <cellStyle name="Normal 12 6 6 2 2 3 2" xfId="10968" xr:uid="{EA0ABB53-DF12-4171-970B-E85F05A6994B}"/>
    <cellStyle name="Normal 12 6 6 2 2 3 2 2" xfId="23778" xr:uid="{1A9E2000-8866-4F12-99FA-73B33DFBE877}"/>
    <cellStyle name="Normal 12 6 6 2 2 3 2 2 2" xfId="48473" xr:uid="{FB2F39DD-96FD-424C-8720-28448207BED2}"/>
    <cellStyle name="Normal 12 6 6 2 2 3 2 3" xfId="48474" xr:uid="{D349F006-6F0F-427F-B71E-F6DB53B41957}"/>
    <cellStyle name="Normal 12 6 6 2 2 3 3" xfId="18288" xr:uid="{2399FF0F-796C-45DA-8715-A9E57F97FDDE}"/>
    <cellStyle name="Normal 12 6 6 2 2 3 3 2" xfId="48475" xr:uid="{6AB16484-7EAD-45C5-BFC0-A7C94B6F4CD1}"/>
    <cellStyle name="Normal 12 6 6 2 2 3 4" xfId="48476" xr:uid="{57B5162F-3DCC-4EA0-AEED-EBF91697F96B}"/>
    <cellStyle name="Normal 12 6 6 2 2 4" xfId="12798" xr:uid="{B1C0D5B7-5B0A-454D-A2C3-7D11126ECA5E}"/>
    <cellStyle name="Normal 12 6 6 2 2 4 2" xfId="25608" xr:uid="{AFF26F24-A393-4A23-B6C9-E195F0E78C3F}"/>
    <cellStyle name="Normal 12 6 6 2 2 4 2 2" xfId="48477" xr:uid="{63D50177-1246-428A-BF70-41DF67EEEFD8}"/>
    <cellStyle name="Normal 12 6 6 2 2 4 3" xfId="48478" xr:uid="{6AA2BB90-6717-4309-8864-D0246281FA93}"/>
    <cellStyle name="Normal 12 6 6 2 2 5" xfId="7308" xr:uid="{73F0D274-0BFD-4CC9-BB61-AA9C4E7183D2}"/>
    <cellStyle name="Normal 12 6 6 2 2 5 2" xfId="20118" xr:uid="{718BF372-718C-4E2D-B1C9-13A3C2BC233F}"/>
    <cellStyle name="Normal 12 6 6 2 2 5 2 2" xfId="48479" xr:uid="{27A157D0-DA76-4FB7-88CB-B17509C22CF5}"/>
    <cellStyle name="Normal 12 6 6 2 2 5 3" xfId="48480" xr:uid="{1EF630F9-9DD8-46C2-8ADE-97ADB900D758}"/>
    <cellStyle name="Normal 12 6 6 2 2 6" xfId="14628" xr:uid="{78A123EC-02D8-4955-8CC4-FF4AA0C94731}"/>
    <cellStyle name="Normal 12 6 6 2 2 6 2" xfId="48481" xr:uid="{EA28327C-CBFC-45F5-A6F0-13FE479B6A50}"/>
    <cellStyle name="Normal 12 6 6 2 2 7" xfId="48482" xr:uid="{1A756404-8AC0-4B03-A5DF-2A88051E674A}"/>
    <cellStyle name="Normal 12 6 6 2 3" xfId="2754" xr:uid="{0685BB1C-265F-45ED-BB23-E09246A2B288}"/>
    <cellStyle name="Normal 12 6 6 2 3 2" xfId="8244" xr:uid="{0881CDFD-9791-484E-BC9D-733C3FEBFF7B}"/>
    <cellStyle name="Normal 12 6 6 2 3 2 2" xfId="21054" xr:uid="{28F53DD0-C320-4D0C-B550-BE75B6B67498}"/>
    <cellStyle name="Normal 12 6 6 2 3 2 2 2" xfId="48483" xr:uid="{F9141D6F-F9EB-4ECD-BA69-4608B7848D27}"/>
    <cellStyle name="Normal 12 6 6 2 3 2 3" xfId="48484" xr:uid="{870CA18A-C3A7-4430-B78F-2819C1328C35}"/>
    <cellStyle name="Normal 12 6 6 2 3 3" xfId="15564" xr:uid="{56EA1E18-A924-4406-B35E-A1FE58A95820}"/>
    <cellStyle name="Normal 12 6 6 2 3 3 2" xfId="48485" xr:uid="{746B46CD-EF8A-40B5-8930-49BE55E6DB86}"/>
    <cellStyle name="Normal 12 6 6 2 3 4" xfId="48486" xr:uid="{D5A9CB20-B76E-4B7D-A4C6-C95AAA25ADDD}"/>
    <cellStyle name="Normal 12 6 6 2 4" xfId="4584" xr:uid="{6B464313-3B30-474E-8B2A-762388836531}"/>
    <cellStyle name="Normal 12 6 6 2 4 2" xfId="10074" xr:uid="{B319DB12-A590-4F74-97EE-7AE1AB5CE044}"/>
    <cellStyle name="Normal 12 6 6 2 4 2 2" xfId="22884" xr:uid="{13745488-D358-4F38-AB32-96D1A203850A}"/>
    <cellStyle name="Normal 12 6 6 2 4 2 2 2" xfId="48487" xr:uid="{79F5BFDF-1E97-4AE2-90B9-94A4AC6B3F79}"/>
    <cellStyle name="Normal 12 6 6 2 4 2 3" xfId="48488" xr:uid="{960412AF-9ED1-4485-91F9-51E1F59273B6}"/>
    <cellStyle name="Normal 12 6 6 2 4 3" xfId="17394" xr:uid="{59462724-F2BB-4048-9B89-8A9DB3957285}"/>
    <cellStyle name="Normal 12 6 6 2 4 3 2" xfId="48489" xr:uid="{83D646C8-2831-48B5-AF6A-2FD30E792423}"/>
    <cellStyle name="Normal 12 6 6 2 4 4" xfId="48490" xr:uid="{2B4B59FB-4ACC-4197-BF97-5573A64D0EAF}"/>
    <cellStyle name="Normal 12 6 6 2 5" xfId="11904" xr:uid="{6A067426-044A-4DB9-8A7F-F274BB12B47B}"/>
    <cellStyle name="Normal 12 6 6 2 5 2" xfId="24714" xr:uid="{4CA3D5A0-52B1-48DF-9230-F2BDF6B3FE55}"/>
    <cellStyle name="Normal 12 6 6 2 5 2 2" xfId="48491" xr:uid="{33217C97-0107-4DC9-8A53-23224628EFD1}"/>
    <cellStyle name="Normal 12 6 6 2 5 3" xfId="48492" xr:uid="{19830963-005E-4C95-B04B-D99CC86691AD}"/>
    <cellStyle name="Normal 12 6 6 2 6" xfId="6414" xr:uid="{10B39615-D064-47B2-9858-119DC42937CA}"/>
    <cellStyle name="Normal 12 6 6 2 6 2" xfId="19224" xr:uid="{B980A0FA-3C97-47B8-AE92-1E2087A7121F}"/>
    <cellStyle name="Normal 12 6 6 2 6 2 2" xfId="48493" xr:uid="{31F97B2B-4104-4FD2-B578-DA151EE1CA6E}"/>
    <cellStyle name="Normal 12 6 6 2 6 3" xfId="48494" xr:uid="{594347EB-5C45-47C2-84FA-0D18615649B1}"/>
    <cellStyle name="Normal 12 6 6 2 7" xfId="13734" xr:uid="{69C26087-1BE4-4A37-AF0A-5731F92E9C01}"/>
    <cellStyle name="Normal 12 6 6 2 7 2" xfId="48495" xr:uid="{F15211A7-D6CA-4B2F-9875-E0090B1BC662}"/>
    <cellStyle name="Normal 12 6 6 2 8" xfId="48496" xr:uid="{B76FA1BC-7CB7-484F-BC7B-056CEA74961F}"/>
    <cellStyle name="Normal 12 6 6 3" xfId="1355" xr:uid="{A9AA855F-BACD-4646-ABC2-469F0720FCF2}"/>
    <cellStyle name="Normal 12 6 6 3 2" xfId="3185" xr:uid="{EF321851-3FF7-4642-976D-8A299BF30557}"/>
    <cellStyle name="Normal 12 6 6 3 2 2" xfId="8675" xr:uid="{553121BF-D9F8-4797-B34F-30D456EA4DC4}"/>
    <cellStyle name="Normal 12 6 6 3 2 2 2" xfId="21485" xr:uid="{25AA4EFD-B3D4-43C2-AD3C-1767C82D55A3}"/>
    <cellStyle name="Normal 12 6 6 3 2 2 2 2" xfId="48497" xr:uid="{8B9B94F1-ADD5-457B-B8BC-E8E68C7884B6}"/>
    <cellStyle name="Normal 12 6 6 3 2 2 3" xfId="48498" xr:uid="{C2A87A74-B549-4572-8628-C1A4C280CD6F}"/>
    <cellStyle name="Normal 12 6 6 3 2 3" xfId="15995" xr:uid="{9149653A-85EE-4176-8432-C0FE5F845EBA}"/>
    <cellStyle name="Normal 12 6 6 3 2 3 2" xfId="48499" xr:uid="{6A637017-BF0C-454F-A449-0EEDEEF3FFCC}"/>
    <cellStyle name="Normal 12 6 6 3 2 4" xfId="48500" xr:uid="{E10B882A-7B96-4E95-BE88-94CA91D223A7}"/>
    <cellStyle name="Normal 12 6 6 3 3" xfId="5015" xr:uid="{8A216EE4-E34D-40B0-AF34-AEE18AEE3B45}"/>
    <cellStyle name="Normal 12 6 6 3 3 2" xfId="10505" xr:uid="{907BDD3F-D436-4930-B46E-F6CF0D5A91CD}"/>
    <cellStyle name="Normal 12 6 6 3 3 2 2" xfId="23315" xr:uid="{80C81D80-1EC0-4F20-B3A0-E8802DCDC11C}"/>
    <cellStyle name="Normal 12 6 6 3 3 2 2 2" xfId="48501" xr:uid="{BA43F5C5-0D72-4097-8409-4CBD13E11260}"/>
    <cellStyle name="Normal 12 6 6 3 3 2 3" xfId="48502" xr:uid="{0A57CD7A-0229-4DD6-AEB0-CDE5F3577DF9}"/>
    <cellStyle name="Normal 12 6 6 3 3 3" xfId="17825" xr:uid="{76788BA3-5AF3-4B4C-B17D-54E89C3AE8A8}"/>
    <cellStyle name="Normal 12 6 6 3 3 3 2" xfId="48503" xr:uid="{695EF6D5-02E1-41DE-8D09-2187D188046E}"/>
    <cellStyle name="Normal 12 6 6 3 3 4" xfId="48504" xr:uid="{937E2BB5-8152-4F68-9721-B8D4F9ED1BC6}"/>
    <cellStyle name="Normal 12 6 6 3 4" xfId="12335" xr:uid="{7B1AF554-813B-40D0-9E9B-3C687C0CD41B}"/>
    <cellStyle name="Normal 12 6 6 3 4 2" xfId="25145" xr:uid="{1D964523-8BEE-4BD5-B8D7-C85A0F8A1AD0}"/>
    <cellStyle name="Normal 12 6 6 3 4 2 2" xfId="48505" xr:uid="{3B621C99-6E5D-4988-BF7B-BC5EFFCB6D0B}"/>
    <cellStyle name="Normal 12 6 6 3 4 3" xfId="48506" xr:uid="{FE74EC4E-B97D-488D-9B3E-E1811A0D6116}"/>
    <cellStyle name="Normal 12 6 6 3 5" xfId="6845" xr:uid="{63D3EEC2-0636-43BC-B0C9-7F9636781E2C}"/>
    <cellStyle name="Normal 12 6 6 3 5 2" xfId="19655" xr:uid="{DFBF61C0-6628-45AA-9C84-7A76A5C5681B}"/>
    <cellStyle name="Normal 12 6 6 3 5 2 2" xfId="48507" xr:uid="{36E83255-A4DA-40C1-9D02-A5E7A19CB31B}"/>
    <cellStyle name="Normal 12 6 6 3 5 3" xfId="48508" xr:uid="{CA0ED1C4-470F-40DE-B09D-5D86AF94731E}"/>
    <cellStyle name="Normal 12 6 6 3 6" xfId="14165" xr:uid="{DCC1A75D-EB0A-4236-9F5A-C6C886287F1E}"/>
    <cellStyle name="Normal 12 6 6 3 6 2" xfId="48509" xr:uid="{1AB0BDC3-754B-4A54-A454-DA81AF0CE109}"/>
    <cellStyle name="Normal 12 6 6 3 7" xfId="48510" xr:uid="{45DE18BE-4B9A-4880-861B-16D94B33ED07}"/>
    <cellStyle name="Normal 12 6 6 4" xfId="2291" xr:uid="{FF4DB3E1-AA14-4C24-82F3-E16C766A6B43}"/>
    <cellStyle name="Normal 12 6 6 4 2" xfId="7781" xr:uid="{41A26F02-1C9C-4FB8-A3E6-949487C44E45}"/>
    <cellStyle name="Normal 12 6 6 4 2 2" xfId="20591" xr:uid="{06D229FA-13EC-4D93-A24D-2FD1490268AD}"/>
    <cellStyle name="Normal 12 6 6 4 2 2 2" xfId="48511" xr:uid="{5DEE16E3-2C84-434A-A699-69887A0E956A}"/>
    <cellStyle name="Normal 12 6 6 4 2 3" xfId="48512" xr:uid="{0D7E17C2-DD26-49AF-B65F-2AD2A7A0BF65}"/>
    <cellStyle name="Normal 12 6 6 4 3" xfId="15101" xr:uid="{0E9E841E-69C3-4479-A5F9-F63B0DF42083}"/>
    <cellStyle name="Normal 12 6 6 4 3 2" xfId="48513" xr:uid="{E6844747-B30F-4EF3-8F60-21FC22AB1148}"/>
    <cellStyle name="Normal 12 6 6 4 4" xfId="48514" xr:uid="{BB41229E-8572-42CE-829E-7C83DF10152F}"/>
    <cellStyle name="Normal 12 6 6 5" xfId="4121" xr:uid="{EB3FA34C-45D3-4640-A023-1CCBFDCC677C}"/>
    <cellStyle name="Normal 12 6 6 5 2" xfId="9611" xr:uid="{FC98D9C2-C81C-4AF2-94C6-72ABAB71F403}"/>
    <cellStyle name="Normal 12 6 6 5 2 2" xfId="22421" xr:uid="{C2A2B027-4364-470A-8004-EA7A078C0EFA}"/>
    <cellStyle name="Normal 12 6 6 5 2 2 2" xfId="48515" xr:uid="{41158A7F-0531-4773-9682-02C0D3651E6C}"/>
    <cellStyle name="Normal 12 6 6 5 2 3" xfId="48516" xr:uid="{2B71A15D-4D1B-4DD8-90F4-09AE18971A59}"/>
    <cellStyle name="Normal 12 6 6 5 3" xfId="16931" xr:uid="{3CB1DE91-5710-4DC2-8EDA-3B4FAA93B4C0}"/>
    <cellStyle name="Normal 12 6 6 5 3 2" xfId="48517" xr:uid="{B88CBB5E-DCF6-431D-829A-C9632EAA1255}"/>
    <cellStyle name="Normal 12 6 6 5 4" xfId="48518" xr:uid="{080CF508-B396-404B-942F-2E36C19F6321}"/>
    <cellStyle name="Normal 12 6 6 6" xfId="11441" xr:uid="{35828C10-4034-4BC8-8361-F9BFCE850092}"/>
    <cellStyle name="Normal 12 6 6 6 2" xfId="24251" xr:uid="{DCA39FFE-1586-4938-BB0A-C296A387C137}"/>
    <cellStyle name="Normal 12 6 6 6 2 2" xfId="48519" xr:uid="{5AA57771-0DC2-4395-90C3-539F03726946}"/>
    <cellStyle name="Normal 12 6 6 6 3" xfId="48520" xr:uid="{38A21E94-41DB-461C-8D7E-A3603246C16E}"/>
    <cellStyle name="Normal 12 6 6 7" xfId="5951" xr:uid="{7486A510-C98C-4777-A768-8E051756F2E9}"/>
    <cellStyle name="Normal 12 6 6 7 2" xfId="18761" xr:uid="{E20C3F25-DE7A-4F2D-8764-219CD9DE30EA}"/>
    <cellStyle name="Normal 12 6 6 7 2 2" xfId="48521" xr:uid="{E27F0E22-E6D3-4375-A7CE-B8220A8581B6}"/>
    <cellStyle name="Normal 12 6 6 7 3" xfId="48522" xr:uid="{7443A022-B71F-4485-8639-EC490B9840D0}"/>
    <cellStyle name="Normal 12 6 6 8" xfId="13271" xr:uid="{F91C4132-F612-4A18-8F9F-9BF7688D2C4F}"/>
    <cellStyle name="Normal 12 6 6 8 2" xfId="48523" xr:uid="{6F15C571-80D7-450D-9EC5-DCADB5712F9F}"/>
    <cellStyle name="Normal 12 6 6 9" xfId="48524" xr:uid="{19948D8C-9D08-4B3E-83EE-A4FE823FAECB}"/>
    <cellStyle name="Normal 12 6 7" xfId="656" xr:uid="{04D65D3E-DDEE-4F00-BD87-8B4A175D8A5F}"/>
    <cellStyle name="Normal 12 6 7 2" xfId="1056" xr:uid="{8BA13ECD-9196-4291-ABCC-67E17C981F41}"/>
    <cellStyle name="Normal 12 6 7 2 2" xfId="1951" xr:uid="{C68BB41C-3EF1-4864-B967-2A92279912DB}"/>
    <cellStyle name="Normal 12 6 7 2 2 2" xfId="3781" xr:uid="{B1523ADD-F334-4879-B642-4A74A0B3C45F}"/>
    <cellStyle name="Normal 12 6 7 2 2 2 2" xfId="9271" xr:uid="{CDF1B407-98C7-4479-A4CF-A5CD3C4A6C46}"/>
    <cellStyle name="Normal 12 6 7 2 2 2 2 2" xfId="22081" xr:uid="{7F1C0753-7725-4140-8E27-DAD60112D7A1}"/>
    <cellStyle name="Normal 12 6 7 2 2 2 2 2 2" xfId="48525" xr:uid="{3E01971E-34FB-4648-9CFA-30E4108A7751}"/>
    <cellStyle name="Normal 12 6 7 2 2 2 2 3" xfId="48526" xr:uid="{900623D6-B450-456D-869A-56F9E8EE3E67}"/>
    <cellStyle name="Normal 12 6 7 2 2 2 3" xfId="16591" xr:uid="{58C8F770-03B4-4AE5-BFCF-C703075A7790}"/>
    <cellStyle name="Normal 12 6 7 2 2 2 3 2" xfId="48527" xr:uid="{2DD84B95-AE2D-4BA5-958D-CA0900FA9FEB}"/>
    <cellStyle name="Normal 12 6 7 2 2 2 4" xfId="48528" xr:uid="{EF74ACE6-FB9C-4274-9ECF-1AB391236BBE}"/>
    <cellStyle name="Normal 12 6 7 2 2 3" xfId="5611" xr:uid="{C4C20300-D12F-457A-9BD5-0AF5ED6FC40D}"/>
    <cellStyle name="Normal 12 6 7 2 2 3 2" xfId="11101" xr:uid="{4FEBD5F2-D786-4D87-BB45-84484C191150}"/>
    <cellStyle name="Normal 12 6 7 2 2 3 2 2" xfId="23911" xr:uid="{83172C08-5C50-4096-828B-0F0324EA45ED}"/>
    <cellStyle name="Normal 12 6 7 2 2 3 2 2 2" xfId="48529" xr:uid="{877626D3-BB19-414D-914E-2B0854A8CA88}"/>
    <cellStyle name="Normal 12 6 7 2 2 3 2 3" xfId="48530" xr:uid="{038FC065-B724-488C-A64D-023A1D6F95C2}"/>
    <cellStyle name="Normal 12 6 7 2 2 3 3" xfId="18421" xr:uid="{C31D4AA1-1237-418A-B86D-954B717C3C4C}"/>
    <cellStyle name="Normal 12 6 7 2 2 3 3 2" xfId="48531" xr:uid="{619E7799-5857-4D3C-A6E5-64CC2D5F28EA}"/>
    <cellStyle name="Normal 12 6 7 2 2 3 4" xfId="48532" xr:uid="{372E6CDA-47CE-465B-A82C-81E0B3839B23}"/>
    <cellStyle name="Normal 12 6 7 2 2 4" xfId="12931" xr:uid="{2B04292C-EA47-4B61-A74D-CEF6C15EB586}"/>
    <cellStyle name="Normal 12 6 7 2 2 4 2" xfId="25741" xr:uid="{F8D13CC9-E020-45B1-8BBD-F78F03BCADAA}"/>
    <cellStyle name="Normal 12 6 7 2 2 4 2 2" xfId="48533" xr:uid="{D1307895-87A2-45C4-AF9D-B9C1FBA9D767}"/>
    <cellStyle name="Normal 12 6 7 2 2 4 3" xfId="48534" xr:uid="{69B01710-65C7-4D87-A31D-FA92B108B122}"/>
    <cellStyle name="Normal 12 6 7 2 2 5" xfId="7441" xr:uid="{76FC81E2-BF47-4E92-80D2-AFDA968AA7F6}"/>
    <cellStyle name="Normal 12 6 7 2 2 5 2" xfId="20251" xr:uid="{3DEFBCAC-DD53-4D7E-A55B-F0B8F225D583}"/>
    <cellStyle name="Normal 12 6 7 2 2 5 2 2" xfId="48535" xr:uid="{995AD225-057B-4F70-B5B7-3A705FBA7C9F}"/>
    <cellStyle name="Normal 12 6 7 2 2 5 3" xfId="48536" xr:uid="{D98B03E2-E996-4793-9685-E97D51747711}"/>
    <cellStyle name="Normal 12 6 7 2 2 6" xfId="14761" xr:uid="{016E7D93-25D9-4291-B587-3A12E0F55F99}"/>
    <cellStyle name="Normal 12 6 7 2 2 6 2" xfId="48537" xr:uid="{FC043945-F570-4C04-9D50-104C724BBFC6}"/>
    <cellStyle name="Normal 12 6 7 2 2 7" xfId="48538" xr:uid="{79F4966C-0422-48B7-99B2-F81CDF5A7CDC}"/>
    <cellStyle name="Normal 12 6 7 2 3" xfId="2887" xr:uid="{9DAF4FD3-EE11-4688-85B9-0BF21941A0C0}"/>
    <cellStyle name="Normal 12 6 7 2 3 2" xfId="8377" xr:uid="{DC26B43B-6319-4D1C-93B6-D5D2E18FA333}"/>
    <cellStyle name="Normal 12 6 7 2 3 2 2" xfId="21187" xr:uid="{60A305DD-245A-4B82-8A53-5E2E44DC0F1B}"/>
    <cellStyle name="Normal 12 6 7 2 3 2 2 2" xfId="48539" xr:uid="{0DFF8276-B115-40F1-A4A9-EE18DAB4B5BE}"/>
    <cellStyle name="Normal 12 6 7 2 3 2 3" xfId="48540" xr:uid="{0DE3B07D-23C4-4355-8EAF-3D6CFC9FFFEB}"/>
    <cellStyle name="Normal 12 6 7 2 3 3" xfId="15697" xr:uid="{2E6AE654-AF6C-4A53-B363-D66AA155146A}"/>
    <cellStyle name="Normal 12 6 7 2 3 3 2" xfId="48541" xr:uid="{613B8DFD-CB01-451C-B01E-AB740C961B92}"/>
    <cellStyle name="Normal 12 6 7 2 3 4" xfId="48542" xr:uid="{8586EF12-0591-4036-A79F-F44E149FA56C}"/>
    <cellStyle name="Normal 12 6 7 2 4" xfId="4717" xr:uid="{D387E4AB-6097-430F-BC7D-90091A43CA96}"/>
    <cellStyle name="Normal 12 6 7 2 4 2" xfId="10207" xr:uid="{1426A2C1-B844-4959-8314-4EE331BE5591}"/>
    <cellStyle name="Normal 12 6 7 2 4 2 2" xfId="23017" xr:uid="{EBEF1C25-1D09-408E-845E-59E25387C03A}"/>
    <cellStyle name="Normal 12 6 7 2 4 2 2 2" xfId="48543" xr:uid="{A66A173B-C468-488C-B7AD-83078771A323}"/>
    <cellStyle name="Normal 12 6 7 2 4 2 3" xfId="48544" xr:uid="{9060D3FD-65BF-4A1A-8D56-C5BC4823721F}"/>
    <cellStyle name="Normal 12 6 7 2 4 3" xfId="17527" xr:uid="{62FB626C-1ED3-489B-8733-56B0FA577734}"/>
    <cellStyle name="Normal 12 6 7 2 4 3 2" xfId="48545" xr:uid="{652E6257-8D8D-4FA4-9210-8328AE58F2EE}"/>
    <cellStyle name="Normal 12 6 7 2 4 4" xfId="48546" xr:uid="{4BCFB44C-09EA-44C7-86EA-88F663EA71B6}"/>
    <cellStyle name="Normal 12 6 7 2 5" xfId="12037" xr:uid="{A7D77470-C944-44B7-9C70-CF7F1A4514F4}"/>
    <cellStyle name="Normal 12 6 7 2 5 2" xfId="24847" xr:uid="{DE9F42EE-44B9-4AA1-B2A3-CFBF0BB5CE1C}"/>
    <cellStyle name="Normal 12 6 7 2 5 2 2" xfId="48547" xr:uid="{B3F9BFF3-3C50-4D60-B331-5D6F6F7EF771}"/>
    <cellStyle name="Normal 12 6 7 2 5 3" xfId="48548" xr:uid="{672FD9D1-C964-4B97-98D5-1E59DC7F1F8F}"/>
    <cellStyle name="Normal 12 6 7 2 6" xfId="6547" xr:uid="{BE7F3C7E-7EFE-4838-BC55-81F4B41A2297}"/>
    <cellStyle name="Normal 12 6 7 2 6 2" xfId="19357" xr:uid="{8EBBDBAD-0033-49ED-9C6C-8A361DAA0E23}"/>
    <cellStyle name="Normal 12 6 7 2 6 2 2" xfId="48549" xr:uid="{134FA78D-B9CE-4094-941A-881BD4959A94}"/>
    <cellStyle name="Normal 12 6 7 2 6 3" xfId="48550" xr:uid="{1F1922F2-0696-46BF-B28F-5A328CC6F0DB}"/>
    <cellStyle name="Normal 12 6 7 2 7" xfId="13867" xr:uid="{944600A5-D19F-419E-84F7-9343A84C239F}"/>
    <cellStyle name="Normal 12 6 7 2 7 2" xfId="48551" xr:uid="{C144C4AB-17F1-49A8-B512-5B68A2A06CEF}"/>
    <cellStyle name="Normal 12 6 7 2 8" xfId="48552" xr:uid="{7906A630-F41C-4F8F-B5ED-46289B8AA524}"/>
    <cellStyle name="Normal 12 6 7 3" xfId="1551" xr:uid="{8C2058C9-3421-42EE-859D-35C126587D58}"/>
    <cellStyle name="Normal 12 6 7 3 2" xfId="3381" xr:uid="{02504F95-826F-4A52-8904-0D3748239142}"/>
    <cellStyle name="Normal 12 6 7 3 2 2" xfId="8871" xr:uid="{932EC741-1D01-46F7-8438-A477D11F0279}"/>
    <cellStyle name="Normal 12 6 7 3 2 2 2" xfId="21681" xr:uid="{792CA3EB-603A-4C81-80C7-16851D1673D7}"/>
    <cellStyle name="Normal 12 6 7 3 2 2 2 2" xfId="48553" xr:uid="{AAFDC592-2111-4533-916F-070E684D5396}"/>
    <cellStyle name="Normal 12 6 7 3 2 2 3" xfId="48554" xr:uid="{0D43F792-7035-440F-BF84-5C8249112A52}"/>
    <cellStyle name="Normal 12 6 7 3 2 3" xfId="16191" xr:uid="{5C23C710-0565-471B-9D49-20A73549A0FE}"/>
    <cellStyle name="Normal 12 6 7 3 2 3 2" xfId="48555" xr:uid="{29749891-E131-40FF-B071-49E45B9EDD70}"/>
    <cellStyle name="Normal 12 6 7 3 2 4" xfId="48556" xr:uid="{DB569B6E-57BD-4DD0-BCB7-F7E128924941}"/>
    <cellStyle name="Normal 12 6 7 3 3" xfId="5211" xr:uid="{D5048CEE-F72B-4155-B7AE-465F116A274F}"/>
    <cellStyle name="Normal 12 6 7 3 3 2" xfId="10701" xr:uid="{B4C66AEF-950F-4766-9534-61D24AB634D3}"/>
    <cellStyle name="Normal 12 6 7 3 3 2 2" xfId="23511" xr:uid="{B93DBC2B-D751-4D14-BAA3-F3331BE38E71}"/>
    <cellStyle name="Normal 12 6 7 3 3 2 2 2" xfId="48557" xr:uid="{77A4C477-BAC3-4F53-BCAD-789EB81EE156}"/>
    <cellStyle name="Normal 12 6 7 3 3 2 3" xfId="48558" xr:uid="{6CEA4C38-5CF9-432A-A790-96B12046F6D1}"/>
    <cellStyle name="Normal 12 6 7 3 3 3" xfId="18021" xr:uid="{43CF7DB0-22D1-40D4-8CB1-E5B7F51696A8}"/>
    <cellStyle name="Normal 12 6 7 3 3 3 2" xfId="48559" xr:uid="{56BD95E4-455D-4467-9582-DABA86BE7E65}"/>
    <cellStyle name="Normal 12 6 7 3 3 4" xfId="48560" xr:uid="{749F14A8-899F-4F1C-A521-A8AF54B58C65}"/>
    <cellStyle name="Normal 12 6 7 3 4" xfId="12531" xr:uid="{A9E02060-908B-4D3A-A3B4-18F30420A98F}"/>
    <cellStyle name="Normal 12 6 7 3 4 2" xfId="25341" xr:uid="{879C13D3-2F77-4B9D-8CA8-40FD1E726F9F}"/>
    <cellStyle name="Normal 12 6 7 3 4 2 2" xfId="48561" xr:uid="{7707EA4E-BC7B-4F0F-BD89-A36B76944B55}"/>
    <cellStyle name="Normal 12 6 7 3 4 3" xfId="48562" xr:uid="{D9FA138B-DEB5-4D81-98D1-1708044BC89C}"/>
    <cellStyle name="Normal 12 6 7 3 5" xfId="7041" xr:uid="{34E0BC4C-16CE-4EBB-B0A4-E03A57A56835}"/>
    <cellStyle name="Normal 12 6 7 3 5 2" xfId="19851" xr:uid="{71C230B9-8AA6-423E-8C7B-18EBE78626EE}"/>
    <cellStyle name="Normal 12 6 7 3 5 2 2" xfId="48563" xr:uid="{B9DE3270-024A-4228-B58F-06967B0ED2D3}"/>
    <cellStyle name="Normal 12 6 7 3 5 3" xfId="48564" xr:uid="{2CADCB24-1464-46EB-8DB4-246F8123F793}"/>
    <cellStyle name="Normal 12 6 7 3 6" xfId="14361" xr:uid="{B3A755E3-A68B-4EA9-A05D-5C622B2AE51C}"/>
    <cellStyle name="Normal 12 6 7 3 6 2" xfId="48565" xr:uid="{9FB937D9-0194-437C-9974-5127B096892C}"/>
    <cellStyle name="Normal 12 6 7 3 7" xfId="48566" xr:uid="{6F796F34-DC9F-4859-95D6-F6539836297A}"/>
    <cellStyle name="Normal 12 6 7 4" xfId="2487" xr:uid="{36D43FA6-1034-42FA-B304-2949142B359B}"/>
    <cellStyle name="Normal 12 6 7 4 2" xfId="7977" xr:uid="{99723443-8D1B-403C-8383-34FABD859B35}"/>
    <cellStyle name="Normal 12 6 7 4 2 2" xfId="20787" xr:uid="{78D03CA4-F977-4BF3-862D-E23A7A56A080}"/>
    <cellStyle name="Normal 12 6 7 4 2 2 2" xfId="48567" xr:uid="{82B77D5E-DDED-4263-BFC2-BF18AFA71138}"/>
    <cellStyle name="Normal 12 6 7 4 2 3" xfId="48568" xr:uid="{2C107BED-81CF-4C45-B001-673B48A5C703}"/>
    <cellStyle name="Normal 12 6 7 4 3" xfId="15297" xr:uid="{98ED9D57-5D53-4E64-AC7E-60480E3CA0E3}"/>
    <cellStyle name="Normal 12 6 7 4 3 2" xfId="48569" xr:uid="{8E2F3361-3D73-4B7B-9A74-C8610C56232B}"/>
    <cellStyle name="Normal 12 6 7 4 4" xfId="48570" xr:uid="{B78A88C4-4DF0-4791-B080-4E26F99B8B8A}"/>
    <cellStyle name="Normal 12 6 7 5" xfId="4317" xr:uid="{CE084576-250E-4853-8A73-8238B96F8AE6}"/>
    <cellStyle name="Normal 12 6 7 5 2" xfId="9807" xr:uid="{A943D96A-8CBC-47F7-86D2-F120C38E79F0}"/>
    <cellStyle name="Normal 12 6 7 5 2 2" xfId="22617" xr:uid="{EF668853-9A39-45B3-B095-DB7154F9AF2B}"/>
    <cellStyle name="Normal 12 6 7 5 2 2 2" xfId="48571" xr:uid="{84663D05-3F09-41D7-9726-FBEB8E9CDEB6}"/>
    <cellStyle name="Normal 12 6 7 5 2 3" xfId="48572" xr:uid="{92C092C3-A998-414B-90BA-699CADEFF93C}"/>
    <cellStyle name="Normal 12 6 7 5 3" xfId="17127" xr:uid="{58E1FB3B-8752-4B42-A915-0CB7FD13526E}"/>
    <cellStyle name="Normal 12 6 7 5 3 2" xfId="48573" xr:uid="{ED6A5D50-8AC9-4B20-93CD-9BD80F342ED1}"/>
    <cellStyle name="Normal 12 6 7 5 4" xfId="48574" xr:uid="{B4E383CB-D13C-49CD-B388-EA76B2DE6F85}"/>
    <cellStyle name="Normal 12 6 7 6" xfId="11637" xr:uid="{3C25E5DD-D625-4B16-9C72-9C8D280AD98B}"/>
    <cellStyle name="Normal 12 6 7 6 2" xfId="24447" xr:uid="{0B04D1A1-9F9A-4EB9-9D26-B2FAD36D7090}"/>
    <cellStyle name="Normal 12 6 7 6 2 2" xfId="48575" xr:uid="{8E0B86AB-FEC4-4A0C-BA71-565F65D5B431}"/>
    <cellStyle name="Normal 12 6 7 6 3" xfId="48576" xr:uid="{EB1A650B-C1FD-4233-B516-6DC535F4D849}"/>
    <cellStyle name="Normal 12 6 7 7" xfId="6147" xr:uid="{758BF686-C656-4ABA-A413-DFE95E9C6486}"/>
    <cellStyle name="Normal 12 6 7 7 2" xfId="18957" xr:uid="{969738E1-6E6B-4453-9D73-26C8971C8E01}"/>
    <cellStyle name="Normal 12 6 7 7 2 2" xfId="48577" xr:uid="{5347C879-99A0-424C-A9A8-B81FB4C61593}"/>
    <cellStyle name="Normal 12 6 7 7 3" xfId="48578" xr:uid="{F10AE894-4F83-4849-8C81-66DD4AA27441}"/>
    <cellStyle name="Normal 12 6 7 8" xfId="13467" xr:uid="{8F11AB44-83CD-46B9-AA98-F6A4843AC050}"/>
    <cellStyle name="Normal 12 6 7 8 2" xfId="48579" xr:uid="{498059E3-DB9E-4928-9F80-16893DC71234}"/>
    <cellStyle name="Normal 12 6 7 9" xfId="48580" xr:uid="{7BC4D97E-E048-4AF1-8069-730BD6643A97}"/>
    <cellStyle name="Normal 12 6 8" xfId="790" xr:uid="{8AE15BF2-4CC5-4AC1-963A-64AAD71E4469}"/>
    <cellStyle name="Normal 12 6 8 2" xfId="1685" xr:uid="{0640FD9B-1FF3-4028-928A-DCF26E0FCB0A}"/>
    <cellStyle name="Normal 12 6 8 2 2" xfId="3515" xr:uid="{1F3C3633-FDDD-4C56-825F-A81D7171F269}"/>
    <cellStyle name="Normal 12 6 8 2 2 2" xfId="9005" xr:uid="{585AB52F-BB21-45BF-8ED9-1C7ED5C365BE}"/>
    <cellStyle name="Normal 12 6 8 2 2 2 2" xfId="21815" xr:uid="{F4B22CA6-0E1F-4D27-B2AD-DDECFE18CE17}"/>
    <cellStyle name="Normal 12 6 8 2 2 2 2 2" xfId="48581" xr:uid="{166E4189-3268-49CF-941B-D62F02CD59C9}"/>
    <cellStyle name="Normal 12 6 8 2 2 2 3" xfId="48582" xr:uid="{1191C56F-C333-4527-9DB7-46FA1794F748}"/>
    <cellStyle name="Normal 12 6 8 2 2 3" xfId="16325" xr:uid="{B096B307-1A80-4811-AF9A-0566E0FCF8F5}"/>
    <cellStyle name="Normal 12 6 8 2 2 3 2" xfId="48583" xr:uid="{95694D21-9B0E-4BCC-A8C7-F8C153EEB90B}"/>
    <cellStyle name="Normal 12 6 8 2 2 4" xfId="48584" xr:uid="{7DBDB9B8-CD7B-432F-BAE1-DC653AE3B6F9}"/>
    <cellStyle name="Normal 12 6 8 2 3" xfId="5345" xr:uid="{FC53DE91-95B5-4475-89A1-09CEF21A08CA}"/>
    <cellStyle name="Normal 12 6 8 2 3 2" xfId="10835" xr:uid="{07E1B33C-C6D7-467B-8476-160597638CD4}"/>
    <cellStyle name="Normal 12 6 8 2 3 2 2" xfId="23645" xr:uid="{FD575C58-9EBA-4530-B736-8B5700DCAA6C}"/>
    <cellStyle name="Normal 12 6 8 2 3 2 2 2" xfId="48585" xr:uid="{F76B4243-D0B9-4D4C-9C99-DBE371FBF27D}"/>
    <cellStyle name="Normal 12 6 8 2 3 2 3" xfId="48586" xr:uid="{573B6706-C011-4C52-A0FD-79DEF42020EF}"/>
    <cellStyle name="Normal 12 6 8 2 3 3" xfId="18155" xr:uid="{51AD8078-3FA1-4345-98DB-9E9007C561BD}"/>
    <cellStyle name="Normal 12 6 8 2 3 3 2" xfId="48587" xr:uid="{CD2E538C-1C6F-40A2-8841-FF6CA90268EE}"/>
    <cellStyle name="Normal 12 6 8 2 3 4" xfId="48588" xr:uid="{8AA6E579-476F-4526-9F3F-A9EFD02B3A53}"/>
    <cellStyle name="Normal 12 6 8 2 4" xfId="12665" xr:uid="{91C6A954-CF46-41E4-B8BE-051986BB7273}"/>
    <cellStyle name="Normal 12 6 8 2 4 2" xfId="25475" xr:uid="{F65DD554-3FFC-4D9F-BEC1-360B8D71B2C9}"/>
    <cellStyle name="Normal 12 6 8 2 4 2 2" xfId="48589" xr:uid="{F6FB8C5C-1AFF-4D85-BDAE-3C817E61FEE2}"/>
    <cellStyle name="Normal 12 6 8 2 4 3" xfId="48590" xr:uid="{EF535571-63E8-4231-84B7-5906F9A6D20C}"/>
    <cellStyle name="Normal 12 6 8 2 5" xfId="7175" xr:uid="{F3608CBA-B55F-46AA-8575-DF9977FF8810}"/>
    <cellStyle name="Normal 12 6 8 2 5 2" xfId="19985" xr:uid="{E95A2E36-C3C1-478E-AD44-0049C7BB6E6B}"/>
    <cellStyle name="Normal 12 6 8 2 5 2 2" xfId="48591" xr:uid="{C1FEF2A9-8E99-4969-9D5A-A3C2393A73AF}"/>
    <cellStyle name="Normal 12 6 8 2 5 3" xfId="48592" xr:uid="{9ED8D631-C8CD-46FF-B4E0-8AA1D9C92D5A}"/>
    <cellStyle name="Normal 12 6 8 2 6" xfId="14495" xr:uid="{48A96911-93DF-4A38-9BD8-C4BF7A8186A2}"/>
    <cellStyle name="Normal 12 6 8 2 6 2" xfId="48593" xr:uid="{389583AB-8F34-40FC-93A1-BE7F7D7E340B}"/>
    <cellStyle name="Normal 12 6 8 2 7" xfId="48594" xr:uid="{DBC510CB-DE43-4612-AD2D-44775A4CC815}"/>
    <cellStyle name="Normal 12 6 8 3" xfId="2621" xr:uid="{3989F54C-E74A-46C8-B9F6-390BCCD5BD0A}"/>
    <cellStyle name="Normal 12 6 8 3 2" xfId="8111" xr:uid="{4086EDBE-B6EA-4287-ABEF-494CC4E59A0F}"/>
    <cellStyle name="Normal 12 6 8 3 2 2" xfId="20921" xr:uid="{769CBFD2-8564-474D-BCB0-3B98DCBC200E}"/>
    <cellStyle name="Normal 12 6 8 3 2 2 2" xfId="48595" xr:uid="{61F3E6C3-7C46-4C80-9225-0AE427CC4F12}"/>
    <cellStyle name="Normal 12 6 8 3 2 3" xfId="48596" xr:uid="{BB559981-FD5E-4411-A75C-8FE846DFE7D6}"/>
    <cellStyle name="Normal 12 6 8 3 3" xfId="15431" xr:uid="{F323CC11-71DB-4D10-9042-CD5CFADBC087}"/>
    <cellStyle name="Normal 12 6 8 3 3 2" xfId="48597" xr:uid="{2C22A95B-E225-4E2F-AA68-B9D9CFEBFDA2}"/>
    <cellStyle name="Normal 12 6 8 3 4" xfId="48598" xr:uid="{2FC70C78-8A3A-40D7-8000-B75DAA65B28A}"/>
    <cellStyle name="Normal 12 6 8 4" xfId="4451" xr:uid="{5DF4CA92-AB53-49C2-A036-F9BFBB2604F2}"/>
    <cellStyle name="Normal 12 6 8 4 2" xfId="9941" xr:uid="{EA8ADC1D-025F-452B-B723-86B53E4C3FEC}"/>
    <cellStyle name="Normal 12 6 8 4 2 2" xfId="22751" xr:uid="{6813CE21-A288-454E-9F56-DA5E05CF90D7}"/>
    <cellStyle name="Normal 12 6 8 4 2 2 2" xfId="48599" xr:uid="{484F9D12-3A5B-45B0-9984-5BCC0ED7FA3E}"/>
    <cellStyle name="Normal 12 6 8 4 2 3" xfId="48600" xr:uid="{DE431C6E-F812-438E-9C12-4CAC8A540941}"/>
    <cellStyle name="Normal 12 6 8 4 3" xfId="17261" xr:uid="{6B7478B4-55B1-4B0E-BCFE-B53C6D8360A5}"/>
    <cellStyle name="Normal 12 6 8 4 3 2" xfId="48601" xr:uid="{C35EDFA4-AA1C-4A11-A643-364DBF83A9CE}"/>
    <cellStyle name="Normal 12 6 8 4 4" xfId="48602" xr:uid="{02955AD0-2ADF-4E7A-9C3E-D5F3AD11D131}"/>
    <cellStyle name="Normal 12 6 8 5" xfId="11771" xr:uid="{21780F49-CB31-4904-9316-AABB5BF0A5C8}"/>
    <cellStyle name="Normal 12 6 8 5 2" xfId="24581" xr:uid="{5FA7029E-18D7-4195-9E63-E3B83FF42F9B}"/>
    <cellStyle name="Normal 12 6 8 5 2 2" xfId="48603" xr:uid="{9430AA5C-D2E6-4D33-910F-88056F4DE726}"/>
    <cellStyle name="Normal 12 6 8 5 3" xfId="48604" xr:uid="{5EE11CE8-9005-410B-B158-99A17459A7A3}"/>
    <cellStyle name="Normal 12 6 8 6" xfId="6281" xr:uid="{61008911-780B-46DB-973C-7351B19CF599}"/>
    <cellStyle name="Normal 12 6 8 6 2" xfId="19091" xr:uid="{14E46990-B019-44AD-9D0B-F28CB8619C57}"/>
    <cellStyle name="Normal 12 6 8 6 2 2" xfId="48605" xr:uid="{E7AA2510-74A5-41FE-A61A-D7491710E0B4}"/>
    <cellStyle name="Normal 12 6 8 6 3" xfId="48606" xr:uid="{F50C042A-73F1-408A-BE91-BD6E94BA51F9}"/>
    <cellStyle name="Normal 12 6 8 7" xfId="13601" xr:uid="{EEC2A53E-6037-44FA-8BDB-6CEC8C713866}"/>
    <cellStyle name="Normal 12 6 8 7 2" xfId="48607" xr:uid="{51FD467D-D605-4388-A87A-698F046B3790}"/>
    <cellStyle name="Normal 12 6 8 8" xfId="48608" xr:uid="{012E65D1-2170-4114-A063-81D074F2226C}"/>
    <cellStyle name="Normal 12 6 9" xfId="1191" xr:uid="{438074AC-0B17-4814-92F9-0F2F894C1C22}"/>
    <cellStyle name="Normal 12 6 9 2" xfId="3021" xr:uid="{0FCB4860-A5DE-4F91-8E17-B12A98795087}"/>
    <cellStyle name="Normal 12 6 9 2 2" xfId="8511" xr:uid="{A609C62E-9C66-4566-BDCB-FE164C9A452D}"/>
    <cellStyle name="Normal 12 6 9 2 2 2" xfId="21321" xr:uid="{613B7A8E-8990-419C-B19B-C2111B92F235}"/>
    <cellStyle name="Normal 12 6 9 2 2 2 2" xfId="48609" xr:uid="{F58BE15C-8FC8-4B1F-9038-78B6A44D2A39}"/>
    <cellStyle name="Normal 12 6 9 2 2 3" xfId="48610" xr:uid="{939D5077-3792-4D3B-89A0-B5AD8A3C532C}"/>
    <cellStyle name="Normal 12 6 9 2 3" xfId="15831" xr:uid="{5630BD1F-B78B-40CB-9923-1A5BC9FB3F9C}"/>
    <cellStyle name="Normal 12 6 9 2 3 2" xfId="48611" xr:uid="{3403FF10-C910-4399-9812-7F7437AEBEA9}"/>
    <cellStyle name="Normal 12 6 9 2 4" xfId="48612" xr:uid="{AA2D87B6-A1F0-4391-B79B-57E36FDDBEE6}"/>
    <cellStyle name="Normal 12 6 9 3" xfId="4851" xr:uid="{234B046E-0694-4D5C-A738-8E8F193D1B16}"/>
    <cellStyle name="Normal 12 6 9 3 2" xfId="10341" xr:uid="{240B3AD5-E639-44B6-BF2A-795603ECD32B}"/>
    <cellStyle name="Normal 12 6 9 3 2 2" xfId="23151" xr:uid="{52DF5FF8-1BB3-47CA-A5DF-300BE690076C}"/>
    <cellStyle name="Normal 12 6 9 3 2 2 2" xfId="48613" xr:uid="{FEBB2CD2-2358-4AE3-B2F0-C1B387EDB3C3}"/>
    <cellStyle name="Normal 12 6 9 3 2 3" xfId="48614" xr:uid="{582BA6D4-5EF0-494F-BCEA-44319C791D20}"/>
    <cellStyle name="Normal 12 6 9 3 3" xfId="17661" xr:uid="{4323E26E-E346-4222-ABDE-F93841853F5F}"/>
    <cellStyle name="Normal 12 6 9 3 3 2" xfId="48615" xr:uid="{B1FB50E1-AAF7-4AC3-AC45-0B490558D8B1}"/>
    <cellStyle name="Normal 12 6 9 3 4" xfId="48616" xr:uid="{D5AF29D6-1E3F-4438-98E3-E7A1211EB01D}"/>
    <cellStyle name="Normal 12 6 9 4" xfId="12171" xr:uid="{B7EF2F2C-4A7E-40C8-8DA7-1F0E020381F4}"/>
    <cellStyle name="Normal 12 6 9 4 2" xfId="24981" xr:uid="{7EFF95C5-9CE9-4B1A-959C-D54544EB3558}"/>
    <cellStyle name="Normal 12 6 9 4 2 2" xfId="48617" xr:uid="{B200DE96-0C6F-4A51-BE1C-40E8169DB1E9}"/>
    <cellStyle name="Normal 12 6 9 4 3" xfId="48618" xr:uid="{F4439819-5700-45AB-9993-6AEE732CE891}"/>
    <cellStyle name="Normal 12 6 9 5" xfId="6681" xr:uid="{2E4CFA29-A625-4344-AE4C-B7404917DBE0}"/>
    <cellStyle name="Normal 12 6 9 5 2" xfId="19491" xr:uid="{2AFF6A97-AF4C-4F67-9CEB-2092D50D188B}"/>
    <cellStyle name="Normal 12 6 9 5 2 2" xfId="48619" xr:uid="{3C8DFF33-D1F9-4299-8B54-CA43D2B3815A}"/>
    <cellStyle name="Normal 12 6 9 5 3" xfId="48620" xr:uid="{4D54FD59-4BA0-4ED0-97A9-54DFE442041F}"/>
    <cellStyle name="Normal 12 6 9 6" xfId="14001" xr:uid="{F67D9563-A9F2-452C-9B44-93B0A1CADEA6}"/>
    <cellStyle name="Normal 12 6 9 6 2" xfId="48621" xr:uid="{84562D52-26B9-453D-A800-A61A4576B987}"/>
    <cellStyle name="Normal 12 6 9 7" xfId="48622" xr:uid="{0676949C-BE98-4100-B402-E34DB9316963}"/>
    <cellStyle name="Normal 12 7" xfId="254" xr:uid="{3445B4DE-669B-4089-B1F2-BD1F912706E1}"/>
    <cellStyle name="Normal 12 7 10" xfId="2132" xr:uid="{B38E5AE4-11F3-4C3C-B30D-D9C0FCBE6A06}"/>
    <cellStyle name="Normal 12 7 10 2" xfId="7622" xr:uid="{5BEFFF3D-68E3-4DC6-9971-A879F19B0438}"/>
    <cellStyle name="Normal 12 7 10 2 2" xfId="20432" xr:uid="{3E10C58D-BDE8-4BD9-8E30-D4667778B0B2}"/>
    <cellStyle name="Normal 12 7 10 2 2 2" xfId="48623" xr:uid="{C3396F45-A865-4AF5-A314-5C83D664526C}"/>
    <cellStyle name="Normal 12 7 10 2 3" xfId="48624" xr:uid="{92B3A555-262B-401E-909F-EED7157FFCF8}"/>
    <cellStyle name="Normal 12 7 10 3" xfId="14942" xr:uid="{6F3375BA-7C84-4113-A846-BF858A9307CF}"/>
    <cellStyle name="Normal 12 7 10 3 2" xfId="48625" xr:uid="{99B40D41-1D42-4D42-BE01-76A6D72A2C1F}"/>
    <cellStyle name="Normal 12 7 10 4" xfId="48626" xr:uid="{7071AFC7-555B-4748-B0A5-17C2CF0217AB}"/>
    <cellStyle name="Normal 12 7 11" xfId="3962" xr:uid="{1D5F6407-0F58-4E7F-9F17-28A07A1A65B4}"/>
    <cellStyle name="Normal 12 7 11 2" xfId="9452" xr:uid="{628212B2-BEC7-4A86-BF4F-9E922425C0B1}"/>
    <cellStyle name="Normal 12 7 11 2 2" xfId="22262" xr:uid="{299E8496-15AC-4077-88A9-EC700CB565A6}"/>
    <cellStyle name="Normal 12 7 11 2 2 2" xfId="48627" xr:uid="{BCFEFD0B-328C-4A40-9735-07A42EA8EE3D}"/>
    <cellStyle name="Normal 12 7 11 2 3" xfId="48628" xr:uid="{E57DB80E-0384-46DE-A12B-DB9C282FE720}"/>
    <cellStyle name="Normal 12 7 11 3" xfId="16772" xr:uid="{62894F27-C1B4-42F3-87FA-7A1291ED87DE}"/>
    <cellStyle name="Normal 12 7 11 3 2" xfId="48629" xr:uid="{48CCEB4E-8E8A-412D-BB19-8D005F5BA451}"/>
    <cellStyle name="Normal 12 7 11 4" xfId="48630" xr:uid="{C4324A9B-9DB9-49C4-8580-16978BEE088C}"/>
    <cellStyle name="Normal 12 7 12" xfId="11282" xr:uid="{492A8DEF-1AB2-473A-8E00-74ADE9973A11}"/>
    <cellStyle name="Normal 12 7 12 2" xfId="24092" xr:uid="{AA24288B-BDFE-4ABF-97AA-4F57A23BE2A5}"/>
    <cellStyle name="Normal 12 7 12 2 2" xfId="48631" xr:uid="{D015AF88-BD52-4E82-BBB4-29F01069B13A}"/>
    <cellStyle name="Normal 12 7 12 3" xfId="48632" xr:uid="{DE4E1B95-BBD6-4F1D-BC5F-472D5B4672F9}"/>
    <cellStyle name="Normal 12 7 13" xfId="5792" xr:uid="{24AC9D21-2EA8-4E51-9EA4-7F9D0639AC03}"/>
    <cellStyle name="Normal 12 7 13 2" xfId="18602" xr:uid="{1B0C5C41-8E1E-4C31-83EE-BB7A1AFBFE99}"/>
    <cellStyle name="Normal 12 7 13 2 2" xfId="48633" xr:uid="{BC9D69C4-CCEF-4EC1-991C-73CC1C810BD1}"/>
    <cellStyle name="Normal 12 7 13 3" xfId="48634" xr:uid="{74E95C04-14AB-47E4-B34C-5BA6BAC596F8}"/>
    <cellStyle name="Normal 12 7 14" xfId="13112" xr:uid="{09C60D50-B521-45F9-9211-75707DBBC092}"/>
    <cellStyle name="Normal 12 7 14 2" xfId="48635" xr:uid="{73B0FE04-FFD5-44B2-AD56-D8F558ADF146}"/>
    <cellStyle name="Normal 12 7 15" xfId="48636" xr:uid="{1A101424-54F6-473C-AD35-4A83ED34742D}"/>
    <cellStyle name="Normal 12 7 2" xfId="274" xr:uid="{8FD381ED-72CD-4B4C-A644-509960CABC0C}"/>
    <cellStyle name="Normal 12 7 2 10" xfId="3982" xr:uid="{5CD7A70C-CE6D-4D63-B60A-87708D096283}"/>
    <cellStyle name="Normal 12 7 2 10 2" xfId="9472" xr:uid="{F57FD4DA-CED4-473D-9FCC-09DA08E58F40}"/>
    <cellStyle name="Normal 12 7 2 10 2 2" xfId="22282" xr:uid="{4626216D-AC51-47CF-82A8-A9C897EF16D1}"/>
    <cellStyle name="Normal 12 7 2 10 2 2 2" xfId="48637" xr:uid="{ABF72110-A85C-4971-9A9F-108AA3B5CA16}"/>
    <cellStyle name="Normal 12 7 2 10 2 3" xfId="48638" xr:uid="{D1099A84-CEA3-4DDE-92C0-47D5C9C41ADD}"/>
    <cellStyle name="Normal 12 7 2 10 3" xfId="16792" xr:uid="{8E85C86C-CD11-4061-9401-37A34B7554C3}"/>
    <cellStyle name="Normal 12 7 2 10 3 2" xfId="48639" xr:uid="{6573BCAE-C6AC-4B50-8A3F-68538E13AE2D}"/>
    <cellStyle name="Normal 12 7 2 10 4" xfId="48640" xr:uid="{04522EC5-9DF7-4876-A756-022ACCAE0721}"/>
    <cellStyle name="Normal 12 7 2 11" xfId="11302" xr:uid="{75E6C311-9D77-4A39-B622-AAE3502029FE}"/>
    <cellStyle name="Normal 12 7 2 11 2" xfId="24112" xr:uid="{81119DA0-F646-4DAE-97CF-331429E29EF8}"/>
    <cellStyle name="Normal 12 7 2 11 2 2" xfId="48641" xr:uid="{497BEFE5-C800-43F9-B572-6EC87A7E3B8E}"/>
    <cellStyle name="Normal 12 7 2 11 3" xfId="48642" xr:uid="{6E7DB053-ADED-4E6A-BACD-DA90E0CEBCD9}"/>
    <cellStyle name="Normal 12 7 2 12" xfId="5812" xr:uid="{1A054F6E-3276-4DDF-B412-3A7990C9FC6A}"/>
    <cellStyle name="Normal 12 7 2 12 2" xfId="18622" xr:uid="{71A73690-79CB-49A1-82E6-7334F2DC67BC}"/>
    <cellStyle name="Normal 12 7 2 12 2 2" xfId="48643" xr:uid="{A95B9CF2-CB32-4483-AF44-D48AC71BF572}"/>
    <cellStyle name="Normal 12 7 2 12 3" xfId="48644" xr:uid="{EDD889FE-6903-4D7F-92C1-3E3F70616522}"/>
    <cellStyle name="Normal 12 7 2 13" xfId="13132" xr:uid="{433D5F97-6F26-42FD-B2D1-4AAD9E596A0C}"/>
    <cellStyle name="Normal 12 7 2 13 2" xfId="48645" xr:uid="{DDF8DB24-2908-452F-B965-A07ED328A101}"/>
    <cellStyle name="Normal 12 7 2 14" xfId="48646" xr:uid="{C4D3BEBE-1A2B-4213-AFC4-5805B83E6D8D}"/>
    <cellStyle name="Normal 12 7 2 2" xfId="361" xr:uid="{81235B47-014E-458F-96A6-E2028E8356CC}"/>
    <cellStyle name="Normal 12 7 2 2 10" xfId="5853" xr:uid="{0085C31C-0C8F-40B7-B21D-69D12881587D}"/>
    <cellStyle name="Normal 12 7 2 2 10 2" xfId="18663" xr:uid="{27164144-B7F3-4DAC-95DF-C18E41A07686}"/>
    <cellStyle name="Normal 12 7 2 2 10 2 2" xfId="48647" xr:uid="{A102B571-75AF-4C5F-92C2-95BC12D94E53}"/>
    <cellStyle name="Normal 12 7 2 2 10 3" xfId="48648" xr:uid="{3123EDD7-EC73-4AB2-A423-C33C9DA6C206}"/>
    <cellStyle name="Normal 12 7 2 2 11" xfId="13173" xr:uid="{4258D69F-9F96-403C-B4A1-DA27F53E310A}"/>
    <cellStyle name="Normal 12 7 2 2 11 2" xfId="48649" xr:uid="{323736FE-6704-4EA9-A500-495585BCADD7}"/>
    <cellStyle name="Normal 12 7 2 2 12" xfId="48650" xr:uid="{CB614632-5C1B-4C04-AD6B-0F6969E47604}"/>
    <cellStyle name="Normal 12 7 2 2 2" xfId="590" xr:uid="{900B8A96-B92B-46F2-B976-0C88AE9D0775}"/>
    <cellStyle name="Normal 12 7 2 2 2 2" xfId="989" xr:uid="{753F37D2-F5F3-4178-ABB8-8A883E650FF9}"/>
    <cellStyle name="Normal 12 7 2 2 2 2 2" xfId="1884" xr:uid="{DA2DB44E-2DE4-4A70-A2AB-7EFE271CC096}"/>
    <cellStyle name="Normal 12 7 2 2 2 2 2 2" xfId="3714" xr:uid="{467D4026-4523-4949-AA88-8FF2C2EA0212}"/>
    <cellStyle name="Normal 12 7 2 2 2 2 2 2 2" xfId="9204" xr:uid="{BDEF67E1-578A-4064-A4C4-B7E01C46664F}"/>
    <cellStyle name="Normal 12 7 2 2 2 2 2 2 2 2" xfId="22014" xr:uid="{DDA0B865-092B-4389-B484-C8B4495E401F}"/>
    <cellStyle name="Normal 12 7 2 2 2 2 2 2 2 2 2" xfId="48651" xr:uid="{201D07AB-5DE6-4786-8B5D-7BBF937FCE47}"/>
    <cellStyle name="Normal 12 7 2 2 2 2 2 2 2 3" xfId="48652" xr:uid="{FFF44959-AAA6-4A88-9E1B-A590E5090BAE}"/>
    <cellStyle name="Normal 12 7 2 2 2 2 2 2 3" xfId="16524" xr:uid="{56BB3E0D-125A-4172-947A-1D7DF8F25265}"/>
    <cellStyle name="Normal 12 7 2 2 2 2 2 2 3 2" xfId="48653" xr:uid="{280B3206-E5CC-4BA2-A41B-1BF9382092F9}"/>
    <cellStyle name="Normal 12 7 2 2 2 2 2 2 4" xfId="48654" xr:uid="{4873DA8D-D11A-444E-8ED5-663D460C4B82}"/>
    <cellStyle name="Normal 12 7 2 2 2 2 2 3" xfId="5544" xr:uid="{5B46787A-9803-4EF4-8ADE-D8EEB4BD10B1}"/>
    <cellStyle name="Normal 12 7 2 2 2 2 2 3 2" xfId="11034" xr:uid="{2DABE508-1488-4878-9063-6CDB006FDFFF}"/>
    <cellStyle name="Normal 12 7 2 2 2 2 2 3 2 2" xfId="23844" xr:uid="{8F193928-B53F-4798-A8E9-2CB260684A01}"/>
    <cellStyle name="Normal 12 7 2 2 2 2 2 3 2 2 2" xfId="48655" xr:uid="{8E99120E-B434-41E1-976B-B6298CA3C56B}"/>
    <cellStyle name="Normal 12 7 2 2 2 2 2 3 2 3" xfId="48656" xr:uid="{3B0C66EA-35AD-4B3B-AC66-D629E8A8E06F}"/>
    <cellStyle name="Normal 12 7 2 2 2 2 2 3 3" xfId="18354" xr:uid="{660B925A-FC6D-4812-8306-7B183BF0131E}"/>
    <cellStyle name="Normal 12 7 2 2 2 2 2 3 3 2" xfId="48657" xr:uid="{CDEB7814-DD52-46DB-87E0-E4973D654525}"/>
    <cellStyle name="Normal 12 7 2 2 2 2 2 3 4" xfId="48658" xr:uid="{CF277844-D3CF-479A-9F55-785B06D0A1AB}"/>
    <cellStyle name="Normal 12 7 2 2 2 2 2 4" xfId="12864" xr:uid="{6D745AE8-FC85-4756-8905-691B55D33575}"/>
    <cellStyle name="Normal 12 7 2 2 2 2 2 4 2" xfId="25674" xr:uid="{DDA4B511-FD2F-4641-961A-36B616C28AC8}"/>
    <cellStyle name="Normal 12 7 2 2 2 2 2 4 2 2" xfId="48659" xr:uid="{DB7FC34C-B094-4F8F-954F-DAEFB5FE316B}"/>
    <cellStyle name="Normal 12 7 2 2 2 2 2 4 3" xfId="48660" xr:uid="{2FE063E2-F057-4C86-A270-51FB35F7F44D}"/>
    <cellStyle name="Normal 12 7 2 2 2 2 2 5" xfId="7374" xr:uid="{63A174EF-7B0A-4190-97D4-B21349C23712}"/>
    <cellStyle name="Normal 12 7 2 2 2 2 2 5 2" xfId="20184" xr:uid="{2E0B5D5B-5A48-43DE-945F-8C344EDEFB30}"/>
    <cellStyle name="Normal 12 7 2 2 2 2 2 5 2 2" xfId="48661" xr:uid="{9E745C72-52A4-4B56-81DB-9444304B9B53}"/>
    <cellStyle name="Normal 12 7 2 2 2 2 2 5 3" xfId="48662" xr:uid="{93EB677F-4AD0-469C-8C7E-49ADC76C1980}"/>
    <cellStyle name="Normal 12 7 2 2 2 2 2 6" xfId="14694" xr:uid="{64E9228F-ADAC-41F9-94C3-D896870DB1E9}"/>
    <cellStyle name="Normal 12 7 2 2 2 2 2 6 2" xfId="48663" xr:uid="{D4FF8FEE-883A-493C-B541-B959C408057C}"/>
    <cellStyle name="Normal 12 7 2 2 2 2 2 7" xfId="48664" xr:uid="{F9E61ABA-D003-4332-BA30-9639A2526515}"/>
    <cellStyle name="Normal 12 7 2 2 2 2 3" xfId="2820" xr:uid="{49B66FA6-6350-4C09-917A-098AEEAE7FC7}"/>
    <cellStyle name="Normal 12 7 2 2 2 2 3 2" xfId="8310" xr:uid="{DB6A301D-A0A2-4C0E-A013-434AED5268BF}"/>
    <cellStyle name="Normal 12 7 2 2 2 2 3 2 2" xfId="21120" xr:uid="{B337CB7F-EABB-422A-94F8-5FC8369C3ACD}"/>
    <cellStyle name="Normal 12 7 2 2 2 2 3 2 2 2" xfId="48665" xr:uid="{7995E219-5A62-40BC-8C5D-C449FCDACEBF}"/>
    <cellStyle name="Normal 12 7 2 2 2 2 3 2 3" xfId="48666" xr:uid="{F96DAB9E-7EAC-482D-8A24-3D1F77F29D6A}"/>
    <cellStyle name="Normal 12 7 2 2 2 2 3 3" xfId="15630" xr:uid="{2032BA49-DF7F-49D9-A2FF-EC2C33E16FC7}"/>
    <cellStyle name="Normal 12 7 2 2 2 2 3 3 2" xfId="48667" xr:uid="{791AEA6B-EDC1-4195-818B-4B52F5DD10E2}"/>
    <cellStyle name="Normal 12 7 2 2 2 2 3 4" xfId="48668" xr:uid="{3B20CA25-AB6F-487B-AA00-B30AF72E2FC3}"/>
    <cellStyle name="Normal 12 7 2 2 2 2 4" xfId="4650" xr:uid="{C9DDD106-23EF-4897-94E0-6D957F7E05A1}"/>
    <cellStyle name="Normal 12 7 2 2 2 2 4 2" xfId="10140" xr:uid="{8A9C174E-8F8E-4EFF-9338-12A7B45D281B}"/>
    <cellStyle name="Normal 12 7 2 2 2 2 4 2 2" xfId="22950" xr:uid="{7B08C90B-8A2E-4106-92C4-EE51C56227F3}"/>
    <cellStyle name="Normal 12 7 2 2 2 2 4 2 2 2" xfId="48669" xr:uid="{785EBB1C-4406-4AB5-9F6E-B207890E59B7}"/>
    <cellStyle name="Normal 12 7 2 2 2 2 4 2 3" xfId="48670" xr:uid="{527A74C2-F566-4B76-8349-823B25C84332}"/>
    <cellStyle name="Normal 12 7 2 2 2 2 4 3" xfId="17460" xr:uid="{728350D9-78C3-49D6-83DB-663240E0694E}"/>
    <cellStyle name="Normal 12 7 2 2 2 2 4 3 2" xfId="48671" xr:uid="{93134C37-CEC9-4A0D-8CCB-25487E063E4C}"/>
    <cellStyle name="Normal 12 7 2 2 2 2 4 4" xfId="48672" xr:uid="{44A75F01-4120-4CD0-BBB9-581C21E96638}"/>
    <cellStyle name="Normal 12 7 2 2 2 2 5" xfId="11970" xr:uid="{935A45D9-C1E8-46A6-B3D3-A98C6ACE61E8}"/>
    <cellStyle name="Normal 12 7 2 2 2 2 5 2" xfId="24780" xr:uid="{30160B6C-2323-48EB-8C78-29BC2823A64C}"/>
    <cellStyle name="Normal 12 7 2 2 2 2 5 2 2" xfId="48673" xr:uid="{8B000D75-3409-4AAF-B54F-D3831D5BB699}"/>
    <cellStyle name="Normal 12 7 2 2 2 2 5 3" xfId="48674" xr:uid="{32DDE2ED-56AA-4435-9AE8-A1F99A037086}"/>
    <cellStyle name="Normal 12 7 2 2 2 2 6" xfId="6480" xr:uid="{198325C9-E041-496B-9052-C3CAF48339F6}"/>
    <cellStyle name="Normal 12 7 2 2 2 2 6 2" xfId="19290" xr:uid="{551467D7-3998-447F-901C-82314EADF2A2}"/>
    <cellStyle name="Normal 12 7 2 2 2 2 6 2 2" xfId="48675" xr:uid="{F5C8A22C-F5A3-41FC-A715-27E94A3877E0}"/>
    <cellStyle name="Normal 12 7 2 2 2 2 6 3" xfId="48676" xr:uid="{29FAF705-B5E2-4F8B-B314-2B3EE42AD878}"/>
    <cellStyle name="Normal 12 7 2 2 2 2 7" xfId="13800" xr:uid="{143C269F-37F2-457C-8BD2-D115C50FAD3E}"/>
    <cellStyle name="Normal 12 7 2 2 2 2 7 2" xfId="48677" xr:uid="{0EE3F1AB-DAD8-4117-BA47-9BD86AE7FB7E}"/>
    <cellStyle name="Normal 12 7 2 2 2 2 8" xfId="48678" xr:uid="{52410206-2FB4-4F4C-80AF-399FC81E2D1E}"/>
    <cellStyle name="Normal 12 7 2 2 2 3" xfId="1485" xr:uid="{8624A9A4-FB40-4EBD-875F-FB656D777F75}"/>
    <cellStyle name="Normal 12 7 2 2 2 3 2" xfId="3315" xr:uid="{F3E94708-3ACC-4D22-9144-CAD4FB2C8561}"/>
    <cellStyle name="Normal 12 7 2 2 2 3 2 2" xfId="8805" xr:uid="{D0EA978D-E032-45AA-8BF2-87EA0566575D}"/>
    <cellStyle name="Normal 12 7 2 2 2 3 2 2 2" xfId="21615" xr:uid="{A495866C-EB4D-4A74-A3F0-423B5AE48D98}"/>
    <cellStyle name="Normal 12 7 2 2 2 3 2 2 2 2" xfId="48679" xr:uid="{405A18B2-92A5-493B-964B-8919D93A0EFE}"/>
    <cellStyle name="Normal 12 7 2 2 2 3 2 2 3" xfId="48680" xr:uid="{810CCAB2-55F9-4435-910B-A852327E9572}"/>
    <cellStyle name="Normal 12 7 2 2 2 3 2 3" xfId="16125" xr:uid="{947D8DAE-4532-443B-96BD-6D5FB7BBD724}"/>
    <cellStyle name="Normal 12 7 2 2 2 3 2 3 2" xfId="48681" xr:uid="{F267632F-075C-423C-989A-CAA9C753C550}"/>
    <cellStyle name="Normal 12 7 2 2 2 3 2 4" xfId="48682" xr:uid="{A8D35C5D-F92B-421D-B87A-01A113C5A163}"/>
    <cellStyle name="Normal 12 7 2 2 2 3 3" xfId="5145" xr:uid="{B87E76EC-5D92-495F-90CD-BA0E74BBA54D}"/>
    <cellStyle name="Normal 12 7 2 2 2 3 3 2" xfId="10635" xr:uid="{70EE6511-F8A5-4C56-9878-F30BF1B1B266}"/>
    <cellStyle name="Normal 12 7 2 2 2 3 3 2 2" xfId="23445" xr:uid="{D87B598D-279A-4A2E-9B46-871237D14232}"/>
    <cellStyle name="Normal 12 7 2 2 2 3 3 2 2 2" xfId="48683" xr:uid="{43D9840F-4C22-46F2-8036-0A33CE23B539}"/>
    <cellStyle name="Normal 12 7 2 2 2 3 3 2 3" xfId="48684" xr:uid="{79AE108B-E2E6-4BDE-9EA2-2C0CA2FA4F65}"/>
    <cellStyle name="Normal 12 7 2 2 2 3 3 3" xfId="17955" xr:uid="{458BA784-7C32-4F70-B7EC-3EC30B427850}"/>
    <cellStyle name="Normal 12 7 2 2 2 3 3 3 2" xfId="48685" xr:uid="{8E2BDED4-6414-4DC4-8FC7-FE4F039E0A55}"/>
    <cellStyle name="Normal 12 7 2 2 2 3 3 4" xfId="48686" xr:uid="{5F167AFC-C854-4C53-8286-C23BB490D029}"/>
    <cellStyle name="Normal 12 7 2 2 2 3 4" xfId="12465" xr:uid="{203F623C-B230-473C-893F-01F52A179992}"/>
    <cellStyle name="Normal 12 7 2 2 2 3 4 2" xfId="25275" xr:uid="{45B4D985-2BB8-4C63-B871-BE0A4372031D}"/>
    <cellStyle name="Normal 12 7 2 2 2 3 4 2 2" xfId="48687" xr:uid="{A6DAF759-C79E-4DDF-B730-5A0969EBD98E}"/>
    <cellStyle name="Normal 12 7 2 2 2 3 4 3" xfId="48688" xr:uid="{2822CC08-DDF0-43FD-B199-9416D2325E5B}"/>
    <cellStyle name="Normal 12 7 2 2 2 3 5" xfId="6975" xr:uid="{AB6178F3-99E2-45E3-A905-3AB981AE37C6}"/>
    <cellStyle name="Normal 12 7 2 2 2 3 5 2" xfId="19785" xr:uid="{D7606FBF-FE52-41A0-9C55-F304DAA85D09}"/>
    <cellStyle name="Normal 12 7 2 2 2 3 5 2 2" xfId="48689" xr:uid="{6264A0ED-7D87-4323-84E0-D22217907D84}"/>
    <cellStyle name="Normal 12 7 2 2 2 3 5 3" xfId="48690" xr:uid="{F84A9531-D4DA-4688-949A-30A6534876E2}"/>
    <cellStyle name="Normal 12 7 2 2 2 3 6" xfId="14295" xr:uid="{010AFE7C-6D87-4A5F-8F61-8F5290DC79D3}"/>
    <cellStyle name="Normal 12 7 2 2 2 3 6 2" xfId="48691" xr:uid="{DA65C49B-9EFD-41AF-94EC-9A0B2CB840E1}"/>
    <cellStyle name="Normal 12 7 2 2 2 3 7" xfId="48692" xr:uid="{22928E0F-3358-48F1-836A-FD593B357A4C}"/>
    <cellStyle name="Normal 12 7 2 2 2 4" xfId="2421" xr:uid="{AAAE04F8-4C0A-4217-8063-D18CEC8BFDAD}"/>
    <cellStyle name="Normal 12 7 2 2 2 4 2" xfId="7911" xr:uid="{6B648E81-EA97-4C2A-8F92-00A16490F319}"/>
    <cellStyle name="Normal 12 7 2 2 2 4 2 2" xfId="20721" xr:uid="{9A6C4604-8896-4E7F-9F9A-DC731F1E457A}"/>
    <cellStyle name="Normal 12 7 2 2 2 4 2 2 2" xfId="48693" xr:uid="{A616B615-86D0-40C6-A0D1-E1FE3F81D2C3}"/>
    <cellStyle name="Normal 12 7 2 2 2 4 2 3" xfId="48694" xr:uid="{8E3C98D6-ACC1-4082-A7CB-FBA8AFC102B0}"/>
    <cellStyle name="Normal 12 7 2 2 2 4 3" xfId="15231" xr:uid="{687D9340-AB32-4DB5-BD12-5268334C02C7}"/>
    <cellStyle name="Normal 12 7 2 2 2 4 3 2" xfId="48695" xr:uid="{9F36DCAF-43AF-4DEF-912B-94613E2DB7FD}"/>
    <cellStyle name="Normal 12 7 2 2 2 4 4" xfId="48696" xr:uid="{43915266-45BD-4D82-9CBA-FFE5F4215E8F}"/>
    <cellStyle name="Normal 12 7 2 2 2 5" xfId="4251" xr:uid="{0703128D-22E3-408C-86B2-568D616C6A56}"/>
    <cellStyle name="Normal 12 7 2 2 2 5 2" xfId="9741" xr:uid="{3BFD33A3-EE3E-4A37-8890-4843581E1CFC}"/>
    <cellStyle name="Normal 12 7 2 2 2 5 2 2" xfId="22551" xr:uid="{2947E537-F1C5-4B7B-8935-B17EE5F916D1}"/>
    <cellStyle name="Normal 12 7 2 2 2 5 2 2 2" xfId="48697" xr:uid="{56706FBB-C75A-4A82-B89E-7FDA919DD20A}"/>
    <cellStyle name="Normal 12 7 2 2 2 5 2 3" xfId="48698" xr:uid="{2CC4E574-87FE-46C9-B259-84732ED21F84}"/>
    <cellStyle name="Normal 12 7 2 2 2 5 3" xfId="17061" xr:uid="{3447FC01-DE51-484E-91C7-468C078D010F}"/>
    <cellStyle name="Normal 12 7 2 2 2 5 3 2" xfId="48699" xr:uid="{FB174F1F-8B58-44BA-8048-01A2C77D5CE7}"/>
    <cellStyle name="Normal 12 7 2 2 2 5 4" xfId="48700" xr:uid="{42798F17-5525-458C-81AA-3A59689C9BBB}"/>
    <cellStyle name="Normal 12 7 2 2 2 6" xfId="11571" xr:uid="{72EF52CE-C095-4035-ABB5-9961B9D7D18A}"/>
    <cellStyle name="Normal 12 7 2 2 2 6 2" xfId="24381" xr:uid="{404C0946-7078-4192-A5A1-A5F415A2E203}"/>
    <cellStyle name="Normal 12 7 2 2 2 6 2 2" xfId="48701" xr:uid="{D8A597C2-11F1-49A7-B5F3-2071BCF5C8FB}"/>
    <cellStyle name="Normal 12 7 2 2 2 6 3" xfId="48702" xr:uid="{9224C164-8E53-447C-85CF-1071E1918AD5}"/>
    <cellStyle name="Normal 12 7 2 2 2 7" xfId="6081" xr:uid="{E4FE0BF7-A767-49F0-A075-03D10FEEB4C3}"/>
    <cellStyle name="Normal 12 7 2 2 2 7 2" xfId="18891" xr:uid="{D9ABD382-28FC-4B96-AF8F-4C7EC97A008C}"/>
    <cellStyle name="Normal 12 7 2 2 2 7 2 2" xfId="48703" xr:uid="{50AD7FBC-288E-4682-BDF9-F949F8A18C2A}"/>
    <cellStyle name="Normal 12 7 2 2 2 7 3" xfId="48704" xr:uid="{C4B6975A-7078-4E0D-BE28-3838B03AF3B1}"/>
    <cellStyle name="Normal 12 7 2 2 2 8" xfId="13401" xr:uid="{0BDAD439-E0FF-4CF5-BE86-865E435BF85A}"/>
    <cellStyle name="Normal 12 7 2 2 2 8 2" xfId="48705" xr:uid="{1707265A-891A-4798-B031-C12F5DE2BCA6}"/>
    <cellStyle name="Normal 12 7 2 2 2 9" xfId="48706" xr:uid="{4831B820-599C-46CB-8617-460FD5FD4297}"/>
    <cellStyle name="Normal 12 7 2 2 3" xfId="722" xr:uid="{5167A8ED-3365-47B3-9B8A-D09C7CD29869}"/>
    <cellStyle name="Normal 12 7 2 2 3 2" xfId="1122" xr:uid="{77CD8BF2-BE3B-4AB7-8B3C-CE65851F2B81}"/>
    <cellStyle name="Normal 12 7 2 2 3 2 2" xfId="2017" xr:uid="{E9427D2E-69D7-499F-80FD-26EEAD40C920}"/>
    <cellStyle name="Normal 12 7 2 2 3 2 2 2" xfId="3847" xr:uid="{81DB7B4E-9B73-4042-B91B-E095C21550CF}"/>
    <cellStyle name="Normal 12 7 2 2 3 2 2 2 2" xfId="9337" xr:uid="{F228E438-AA53-4E4D-84BA-4DB9C8ED93F6}"/>
    <cellStyle name="Normal 12 7 2 2 3 2 2 2 2 2" xfId="22147" xr:uid="{A6CD16B7-EB90-43F4-9AAC-E7AAA258865F}"/>
    <cellStyle name="Normal 12 7 2 2 3 2 2 2 2 2 2" xfId="48707" xr:uid="{1C14F3E2-C169-4FC4-805D-E9AB84D75199}"/>
    <cellStyle name="Normal 12 7 2 2 3 2 2 2 2 3" xfId="48708" xr:uid="{8E9DAEA8-24C8-4556-9A91-3EB7629A1933}"/>
    <cellStyle name="Normal 12 7 2 2 3 2 2 2 3" xfId="16657" xr:uid="{14B6159C-64A4-4041-A75D-9E4846B13099}"/>
    <cellStyle name="Normal 12 7 2 2 3 2 2 2 3 2" xfId="48709" xr:uid="{7BD72698-38AC-4129-B085-19A85DF21B61}"/>
    <cellStyle name="Normal 12 7 2 2 3 2 2 2 4" xfId="48710" xr:uid="{54731473-E60C-461E-A193-BC20AA599F05}"/>
    <cellStyle name="Normal 12 7 2 2 3 2 2 3" xfId="5677" xr:uid="{0AEC2818-9F9C-4A7B-86F9-3D6681563DAF}"/>
    <cellStyle name="Normal 12 7 2 2 3 2 2 3 2" xfId="11167" xr:uid="{25E43E3D-7096-414C-86A6-B547312B0F3F}"/>
    <cellStyle name="Normal 12 7 2 2 3 2 2 3 2 2" xfId="23977" xr:uid="{81EEEF75-9BB2-4A65-8665-05CAE27EA73C}"/>
    <cellStyle name="Normal 12 7 2 2 3 2 2 3 2 2 2" xfId="48711" xr:uid="{42DCE3F3-AF47-43A6-8036-428941F3F588}"/>
    <cellStyle name="Normal 12 7 2 2 3 2 2 3 2 3" xfId="48712" xr:uid="{5262AB09-9233-4786-8F0C-4625196D5F2A}"/>
    <cellStyle name="Normal 12 7 2 2 3 2 2 3 3" xfId="18487" xr:uid="{0DEE6179-6291-43F0-AD0C-55C4A2588916}"/>
    <cellStyle name="Normal 12 7 2 2 3 2 2 3 3 2" xfId="48713" xr:uid="{0775B794-738A-4C4D-AD0F-3E6C3B08513D}"/>
    <cellStyle name="Normal 12 7 2 2 3 2 2 3 4" xfId="48714" xr:uid="{E3C21B22-AF49-47B6-9407-7AFCCE48F6C4}"/>
    <cellStyle name="Normal 12 7 2 2 3 2 2 4" xfId="12997" xr:uid="{EC2E2483-BC26-4193-828E-A700D6B3CEAE}"/>
    <cellStyle name="Normal 12 7 2 2 3 2 2 4 2" xfId="25807" xr:uid="{DBAE497C-494A-45C8-8F58-7A5D37D61BC1}"/>
    <cellStyle name="Normal 12 7 2 2 3 2 2 4 2 2" xfId="48715" xr:uid="{CA0AF563-F4E2-44CB-BAAF-12FCE0B8CC6A}"/>
    <cellStyle name="Normal 12 7 2 2 3 2 2 4 3" xfId="48716" xr:uid="{1B56A362-441F-4DFF-BFCF-EDD5E5A06109}"/>
    <cellStyle name="Normal 12 7 2 2 3 2 2 5" xfId="7507" xr:uid="{A4375D20-386C-40D8-8412-644517ACFC25}"/>
    <cellStyle name="Normal 12 7 2 2 3 2 2 5 2" xfId="20317" xr:uid="{A5ADBC4C-5AF8-4C95-9EFE-706767F6B11C}"/>
    <cellStyle name="Normal 12 7 2 2 3 2 2 5 2 2" xfId="48717" xr:uid="{55B61DC5-C00E-4BFC-9E2F-23DE6518852F}"/>
    <cellStyle name="Normal 12 7 2 2 3 2 2 5 3" xfId="48718" xr:uid="{B82F99B3-9DB4-4280-A966-9BED6D3E6604}"/>
    <cellStyle name="Normal 12 7 2 2 3 2 2 6" xfId="14827" xr:uid="{DB9A4C54-954B-4BDC-9D34-5C8353BD5097}"/>
    <cellStyle name="Normal 12 7 2 2 3 2 2 6 2" xfId="48719" xr:uid="{4F8379D6-2875-4E87-A815-B8890CAA7B86}"/>
    <cellStyle name="Normal 12 7 2 2 3 2 2 7" xfId="48720" xr:uid="{C2BD2D73-B078-48BD-8133-58461F45FACC}"/>
    <cellStyle name="Normal 12 7 2 2 3 2 3" xfId="2953" xr:uid="{7FF56F4F-F489-4CAC-9745-498C3182763B}"/>
    <cellStyle name="Normal 12 7 2 2 3 2 3 2" xfId="8443" xr:uid="{2F241B8F-F2E2-4D4A-95BD-77F04DFE4FD1}"/>
    <cellStyle name="Normal 12 7 2 2 3 2 3 2 2" xfId="21253" xr:uid="{2CE0A256-907A-4DFD-B3EC-FC80D36F38B5}"/>
    <cellStyle name="Normal 12 7 2 2 3 2 3 2 2 2" xfId="48721" xr:uid="{4DF63EF2-F8D5-4315-A07A-06DCFF833918}"/>
    <cellStyle name="Normal 12 7 2 2 3 2 3 2 3" xfId="48722" xr:uid="{28E95149-7EBA-4F91-B474-07FEC6C198B9}"/>
    <cellStyle name="Normal 12 7 2 2 3 2 3 3" xfId="15763" xr:uid="{EF1F49AD-69FA-461D-B97E-A8B6CF89352A}"/>
    <cellStyle name="Normal 12 7 2 2 3 2 3 3 2" xfId="48723" xr:uid="{B1ABDFE1-2B5F-4B54-B2C9-DA9F645FF479}"/>
    <cellStyle name="Normal 12 7 2 2 3 2 3 4" xfId="48724" xr:uid="{BABED12D-CEE9-48B0-A702-1EC913043B3E}"/>
    <cellStyle name="Normal 12 7 2 2 3 2 4" xfId="4783" xr:uid="{E7A94611-47BA-4134-BEAD-6B603F518B6C}"/>
    <cellStyle name="Normal 12 7 2 2 3 2 4 2" xfId="10273" xr:uid="{4873FF70-89E4-4238-B272-26CECA95D2A0}"/>
    <cellStyle name="Normal 12 7 2 2 3 2 4 2 2" xfId="23083" xr:uid="{FF774F64-F3C5-49A4-BF70-298CFF404F55}"/>
    <cellStyle name="Normal 12 7 2 2 3 2 4 2 2 2" xfId="48725" xr:uid="{E328B3A4-1DF3-4F6B-9DFB-E94DAE55F15D}"/>
    <cellStyle name="Normal 12 7 2 2 3 2 4 2 3" xfId="48726" xr:uid="{DECA6CFB-7985-49DD-882F-896B914426B4}"/>
    <cellStyle name="Normal 12 7 2 2 3 2 4 3" xfId="17593" xr:uid="{0D9094EB-3F9A-49DB-B197-29539CD9075A}"/>
    <cellStyle name="Normal 12 7 2 2 3 2 4 3 2" xfId="48727" xr:uid="{8ECC6747-FB60-49B8-85FC-18608606A43E}"/>
    <cellStyle name="Normal 12 7 2 2 3 2 4 4" xfId="48728" xr:uid="{048DB73B-488D-423D-B1BF-D2AFAB013583}"/>
    <cellStyle name="Normal 12 7 2 2 3 2 5" xfId="12103" xr:uid="{032C4C67-698D-4D3D-995B-8B35EFC1D594}"/>
    <cellStyle name="Normal 12 7 2 2 3 2 5 2" xfId="24913" xr:uid="{E5D9542F-C849-4E2D-81C5-DC24FFEAADC4}"/>
    <cellStyle name="Normal 12 7 2 2 3 2 5 2 2" xfId="48729" xr:uid="{69EE40E4-4028-4D3E-B367-A40E0DEA697B}"/>
    <cellStyle name="Normal 12 7 2 2 3 2 5 3" xfId="48730" xr:uid="{7885D735-C9A4-4B1F-AA99-4CE0F7A6BCAC}"/>
    <cellStyle name="Normal 12 7 2 2 3 2 6" xfId="6613" xr:uid="{8126E73F-FF2F-4010-A8AA-5F0F0804724D}"/>
    <cellStyle name="Normal 12 7 2 2 3 2 6 2" xfId="19423" xr:uid="{566564F5-04D4-4E7B-9FF6-BF71C0262AD6}"/>
    <cellStyle name="Normal 12 7 2 2 3 2 6 2 2" xfId="48731" xr:uid="{D209B773-E55C-46F9-95FA-CDC2569A6DFC}"/>
    <cellStyle name="Normal 12 7 2 2 3 2 6 3" xfId="48732" xr:uid="{7B80474E-2C33-4358-8609-23DF4DCCDDC8}"/>
    <cellStyle name="Normal 12 7 2 2 3 2 7" xfId="13933" xr:uid="{679E0BBF-7820-4240-B190-46CB4D058C24}"/>
    <cellStyle name="Normal 12 7 2 2 3 2 7 2" xfId="48733" xr:uid="{379FCF5E-32ED-4382-8293-299864F8A476}"/>
    <cellStyle name="Normal 12 7 2 2 3 2 8" xfId="48734" xr:uid="{C5D4DBF9-CAC5-4AC4-8560-327F98FC7489}"/>
    <cellStyle name="Normal 12 7 2 2 3 3" xfId="1617" xr:uid="{C5232752-22BF-4370-A77E-69A963374884}"/>
    <cellStyle name="Normal 12 7 2 2 3 3 2" xfId="3447" xr:uid="{7C1E1C02-7083-48EE-8B12-CF20DB563050}"/>
    <cellStyle name="Normal 12 7 2 2 3 3 2 2" xfId="8937" xr:uid="{4A827FCC-004C-4A61-A4FC-CB93ED3F84A8}"/>
    <cellStyle name="Normal 12 7 2 2 3 3 2 2 2" xfId="21747" xr:uid="{0446582D-AECC-4642-B227-7C7414D64AC1}"/>
    <cellStyle name="Normal 12 7 2 2 3 3 2 2 2 2" xfId="48735" xr:uid="{75C1ABF7-C48F-4F2E-B09D-0D48EAB2BA7D}"/>
    <cellStyle name="Normal 12 7 2 2 3 3 2 2 3" xfId="48736" xr:uid="{CDCB9028-7D9C-4DEB-820E-D89AEF3EBC0D}"/>
    <cellStyle name="Normal 12 7 2 2 3 3 2 3" xfId="16257" xr:uid="{5C0F090C-8CA8-472E-A0F9-5E080C0E8B34}"/>
    <cellStyle name="Normal 12 7 2 2 3 3 2 3 2" xfId="48737" xr:uid="{A2831D90-D42B-49C5-9085-3704F4EE2DD2}"/>
    <cellStyle name="Normal 12 7 2 2 3 3 2 4" xfId="48738" xr:uid="{10A7C08D-05EE-42EB-8946-42DE0219749D}"/>
    <cellStyle name="Normal 12 7 2 2 3 3 3" xfId="5277" xr:uid="{0E33C39B-9386-49B3-83F4-2BD99FACF9EE}"/>
    <cellStyle name="Normal 12 7 2 2 3 3 3 2" xfId="10767" xr:uid="{96C65FD3-13C6-43B7-B3B3-A704F67B871B}"/>
    <cellStyle name="Normal 12 7 2 2 3 3 3 2 2" xfId="23577" xr:uid="{690FE09A-28B6-48DD-B7AF-AFEFE54F191D}"/>
    <cellStyle name="Normal 12 7 2 2 3 3 3 2 2 2" xfId="48739" xr:uid="{CF2F48F4-F775-46C4-AD31-DD7F0541068F}"/>
    <cellStyle name="Normal 12 7 2 2 3 3 3 2 3" xfId="48740" xr:uid="{DACE421F-2041-47E1-8D13-7877EDC88491}"/>
    <cellStyle name="Normal 12 7 2 2 3 3 3 3" xfId="18087" xr:uid="{AAB284F8-A74E-45FE-9CCD-ECAD204E763D}"/>
    <cellStyle name="Normal 12 7 2 2 3 3 3 3 2" xfId="48741" xr:uid="{9443460B-458D-4F7D-8523-26925E4AF812}"/>
    <cellStyle name="Normal 12 7 2 2 3 3 3 4" xfId="48742" xr:uid="{B9B14039-2B4C-4ED5-B67A-FF7B5C8B586C}"/>
    <cellStyle name="Normal 12 7 2 2 3 3 4" xfId="12597" xr:uid="{65DE2A93-7C17-41A0-9318-5CDE257B3C17}"/>
    <cellStyle name="Normal 12 7 2 2 3 3 4 2" xfId="25407" xr:uid="{85C9A8B4-18A5-4780-82B1-77AC74A0ECB7}"/>
    <cellStyle name="Normal 12 7 2 2 3 3 4 2 2" xfId="48743" xr:uid="{F3C24306-38C7-4736-9A5E-14DD0585DC70}"/>
    <cellStyle name="Normal 12 7 2 2 3 3 4 3" xfId="48744" xr:uid="{2FEB6E94-7360-4B36-BF79-8D605084A782}"/>
    <cellStyle name="Normal 12 7 2 2 3 3 5" xfId="7107" xr:uid="{418EA42F-3D50-4431-909B-AC57C25B4C40}"/>
    <cellStyle name="Normal 12 7 2 2 3 3 5 2" xfId="19917" xr:uid="{629B2857-75FD-4FEB-81B9-B071F2FF813D}"/>
    <cellStyle name="Normal 12 7 2 2 3 3 5 2 2" xfId="48745" xr:uid="{B15BE66F-809B-4B46-A775-A08DAE517F12}"/>
    <cellStyle name="Normal 12 7 2 2 3 3 5 3" xfId="48746" xr:uid="{06F8A55D-8553-4642-A98E-8DF29D36EE2A}"/>
    <cellStyle name="Normal 12 7 2 2 3 3 6" xfId="14427" xr:uid="{F23E9CF4-8899-4317-8880-DD17B9622788}"/>
    <cellStyle name="Normal 12 7 2 2 3 3 6 2" xfId="48747" xr:uid="{C2938757-7D7D-4D51-A049-A3C8B8FA538B}"/>
    <cellStyle name="Normal 12 7 2 2 3 3 7" xfId="48748" xr:uid="{02D1D911-F1D9-47EF-9DF5-CA9FC1922F62}"/>
    <cellStyle name="Normal 12 7 2 2 3 4" xfId="2553" xr:uid="{9BF92891-BDE2-4ED1-9F52-58F83F06A6C5}"/>
    <cellStyle name="Normal 12 7 2 2 3 4 2" xfId="8043" xr:uid="{DADD84A1-41A1-47A4-A7BA-2FBE90C6469F}"/>
    <cellStyle name="Normal 12 7 2 2 3 4 2 2" xfId="20853" xr:uid="{598AF276-09E2-4C17-8B1B-522EF9BC547C}"/>
    <cellStyle name="Normal 12 7 2 2 3 4 2 2 2" xfId="48749" xr:uid="{B0AFE5DE-3452-4C89-B7C1-2ED7602F5A76}"/>
    <cellStyle name="Normal 12 7 2 2 3 4 2 3" xfId="48750" xr:uid="{3BE9A26C-9D10-40BC-B0A5-D7F699CADA38}"/>
    <cellStyle name="Normal 12 7 2 2 3 4 3" xfId="15363" xr:uid="{C7D2BA41-9E77-4147-A3F0-1B2AF12B69B0}"/>
    <cellStyle name="Normal 12 7 2 2 3 4 3 2" xfId="48751" xr:uid="{85FC5283-83FE-4484-84FF-FB3744190997}"/>
    <cellStyle name="Normal 12 7 2 2 3 4 4" xfId="48752" xr:uid="{7AC757C8-5E54-4081-ACCE-94D2DED55377}"/>
    <cellStyle name="Normal 12 7 2 2 3 5" xfId="4383" xr:uid="{ADD37621-FDD6-4463-96B0-4D823036394C}"/>
    <cellStyle name="Normal 12 7 2 2 3 5 2" xfId="9873" xr:uid="{A8A38A2C-5E2B-462F-B3DE-314AE8A1C212}"/>
    <cellStyle name="Normal 12 7 2 2 3 5 2 2" xfId="22683" xr:uid="{DFAF0356-AEC0-40DC-A626-8093553A3E30}"/>
    <cellStyle name="Normal 12 7 2 2 3 5 2 2 2" xfId="48753" xr:uid="{D13EB5BB-C4E5-407E-A00B-5D4495F67E15}"/>
    <cellStyle name="Normal 12 7 2 2 3 5 2 3" xfId="48754" xr:uid="{53A8B467-A100-44C9-8C20-0729648BEBAA}"/>
    <cellStyle name="Normal 12 7 2 2 3 5 3" xfId="17193" xr:uid="{416739D7-FFBF-4B48-8F8E-67B94AF05F23}"/>
    <cellStyle name="Normal 12 7 2 2 3 5 3 2" xfId="48755" xr:uid="{2F21C494-9F87-4282-AA9E-2702BA7F74E8}"/>
    <cellStyle name="Normal 12 7 2 2 3 5 4" xfId="48756" xr:uid="{6455881C-C06A-4398-87B5-F7F61814887B}"/>
    <cellStyle name="Normal 12 7 2 2 3 6" xfId="11703" xr:uid="{317893E7-241F-4C45-A857-A7C3105E78A5}"/>
    <cellStyle name="Normal 12 7 2 2 3 6 2" xfId="24513" xr:uid="{98B083CC-5B36-4C47-A7D8-B1BF8DDE8295}"/>
    <cellStyle name="Normal 12 7 2 2 3 6 2 2" xfId="48757" xr:uid="{CB7BD20E-3E4E-4AA4-8DC8-B29EDE50AC0D}"/>
    <cellStyle name="Normal 12 7 2 2 3 6 3" xfId="48758" xr:uid="{C0DBEE22-44A4-45DD-B9D4-732E4A916EB7}"/>
    <cellStyle name="Normal 12 7 2 2 3 7" xfId="6213" xr:uid="{8BEC8D36-D0B7-4836-ADF1-7B6724D7A4DB}"/>
    <cellStyle name="Normal 12 7 2 2 3 7 2" xfId="19023" xr:uid="{5CDCC6C9-BFFF-4C9B-97EE-AF1DCD1F370A}"/>
    <cellStyle name="Normal 12 7 2 2 3 7 2 2" xfId="48759" xr:uid="{A4F4C7E4-B48B-442E-969A-2B431CAE7B3F}"/>
    <cellStyle name="Normal 12 7 2 2 3 7 3" xfId="48760" xr:uid="{EF26E157-8481-498B-933A-94646565A6E1}"/>
    <cellStyle name="Normal 12 7 2 2 3 8" xfId="13533" xr:uid="{1D2262E9-7368-4D26-AB70-BCB5FB479970}"/>
    <cellStyle name="Normal 12 7 2 2 3 8 2" xfId="48761" xr:uid="{B45206B7-C7B2-4CA6-BC74-3FF5E280EACF}"/>
    <cellStyle name="Normal 12 7 2 2 3 9" xfId="48762" xr:uid="{27C2B6BD-DA9E-40DB-AD4D-1C87AE295C1B}"/>
    <cellStyle name="Normal 12 7 2 2 4" xfId="497" xr:uid="{F33E1EF5-BCE8-47B1-9B89-F671AE05C19B}"/>
    <cellStyle name="Normal 12 7 2 2 4 2" xfId="1392" xr:uid="{FC0DE5BF-D1F6-4669-B00E-78DC7A947BD0}"/>
    <cellStyle name="Normal 12 7 2 2 4 2 2" xfId="3222" xr:uid="{9390F5A2-3C32-4A4A-8196-068D258E5808}"/>
    <cellStyle name="Normal 12 7 2 2 4 2 2 2" xfId="8712" xr:uid="{48F8492F-0182-4946-9EEA-A13E48C4CB66}"/>
    <cellStyle name="Normal 12 7 2 2 4 2 2 2 2" xfId="21522" xr:uid="{2433F2EA-52DF-46DE-ACD0-B2C0C47D90FD}"/>
    <cellStyle name="Normal 12 7 2 2 4 2 2 2 2 2" xfId="48763" xr:uid="{77FCE10E-FD00-46B9-A028-2470CBB60EEB}"/>
    <cellStyle name="Normal 12 7 2 2 4 2 2 2 3" xfId="48764" xr:uid="{A79C0FB3-1240-4F91-A6DA-54657F7AF6B5}"/>
    <cellStyle name="Normal 12 7 2 2 4 2 2 3" xfId="16032" xr:uid="{C42D1562-8A4E-43C0-ABA3-0AE1D1C7CEC3}"/>
    <cellStyle name="Normal 12 7 2 2 4 2 2 3 2" xfId="48765" xr:uid="{48359FEB-A9D1-4BA3-A5CF-90A9FA40839F}"/>
    <cellStyle name="Normal 12 7 2 2 4 2 2 4" xfId="48766" xr:uid="{7AB700EC-61FC-4456-B266-6C34E9250875}"/>
    <cellStyle name="Normal 12 7 2 2 4 2 3" xfId="5052" xr:uid="{C9A8A366-3395-412F-AC04-2186CD021687}"/>
    <cellStyle name="Normal 12 7 2 2 4 2 3 2" xfId="10542" xr:uid="{9B23F070-72B0-428D-8096-732516CFE99A}"/>
    <cellStyle name="Normal 12 7 2 2 4 2 3 2 2" xfId="23352" xr:uid="{6AB60FA4-C6FB-4B6A-A4D4-C31C5FFEFD01}"/>
    <cellStyle name="Normal 12 7 2 2 4 2 3 2 2 2" xfId="48767" xr:uid="{2B559C83-59FA-4FDD-8ABB-9D2060A74DD8}"/>
    <cellStyle name="Normal 12 7 2 2 4 2 3 2 3" xfId="48768" xr:uid="{64E912A4-0D2E-44A1-9A73-737C35241658}"/>
    <cellStyle name="Normal 12 7 2 2 4 2 3 3" xfId="17862" xr:uid="{37D9977D-FACC-4038-874F-5BBFCC1752AA}"/>
    <cellStyle name="Normal 12 7 2 2 4 2 3 3 2" xfId="48769" xr:uid="{AEFF3580-531F-4F45-9F62-ED300C5371E8}"/>
    <cellStyle name="Normal 12 7 2 2 4 2 3 4" xfId="48770" xr:uid="{104ECBBD-D44A-48B8-9B6A-5F17466F4A53}"/>
    <cellStyle name="Normal 12 7 2 2 4 2 4" xfId="12372" xr:uid="{D2C785EA-7560-4FD3-A883-2C39646E3C3B}"/>
    <cellStyle name="Normal 12 7 2 2 4 2 4 2" xfId="25182" xr:uid="{CAB31BFA-FE37-488E-84BD-A3FE3B276D95}"/>
    <cellStyle name="Normal 12 7 2 2 4 2 4 2 2" xfId="48771" xr:uid="{A14512F6-BB57-4DDE-B691-9A09A2DEA3FC}"/>
    <cellStyle name="Normal 12 7 2 2 4 2 4 3" xfId="48772" xr:uid="{34F4FE77-1B9F-42F7-AB8B-3CD3DD0D5A81}"/>
    <cellStyle name="Normal 12 7 2 2 4 2 5" xfId="6882" xr:uid="{85FC9FA4-DA71-4212-8B03-21DE6058D08F}"/>
    <cellStyle name="Normal 12 7 2 2 4 2 5 2" xfId="19692" xr:uid="{3CDDD6DA-CAB5-4249-BFD5-A8411B11B608}"/>
    <cellStyle name="Normal 12 7 2 2 4 2 5 2 2" xfId="48773" xr:uid="{2EE8E59F-C2D7-41A9-85E1-9E540438820A}"/>
    <cellStyle name="Normal 12 7 2 2 4 2 5 3" xfId="48774" xr:uid="{6F0D14E4-74E5-426C-B765-8BC043770677}"/>
    <cellStyle name="Normal 12 7 2 2 4 2 6" xfId="14202" xr:uid="{00D0A587-1D55-46A5-9DAB-56CE2589E115}"/>
    <cellStyle name="Normal 12 7 2 2 4 2 6 2" xfId="48775" xr:uid="{93EB34EC-08EA-4181-833B-6A59D0F2F4FA}"/>
    <cellStyle name="Normal 12 7 2 2 4 2 7" xfId="48776" xr:uid="{6E78CFC2-E8FB-4262-8C0E-C2D2061BCB6D}"/>
    <cellStyle name="Normal 12 7 2 2 4 3" xfId="2328" xr:uid="{E2BD9A22-23C3-4D83-B10B-F5D580C07DD1}"/>
    <cellStyle name="Normal 12 7 2 2 4 3 2" xfId="7818" xr:uid="{5D1DD554-A756-4C70-AC90-DC49E027968D}"/>
    <cellStyle name="Normal 12 7 2 2 4 3 2 2" xfId="20628" xr:uid="{FF4F0CE6-21C7-4858-BD64-26A2CB805101}"/>
    <cellStyle name="Normal 12 7 2 2 4 3 2 2 2" xfId="48777" xr:uid="{D6A4497D-343B-4440-86A2-716AFE7E9C04}"/>
    <cellStyle name="Normal 12 7 2 2 4 3 2 3" xfId="48778" xr:uid="{8D187213-AF3E-4722-8D45-FE3682D18CB8}"/>
    <cellStyle name="Normal 12 7 2 2 4 3 3" xfId="15138" xr:uid="{F9E3D4FC-798C-4CCD-B985-C02268FE7DC6}"/>
    <cellStyle name="Normal 12 7 2 2 4 3 3 2" xfId="48779" xr:uid="{FEE715FD-1ECC-42F2-B77A-74E64233241C}"/>
    <cellStyle name="Normal 12 7 2 2 4 3 4" xfId="48780" xr:uid="{F19E2D42-AC4A-4D00-984D-9E1E0F26B623}"/>
    <cellStyle name="Normal 12 7 2 2 4 4" xfId="4158" xr:uid="{711514F0-0E5B-4058-B069-2E9596638707}"/>
    <cellStyle name="Normal 12 7 2 2 4 4 2" xfId="9648" xr:uid="{4881AC43-51CE-44FB-B17D-32F217CF3638}"/>
    <cellStyle name="Normal 12 7 2 2 4 4 2 2" xfId="22458" xr:uid="{F078AF7C-BC7A-4AE3-82B3-FF51E39DFEEA}"/>
    <cellStyle name="Normal 12 7 2 2 4 4 2 2 2" xfId="48781" xr:uid="{CE2E52A7-E112-4286-BC11-57EE56389BD7}"/>
    <cellStyle name="Normal 12 7 2 2 4 4 2 3" xfId="48782" xr:uid="{353B5304-14EF-4A25-867B-680609E776C7}"/>
    <cellStyle name="Normal 12 7 2 2 4 4 3" xfId="16968" xr:uid="{4E3B9C43-36ED-47CC-83CA-186C84D9F14C}"/>
    <cellStyle name="Normal 12 7 2 2 4 4 3 2" xfId="48783" xr:uid="{4DA5B99F-5004-489B-9C8E-3B624A853AD2}"/>
    <cellStyle name="Normal 12 7 2 2 4 4 4" xfId="48784" xr:uid="{560D61F9-A63F-4864-91C1-518D8CD37B59}"/>
    <cellStyle name="Normal 12 7 2 2 4 5" xfId="11478" xr:uid="{53987EE6-BECA-4057-8F46-20CBBCE711FA}"/>
    <cellStyle name="Normal 12 7 2 2 4 5 2" xfId="24288" xr:uid="{0ABA4FBD-3A66-4DC0-801E-8FD6404D0025}"/>
    <cellStyle name="Normal 12 7 2 2 4 5 2 2" xfId="48785" xr:uid="{94738C70-896F-4618-8BAD-B5AFBA22A204}"/>
    <cellStyle name="Normal 12 7 2 2 4 5 3" xfId="48786" xr:uid="{53FEA55E-89F6-4ADB-B412-C9DA5C923B37}"/>
    <cellStyle name="Normal 12 7 2 2 4 6" xfId="5988" xr:uid="{01F97188-FB74-4C09-8934-731096905C25}"/>
    <cellStyle name="Normal 12 7 2 2 4 6 2" xfId="18798" xr:uid="{ADB2DC49-FFA0-460B-8DF7-12AAA141171F}"/>
    <cellStyle name="Normal 12 7 2 2 4 6 2 2" xfId="48787" xr:uid="{2FDEE3E7-6DA9-4BC9-A3B2-8BFCB609005D}"/>
    <cellStyle name="Normal 12 7 2 2 4 6 3" xfId="48788" xr:uid="{3C4B450D-5719-49E8-BC38-9254B2F994E9}"/>
    <cellStyle name="Normal 12 7 2 2 4 7" xfId="13308" xr:uid="{4EE797F2-68DD-4749-8087-7EA2F50BD63D}"/>
    <cellStyle name="Normal 12 7 2 2 4 7 2" xfId="48789" xr:uid="{68D2402E-2917-4A6B-859D-5B82317E63AE}"/>
    <cellStyle name="Normal 12 7 2 2 4 8" xfId="48790" xr:uid="{603FEB25-6D19-4A78-8085-63CECDF2EE31}"/>
    <cellStyle name="Normal 12 7 2 2 5" xfId="856" xr:uid="{22FCDBD9-8AE9-442E-954B-3AD60E939A35}"/>
    <cellStyle name="Normal 12 7 2 2 5 2" xfId="1751" xr:uid="{3B3F1FB0-0E8F-4B0C-808D-B8F8EE5476D2}"/>
    <cellStyle name="Normal 12 7 2 2 5 2 2" xfId="3581" xr:uid="{DF9A76C1-9DEB-45F3-96DE-DFA1FF1FEABF}"/>
    <cellStyle name="Normal 12 7 2 2 5 2 2 2" xfId="9071" xr:uid="{03987D44-B270-4822-878E-CBCA1BECFDA2}"/>
    <cellStyle name="Normal 12 7 2 2 5 2 2 2 2" xfId="21881" xr:uid="{0A9D6074-22E8-428D-8941-46F805864C5E}"/>
    <cellStyle name="Normal 12 7 2 2 5 2 2 2 2 2" xfId="48791" xr:uid="{BB0E5DF3-765B-4B4A-9B3D-0273D29D5359}"/>
    <cellStyle name="Normal 12 7 2 2 5 2 2 2 3" xfId="48792" xr:uid="{DB0D18D9-C562-48F7-9C8D-2BBE74968E68}"/>
    <cellStyle name="Normal 12 7 2 2 5 2 2 3" xfId="16391" xr:uid="{726E1105-380B-4F96-8C80-4CBEC64A5BA7}"/>
    <cellStyle name="Normal 12 7 2 2 5 2 2 3 2" xfId="48793" xr:uid="{7F56E418-1810-4A1A-8E3F-046BB600B3F0}"/>
    <cellStyle name="Normal 12 7 2 2 5 2 2 4" xfId="48794" xr:uid="{5087359C-CBBE-42E2-8E6D-DBB16A5612C0}"/>
    <cellStyle name="Normal 12 7 2 2 5 2 3" xfId="5411" xr:uid="{FD68C2D4-85E1-4EC0-B124-182F6021AD84}"/>
    <cellStyle name="Normal 12 7 2 2 5 2 3 2" xfId="10901" xr:uid="{7E091E19-7A91-4F09-922A-270F59516BFA}"/>
    <cellStyle name="Normal 12 7 2 2 5 2 3 2 2" xfId="23711" xr:uid="{C45AFA96-8F60-4C71-A5B6-1CE574BADF98}"/>
    <cellStyle name="Normal 12 7 2 2 5 2 3 2 2 2" xfId="48795" xr:uid="{8F8228E1-B3BC-4752-A60B-FBBDF13BF0B5}"/>
    <cellStyle name="Normal 12 7 2 2 5 2 3 2 3" xfId="48796" xr:uid="{D62B241F-73FC-4AB4-AEF1-73D9504980A5}"/>
    <cellStyle name="Normal 12 7 2 2 5 2 3 3" xfId="18221" xr:uid="{88AB9C9A-E387-4B0A-B58D-3059AD1244A1}"/>
    <cellStyle name="Normal 12 7 2 2 5 2 3 3 2" xfId="48797" xr:uid="{17E74691-6C00-41D0-AEB1-B12EEB9372C8}"/>
    <cellStyle name="Normal 12 7 2 2 5 2 3 4" xfId="48798" xr:uid="{7909AC1D-A2CA-4F06-B9F1-F75B35EA67FB}"/>
    <cellStyle name="Normal 12 7 2 2 5 2 4" xfId="12731" xr:uid="{CB486348-F07C-46A3-B946-60AC4EBDEC5C}"/>
    <cellStyle name="Normal 12 7 2 2 5 2 4 2" xfId="25541" xr:uid="{9C50CCC2-23B1-469E-81CE-047EA376C465}"/>
    <cellStyle name="Normal 12 7 2 2 5 2 4 2 2" xfId="48799" xr:uid="{FB8D10B4-2B40-485B-A9A1-2B6B766179E9}"/>
    <cellStyle name="Normal 12 7 2 2 5 2 4 3" xfId="48800" xr:uid="{5C9C4025-0F6E-49C3-9247-31A2E72599C3}"/>
    <cellStyle name="Normal 12 7 2 2 5 2 5" xfId="7241" xr:uid="{03E16086-8CC7-41CB-AF8B-00BC50301EAB}"/>
    <cellStyle name="Normal 12 7 2 2 5 2 5 2" xfId="20051" xr:uid="{F9174414-7D3A-4C67-B839-5CF69D2FB413}"/>
    <cellStyle name="Normal 12 7 2 2 5 2 5 2 2" xfId="48801" xr:uid="{F4CC33E7-4646-4886-A325-BE887DE8F496}"/>
    <cellStyle name="Normal 12 7 2 2 5 2 5 3" xfId="48802" xr:uid="{8E303B97-3396-41FD-B4EB-AC21755AC305}"/>
    <cellStyle name="Normal 12 7 2 2 5 2 6" xfId="14561" xr:uid="{E5A5B66D-75DC-476F-85D0-F4D61A7ABE13}"/>
    <cellStyle name="Normal 12 7 2 2 5 2 6 2" xfId="48803" xr:uid="{A3CE5270-2246-48EA-AD2B-AF97F6E3E80E}"/>
    <cellStyle name="Normal 12 7 2 2 5 2 7" xfId="48804" xr:uid="{C6D8F4C1-6441-4D59-81D4-E2486D6070CF}"/>
    <cellStyle name="Normal 12 7 2 2 5 3" xfId="2687" xr:uid="{122BBC42-36E1-426B-807F-66F1C2657117}"/>
    <cellStyle name="Normal 12 7 2 2 5 3 2" xfId="8177" xr:uid="{B452BBB4-9191-4057-B7B8-F294BC63A32E}"/>
    <cellStyle name="Normal 12 7 2 2 5 3 2 2" xfId="20987" xr:uid="{B8121EBD-B1BA-4D3F-9081-663A264B55C7}"/>
    <cellStyle name="Normal 12 7 2 2 5 3 2 2 2" xfId="48805" xr:uid="{9B15715F-4F32-41F5-AEFB-D4CF9063C75D}"/>
    <cellStyle name="Normal 12 7 2 2 5 3 2 3" xfId="48806" xr:uid="{E3C04CE4-F304-4656-81CA-B88D7D043438}"/>
    <cellStyle name="Normal 12 7 2 2 5 3 3" xfId="15497" xr:uid="{F84302EC-7725-4825-AE10-D7A4A69EB394}"/>
    <cellStyle name="Normal 12 7 2 2 5 3 3 2" xfId="48807" xr:uid="{806DEADB-486F-41AB-94F5-07A137ADDC92}"/>
    <cellStyle name="Normal 12 7 2 2 5 3 4" xfId="48808" xr:uid="{8AE3A45A-02C2-426C-8AAB-8D320203DBB6}"/>
    <cellStyle name="Normal 12 7 2 2 5 4" xfId="4517" xr:uid="{190217F6-598E-4BAE-AE01-239381B6ED99}"/>
    <cellStyle name="Normal 12 7 2 2 5 4 2" xfId="10007" xr:uid="{8B75A251-2620-4211-92B5-DFC30302125A}"/>
    <cellStyle name="Normal 12 7 2 2 5 4 2 2" xfId="22817" xr:uid="{3ED08DB3-ECEA-47BA-B069-AFF8A03E429B}"/>
    <cellStyle name="Normal 12 7 2 2 5 4 2 2 2" xfId="48809" xr:uid="{B50915F7-49C4-4AF6-B8F5-19EEC794DEDA}"/>
    <cellStyle name="Normal 12 7 2 2 5 4 2 3" xfId="48810" xr:uid="{CEE8EAD2-6A59-456C-B8BA-0EADE5D78BD9}"/>
    <cellStyle name="Normal 12 7 2 2 5 4 3" xfId="17327" xr:uid="{F0FA5B00-2E7C-4414-A935-242765E66B7B}"/>
    <cellStyle name="Normal 12 7 2 2 5 4 3 2" xfId="48811" xr:uid="{159ED2D2-715C-4B55-9E3D-5A8C1D9AAFB3}"/>
    <cellStyle name="Normal 12 7 2 2 5 4 4" xfId="48812" xr:uid="{150F9362-592B-4BA2-9D37-6B372A208806}"/>
    <cellStyle name="Normal 12 7 2 2 5 5" xfId="11837" xr:uid="{8D69DB3B-AAE4-46B5-B57A-63AA8EDEB070}"/>
    <cellStyle name="Normal 12 7 2 2 5 5 2" xfId="24647" xr:uid="{5F3E9223-A9F3-41C4-88AE-D41F846E23CA}"/>
    <cellStyle name="Normal 12 7 2 2 5 5 2 2" xfId="48813" xr:uid="{2EB8E94E-47B4-420D-8582-6B771F95E41C}"/>
    <cellStyle name="Normal 12 7 2 2 5 5 3" xfId="48814" xr:uid="{AE75532F-0231-4AEA-B921-92E63B25D68D}"/>
    <cellStyle name="Normal 12 7 2 2 5 6" xfId="6347" xr:uid="{869C5DF4-9FA3-44E8-A3E4-D0FFDE2A02E2}"/>
    <cellStyle name="Normal 12 7 2 2 5 6 2" xfId="19157" xr:uid="{054CC448-6A91-48BA-AC1E-482949CAF425}"/>
    <cellStyle name="Normal 12 7 2 2 5 6 2 2" xfId="48815" xr:uid="{262B619B-055E-4933-B64A-AE63CE341CE1}"/>
    <cellStyle name="Normal 12 7 2 2 5 6 3" xfId="48816" xr:uid="{9CAE344D-58A9-4FB3-AE7A-E397A7A5DC50}"/>
    <cellStyle name="Normal 12 7 2 2 5 7" xfId="13667" xr:uid="{5FE6D6AB-5E29-48B5-85F4-97B1CC52EC4E}"/>
    <cellStyle name="Normal 12 7 2 2 5 7 2" xfId="48817" xr:uid="{FE603532-7F66-4EF5-A309-F67C02F21ABF}"/>
    <cellStyle name="Normal 12 7 2 2 5 8" xfId="48818" xr:uid="{99879945-D9F8-4B15-93A3-DB4CF91B2D3F}"/>
    <cellStyle name="Normal 12 7 2 2 6" xfId="1257" xr:uid="{BF61CD97-0A3C-4B59-BF3B-DF63A6F19669}"/>
    <cellStyle name="Normal 12 7 2 2 6 2" xfId="3087" xr:uid="{4E961596-8C9D-479E-A916-F8FA50CFFED2}"/>
    <cellStyle name="Normal 12 7 2 2 6 2 2" xfId="8577" xr:uid="{C46366F2-D900-44F5-A81F-849075DDE960}"/>
    <cellStyle name="Normal 12 7 2 2 6 2 2 2" xfId="21387" xr:uid="{BDE40983-1F04-4C5B-ABE3-BBBBBB51EF06}"/>
    <cellStyle name="Normal 12 7 2 2 6 2 2 2 2" xfId="48819" xr:uid="{DE347320-F52F-4431-A8B1-C10ACA4E98E7}"/>
    <cellStyle name="Normal 12 7 2 2 6 2 2 3" xfId="48820" xr:uid="{4AEEC5B1-2106-4E0F-B6D4-70202BBD9533}"/>
    <cellStyle name="Normal 12 7 2 2 6 2 3" xfId="15897" xr:uid="{DB566442-FAF6-4913-9ECA-851354C42935}"/>
    <cellStyle name="Normal 12 7 2 2 6 2 3 2" xfId="48821" xr:uid="{DCB02118-D0F5-4A30-8D12-93596CA2AD09}"/>
    <cellStyle name="Normal 12 7 2 2 6 2 4" xfId="48822" xr:uid="{8538BEC2-3FF3-4B56-AE30-12F8367C8245}"/>
    <cellStyle name="Normal 12 7 2 2 6 3" xfId="4917" xr:uid="{C597467A-9AD0-41AD-B956-7AC899B1DDBD}"/>
    <cellStyle name="Normal 12 7 2 2 6 3 2" xfId="10407" xr:uid="{CDEFE1FD-4CCC-49EE-B3F3-10DA037FD8C1}"/>
    <cellStyle name="Normal 12 7 2 2 6 3 2 2" xfId="23217" xr:uid="{AD1C5668-C9B0-4D76-B510-E4D17A27B2FA}"/>
    <cellStyle name="Normal 12 7 2 2 6 3 2 2 2" xfId="48823" xr:uid="{CCD5B123-3BF2-4649-8144-D3977679829B}"/>
    <cellStyle name="Normal 12 7 2 2 6 3 2 3" xfId="48824" xr:uid="{B93A20B3-DEDC-4E76-905C-18A8B583E5B9}"/>
    <cellStyle name="Normal 12 7 2 2 6 3 3" xfId="17727" xr:uid="{09C0C566-71FD-4713-9DBD-50A06AE14BDB}"/>
    <cellStyle name="Normal 12 7 2 2 6 3 3 2" xfId="48825" xr:uid="{EFDAE263-1D5D-45CF-9661-5C02574EE7D5}"/>
    <cellStyle name="Normal 12 7 2 2 6 3 4" xfId="48826" xr:uid="{028C81A3-2C75-4897-8FB2-5DA07837448A}"/>
    <cellStyle name="Normal 12 7 2 2 6 4" xfId="12237" xr:uid="{EF94F834-3D7B-4FED-AEC1-E4E572D4DFB1}"/>
    <cellStyle name="Normal 12 7 2 2 6 4 2" xfId="25047" xr:uid="{F09657C9-E76A-4D40-8564-295A146F41AB}"/>
    <cellStyle name="Normal 12 7 2 2 6 4 2 2" xfId="48827" xr:uid="{AE8E0D02-8D05-4411-9FBC-6078781B68EA}"/>
    <cellStyle name="Normal 12 7 2 2 6 4 3" xfId="48828" xr:uid="{029EE551-BFDF-456B-93F7-429FA31BB753}"/>
    <cellStyle name="Normal 12 7 2 2 6 5" xfId="6747" xr:uid="{607CAFEE-A7D3-4394-BEE6-72C056F0B151}"/>
    <cellStyle name="Normal 12 7 2 2 6 5 2" xfId="19557" xr:uid="{674A7E46-48A2-4A13-96B5-5BC66005F80C}"/>
    <cellStyle name="Normal 12 7 2 2 6 5 2 2" xfId="48829" xr:uid="{7B1C9100-370C-4580-8CF4-D6D7BBDCFD10}"/>
    <cellStyle name="Normal 12 7 2 2 6 5 3" xfId="48830" xr:uid="{994E6FDB-2A8C-49C7-90D7-646C3B415FE1}"/>
    <cellStyle name="Normal 12 7 2 2 6 6" xfId="14067" xr:uid="{FADA1BFE-2099-4C60-AA20-3B43B16EF0EF}"/>
    <cellStyle name="Normal 12 7 2 2 6 6 2" xfId="48831" xr:uid="{B066E1C5-2A84-4A79-8A9E-3CA4133FD644}"/>
    <cellStyle name="Normal 12 7 2 2 6 7" xfId="48832" xr:uid="{A5C161D9-EA03-42C5-9F82-60E924EBEBF5}"/>
    <cellStyle name="Normal 12 7 2 2 7" xfId="2193" xr:uid="{B9C5FBE6-6C3E-47BE-9861-45F92410DBA9}"/>
    <cellStyle name="Normal 12 7 2 2 7 2" xfId="7683" xr:uid="{7B2B4777-7617-4DB4-9FC8-4D2912D3785B}"/>
    <cellStyle name="Normal 12 7 2 2 7 2 2" xfId="20493" xr:uid="{E1972352-621A-495B-8B31-820D5F1D0D7B}"/>
    <cellStyle name="Normal 12 7 2 2 7 2 2 2" xfId="48833" xr:uid="{7AC4C75E-5206-474E-BE5C-CDCEE7FC5FF6}"/>
    <cellStyle name="Normal 12 7 2 2 7 2 3" xfId="48834" xr:uid="{4EC5C736-B37F-41E8-B339-781E51D2B85B}"/>
    <cellStyle name="Normal 12 7 2 2 7 3" xfId="15003" xr:uid="{6F03CEEC-07DD-4B87-B2BA-8F2E65A82FE4}"/>
    <cellStyle name="Normal 12 7 2 2 7 3 2" xfId="48835" xr:uid="{2CE35195-A2C1-4694-9AAB-1568EC37F084}"/>
    <cellStyle name="Normal 12 7 2 2 7 4" xfId="48836" xr:uid="{2F4ECA9B-6CF2-4937-9A54-5EB1BB4DE367}"/>
    <cellStyle name="Normal 12 7 2 2 8" xfId="4023" xr:uid="{D055B281-9FE0-4097-AD98-EA08EDC1F725}"/>
    <cellStyle name="Normal 12 7 2 2 8 2" xfId="9513" xr:uid="{5F81349E-86FE-46ED-8702-0EAC4CEC1D8A}"/>
    <cellStyle name="Normal 12 7 2 2 8 2 2" xfId="22323" xr:uid="{8D2E9E6F-0C07-4EA1-9FD0-F68B94CA238B}"/>
    <cellStyle name="Normal 12 7 2 2 8 2 2 2" xfId="48837" xr:uid="{6903684D-4FBE-45E8-85C0-34E6EDC462A6}"/>
    <cellStyle name="Normal 12 7 2 2 8 2 3" xfId="48838" xr:uid="{650DB05F-2F57-4ADF-BE75-DD077BF937EB}"/>
    <cellStyle name="Normal 12 7 2 2 8 3" xfId="16833" xr:uid="{627C22C5-79F2-40E3-8426-AE86A15891C4}"/>
    <cellStyle name="Normal 12 7 2 2 8 3 2" xfId="48839" xr:uid="{5900BEC2-01F6-49B4-B85A-E93024A93D5D}"/>
    <cellStyle name="Normal 12 7 2 2 8 4" xfId="48840" xr:uid="{148B7A16-AF7E-47FC-8C20-2C2B61711BB5}"/>
    <cellStyle name="Normal 12 7 2 2 9" xfId="11343" xr:uid="{25291774-7A8C-485E-9962-4DC7C01BFA8E}"/>
    <cellStyle name="Normal 12 7 2 2 9 2" xfId="24153" xr:uid="{E873C237-DE74-4385-939B-3EC89A18D26F}"/>
    <cellStyle name="Normal 12 7 2 2 9 2 2" xfId="48841" xr:uid="{D2F7503A-64D5-4C68-BC16-27B984E56BD2}"/>
    <cellStyle name="Normal 12 7 2 2 9 3" xfId="48842" xr:uid="{03550518-83D0-4946-8074-9E77ADE77221}"/>
    <cellStyle name="Normal 12 7 2 3" xfId="412" xr:uid="{82632890-7AD1-46E3-B914-29D59C3E844C}"/>
    <cellStyle name="Normal 12 7 2 3 10" xfId="5904" xr:uid="{B509D101-CF13-49DC-8F66-9859328AEC48}"/>
    <cellStyle name="Normal 12 7 2 3 10 2" xfId="18714" xr:uid="{2D908A8E-0E1B-4607-B7BF-4345391F3B0D}"/>
    <cellStyle name="Normal 12 7 2 3 10 2 2" xfId="48843" xr:uid="{CF4AACF2-7037-490A-98DF-82C5E5E8E96E}"/>
    <cellStyle name="Normal 12 7 2 3 10 3" xfId="48844" xr:uid="{590FC9A6-F767-40DE-870C-C59AEC332315}"/>
    <cellStyle name="Normal 12 7 2 3 11" xfId="13224" xr:uid="{D77B0EDA-2857-4EAE-99F0-03A96698E11F}"/>
    <cellStyle name="Normal 12 7 2 3 11 2" xfId="48845" xr:uid="{76B931B6-20BE-4F29-9B95-E284F6C06059}"/>
    <cellStyle name="Normal 12 7 2 3 12" xfId="48846" xr:uid="{BEEFFB22-B4E4-4A77-86E3-719A612EEF35}"/>
    <cellStyle name="Normal 12 7 2 3 2" xfId="641" xr:uid="{9A253DEA-DA3D-472E-BE56-4B70CBCA9131}"/>
    <cellStyle name="Normal 12 7 2 3 2 2" xfId="1040" xr:uid="{2D659553-7938-4C7F-94A7-A2000BEB95A6}"/>
    <cellStyle name="Normal 12 7 2 3 2 2 2" xfId="1935" xr:uid="{19DCCACE-B507-42CC-86F3-8CDF07C61DA7}"/>
    <cellStyle name="Normal 12 7 2 3 2 2 2 2" xfId="3765" xr:uid="{E1D68A35-1872-49D3-8157-6DCE8FE8AF66}"/>
    <cellStyle name="Normal 12 7 2 3 2 2 2 2 2" xfId="9255" xr:uid="{AD446D2C-CBC1-437A-9C83-013FCF9A8D0D}"/>
    <cellStyle name="Normal 12 7 2 3 2 2 2 2 2 2" xfId="22065" xr:uid="{3D90B9F8-DDE3-4B58-9AC9-0EB786247C68}"/>
    <cellStyle name="Normal 12 7 2 3 2 2 2 2 2 2 2" xfId="48847" xr:uid="{CCCA678E-4987-47FF-BE1C-4F270D39EA2A}"/>
    <cellStyle name="Normal 12 7 2 3 2 2 2 2 2 3" xfId="48848" xr:uid="{37D99A10-3202-432C-A815-203043440654}"/>
    <cellStyle name="Normal 12 7 2 3 2 2 2 2 3" xfId="16575" xr:uid="{17FD2E13-8BAE-4947-9DA3-B08502CA1EA6}"/>
    <cellStyle name="Normal 12 7 2 3 2 2 2 2 3 2" xfId="48849" xr:uid="{CA978CE5-925D-429E-8DB6-65FA2C3245BB}"/>
    <cellStyle name="Normal 12 7 2 3 2 2 2 2 4" xfId="48850" xr:uid="{E71CBA22-F943-4E17-A916-F38025E784FC}"/>
    <cellStyle name="Normal 12 7 2 3 2 2 2 3" xfId="5595" xr:uid="{210DD03F-A386-4DDB-917B-1E5AFA8BD07E}"/>
    <cellStyle name="Normal 12 7 2 3 2 2 2 3 2" xfId="11085" xr:uid="{F6BE4840-7CE2-4700-8911-35B8FCB563B2}"/>
    <cellStyle name="Normal 12 7 2 3 2 2 2 3 2 2" xfId="23895" xr:uid="{026F6F83-27CF-4F53-B293-D97A860ABFF0}"/>
    <cellStyle name="Normal 12 7 2 3 2 2 2 3 2 2 2" xfId="48851" xr:uid="{55439B12-213D-40FA-A4A8-8B96B9D83DB8}"/>
    <cellStyle name="Normal 12 7 2 3 2 2 2 3 2 3" xfId="48852" xr:uid="{0EA1728D-7636-4028-8649-2BFC627D3CB0}"/>
    <cellStyle name="Normal 12 7 2 3 2 2 2 3 3" xfId="18405" xr:uid="{21DE9DAD-B567-4B90-9A73-92CA519C0386}"/>
    <cellStyle name="Normal 12 7 2 3 2 2 2 3 3 2" xfId="48853" xr:uid="{CAF89FDC-B4CB-46E8-89CB-9A9FFD1387C7}"/>
    <cellStyle name="Normal 12 7 2 3 2 2 2 3 4" xfId="48854" xr:uid="{01B900EF-08DF-44B1-8449-330E1FDDAC98}"/>
    <cellStyle name="Normal 12 7 2 3 2 2 2 4" xfId="12915" xr:uid="{E775FACC-4FEC-43B0-A12E-1181EC23BE16}"/>
    <cellStyle name="Normal 12 7 2 3 2 2 2 4 2" xfId="25725" xr:uid="{A829425B-E1E8-4368-8A21-03ED98634002}"/>
    <cellStyle name="Normal 12 7 2 3 2 2 2 4 2 2" xfId="48855" xr:uid="{7B847F59-68ED-441F-8727-A7FBD68287E6}"/>
    <cellStyle name="Normal 12 7 2 3 2 2 2 4 3" xfId="48856" xr:uid="{DE83F350-52E3-445B-BFD5-A9F323150BA3}"/>
    <cellStyle name="Normal 12 7 2 3 2 2 2 5" xfId="7425" xr:uid="{1389BA62-CD4B-48E5-AEDD-2AF2EFF0081A}"/>
    <cellStyle name="Normal 12 7 2 3 2 2 2 5 2" xfId="20235" xr:uid="{8A4C6F33-8716-4BA7-B6F2-8212F6839D31}"/>
    <cellStyle name="Normal 12 7 2 3 2 2 2 5 2 2" xfId="48857" xr:uid="{9DE1A325-30AD-4A0C-8748-FD34F0FE9251}"/>
    <cellStyle name="Normal 12 7 2 3 2 2 2 5 3" xfId="48858" xr:uid="{8C9E909C-CE21-4C00-B598-441B86942749}"/>
    <cellStyle name="Normal 12 7 2 3 2 2 2 6" xfId="14745" xr:uid="{5CCBEC52-2154-46BB-8FD5-6001798E6315}"/>
    <cellStyle name="Normal 12 7 2 3 2 2 2 6 2" xfId="48859" xr:uid="{7A9DA3F3-9150-43BB-AC08-BDC429845BA0}"/>
    <cellStyle name="Normal 12 7 2 3 2 2 2 7" xfId="48860" xr:uid="{59749D83-2F26-4CAD-B74F-537F331F054E}"/>
    <cellStyle name="Normal 12 7 2 3 2 2 3" xfId="2871" xr:uid="{6B23B3A4-5C96-4DFD-AF89-0AE6839B384E}"/>
    <cellStyle name="Normal 12 7 2 3 2 2 3 2" xfId="8361" xr:uid="{D04C386C-31C4-4BB5-9C99-5236C8DE4DC9}"/>
    <cellStyle name="Normal 12 7 2 3 2 2 3 2 2" xfId="21171" xr:uid="{9B1785FF-2D21-4EE7-AFE2-566E5AB9872A}"/>
    <cellStyle name="Normal 12 7 2 3 2 2 3 2 2 2" xfId="48861" xr:uid="{090DE4E7-11C5-457B-AEC2-9612C9F03D51}"/>
    <cellStyle name="Normal 12 7 2 3 2 2 3 2 3" xfId="48862" xr:uid="{3817E21F-A40A-4241-9848-648A9FA1DFA4}"/>
    <cellStyle name="Normal 12 7 2 3 2 2 3 3" xfId="15681" xr:uid="{1C781876-B05F-4F53-A0E2-68D0E436A5A6}"/>
    <cellStyle name="Normal 12 7 2 3 2 2 3 3 2" xfId="48863" xr:uid="{554997CD-A07F-487A-84E5-8F2B2C6A8166}"/>
    <cellStyle name="Normal 12 7 2 3 2 2 3 4" xfId="48864" xr:uid="{F40C1FA6-4ACC-408F-AC9A-DAEFB97761AD}"/>
    <cellStyle name="Normal 12 7 2 3 2 2 4" xfId="4701" xr:uid="{834BF928-ECB3-4F0D-B5A4-D3756EEAA026}"/>
    <cellStyle name="Normal 12 7 2 3 2 2 4 2" xfId="10191" xr:uid="{7C8E4DD4-A12C-4D40-92B6-D9C6AC8DFDC9}"/>
    <cellStyle name="Normal 12 7 2 3 2 2 4 2 2" xfId="23001" xr:uid="{4A7EC39F-A6DB-4C07-80C1-F6996E4BDB92}"/>
    <cellStyle name="Normal 12 7 2 3 2 2 4 2 2 2" xfId="48865" xr:uid="{846F5A5C-1E5B-49D4-AA18-2B10319368B5}"/>
    <cellStyle name="Normal 12 7 2 3 2 2 4 2 3" xfId="48866" xr:uid="{D3DD98D8-F35E-4826-8D32-A9877FE43115}"/>
    <cellStyle name="Normal 12 7 2 3 2 2 4 3" xfId="17511" xr:uid="{3E72CA83-D75D-4897-9003-759CF41AEFDC}"/>
    <cellStyle name="Normal 12 7 2 3 2 2 4 3 2" xfId="48867" xr:uid="{DEE18D69-D6B5-4C4D-AC4A-19A7BD373D1D}"/>
    <cellStyle name="Normal 12 7 2 3 2 2 4 4" xfId="48868" xr:uid="{20B92BD7-BEE2-4F20-98C5-94F54519C440}"/>
    <cellStyle name="Normal 12 7 2 3 2 2 5" xfId="12021" xr:uid="{3DE590D0-511B-4057-A62B-CFB8154F1917}"/>
    <cellStyle name="Normal 12 7 2 3 2 2 5 2" xfId="24831" xr:uid="{BE2DC74F-09F9-41FC-BE25-038288A2ADB6}"/>
    <cellStyle name="Normal 12 7 2 3 2 2 5 2 2" xfId="48869" xr:uid="{9BB095F1-1C98-44D7-8701-292721472E83}"/>
    <cellStyle name="Normal 12 7 2 3 2 2 5 3" xfId="48870" xr:uid="{A99769CA-B98F-4ABC-808A-64F8C815A573}"/>
    <cellStyle name="Normal 12 7 2 3 2 2 6" xfId="6531" xr:uid="{28EDA3CB-A5A5-47A1-8883-44B7F197F2AB}"/>
    <cellStyle name="Normal 12 7 2 3 2 2 6 2" xfId="19341" xr:uid="{F7767B50-8161-4624-AE01-04DA6E033487}"/>
    <cellStyle name="Normal 12 7 2 3 2 2 6 2 2" xfId="48871" xr:uid="{333F2567-F4F2-4804-89BC-E1A09E7BA904}"/>
    <cellStyle name="Normal 12 7 2 3 2 2 6 3" xfId="48872" xr:uid="{2657DA75-F3B6-46DD-ADF0-C3303D128B2B}"/>
    <cellStyle name="Normal 12 7 2 3 2 2 7" xfId="13851" xr:uid="{6766923E-A0B9-405F-8BAF-4FBFEE8E957A}"/>
    <cellStyle name="Normal 12 7 2 3 2 2 7 2" xfId="48873" xr:uid="{19C8005D-F593-4BD6-B911-348F7E298245}"/>
    <cellStyle name="Normal 12 7 2 3 2 2 8" xfId="48874" xr:uid="{9762FE85-851E-4790-A5B0-9C1EDD5A3EC5}"/>
    <cellStyle name="Normal 12 7 2 3 2 3" xfId="1536" xr:uid="{B8469372-B16E-4E5C-9B26-A4475B0A6F7F}"/>
    <cellStyle name="Normal 12 7 2 3 2 3 2" xfId="3366" xr:uid="{AFC2351D-7F55-4D4F-BBED-B61D65E15BF8}"/>
    <cellStyle name="Normal 12 7 2 3 2 3 2 2" xfId="8856" xr:uid="{0883B455-65DB-4FB1-8BE1-65493AAA56E2}"/>
    <cellStyle name="Normal 12 7 2 3 2 3 2 2 2" xfId="21666" xr:uid="{C09C05C9-C31C-4BE1-8169-74C770AB6183}"/>
    <cellStyle name="Normal 12 7 2 3 2 3 2 2 2 2" xfId="48875" xr:uid="{569DE7C4-4728-40E7-BB2B-3A9F56B21C48}"/>
    <cellStyle name="Normal 12 7 2 3 2 3 2 2 3" xfId="48876" xr:uid="{BF6F1EAC-8908-47BB-8350-3EF4CB566684}"/>
    <cellStyle name="Normal 12 7 2 3 2 3 2 3" xfId="16176" xr:uid="{59872403-1FAC-4B66-A27B-2ED0E3EE9491}"/>
    <cellStyle name="Normal 12 7 2 3 2 3 2 3 2" xfId="48877" xr:uid="{64C1DE68-BE43-49B6-AA36-93A6AE236DFD}"/>
    <cellStyle name="Normal 12 7 2 3 2 3 2 4" xfId="48878" xr:uid="{2466652A-68E0-41C5-9BCC-305888BEF44D}"/>
    <cellStyle name="Normal 12 7 2 3 2 3 3" xfId="5196" xr:uid="{93008C3D-BA1A-4FBA-9787-22E7D22EF60A}"/>
    <cellStyle name="Normal 12 7 2 3 2 3 3 2" xfId="10686" xr:uid="{51112A2A-BC13-4A89-A443-FE74ED38915C}"/>
    <cellStyle name="Normal 12 7 2 3 2 3 3 2 2" xfId="23496" xr:uid="{24A113F5-4403-4D2C-ACF6-77376D681544}"/>
    <cellStyle name="Normal 12 7 2 3 2 3 3 2 2 2" xfId="48879" xr:uid="{DDC8511B-90B5-498A-A0B2-D044DAA84251}"/>
    <cellStyle name="Normal 12 7 2 3 2 3 3 2 3" xfId="48880" xr:uid="{B6B1C29E-43E3-4E40-A2E0-E29FF32B43CA}"/>
    <cellStyle name="Normal 12 7 2 3 2 3 3 3" xfId="18006" xr:uid="{52A11D0E-9883-4647-84F1-62FC0C94C466}"/>
    <cellStyle name="Normal 12 7 2 3 2 3 3 3 2" xfId="48881" xr:uid="{22C8CB2B-39BE-4EF9-B880-5838496E1BFD}"/>
    <cellStyle name="Normal 12 7 2 3 2 3 3 4" xfId="48882" xr:uid="{2B8956A9-C3C5-4C91-8A16-102F1050C310}"/>
    <cellStyle name="Normal 12 7 2 3 2 3 4" xfId="12516" xr:uid="{773156D1-4D04-4A85-8773-4CDCE86C6741}"/>
    <cellStyle name="Normal 12 7 2 3 2 3 4 2" xfId="25326" xr:uid="{0468709D-AC67-4072-A2AA-9971D36A65E0}"/>
    <cellStyle name="Normal 12 7 2 3 2 3 4 2 2" xfId="48883" xr:uid="{E6CD3122-8F85-4F89-99AD-F2AB99AE29DA}"/>
    <cellStyle name="Normal 12 7 2 3 2 3 4 3" xfId="48884" xr:uid="{50454055-F337-4D11-8B78-62CEF21A68B4}"/>
    <cellStyle name="Normal 12 7 2 3 2 3 5" xfId="7026" xr:uid="{3F61850F-77FA-46C9-AE19-D000E4DFA12A}"/>
    <cellStyle name="Normal 12 7 2 3 2 3 5 2" xfId="19836" xr:uid="{7201EB70-5104-4E7B-89CB-C7F5A0D064E9}"/>
    <cellStyle name="Normal 12 7 2 3 2 3 5 2 2" xfId="48885" xr:uid="{7BBD21C5-34E6-464E-B991-6DBA83C3F487}"/>
    <cellStyle name="Normal 12 7 2 3 2 3 5 3" xfId="48886" xr:uid="{6596C27E-7DCE-45F9-8C83-9A05584D0C20}"/>
    <cellStyle name="Normal 12 7 2 3 2 3 6" xfId="14346" xr:uid="{63F66B0E-73D0-4EDB-B46E-A318217896FD}"/>
    <cellStyle name="Normal 12 7 2 3 2 3 6 2" xfId="48887" xr:uid="{E18D8B6F-2FCD-4A16-828A-603E5ED32652}"/>
    <cellStyle name="Normal 12 7 2 3 2 3 7" xfId="48888" xr:uid="{68BCCFF3-E7A0-4406-94B0-1F60B08E324A}"/>
    <cellStyle name="Normal 12 7 2 3 2 4" xfId="2472" xr:uid="{41EED452-FD1C-4239-9C8E-C69D45C85E85}"/>
    <cellStyle name="Normal 12 7 2 3 2 4 2" xfId="7962" xr:uid="{E9F65C7E-2F71-4174-BD4E-5622AC9C2DF1}"/>
    <cellStyle name="Normal 12 7 2 3 2 4 2 2" xfId="20772" xr:uid="{F97D48B6-E8B8-42A9-922B-691FE092A033}"/>
    <cellStyle name="Normal 12 7 2 3 2 4 2 2 2" xfId="48889" xr:uid="{CF2893E4-C054-452A-9855-711FF492BA03}"/>
    <cellStyle name="Normal 12 7 2 3 2 4 2 3" xfId="48890" xr:uid="{3330AABD-6EDF-4C3B-98CA-2EEC6CA626AE}"/>
    <cellStyle name="Normal 12 7 2 3 2 4 3" xfId="15282" xr:uid="{92DEC575-7A38-4BDF-AECD-96E1A75FBF72}"/>
    <cellStyle name="Normal 12 7 2 3 2 4 3 2" xfId="48891" xr:uid="{0C54D8D2-8B77-4D05-A5D4-BE0BE82CBF44}"/>
    <cellStyle name="Normal 12 7 2 3 2 4 4" xfId="48892" xr:uid="{4544107E-BC66-48D1-865F-1B6396E07C92}"/>
    <cellStyle name="Normal 12 7 2 3 2 5" xfId="4302" xr:uid="{1D391B6C-6CD8-40D9-A6BE-9E2D1BC44F29}"/>
    <cellStyle name="Normal 12 7 2 3 2 5 2" xfId="9792" xr:uid="{F14846EE-9354-440A-9782-D0A74D43196E}"/>
    <cellStyle name="Normal 12 7 2 3 2 5 2 2" xfId="22602" xr:uid="{CECF2011-18D2-4DCF-B7B2-2CCE29ADFCD2}"/>
    <cellStyle name="Normal 12 7 2 3 2 5 2 2 2" xfId="48893" xr:uid="{462445D0-544E-41E4-A360-DBFA9705C2F6}"/>
    <cellStyle name="Normal 12 7 2 3 2 5 2 3" xfId="48894" xr:uid="{3854F183-A193-41A4-BBA9-4A1D5E32A13C}"/>
    <cellStyle name="Normal 12 7 2 3 2 5 3" xfId="17112" xr:uid="{31BB01C2-152C-4710-BEB3-F87ADE52A340}"/>
    <cellStyle name="Normal 12 7 2 3 2 5 3 2" xfId="48895" xr:uid="{9DD37E09-D4CC-4CD2-8D19-7605ACC3BBBB}"/>
    <cellStyle name="Normal 12 7 2 3 2 5 4" xfId="48896" xr:uid="{08430707-D824-4204-8004-3D97FAD804CD}"/>
    <cellStyle name="Normal 12 7 2 3 2 6" xfId="11622" xr:uid="{4880D665-E27D-4848-BDCC-A6EFFF1E23FC}"/>
    <cellStyle name="Normal 12 7 2 3 2 6 2" xfId="24432" xr:uid="{3FF844C9-AD6D-4E7A-9947-204854B7481E}"/>
    <cellStyle name="Normal 12 7 2 3 2 6 2 2" xfId="48897" xr:uid="{3806588A-57FB-4717-8AC7-4302305F3809}"/>
    <cellStyle name="Normal 12 7 2 3 2 6 3" xfId="48898" xr:uid="{949A4B57-A09F-4D7F-BC67-9009A30DD5AF}"/>
    <cellStyle name="Normal 12 7 2 3 2 7" xfId="6132" xr:uid="{8EC7C853-25E6-44E8-9CC2-A8EA04E6F823}"/>
    <cellStyle name="Normal 12 7 2 3 2 7 2" xfId="18942" xr:uid="{0902285C-2F48-4147-B09F-323F19BBCB42}"/>
    <cellStyle name="Normal 12 7 2 3 2 7 2 2" xfId="48899" xr:uid="{7125B32B-F7D4-4882-B261-47E82EA112FE}"/>
    <cellStyle name="Normal 12 7 2 3 2 7 3" xfId="48900" xr:uid="{F2FAF1A3-368E-4DCC-9108-F4F81979607D}"/>
    <cellStyle name="Normal 12 7 2 3 2 8" xfId="13452" xr:uid="{70E36502-9767-49D9-A33B-31E82C3B73F8}"/>
    <cellStyle name="Normal 12 7 2 3 2 8 2" xfId="48901" xr:uid="{D216DDD3-FDFB-40E8-8D5A-D49DE0FA1BC9}"/>
    <cellStyle name="Normal 12 7 2 3 2 9" xfId="48902" xr:uid="{C4974259-111E-4DFB-A5BC-A15A150BBFE7}"/>
    <cellStyle name="Normal 12 7 2 3 3" xfId="773" xr:uid="{CCCC331C-3496-4772-96AF-F3BFB1EBF3EA}"/>
    <cellStyle name="Normal 12 7 2 3 3 2" xfId="1173" xr:uid="{598488DB-FB53-439E-A4F0-8A91DFE3A263}"/>
    <cellStyle name="Normal 12 7 2 3 3 2 2" xfId="2068" xr:uid="{D055FEA0-AAEB-4F54-BF1A-A74249E7CF87}"/>
    <cellStyle name="Normal 12 7 2 3 3 2 2 2" xfId="3898" xr:uid="{CA532816-493C-4B6D-BF2C-BD3BEB27F194}"/>
    <cellStyle name="Normal 12 7 2 3 3 2 2 2 2" xfId="9388" xr:uid="{D3923793-B4AE-4EBB-942D-285FA89574CC}"/>
    <cellStyle name="Normal 12 7 2 3 3 2 2 2 2 2" xfId="22198" xr:uid="{D743A8F1-0CD9-42E9-88C0-51D56BFBB799}"/>
    <cellStyle name="Normal 12 7 2 3 3 2 2 2 2 2 2" xfId="48903" xr:uid="{5A389C44-8802-4151-B164-04E250332472}"/>
    <cellStyle name="Normal 12 7 2 3 3 2 2 2 2 3" xfId="48904" xr:uid="{1303EBFA-61F7-46B0-BCB8-CCDE1F4226E7}"/>
    <cellStyle name="Normal 12 7 2 3 3 2 2 2 3" xfId="16708" xr:uid="{5F58B8FC-C3E1-48EE-A51C-C7B5E51899D9}"/>
    <cellStyle name="Normal 12 7 2 3 3 2 2 2 3 2" xfId="48905" xr:uid="{B61EAF7F-F57C-4E2D-9272-62250DF79F9D}"/>
    <cellStyle name="Normal 12 7 2 3 3 2 2 2 4" xfId="48906" xr:uid="{62D79557-8E0E-4182-B378-D1192AA03AEC}"/>
    <cellStyle name="Normal 12 7 2 3 3 2 2 3" xfId="5728" xr:uid="{776252F3-0E80-4B06-90E5-2C6696BD4C81}"/>
    <cellStyle name="Normal 12 7 2 3 3 2 2 3 2" xfId="11218" xr:uid="{FD120C54-A057-4738-A949-72FA6BDCF59F}"/>
    <cellStyle name="Normal 12 7 2 3 3 2 2 3 2 2" xfId="24028" xr:uid="{80D7F1B8-1980-4910-B22F-9D18405EE0A4}"/>
    <cellStyle name="Normal 12 7 2 3 3 2 2 3 2 2 2" xfId="48907" xr:uid="{B8B7C71A-62C4-4B36-89E3-E0A3A30C34C3}"/>
    <cellStyle name="Normal 12 7 2 3 3 2 2 3 2 3" xfId="48908" xr:uid="{50579DF6-8A1F-486C-B8D1-17CB2E90A45A}"/>
    <cellStyle name="Normal 12 7 2 3 3 2 2 3 3" xfId="18538" xr:uid="{81F01DF7-1FF6-4B7B-8A1F-09D57CB6DA6E}"/>
    <cellStyle name="Normal 12 7 2 3 3 2 2 3 3 2" xfId="48909" xr:uid="{7845FDC0-E89C-41DC-8C23-6F66BB8AC154}"/>
    <cellStyle name="Normal 12 7 2 3 3 2 2 3 4" xfId="48910" xr:uid="{9004B213-FC07-45F7-9308-A0DB2A2795B7}"/>
    <cellStyle name="Normal 12 7 2 3 3 2 2 4" xfId="13048" xr:uid="{EF0CC4BE-083F-41FF-B251-830B4E62F2A0}"/>
    <cellStyle name="Normal 12 7 2 3 3 2 2 4 2" xfId="25858" xr:uid="{7566E171-7980-47B5-B49A-783EC5EE1C73}"/>
    <cellStyle name="Normal 12 7 2 3 3 2 2 4 2 2" xfId="48911" xr:uid="{4377D639-BB16-4B14-9F8E-0910A86E2069}"/>
    <cellStyle name="Normal 12 7 2 3 3 2 2 4 3" xfId="48912" xr:uid="{F4A6B470-5FD0-46A4-A84D-91F9B98CC979}"/>
    <cellStyle name="Normal 12 7 2 3 3 2 2 5" xfId="7558" xr:uid="{27297B1D-FB61-4F43-AE07-27264AA7CEED}"/>
    <cellStyle name="Normal 12 7 2 3 3 2 2 5 2" xfId="20368" xr:uid="{C8413F7A-2827-4CCA-8079-11E7642CB3A7}"/>
    <cellStyle name="Normal 12 7 2 3 3 2 2 5 2 2" xfId="48913" xr:uid="{F02794FE-C4C2-4463-94C1-72E74143992B}"/>
    <cellStyle name="Normal 12 7 2 3 3 2 2 5 3" xfId="48914" xr:uid="{69B727F7-B5BA-4750-B6B0-6FD0765E6174}"/>
    <cellStyle name="Normal 12 7 2 3 3 2 2 6" xfId="14878" xr:uid="{617D1C89-EED3-4BD9-A729-F69D808C58AD}"/>
    <cellStyle name="Normal 12 7 2 3 3 2 2 6 2" xfId="48915" xr:uid="{C00172F3-91EA-4C63-AB3D-797263566E4E}"/>
    <cellStyle name="Normal 12 7 2 3 3 2 2 7" xfId="48916" xr:uid="{490AFF78-57AC-4EE4-AF0B-16805E7509C8}"/>
    <cellStyle name="Normal 12 7 2 3 3 2 3" xfId="3004" xr:uid="{DE59DE28-F10F-404D-8DAA-2272B43C9ED6}"/>
    <cellStyle name="Normal 12 7 2 3 3 2 3 2" xfId="8494" xr:uid="{39580FAE-F0F1-42C0-A92D-F8522AD8F0DB}"/>
    <cellStyle name="Normal 12 7 2 3 3 2 3 2 2" xfId="21304" xr:uid="{A4B5F007-BE4A-4F5F-9333-448B54CA6584}"/>
    <cellStyle name="Normal 12 7 2 3 3 2 3 2 2 2" xfId="48917" xr:uid="{B1DF40A8-FE92-4DF5-A58C-0A501B76ADEB}"/>
    <cellStyle name="Normal 12 7 2 3 3 2 3 2 3" xfId="48918" xr:uid="{06C78AAF-9855-499C-A4FE-20D9E8AC9401}"/>
    <cellStyle name="Normal 12 7 2 3 3 2 3 3" xfId="15814" xr:uid="{8473DD36-5DD7-4033-822D-4F2135E86206}"/>
    <cellStyle name="Normal 12 7 2 3 3 2 3 3 2" xfId="48919" xr:uid="{43FC6C7A-2B35-4934-B358-C5B6CE5E1DFD}"/>
    <cellStyle name="Normal 12 7 2 3 3 2 3 4" xfId="48920" xr:uid="{541AF5F3-BFE6-4434-8B02-CCB92FF4ADA0}"/>
    <cellStyle name="Normal 12 7 2 3 3 2 4" xfId="4834" xr:uid="{D6331A26-DF0A-4625-8790-91DEC15F0FA5}"/>
    <cellStyle name="Normal 12 7 2 3 3 2 4 2" xfId="10324" xr:uid="{279E061B-EDA4-4988-BF01-44933573252F}"/>
    <cellStyle name="Normal 12 7 2 3 3 2 4 2 2" xfId="23134" xr:uid="{FF393FAE-966B-4233-BFE7-41F1943CA3F2}"/>
    <cellStyle name="Normal 12 7 2 3 3 2 4 2 2 2" xfId="48921" xr:uid="{93A707FC-5C97-4191-A027-B2AF29E890D6}"/>
    <cellStyle name="Normal 12 7 2 3 3 2 4 2 3" xfId="48922" xr:uid="{49DA137D-8440-45C1-9CF3-9D6DDF9C40AF}"/>
    <cellStyle name="Normal 12 7 2 3 3 2 4 3" xfId="17644" xr:uid="{1D30A3F9-9FE8-49C7-8F51-873712C3C3F5}"/>
    <cellStyle name="Normal 12 7 2 3 3 2 4 3 2" xfId="48923" xr:uid="{6851255D-11B2-493D-BC9C-CE105F5BFFDD}"/>
    <cellStyle name="Normal 12 7 2 3 3 2 4 4" xfId="48924" xr:uid="{83CD7D64-50C0-44D6-8F96-F3829D77C94D}"/>
    <cellStyle name="Normal 12 7 2 3 3 2 5" xfId="12154" xr:uid="{80D58156-2585-4DF8-A819-77F576B83242}"/>
    <cellStyle name="Normal 12 7 2 3 3 2 5 2" xfId="24964" xr:uid="{E552AD0F-B69E-422F-A466-E47EE61AAC8B}"/>
    <cellStyle name="Normal 12 7 2 3 3 2 5 2 2" xfId="48925" xr:uid="{846A96F2-562E-433E-889F-BB973493B170}"/>
    <cellStyle name="Normal 12 7 2 3 3 2 5 3" xfId="48926" xr:uid="{E58C06D2-7C57-43BB-A4D6-451EA0985258}"/>
    <cellStyle name="Normal 12 7 2 3 3 2 6" xfId="6664" xr:uid="{312A84E7-CF6B-4EF4-B66A-F6E597593652}"/>
    <cellStyle name="Normal 12 7 2 3 3 2 6 2" xfId="19474" xr:uid="{F673D0D0-CCAF-42CD-9E23-598056954A70}"/>
    <cellStyle name="Normal 12 7 2 3 3 2 6 2 2" xfId="48927" xr:uid="{72758AFA-B728-46E9-BB7E-11D5A7857B6A}"/>
    <cellStyle name="Normal 12 7 2 3 3 2 6 3" xfId="48928" xr:uid="{46922770-6055-4051-9445-BA270643E01C}"/>
    <cellStyle name="Normal 12 7 2 3 3 2 7" xfId="13984" xr:uid="{BD5B97CB-EA8B-409D-BD4C-509CE8F8D5A1}"/>
    <cellStyle name="Normal 12 7 2 3 3 2 7 2" xfId="48929" xr:uid="{AD992B3A-6583-416D-B790-FF244EEE541D}"/>
    <cellStyle name="Normal 12 7 2 3 3 2 8" xfId="48930" xr:uid="{13E48315-678D-4691-ACFF-7FA50CA50951}"/>
    <cellStyle name="Normal 12 7 2 3 3 3" xfId="1668" xr:uid="{5A885DB6-FED3-43B2-AD9A-34E50746E6E8}"/>
    <cellStyle name="Normal 12 7 2 3 3 3 2" xfId="3498" xr:uid="{F67551DB-964B-478F-8C9B-429831CB3EA9}"/>
    <cellStyle name="Normal 12 7 2 3 3 3 2 2" xfId="8988" xr:uid="{6EF4ADF7-AB63-4B9B-B7A2-657342DE35A1}"/>
    <cellStyle name="Normal 12 7 2 3 3 3 2 2 2" xfId="21798" xr:uid="{ECDBA455-AE50-4BD6-B740-5E3567A3072E}"/>
    <cellStyle name="Normal 12 7 2 3 3 3 2 2 2 2" xfId="48931" xr:uid="{56EBCADC-8FBF-4139-9C34-9FE2EF3F07D2}"/>
    <cellStyle name="Normal 12 7 2 3 3 3 2 2 3" xfId="48932" xr:uid="{EA4115AE-221A-4711-AC58-F6D678B4D53E}"/>
    <cellStyle name="Normal 12 7 2 3 3 3 2 3" xfId="16308" xr:uid="{A8E65F16-DC8E-4E99-B159-C8CD4B1D07AF}"/>
    <cellStyle name="Normal 12 7 2 3 3 3 2 3 2" xfId="48933" xr:uid="{6DE985C6-23F2-4F73-B5D6-C6E966791242}"/>
    <cellStyle name="Normal 12 7 2 3 3 3 2 4" xfId="48934" xr:uid="{ECD1E905-F26D-4A79-A8EC-7BC7074A411E}"/>
    <cellStyle name="Normal 12 7 2 3 3 3 3" xfId="5328" xr:uid="{B8A4A9B8-A40B-4358-AB0E-47A43DC37DAB}"/>
    <cellStyle name="Normal 12 7 2 3 3 3 3 2" xfId="10818" xr:uid="{8F319029-F616-43A4-BA9B-581B09F7053C}"/>
    <cellStyle name="Normal 12 7 2 3 3 3 3 2 2" xfId="23628" xr:uid="{8B1C0BAE-8F80-4F3B-8143-E66164E27E93}"/>
    <cellStyle name="Normal 12 7 2 3 3 3 3 2 2 2" xfId="48935" xr:uid="{3EA20837-3576-4777-86B0-197D55CF81E1}"/>
    <cellStyle name="Normal 12 7 2 3 3 3 3 2 3" xfId="48936" xr:uid="{A2E3944C-4155-4E53-8EDF-A0F2458C0F96}"/>
    <cellStyle name="Normal 12 7 2 3 3 3 3 3" xfId="18138" xr:uid="{9648556B-19C8-47B1-8FE4-6CE76D1188D8}"/>
    <cellStyle name="Normal 12 7 2 3 3 3 3 3 2" xfId="48937" xr:uid="{749B879D-1BE5-4858-BE2C-680664DEAFCB}"/>
    <cellStyle name="Normal 12 7 2 3 3 3 3 4" xfId="48938" xr:uid="{137FD8D2-3C25-475F-976E-B13AB11BA71C}"/>
    <cellStyle name="Normal 12 7 2 3 3 3 4" xfId="12648" xr:uid="{8576950F-5B4C-49D0-BD6A-D0AA40C7EA9B}"/>
    <cellStyle name="Normal 12 7 2 3 3 3 4 2" xfId="25458" xr:uid="{CFECE25C-E121-48BE-8ADE-B53001FB3E08}"/>
    <cellStyle name="Normal 12 7 2 3 3 3 4 2 2" xfId="48939" xr:uid="{83AD81D3-516E-4324-AC70-BC3147DB647B}"/>
    <cellStyle name="Normal 12 7 2 3 3 3 4 3" xfId="48940" xr:uid="{0D681BBF-D01C-44A0-AD0A-8E185C743600}"/>
    <cellStyle name="Normal 12 7 2 3 3 3 5" xfId="7158" xr:uid="{9EBCAF70-4393-4DC5-B503-9C4219DB728E}"/>
    <cellStyle name="Normal 12 7 2 3 3 3 5 2" xfId="19968" xr:uid="{204C41DD-6517-401E-AB75-A6F97547C4F3}"/>
    <cellStyle name="Normal 12 7 2 3 3 3 5 2 2" xfId="48941" xr:uid="{92CA1470-BD27-4EF1-BD57-B026BDDB759D}"/>
    <cellStyle name="Normal 12 7 2 3 3 3 5 3" xfId="48942" xr:uid="{AA865FCE-6F8B-4C9A-B8F5-7FB7043F1B4D}"/>
    <cellStyle name="Normal 12 7 2 3 3 3 6" xfId="14478" xr:uid="{46F515A3-6469-4B06-93FD-00128389E7C6}"/>
    <cellStyle name="Normal 12 7 2 3 3 3 6 2" xfId="48943" xr:uid="{5FC59A89-7248-45BE-B0C4-4DCFFA13D82D}"/>
    <cellStyle name="Normal 12 7 2 3 3 3 7" xfId="48944" xr:uid="{98B44C1E-FA27-480C-99AF-8ECABEF9A67A}"/>
    <cellStyle name="Normal 12 7 2 3 3 4" xfId="2604" xr:uid="{D6F0C5C4-3A70-46E0-9335-E6AE9D067182}"/>
    <cellStyle name="Normal 12 7 2 3 3 4 2" xfId="8094" xr:uid="{A3D75579-596A-4F7E-A6B5-EED4E448B0C9}"/>
    <cellStyle name="Normal 12 7 2 3 3 4 2 2" xfId="20904" xr:uid="{E5826CD5-97FF-43DD-9A2F-E2B60DEE6C87}"/>
    <cellStyle name="Normal 12 7 2 3 3 4 2 2 2" xfId="48945" xr:uid="{4C5614A6-68B5-4711-8B33-7A699BEE9466}"/>
    <cellStyle name="Normal 12 7 2 3 3 4 2 3" xfId="48946" xr:uid="{D4B39CDC-1A2E-41E2-BB46-16EBCAC56BC8}"/>
    <cellStyle name="Normal 12 7 2 3 3 4 3" xfId="15414" xr:uid="{4C20C223-B909-424C-A38E-08EB6C55CB97}"/>
    <cellStyle name="Normal 12 7 2 3 3 4 3 2" xfId="48947" xr:uid="{8F2C1A48-D799-4083-9F99-BE54720C641E}"/>
    <cellStyle name="Normal 12 7 2 3 3 4 4" xfId="48948" xr:uid="{5B10629A-25DD-4FEB-B416-A256A80C35EB}"/>
    <cellStyle name="Normal 12 7 2 3 3 5" xfId="4434" xr:uid="{AF75E896-7921-4F70-BA29-F81849A7179C}"/>
    <cellStyle name="Normal 12 7 2 3 3 5 2" xfId="9924" xr:uid="{AD3081A9-E450-4915-B249-F3A97D8CFAA3}"/>
    <cellStyle name="Normal 12 7 2 3 3 5 2 2" xfId="22734" xr:uid="{2A7729B9-0932-4C93-99E4-1265B415E0AD}"/>
    <cellStyle name="Normal 12 7 2 3 3 5 2 2 2" xfId="48949" xr:uid="{E9954B7B-3C6E-4806-956F-515E9828532B}"/>
    <cellStyle name="Normal 12 7 2 3 3 5 2 3" xfId="48950" xr:uid="{89FDABCA-4E3B-4F3B-9E33-CDA733836033}"/>
    <cellStyle name="Normal 12 7 2 3 3 5 3" xfId="17244" xr:uid="{73983A5B-EDC0-449E-B156-2AE11713C7ED}"/>
    <cellStyle name="Normal 12 7 2 3 3 5 3 2" xfId="48951" xr:uid="{A05021DE-22D6-49FF-B948-CF645CC8E510}"/>
    <cellStyle name="Normal 12 7 2 3 3 5 4" xfId="48952" xr:uid="{D4830730-BCC0-4694-943D-F1012E942561}"/>
    <cellStyle name="Normal 12 7 2 3 3 6" xfId="11754" xr:uid="{C5AB8EB1-3960-4F30-A38B-4F908E8DD2DC}"/>
    <cellStyle name="Normal 12 7 2 3 3 6 2" xfId="24564" xr:uid="{9DD59F44-5F2B-4703-9658-A7CDB8B1BCC1}"/>
    <cellStyle name="Normal 12 7 2 3 3 6 2 2" xfId="48953" xr:uid="{323C47C2-F5EF-4D04-8CBA-24D9F9CD5E88}"/>
    <cellStyle name="Normal 12 7 2 3 3 6 3" xfId="48954" xr:uid="{4AEA30A2-4F71-4B2F-A330-DD3AEFE95FFF}"/>
    <cellStyle name="Normal 12 7 2 3 3 7" xfId="6264" xr:uid="{FA7AD3D3-2243-4FC9-8F11-5099E72A0ED5}"/>
    <cellStyle name="Normal 12 7 2 3 3 7 2" xfId="19074" xr:uid="{EE43CAC4-5554-4AB6-8EC3-2D8FEF64F418}"/>
    <cellStyle name="Normal 12 7 2 3 3 7 2 2" xfId="48955" xr:uid="{78AA363F-EFC2-4E25-AE25-CCE2FD4A4757}"/>
    <cellStyle name="Normal 12 7 2 3 3 7 3" xfId="48956" xr:uid="{C2E1E897-591B-47C3-A4D7-12CF56472F96}"/>
    <cellStyle name="Normal 12 7 2 3 3 8" xfId="13584" xr:uid="{A8FD7D81-C977-437D-8EE3-6F3DDEA78B58}"/>
    <cellStyle name="Normal 12 7 2 3 3 8 2" xfId="48957" xr:uid="{272EDBED-1F14-4F04-97B9-97B749E32195}"/>
    <cellStyle name="Normal 12 7 2 3 3 9" xfId="48958" xr:uid="{550167F8-9B7B-4E56-92F1-F39B9A08A75B}"/>
    <cellStyle name="Normal 12 7 2 3 4" xfId="548" xr:uid="{25E3B4D2-B2D5-41F4-994F-AB0097981281}"/>
    <cellStyle name="Normal 12 7 2 3 4 2" xfId="1443" xr:uid="{8957257E-34C7-4C81-8EA5-4ABDBB8CEE4E}"/>
    <cellStyle name="Normal 12 7 2 3 4 2 2" xfId="3273" xr:uid="{99640824-18D4-4767-BDBE-A371EEE82149}"/>
    <cellStyle name="Normal 12 7 2 3 4 2 2 2" xfId="8763" xr:uid="{FE299588-8775-4AC2-82E0-C3C6CFA3DE9C}"/>
    <cellStyle name="Normal 12 7 2 3 4 2 2 2 2" xfId="21573" xr:uid="{FA0724CB-D478-425E-9C9E-12FDF821F3C9}"/>
    <cellStyle name="Normal 12 7 2 3 4 2 2 2 2 2" xfId="48959" xr:uid="{E9459941-568D-41B5-906B-6D6372F12454}"/>
    <cellStyle name="Normal 12 7 2 3 4 2 2 2 3" xfId="48960" xr:uid="{97CCD3D6-409F-493D-A6AE-92425B4D8846}"/>
    <cellStyle name="Normal 12 7 2 3 4 2 2 3" xfId="16083" xr:uid="{53555340-BBE9-4558-9DB2-F17857FFE0D9}"/>
    <cellStyle name="Normal 12 7 2 3 4 2 2 3 2" xfId="48961" xr:uid="{607524DA-66CC-43FF-BFA5-09CE55E22B68}"/>
    <cellStyle name="Normal 12 7 2 3 4 2 2 4" xfId="48962" xr:uid="{7DFEDE01-1946-41ED-BA70-0FB3B6E6C34B}"/>
    <cellStyle name="Normal 12 7 2 3 4 2 3" xfId="5103" xr:uid="{958FAC6E-7F14-4DAB-828C-892520E0D45B}"/>
    <cellStyle name="Normal 12 7 2 3 4 2 3 2" xfId="10593" xr:uid="{825CFA2A-C32F-4BB3-BEB0-863CF6C531CA}"/>
    <cellStyle name="Normal 12 7 2 3 4 2 3 2 2" xfId="23403" xr:uid="{C409F962-6B5D-4F74-A8BD-2AD47DFA62ED}"/>
    <cellStyle name="Normal 12 7 2 3 4 2 3 2 2 2" xfId="48963" xr:uid="{915F9422-7FA8-4AF1-8CB4-580E0BBFFF13}"/>
    <cellStyle name="Normal 12 7 2 3 4 2 3 2 3" xfId="48964" xr:uid="{C0204E6F-C46B-42A9-A7F7-DC48B912C52C}"/>
    <cellStyle name="Normal 12 7 2 3 4 2 3 3" xfId="17913" xr:uid="{018639E9-6E9D-4767-9D83-B49A4122A954}"/>
    <cellStyle name="Normal 12 7 2 3 4 2 3 3 2" xfId="48965" xr:uid="{FE2989C8-C44E-4559-9969-29ECEE6E3AF9}"/>
    <cellStyle name="Normal 12 7 2 3 4 2 3 4" xfId="48966" xr:uid="{CB315070-5CD4-4A34-A814-CC7EDF972AA6}"/>
    <cellStyle name="Normal 12 7 2 3 4 2 4" xfId="12423" xr:uid="{67A630E7-4EC6-418F-89E8-BB0104503736}"/>
    <cellStyle name="Normal 12 7 2 3 4 2 4 2" xfId="25233" xr:uid="{6E776493-621A-433F-B157-297368194E6A}"/>
    <cellStyle name="Normal 12 7 2 3 4 2 4 2 2" xfId="48967" xr:uid="{DB560512-0BBF-40CB-9C3F-B9F3237E325D}"/>
    <cellStyle name="Normal 12 7 2 3 4 2 4 3" xfId="48968" xr:uid="{37EF3808-BBA4-432F-99F9-0E9E1F847C8A}"/>
    <cellStyle name="Normal 12 7 2 3 4 2 5" xfId="6933" xr:uid="{7CF954E8-0B0F-418D-B197-8C5BDAC9425F}"/>
    <cellStyle name="Normal 12 7 2 3 4 2 5 2" xfId="19743" xr:uid="{643CFE1B-3089-4E81-B1E9-D12CDEB9B61E}"/>
    <cellStyle name="Normal 12 7 2 3 4 2 5 2 2" xfId="48969" xr:uid="{8811ECEA-F60E-49A9-BCE0-E7061E741A70}"/>
    <cellStyle name="Normal 12 7 2 3 4 2 5 3" xfId="48970" xr:uid="{2A59D629-7CC2-415D-92C3-5DBB5946412B}"/>
    <cellStyle name="Normal 12 7 2 3 4 2 6" xfId="14253" xr:uid="{C7575CE1-3DE9-49D0-BD91-708872A115E2}"/>
    <cellStyle name="Normal 12 7 2 3 4 2 6 2" xfId="48971" xr:uid="{1BAE83E8-7530-4455-9CA6-7D31937BAE4A}"/>
    <cellStyle name="Normal 12 7 2 3 4 2 7" xfId="48972" xr:uid="{F1574D22-D578-4C8E-829A-21F695C9D3CC}"/>
    <cellStyle name="Normal 12 7 2 3 4 3" xfId="2379" xr:uid="{058CF915-6F75-4C2A-804A-D1D98913EED5}"/>
    <cellStyle name="Normal 12 7 2 3 4 3 2" xfId="7869" xr:uid="{402EABDD-A03C-4774-8F22-3B3D9FBFBC9A}"/>
    <cellStyle name="Normal 12 7 2 3 4 3 2 2" xfId="20679" xr:uid="{6862BA26-E2B9-466B-932F-A4B7D3F9ED4F}"/>
    <cellStyle name="Normal 12 7 2 3 4 3 2 2 2" xfId="48973" xr:uid="{F1E77557-0256-40C6-AA9A-6B67EB3C1B8A}"/>
    <cellStyle name="Normal 12 7 2 3 4 3 2 3" xfId="48974" xr:uid="{CACB84FF-C59C-4598-9619-99DB7A9152B9}"/>
    <cellStyle name="Normal 12 7 2 3 4 3 3" xfId="15189" xr:uid="{237B19C0-0104-4EA2-97B6-4F14737A22BF}"/>
    <cellStyle name="Normal 12 7 2 3 4 3 3 2" xfId="48975" xr:uid="{69A41C1E-C3B6-4A5B-9173-9E379D541FE4}"/>
    <cellStyle name="Normal 12 7 2 3 4 3 4" xfId="48976" xr:uid="{73658F00-090B-4E31-AE41-DC2189671027}"/>
    <cellStyle name="Normal 12 7 2 3 4 4" xfId="4209" xr:uid="{E3296FCC-EF20-492B-9FEC-05DBF0240A93}"/>
    <cellStyle name="Normal 12 7 2 3 4 4 2" xfId="9699" xr:uid="{ADC97323-B908-4451-9617-DBA7F19CDCBC}"/>
    <cellStyle name="Normal 12 7 2 3 4 4 2 2" xfId="22509" xr:uid="{E4F68CA3-BE9D-47A4-A03D-53CB9F07B350}"/>
    <cellStyle name="Normal 12 7 2 3 4 4 2 2 2" xfId="48977" xr:uid="{F00012F6-D52B-4780-97E1-974D1A94E2F0}"/>
    <cellStyle name="Normal 12 7 2 3 4 4 2 3" xfId="48978" xr:uid="{ED23484A-D9DE-45AB-AEAD-FEB932B6C8AE}"/>
    <cellStyle name="Normal 12 7 2 3 4 4 3" xfId="17019" xr:uid="{C33DF79C-B625-470E-B116-7902802F9EB1}"/>
    <cellStyle name="Normal 12 7 2 3 4 4 3 2" xfId="48979" xr:uid="{D14F4739-55BF-4474-AF5A-64A458D07900}"/>
    <cellStyle name="Normal 12 7 2 3 4 4 4" xfId="48980" xr:uid="{49C0290C-0671-4C56-AEFB-3C065A96AD16}"/>
    <cellStyle name="Normal 12 7 2 3 4 5" xfId="11529" xr:uid="{C666C148-C9D6-4D07-B814-5803E264E639}"/>
    <cellStyle name="Normal 12 7 2 3 4 5 2" xfId="24339" xr:uid="{1A670578-1DA3-4D0E-BFD8-EEB4A2829A5B}"/>
    <cellStyle name="Normal 12 7 2 3 4 5 2 2" xfId="48981" xr:uid="{B51254DD-1CDF-4C62-AD1A-BFF09A805F67}"/>
    <cellStyle name="Normal 12 7 2 3 4 5 3" xfId="48982" xr:uid="{DB3DCA2B-9855-46FD-B6A8-036237486B3B}"/>
    <cellStyle name="Normal 12 7 2 3 4 6" xfId="6039" xr:uid="{2906A6E0-504F-46DE-8F12-A3DFD1C12BB2}"/>
    <cellStyle name="Normal 12 7 2 3 4 6 2" xfId="18849" xr:uid="{20EBE0CC-187A-471D-9D23-4158CB79D5DF}"/>
    <cellStyle name="Normal 12 7 2 3 4 6 2 2" xfId="48983" xr:uid="{3E8C63C0-E6F7-4289-9E03-0F91B9E8B8DC}"/>
    <cellStyle name="Normal 12 7 2 3 4 6 3" xfId="48984" xr:uid="{88F650A5-3B44-42B5-A022-DEF05B8EDE03}"/>
    <cellStyle name="Normal 12 7 2 3 4 7" xfId="13359" xr:uid="{C63DBAF7-DE7E-4E43-B2EA-6A6054596BEE}"/>
    <cellStyle name="Normal 12 7 2 3 4 7 2" xfId="48985" xr:uid="{12801AC4-3F65-4453-BD6E-4706E6639805}"/>
    <cellStyle name="Normal 12 7 2 3 4 8" xfId="48986" xr:uid="{8BD67584-76E0-4028-A275-32D080CE67B4}"/>
    <cellStyle name="Normal 12 7 2 3 5" xfId="907" xr:uid="{2BF1A4C8-C366-4F13-9D38-0D1036EFAD4B}"/>
    <cellStyle name="Normal 12 7 2 3 5 2" xfId="1802" xr:uid="{311E57DE-7E5B-4FCA-8852-B935FB8A16D1}"/>
    <cellStyle name="Normal 12 7 2 3 5 2 2" xfId="3632" xr:uid="{A26E28DE-5897-47F2-97EF-446E7C57D63E}"/>
    <cellStyle name="Normal 12 7 2 3 5 2 2 2" xfId="9122" xr:uid="{680AE803-5F72-496B-9FD6-B48C894C3E4D}"/>
    <cellStyle name="Normal 12 7 2 3 5 2 2 2 2" xfId="21932" xr:uid="{603B2CC1-6CBD-4EAF-B254-BFF6E62FD895}"/>
    <cellStyle name="Normal 12 7 2 3 5 2 2 2 2 2" xfId="48987" xr:uid="{25E24F0A-0F3D-4088-B17D-DF17923A00D0}"/>
    <cellStyle name="Normal 12 7 2 3 5 2 2 2 3" xfId="48988" xr:uid="{8DB0BC56-F2C9-4C46-9313-26C7C53C5101}"/>
    <cellStyle name="Normal 12 7 2 3 5 2 2 3" xfId="16442" xr:uid="{1744E54C-A1AA-40B3-B34F-488395043FBD}"/>
    <cellStyle name="Normal 12 7 2 3 5 2 2 3 2" xfId="48989" xr:uid="{FD666A86-5350-4F4C-94FF-2D8193B9C89B}"/>
    <cellStyle name="Normal 12 7 2 3 5 2 2 4" xfId="48990" xr:uid="{3F085885-C1AA-439A-823A-34FBA7FA1680}"/>
    <cellStyle name="Normal 12 7 2 3 5 2 3" xfId="5462" xr:uid="{F09C6B7C-1961-4313-B86A-A344FA07408F}"/>
    <cellStyle name="Normal 12 7 2 3 5 2 3 2" xfId="10952" xr:uid="{97A6F05E-01D8-4AAB-8F3F-43F16B147D6F}"/>
    <cellStyle name="Normal 12 7 2 3 5 2 3 2 2" xfId="23762" xr:uid="{786E9BC1-9736-4E08-8C5D-70BD434FFF6D}"/>
    <cellStyle name="Normal 12 7 2 3 5 2 3 2 2 2" xfId="48991" xr:uid="{553CB7D4-0953-4D02-8AE7-1E094EF27F0C}"/>
    <cellStyle name="Normal 12 7 2 3 5 2 3 2 3" xfId="48992" xr:uid="{6276C27B-3BE3-4C20-B5E6-6E924C5C6019}"/>
    <cellStyle name="Normal 12 7 2 3 5 2 3 3" xfId="18272" xr:uid="{C7B188A2-0831-43E5-A414-1F666D60B288}"/>
    <cellStyle name="Normal 12 7 2 3 5 2 3 3 2" xfId="48993" xr:uid="{DC009111-89FF-4B5D-A44D-4B84F61625D0}"/>
    <cellStyle name="Normal 12 7 2 3 5 2 3 4" xfId="48994" xr:uid="{48301DFD-82C5-458D-A7B2-4016B5D0386D}"/>
    <cellStyle name="Normal 12 7 2 3 5 2 4" xfId="12782" xr:uid="{F824FFD1-00E5-4EDB-AE7C-CF2E964E13C0}"/>
    <cellStyle name="Normal 12 7 2 3 5 2 4 2" xfId="25592" xr:uid="{33C13F49-AE43-435B-846E-50EFD38E61E3}"/>
    <cellStyle name="Normal 12 7 2 3 5 2 4 2 2" xfId="48995" xr:uid="{06F68361-37E9-45D0-B7A5-33F468644A6B}"/>
    <cellStyle name="Normal 12 7 2 3 5 2 4 3" xfId="48996" xr:uid="{14214FE7-8464-4A6A-A6E6-D33727147C9B}"/>
    <cellStyle name="Normal 12 7 2 3 5 2 5" xfId="7292" xr:uid="{F9AF9FD2-633E-4FA2-B731-2D76C9491B91}"/>
    <cellStyle name="Normal 12 7 2 3 5 2 5 2" xfId="20102" xr:uid="{3EF584B4-E6F5-49AC-AD6D-47442D1C9A44}"/>
    <cellStyle name="Normal 12 7 2 3 5 2 5 2 2" xfId="48997" xr:uid="{59F28C0D-B516-460C-B152-F693F5D798E5}"/>
    <cellStyle name="Normal 12 7 2 3 5 2 5 3" xfId="48998" xr:uid="{77A7C76E-48D5-4CC2-9E3F-CA135561F439}"/>
    <cellStyle name="Normal 12 7 2 3 5 2 6" xfId="14612" xr:uid="{885BD24F-D552-4762-8BA5-504D6F241AEE}"/>
    <cellStyle name="Normal 12 7 2 3 5 2 6 2" xfId="48999" xr:uid="{A646A212-D77E-4B76-A165-A2CD74A23E0C}"/>
    <cellStyle name="Normal 12 7 2 3 5 2 7" xfId="49000" xr:uid="{5D438639-4B37-4785-B7FC-B2BEA7AEB7AE}"/>
    <cellStyle name="Normal 12 7 2 3 5 3" xfId="2738" xr:uid="{720F1822-D92C-446B-8DE1-E905A4A63E8A}"/>
    <cellStyle name="Normal 12 7 2 3 5 3 2" xfId="8228" xr:uid="{C1D8BFFE-553E-44E2-ADE6-219806EDF645}"/>
    <cellStyle name="Normal 12 7 2 3 5 3 2 2" xfId="21038" xr:uid="{CF16D5F5-0686-43DA-B845-CA308BD25C1C}"/>
    <cellStyle name="Normal 12 7 2 3 5 3 2 2 2" xfId="49001" xr:uid="{98F99370-0C6C-41F9-8726-71B10381093A}"/>
    <cellStyle name="Normal 12 7 2 3 5 3 2 3" xfId="49002" xr:uid="{ABB52291-417C-4B06-99E6-3CAAD9A47F68}"/>
    <cellStyle name="Normal 12 7 2 3 5 3 3" xfId="15548" xr:uid="{FDA1C498-C70A-4094-99C8-C0A1E92FE54D}"/>
    <cellStyle name="Normal 12 7 2 3 5 3 3 2" xfId="49003" xr:uid="{0BE0CA8F-694B-432C-A178-42CCD6A49E6B}"/>
    <cellStyle name="Normal 12 7 2 3 5 3 4" xfId="49004" xr:uid="{BE086326-6036-489F-99CE-D5AB3A51BC41}"/>
    <cellStyle name="Normal 12 7 2 3 5 4" xfId="4568" xr:uid="{6F81B437-D2CC-4ECD-B2D9-224BF7F65C69}"/>
    <cellStyle name="Normal 12 7 2 3 5 4 2" xfId="10058" xr:uid="{AD341603-F329-49DD-B958-D23A8A5FE9D2}"/>
    <cellStyle name="Normal 12 7 2 3 5 4 2 2" xfId="22868" xr:uid="{03E8BD05-4576-4CD6-9565-68870382701C}"/>
    <cellStyle name="Normal 12 7 2 3 5 4 2 2 2" xfId="49005" xr:uid="{7E5B223C-CB66-4B71-B09F-269C7CBC9A9F}"/>
    <cellStyle name="Normal 12 7 2 3 5 4 2 3" xfId="49006" xr:uid="{69049FE1-7168-40C2-AC4D-F2951D2A0497}"/>
    <cellStyle name="Normal 12 7 2 3 5 4 3" xfId="17378" xr:uid="{C1B67844-CEB9-49AA-BFD2-8329EA133889}"/>
    <cellStyle name="Normal 12 7 2 3 5 4 3 2" xfId="49007" xr:uid="{DA6DACC5-B4BA-4437-9F4C-F5544E48510E}"/>
    <cellStyle name="Normal 12 7 2 3 5 4 4" xfId="49008" xr:uid="{BB3C8FC8-863A-4D55-9D87-12536F7A3EE8}"/>
    <cellStyle name="Normal 12 7 2 3 5 5" xfId="11888" xr:uid="{CDD6ECBA-8E15-4E4B-8D02-7FADBACE1BBC}"/>
    <cellStyle name="Normal 12 7 2 3 5 5 2" xfId="24698" xr:uid="{01D1FB5A-79B4-4C4B-B4DA-F20119092355}"/>
    <cellStyle name="Normal 12 7 2 3 5 5 2 2" xfId="49009" xr:uid="{995893DC-98A5-4565-853F-D1D6859DA288}"/>
    <cellStyle name="Normal 12 7 2 3 5 5 3" xfId="49010" xr:uid="{9033BD9B-C8F8-4FD2-84E1-3626A8AC4996}"/>
    <cellStyle name="Normal 12 7 2 3 5 6" xfId="6398" xr:uid="{A2D1B139-1814-4509-9E60-39A0937532D2}"/>
    <cellStyle name="Normal 12 7 2 3 5 6 2" xfId="19208" xr:uid="{811ADC3B-7BCE-4EFE-8704-2754D4C90293}"/>
    <cellStyle name="Normal 12 7 2 3 5 6 2 2" xfId="49011" xr:uid="{D45DD40A-2246-4A5A-9D45-9693311BEE72}"/>
    <cellStyle name="Normal 12 7 2 3 5 6 3" xfId="49012" xr:uid="{60ECA8D6-8204-4A45-86A3-2E44D46AE1C0}"/>
    <cellStyle name="Normal 12 7 2 3 5 7" xfId="13718" xr:uid="{4B15EBAE-CA76-4742-A481-0C514747E151}"/>
    <cellStyle name="Normal 12 7 2 3 5 7 2" xfId="49013" xr:uid="{6499C1A0-3280-464A-A30E-69506279A4B4}"/>
    <cellStyle name="Normal 12 7 2 3 5 8" xfId="49014" xr:uid="{546D9030-2DCE-471D-92C6-C47E9EB5717D}"/>
    <cellStyle name="Normal 12 7 2 3 6" xfId="1308" xr:uid="{7E8EE67C-9558-4DD0-BDF7-CE127827562A}"/>
    <cellStyle name="Normal 12 7 2 3 6 2" xfId="3138" xr:uid="{B048731E-21FC-4C19-84D8-11F208A3EC99}"/>
    <cellStyle name="Normal 12 7 2 3 6 2 2" xfId="8628" xr:uid="{60585278-8A3E-4F76-B45A-81416DF7FC92}"/>
    <cellStyle name="Normal 12 7 2 3 6 2 2 2" xfId="21438" xr:uid="{B8056199-DD26-442B-8E79-3E25D9030ACD}"/>
    <cellStyle name="Normal 12 7 2 3 6 2 2 2 2" xfId="49015" xr:uid="{49EEC2F5-2B53-4FC4-B685-B49E26428A5E}"/>
    <cellStyle name="Normal 12 7 2 3 6 2 2 3" xfId="49016" xr:uid="{294E0794-4E18-458C-B747-109715EFC034}"/>
    <cellStyle name="Normal 12 7 2 3 6 2 3" xfId="15948" xr:uid="{9F605A77-D1A0-4D7B-8409-1FC91A295613}"/>
    <cellStyle name="Normal 12 7 2 3 6 2 3 2" xfId="49017" xr:uid="{7E21C71F-4588-49E2-845D-614FF56E5279}"/>
    <cellStyle name="Normal 12 7 2 3 6 2 4" xfId="49018" xr:uid="{B2B8EBAD-3BFE-44F6-8646-2366124BF70B}"/>
    <cellStyle name="Normal 12 7 2 3 6 3" xfId="4968" xr:uid="{75A79F5E-E5F0-4E78-963B-6BAB4F8CEAAB}"/>
    <cellStyle name="Normal 12 7 2 3 6 3 2" xfId="10458" xr:uid="{3D8DE3F6-9714-42D0-8064-D52192CB8C12}"/>
    <cellStyle name="Normal 12 7 2 3 6 3 2 2" xfId="23268" xr:uid="{C65089B6-444F-43ED-8CB6-7D2E019E1CD2}"/>
    <cellStyle name="Normal 12 7 2 3 6 3 2 2 2" xfId="49019" xr:uid="{7F06C566-1054-4D86-9260-8BEDD498CE69}"/>
    <cellStyle name="Normal 12 7 2 3 6 3 2 3" xfId="49020" xr:uid="{08FC764A-06E5-4D57-8AA3-D93B5906C06D}"/>
    <cellStyle name="Normal 12 7 2 3 6 3 3" xfId="17778" xr:uid="{E218F02D-DC80-4B86-8670-9E2A768C5A55}"/>
    <cellStyle name="Normal 12 7 2 3 6 3 3 2" xfId="49021" xr:uid="{87DB0515-DDE7-4CA7-B822-E3FE6891BBE6}"/>
    <cellStyle name="Normal 12 7 2 3 6 3 4" xfId="49022" xr:uid="{0762B345-2E0B-480E-9476-296D8420FA7C}"/>
    <cellStyle name="Normal 12 7 2 3 6 4" xfId="12288" xr:uid="{84AD3F69-5830-49E2-91DE-E2425198F674}"/>
    <cellStyle name="Normal 12 7 2 3 6 4 2" xfId="25098" xr:uid="{673BDBE7-B580-4A24-9ACB-459ECEEC5294}"/>
    <cellStyle name="Normal 12 7 2 3 6 4 2 2" xfId="49023" xr:uid="{491D50B9-848F-4328-9EC6-DC35629CC3B1}"/>
    <cellStyle name="Normal 12 7 2 3 6 4 3" xfId="49024" xr:uid="{5D2F2B6C-BB10-4399-BEAD-4E529E8D028C}"/>
    <cellStyle name="Normal 12 7 2 3 6 5" xfId="6798" xr:uid="{C89A480E-E77F-4BD5-995B-759432664F60}"/>
    <cellStyle name="Normal 12 7 2 3 6 5 2" xfId="19608" xr:uid="{2E11EBA5-F368-4E1F-ACB4-0684438F0768}"/>
    <cellStyle name="Normal 12 7 2 3 6 5 2 2" xfId="49025" xr:uid="{E51C284E-E588-4C2D-874D-3B9520833167}"/>
    <cellStyle name="Normal 12 7 2 3 6 5 3" xfId="49026" xr:uid="{4D8634E9-DE56-456F-89CE-07434484CF2C}"/>
    <cellStyle name="Normal 12 7 2 3 6 6" xfId="14118" xr:uid="{CC965E69-1CA4-48BC-8B81-827470F27E15}"/>
    <cellStyle name="Normal 12 7 2 3 6 6 2" xfId="49027" xr:uid="{704D1C79-890E-4233-A17B-9F89DCD57250}"/>
    <cellStyle name="Normal 12 7 2 3 6 7" xfId="49028" xr:uid="{9546F544-782A-4E6C-8CC2-F9D24968116E}"/>
    <cellStyle name="Normal 12 7 2 3 7" xfId="2244" xr:uid="{F52F848F-CCD9-4A35-889A-669BADAC8D6A}"/>
    <cellStyle name="Normal 12 7 2 3 7 2" xfId="7734" xr:uid="{BFB2FBD7-F451-458C-8042-A265E8D6461B}"/>
    <cellStyle name="Normal 12 7 2 3 7 2 2" xfId="20544" xr:uid="{26BEDCD1-A057-4506-9E5F-3CE6AD48F410}"/>
    <cellStyle name="Normal 12 7 2 3 7 2 2 2" xfId="49029" xr:uid="{932D719B-B472-4AAF-9AD5-C0E399AA9B19}"/>
    <cellStyle name="Normal 12 7 2 3 7 2 3" xfId="49030" xr:uid="{FB82196D-BD24-4DCE-8F2E-D3014CF1455B}"/>
    <cellStyle name="Normal 12 7 2 3 7 3" xfId="15054" xr:uid="{628721A0-F3B7-40BD-B0AD-A5C1595B1E97}"/>
    <cellStyle name="Normal 12 7 2 3 7 3 2" xfId="49031" xr:uid="{E38FDA14-F715-4F40-8693-5B84C8773FC6}"/>
    <cellStyle name="Normal 12 7 2 3 7 4" xfId="49032" xr:uid="{F5AF40F0-7689-4901-ABD0-92586A11178E}"/>
    <cellStyle name="Normal 12 7 2 3 8" xfId="4074" xr:uid="{6C51EF2A-E355-4130-9A3D-D9778D688703}"/>
    <cellStyle name="Normal 12 7 2 3 8 2" xfId="9564" xr:uid="{EA317774-F5BD-4AE3-8AEB-E915A52CDC8C}"/>
    <cellStyle name="Normal 12 7 2 3 8 2 2" xfId="22374" xr:uid="{857976F9-F72A-4BA9-9B34-A69EBAE9FBED}"/>
    <cellStyle name="Normal 12 7 2 3 8 2 2 2" xfId="49033" xr:uid="{8C2C3CC9-64BB-4514-A952-608F00BF6EE5}"/>
    <cellStyle name="Normal 12 7 2 3 8 2 3" xfId="49034" xr:uid="{7F81F947-0398-452D-9328-FD02E81754D2}"/>
    <cellStyle name="Normal 12 7 2 3 8 3" xfId="16884" xr:uid="{EE6A8870-D301-4BF5-9F37-44DE09C0670E}"/>
    <cellStyle name="Normal 12 7 2 3 8 3 2" xfId="49035" xr:uid="{12813597-D8A4-44B0-B919-53B9C72A0D70}"/>
    <cellStyle name="Normal 12 7 2 3 8 4" xfId="49036" xr:uid="{E11CD88F-47C5-49AE-9176-E98E3E8FC515}"/>
    <cellStyle name="Normal 12 7 2 3 9" xfId="11394" xr:uid="{2E27D0EB-8B5D-454E-840D-1EE1C8E24903}"/>
    <cellStyle name="Normal 12 7 2 3 9 2" xfId="24204" xr:uid="{513ED31A-76DC-4309-96B3-6C35F343779B}"/>
    <cellStyle name="Normal 12 7 2 3 9 2 2" xfId="49037" xr:uid="{B6ED7934-DB26-4A78-86BD-9FAA5C398102}"/>
    <cellStyle name="Normal 12 7 2 3 9 3" xfId="49038" xr:uid="{98DA2D5D-814E-4A9C-BAFE-FC7FAB2CAED3}"/>
    <cellStyle name="Normal 12 7 2 4" xfId="463" xr:uid="{79DBAAB9-426A-4F61-997B-AD9E428CE802}"/>
    <cellStyle name="Normal 12 7 2 4 2" xfId="948" xr:uid="{1B340D1E-D0D5-4739-80B6-B5A08F6DBFF4}"/>
    <cellStyle name="Normal 12 7 2 4 2 2" xfId="1843" xr:uid="{C57997F3-A332-40A4-957A-466FE3A2DE57}"/>
    <cellStyle name="Normal 12 7 2 4 2 2 2" xfId="3673" xr:uid="{A6303704-83A6-4BD3-B568-48449A6BE0D9}"/>
    <cellStyle name="Normal 12 7 2 4 2 2 2 2" xfId="9163" xr:uid="{AFFB5EA8-52DC-4C6B-A6C4-46523204094B}"/>
    <cellStyle name="Normal 12 7 2 4 2 2 2 2 2" xfId="21973" xr:uid="{F8A6401F-8D89-4935-B211-DB0AC5232970}"/>
    <cellStyle name="Normal 12 7 2 4 2 2 2 2 2 2" xfId="49039" xr:uid="{9DEA22C2-1ADF-4D4C-A6A5-62C6CB10FED4}"/>
    <cellStyle name="Normal 12 7 2 4 2 2 2 2 3" xfId="49040" xr:uid="{BA2D29BE-88DB-4721-8279-CF96808972B4}"/>
    <cellStyle name="Normal 12 7 2 4 2 2 2 3" xfId="16483" xr:uid="{806C9A21-C8D2-4365-BC7A-56B0D8A956AE}"/>
    <cellStyle name="Normal 12 7 2 4 2 2 2 3 2" xfId="49041" xr:uid="{0B16A4A7-D85B-475E-9CA3-4F343B0B5963}"/>
    <cellStyle name="Normal 12 7 2 4 2 2 2 4" xfId="49042" xr:uid="{0EB5B02E-0BA5-48C5-BB13-C83579B68DA1}"/>
    <cellStyle name="Normal 12 7 2 4 2 2 3" xfId="5503" xr:uid="{FB3ED978-419A-4645-A9C8-C7B7328B0B51}"/>
    <cellStyle name="Normal 12 7 2 4 2 2 3 2" xfId="10993" xr:uid="{C921CC32-634D-42BB-AD88-B335BB1FFD17}"/>
    <cellStyle name="Normal 12 7 2 4 2 2 3 2 2" xfId="23803" xr:uid="{48CC948B-3199-4A0C-B918-9B87D134E90F}"/>
    <cellStyle name="Normal 12 7 2 4 2 2 3 2 2 2" xfId="49043" xr:uid="{DE42013F-8B9E-4FBE-9D67-9E16CE6B2747}"/>
    <cellStyle name="Normal 12 7 2 4 2 2 3 2 3" xfId="49044" xr:uid="{E60EE0A7-E5DC-4474-BE5F-FED8F1C34B03}"/>
    <cellStyle name="Normal 12 7 2 4 2 2 3 3" xfId="18313" xr:uid="{A1EC4FF0-BDA1-4686-8C7D-F1BED92400FE}"/>
    <cellStyle name="Normal 12 7 2 4 2 2 3 3 2" xfId="49045" xr:uid="{9F06156F-B9F4-4720-8C83-35DD2253F24E}"/>
    <cellStyle name="Normal 12 7 2 4 2 2 3 4" xfId="49046" xr:uid="{126B6811-AEE4-4BE3-859B-DFD1D1101049}"/>
    <cellStyle name="Normal 12 7 2 4 2 2 4" xfId="12823" xr:uid="{D332E8E6-2F8C-4E8B-BDD7-9425E945575D}"/>
    <cellStyle name="Normal 12 7 2 4 2 2 4 2" xfId="25633" xr:uid="{05A21045-0A43-40B9-A188-F32E30D6BC29}"/>
    <cellStyle name="Normal 12 7 2 4 2 2 4 2 2" xfId="49047" xr:uid="{39F9F59A-7A00-40C9-A5FF-9B94B3DBB176}"/>
    <cellStyle name="Normal 12 7 2 4 2 2 4 3" xfId="49048" xr:uid="{3030C0BB-8849-41C2-A5B8-654F3E5BD894}"/>
    <cellStyle name="Normal 12 7 2 4 2 2 5" xfId="7333" xr:uid="{A12D0A16-A33C-427A-B2C6-F03DEB58F146}"/>
    <cellStyle name="Normal 12 7 2 4 2 2 5 2" xfId="20143" xr:uid="{3504BF9E-F39C-41B2-AF40-D7B994C07D54}"/>
    <cellStyle name="Normal 12 7 2 4 2 2 5 2 2" xfId="49049" xr:uid="{72E3FEE2-45ED-44C1-B367-8A1DAC449FDE}"/>
    <cellStyle name="Normal 12 7 2 4 2 2 5 3" xfId="49050" xr:uid="{17C60902-DC9A-463A-911B-2199A4A9AB90}"/>
    <cellStyle name="Normal 12 7 2 4 2 2 6" xfId="14653" xr:uid="{C8D6E016-5291-440A-9967-28A6DB4C4884}"/>
    <cellStyle name="Normal 12 7 2 4 2 2 6 2" xfId="49051" xr:uid="{FB9303BF-82C9-4260-8E55-C2D101B0FA21}"/>
    <cellStyle name="Normal 12 7 2 4 2 2 7" xfId="49052" xr:uid="{7F8DBD3D-1C41-4227-AAE1-C1D2BE7B8A13}"/>
    <cellStyle name="Normal 12 7 2 4 2 3" xfId="2779" xr:uid="{05C344B3-BC5B-4467-A404-3DF929D349F0}"/>
    <cellStyle name="Normal 12 7 2 4 2 3 2" xfId="8269" xr:uid="{68AB47AC-68FC-40CD-A73E-1DEF528BA39A}"/>
    <cellStyle name="Normal 12 7 2 4 2 3 2 2" xfId="21079" xr:uid="{5E61ED20-1EE4-469F-8852-7F03F379E40A}"/>
    <cellStyle name="Normal 12 7 2 4 2 3 2 2 2" xfId="49053" xr:uid="{73FE4E21-7D5E-4EB2-AB6A-DE879BB15EA3}"/>
    <cellStyle name="Normal 12 7 2 4 2 3 2 3" xfId="49054" xr:uid="{55890835-2465-4642-B9A7-129563B5435D}"/>
    <cellStyle name="Normal 12 7 2 4 2 3 3" xfId="15589" xr:uid="{1B859105-15C8-404E-AB78-78C2B63C8332}"/>
    <cellStyle name="Normal 12 7 2 4 2 3 3 2" xfId="49055" xr:uid="{0ECFDE94-B42D-45D8-92FB-B9CE4A1D4559}"/>
    <cellStyle name="Normal 12 7 2 4 2 3 4" xfId="49056" xr:uid="{FCB3E125-8FB5-4721-A52B-5BA176B4F939}"/>
    <cellStyle name="Normal 12 7 2 4 2 4" xfId="4609" xr:uid="{55D450A5-3A0B-4397-A441-691F03FB621A}"/>
    <cellStyle name="Normal 12 7 2 4 2 4 2" xfId="10099" xr:uid="{7854CAF1-AB2B-4416-A38C-6C3A53AB90FC}"/>
    <cellStyle name="Normal 12 7 2 4 2 4 2 2" xfId="22909" xr:uid="{C4F2D7B2-AFC5-4280-82EA-2F40DE2C2119}"/>
    <cellStyle name="Normal 12 7 2 4 2 4 2 2 2" xfId="49057" xr:uid="{A2890AAB-BE55-4CA8-987B-FE4298EE5DA3}"/>
    <cellStyle name="Normal 12 7 2 4 2 4 2 3" xfId="49058" xr:uid="{E9CFAA08-3EB7-44AF-A680-9F79C0317A91}"/>
    <cellStyle name="Normal 12 7 2 4 2 4 3" xfId="17419" xr:uid="{0E30F3D4-1E24-479C-B206-1A0E1794A6D5}"/>
    <cellStyle name="Normal 12 7 2 4 2 4 3 2" xfId="49059" xr:uid="{D7DB9752-50EF-43A1-A9E6-E958E782CDE2}"/>
    <cellStyle name="Normal 12 7 2 4 2 4 4" xfId="49060" xr:uid="{E5705F83-B58E-4C6C-84A3-E174A04EDD1D}"/>
    <cellStyle name="Normal 12 7 2 4 2 5" xfId="11929" xr:uid="{0335D018-6E6E-4D42-A8DC-FD1668BBFFEB}"/>
    <cellStyle name="Normal 12 7 2 4 2 5 2" xfId="24739" xr:uid="{08084BCB-D4C5-4600-A8D4-3B3460F23291}"/>
    <cellStyle name="Normal 12 7 2 4 2 5 2 2" xfId="49061" xr:uid="{BD68AD4C-66C2-4D5C-B50A-7CD8ED09C4CD}"/>
    <cellStyle name="Normal 12 7 2 4 2 5 3" xfId="49062" xr:uid="{BDE33988-6A5E-4968-B9D8-14FE4E51C317}"/>
    <cellStyle name="Normal 12 7 2 4 2 6" xfId="6439" xr:uid="{705274BD-2B80-410D-A909-493F9BE7F13C}"/>
    <cellStyle name="Normal 12 7 2 4 2 6 2" xfId="19249" xr:uid="{0B243075-89CF-4928-A829-2F96A2E91618}"/>
    <cellStyle name="Normal 12 7 2 4 2 6 2 2" xfId="49063" xr:uid="{A74E6861-31FF-440B-80BD-547B99A84656}"/>
    <cellStyle name="Normal 12 7 2 4 2 6 3" xfId="49064" xr:uid="{C593E92A-D86B-4EF3-B45A-CEB2B1F51722}"/>
    <cellStyle name="Normal 12 7 2 4 2 7" xfId="13759" xr:uid="{F5A6C9CE-6363-437B-A29F-6DCADBF01A1B}"/>
    <cellStyle name="Normal 12 7 2 4 2 7 2" xfId="49065" xr:uid="{C26EA33C-118B-4253-8669-1AD200C6D773}"/>
    <cellStyle name="Normal 12 7 2 4 2 8" xfId="49066" xr:uid="{E685BFB9-8250-4859-AD5E-6A36037A9EC7}"/>
    <cellStyle name="Normal 12 7 2 4 3" xfId="1358" xr:uid="{358F186D-33BF-4B1A-B8E8-3AB1C4C4FBCD}"/>
    <cellStyle name="Normal 12 7 2 4 3 2" xfId="3188" xr:uid="{A44CC431-40DA-4FF9-937F-15FE844B775B}"/>
    <cellStyle name="Normal 12 7 2 4 3 2 2" xfId="8678" xr:uid="{778B26EE-E6B4-40B0-AF15-BE089C678755}"/>
    <cellStyle name="Normal 12 7 2 4 3 2 2 2" xfId="21488" xr:uid="{EFC05D65-E10F-4F0C-84B6-D9F702BE4C65}"/>
    <cellStyle name="Normal 12 7 2 4 3 2 2 2 2" xfId="49067" xr:uid="{FB931DD3-65D3-4873-B5A9-4CFFB1611DB7}"/>
    <cellStyle name="Normal 12 7 2 4 3 2 2 3" xfId="49068" xr:uid="{DC38742C-C378-4D2D-9837-3DD759AB351F}"/>
    <cellStyle name="Normal 12 7 2 4 3 2 3" xfId="15998" xr:uid="{BB4FE159-35A5-4CD9-8764-45CECDBE6320}"/>
    <cellStyle name="Normal 12 7 2 4 3 2 3 2" xfId="49069" xr:uid="{7F5CA9E3-0F20-4F46-B0E5-C24C429A4C87}"/>
    <cellStyle name="Normal 12 7 2 4 3 2 4" xfId="49070" xr:uid="{3C9BB885-FE03-44CA-B655-9FDDCD9C8623}"/>
    <cellStyle name="Normal 12 7 2 4 3 3" xfId="5018" xr:uid="{155DFEFE-32D5-4262-AA56-33AAEF2F65FF}"/>
    <cellStyle name="Normal 12 7 2 4 3 3 2" xfId="10508" xr:uid="{2B44D47D-8C52-4F4D-8D98-FF0FA913193C}"/>
    <cellStyle name="Normal 12 7 2 4 3 3 2 2" xfId="23318" xr:uid="{206EEE57-2A69-4863-9F3D-511BCB8E52BB}"/>
    <cellStyle name="Normal 12 7 2 4 3 3 2 2 2" xfId="49071" xr:uid="{5CA80D49-EA37-495E-BBB2-C4922F921679}"/>
    <cellStyle name="Normal 12 7 2 4 3 3 2 3" xfId="49072" xr:uid="{456D6E43-08C9-45BA-BA29-55F59417D53A}"/>
    <cellStyle name="Normal 12 7 2 4 3 3 3" xfId="17828" xr:uid="{3CD4721E-2B5E-4454-AB29-9AF13EED9CC6}"/>
    <cellStyle name="Normal 12 7 2 4 3 3 3 2" xfId="49073" xr:uid="{61C9181C-3E0C-4498-9BA5-7815957EB3FD}"/>
    <cellStyle name="Normal 12 7 2 4 3 3 4" xfId="49074" xr:uid="{1BA28DD3-537B-4DBC-A91A-DB3C7968DF2B}"/>
    <cellStyle name="Normal 12 7 2 4 3 4" xfId="12338" xr:uid="{5E6E5EAE-B565-43F8-BAFF-EEC0908F5867}"/>
    <cellStyle name="Normal 12 7 2 4 3 4 2" xfId="25148" xr:uid="{EABCA104-AFD3-461B-89C4-350FDCA6DC80}"/>
    <cellStyle name="Normal 12 7 2 4 3 4 2 2" xfId="49075" xr:uid="{7B4DB706-3756-4065-8DD2-D0FDE25D5367}"/>
    <cellStyle name="Normal 12 7 2 4 3 4 3" xfId="49076" xr:uid="{047C2236-B9FA-4F70-950E-2B6FDCCB00B7}"/>
    <cellStyle name="Normal 12 7 2 4 3 5" xfId="6848" xr:uid="{EB3DCA9F-2566-4EF6-A0A0-F37653CF82F5}"/>
    <cellStyle name="Normal 12 7 2 4 3 5 2" xfId="19658" xr:uid="{B5667AC4-6558-415D-B7B8-E4281570D3C6}"/>
    <cellStyle name="Normal 12 7 2 4 3 5 2 2" xfId="49077" xr:uid="{F466E100-3445-45BA-87CB-9F7AA660B763}"/>
    <cellStyle name="Normal 12 7 2 4 3 5 3" xfId="49078" xr:uid="{3A3F7965-E464-4250-AB89-4B05EE35F5DB}"/>
    <cellStyle name="Normal 12 7 2 4 3 6" xfId="14168" xr:uid="{87E530A0-AFBA-4C30-A330-EA41551BD471}"/>
    <cellStyle name="Normal 12 7 2 4 3 6 2" xfId="49079" xr:uid="{C6586F61-3DBD-47E5-A558-E59572BABFE0}"/>
    <cellStyle name="Normal 12 7 2 4 3 7" xfId="49080" xr:uid="{9CEA7394-139A-4510-AE1B-700E6A097406}"/>
    <cellStyle name="Normal 12 7 2 4 4" xfId="2294" xr:uid="{A50BAD09-2546-4641-85CA-B22AACB6BABC}"/>
    <cellStyle name="Normal 12 7 2 4 4 2" xfId="7784" xr:uid="{E477BF76-9CF8-4A7A-8DA0-63BFC83ED834}"/>
    <cellStyle name="Normal 12 7 2 4 4 2 2" xfId="20594" xr:uid="{48985933-2580-4751-8FA6-E49996598A3F}"/>
    <cellStyle name="Normal 12 7 2 4 4 2 2 2" xfId="49081" xr:uid="{631722DF-290C-43E5-950D-57577751A364}"/>
    <cellStyle name="Normal 12 7 2 4 4 2 3" xfId="49082" xr:uid="{F4C5CEA0-ACD7-48E8-AB69-20263A8BDE4B}"/>
    <cellStyle name="Normal 12 7 2 4 4 3" xfId="15104" xr:uid="{CB116B73-6C53-446E-B40E-2A6C5EF5A0E7}"/>
    <cellStyle name="Normal 12 7 2 4 4 3 2" xfId="49083" xr:uid="{01D98B54-5E06-4898-8087-69175BAB4455}"/>
    <cellStyle name="Normal 12 7 2 4 4 4" xfId="49084" xr:uid="{6227DFA5-CC5F-4926-8AA4-440D238147FE}"/>
    <cellStyle name="Normal 12 7 2 4 5" xfId="4124" xr:uid="{4C5C5EAB-6606-478B-9CB0-66A5EC035979}"/>
    <cellStyle name="Normal 12 7 2 4 5 2" xfId="9614" xr:uid="{BD03633F-09A1-453B-BA5D-D201C89C1DF4}"/>
    <cellStyle name="Normal 12 7 2 4 5 2 2" xfId="22424" xr:uid="{20109CB4-8A9B-4F5F-AA44-E317AAC9BB7D}"/>
    <cellStyle name="Normal 12 7 2 4 5 2 2 2" xfId="49085" xr:uid="{BDAB5733-95CB-4177-A51C-99BE58D60B02}"/>
    <cellStyle name="Normal 12 7 2 4 5 2 3" xfId="49086" xr:uid="{3562AA7C-A871-4C2E-8B5C-FBCF1214C7A1}"/>
    <cellStyle name="Normal 12 7 2 4 5 3" xfId="16934" xr:uid="{EA94AF8A-8157-475E-8D8D-56DE27596439}"/>
    <cellStyle name="Normal 12 7 2 4 5 3 2" xfId="49087" xr:uid="{DDC4DA12-E1EF-443A-9A51-1F998490B04F}"/>
    <cellStyle name="Normal 12 7 2 4 5 4" xfId="49088" xr:uid="{DD150905-8593-4763-82E0-5C661C4350FA}"/>
    <cellStyle name="Normal 12 7 2 4 6" xfId="11444" xr:uid="{B09F84D2-71BC-4D63-A3AC-6CBCAD5925A4}"/>
    <cellStyle name="Normal 12 7 2 4 6 2" xfId="24254" xr:uid="{C54A22F4-A56B-4E8C-9533-EC0815980D32}"/>
    <cellStyle name="Normal 12 7 2 4 6 2 2" xfId="49089" xr:uid="{BB194374-14C3-4250-A91A-B004B44910A1}"/>
    <cellStyle name="Normal 12 7 2 4 6 3" xfId="49090" xr:uid="{506F6123-E8FF-4E1C-B5F9-D8458CCDD227}"/>
    <cellStyle name="Normal 12 7 2 4 7" xfId="5954" xr:uid="{AE5DE984-4A8B-405C-982F-C12C9A62E762}"/>
    <cellStyle name="Normal 12 7 2 4 7 2" xfId="18764" xr:uid="{7242B944-1340-4F66-9544-8C43DA7DA195}"/>
    <cellStyle name="Normal 12 7 2 4 7 2 2" xfId="49091" xr:uid="{5062C9E8-FEC7-423F-858D-3B34DE42C841}"/>
    <cellStyle name="Normal 12 7 2 4 7 3" xfId="49092" xr:uid="{A98BF28A-CC5A-4E59-A017-C9B212DAE75F}"/>
    <cellStyle name="Normal 12 7 2 4 8" xfId="13274" xr:uid="{FD87C01F-6CF9-4A28-A472-CE7C27E0FF47}"/>
    <cellStyle name="Normal 12 7 2 4 8 2" xfId="49093" xr:uid="{078A195C-9B56-43E9-A3F4-2A22F60D30CB}"/>
    <cellStyle name="Normal 12 7 2 4 9" xfId="49094" xr:uid="{1ED76A7C-4091-4F77-8FC1-8FAEB589D928}"/>
    <cellStyle name="Normal 12 7 2 5" xfId="681" xr:uid="{7B84E480-8B66-47B8-AEE6-9448DDA4CC8C}"/>
    <cellStyle name="Normal 12 7 2 5 2" xfId="1081" xr:uid="{E2D69AC6-3933-493A-B2B3-F422A737968C}"/>
    <cellStyle name="Normal 12 7 2 5 2 2" xfId="1976" xr:uid="{0099067B-5574-475A-9DBD-79F7C0655319}"/>
    <cellStyle name="Normal 12 7 2 5 2 2 2" xfId="3806" xr:uid="{8B62B9DE-B6CE-4A0D-814D-1F4C965A2CBD}"/>
    <cellStyle name="Normal 12 7 2 5 2 2 2 2" xfId="9296" xr:uid="{CFBDE7AA-5E94-4968-A813-3A07357C6A65}"/>
    <cellStyle name="Normal 12 7 2 5 2 2 2 2 2" xfId="22106" xr:uid="{CF3934AF-FC10-4F99-9533-8ADD2488BE3A}"/>
    <cellStyle name="Normal 12 7 2 5 2 2 2 2 2 2" xfId="49095" xr:uid="{C40F6791-28A4-448C-A4C3-312D94269FE4}"/>
    <cellStyle name="Normal 12 7 2 5 2 2 2 2 3" xfId="49096" xr:uid="{BEB6D75C-4DFB-4EB2-907D-4301E14A70B9}"/>
    <cellStyle name="Normal 12 7 2 5 2 2 2 3" xfId="16616" xr:uid="{18958573-0E39-4A6D-B68C-D556558FDA04}"/>
    <cellStyle name="Normal 12 7 2 5 2 2 2 3 2" xfId="49097" xr:uid="{DCBD4F2F-6EAD-4DC4-8DDF-1C19E757D8EF}"/>
    <cellStyle name="Normal 12 7 2 5 2 2 2 4" xfId="49098" xr:uid="{0B0E8380-6B0C-4A6E-8FA3-3F19A4C890A1}"/>
    <cellStyle name="Normal 12 7 2 5 2 2 3" xfId="5636" xr:uid="{9197DE24-4FC5-4891-BEF6-8AE6CDFF0C96}"/>
    <cellStyle name="Normal 12 7 2 5 2 2 3 2" xfId="11126" xr:uid="{675BA4D9-E783-407E-82AD-8588E1181C57}"/>
    <cellStyle name="Normal 12 7 2 5 2 2 3 2 2" xfId="23936" xr:uid="{2AB83382-36E8-4419-8DA4-E77D8212346C}"/>
    <cellStyle name="Normal 12 7 2 5 2 2 3 2 2 2" xfId="49099" xr:uid="{504678A4-6480-4DF0-AC19-026F68188F8A}"/>
    <cellStyle name="Normal 12 7 2 5 2 2 3 2 3" xfId="49100" xr:uid="{722550C6-938C-47B0-927F-AD05E0466D59}"/>
    <cellStyle name="Normal 12 7 2 5 2 2 3 3" xfId="18446" xr:uid="{5B3295AF-62C7-413B-875E-28E093357654}"/>
    <cellStyle name="Normal 12 7 2 5 2 2 3 3 2" xfId="49101" xr:uid="{724DDE4C-9CF3-45E6-BC3F-7D9602E36CD9}"/>
    <cellStyle name="Normal 12 7 2 5 2 2 3 4" xfId="49102" xr:uid="{1FA81260-00A8-4403-973E-3572A62AC051}"/>
    <cellStyle name="Normal 12 7 2 5 2 2 4" xfId="12956" xr:uid="{7789EA6B-672F-4531-A934-7A26E0EF8447}"/>
    <cellStyle name="Normal 12 7 2 5 2 2 4 2" xfId="25766" xr:uid="{D50651BB-05D8-4FD7-B66F-DD7586CC2723}"/>
    <cellStyle name="Normal 12 7 2 5 2 2 4 2 2" xfId="49103" xr:uid="{2277EDAF-AFA3-4B0E-B38E-A269C82F63F6}"/>
    <cellStyle name="Normal 12 7 2 5 2 2 4 3" xfId="49104" xr:uid="{CC970A2A-7580-454F-A0E1-002476BB4DB7}"/>
    <cellStyle name="Normal 12 7 2 5 2 2 5" xfId="7466" xr:uid="{A27A4C17-F3DA-4AAE-B261-3CA4B8A0BBA1}"/>
    <cellStyle name="Normal 12 7 2 5 2 2 5 2" xfId="20276" xr:uid="{782E73F9-0BB2-4F60-A629-EB41FF826384}"/>
    <cellStyle name="Normal 12 7 2 5 2 2 5 2 2" xfId="49105" xr:uid="{0CFC5778-6636-4DC8-AD78-A7C5E5C5095F}"/>
    <cellStyle name="Normal 12 7 2 5 2 2 5 3" xfId="49106" xr:uid="{383E7EA4-9157-4110-9603-1780575947C7}"/>
    <cellStyle name="Normal 12 7 2 5 2 2 6" xfId="14786" xr:uid="{FCB586E6-AAA6-40A6-8A1C-5271895CCEF8}"/>
    <cellStyle name="Normal 12 7 2 5 2 2 6 2" xfId="49107" xr:uid="{CE23900A-03AF-4D47-8E9B-DBE5FD058EAD}"/>
    <cellStyle name="Normal 12 7 2 5 2 2 7" xfId="49108" xr:uid="{40B6BC90-167E-49F5-9FCF-BCE424941631}"/>
    <cellStyle name="Normal 12 7 2 5 2 3" xfId="2912" xr:uid="{CC7B5BF1-C357-42FD-8A9B-0E3C7A71487B}"/>
    <cellStyle name="Normal 12 7 2 5 2 3 2" xfId="8402" xr:uid="{3D0144B3-0080-4425-A12B-60C9E679F636}"/>
    <cellStyle name="Normal 12 7 2 5 2 3 2 2" xfId="21212" xr:uid="{06033974-DF11-4ABB-9826-FEEFD9C7BC0C}"/>
    <cellStyle name="Normal 12 7 2 5 2 3 2 2 2" xfId="49109" xr:uid="{62B1E2A3-1ABA-4BC5-A534-5B06F3B0D632}"/>
    <cellStyle name="Normal 12 7 2 5 2 3 2 3" xfId="49110" xr:uid="{74FF73B7-2294-47C1-89C4-396CC274E988}"/>
    <cellStyle name="Normal 12 7 2 5 2 3 3" xfId="15722" xr:uid="{874F07A0-A4F4-4E42-B9A1-06C26DB922C1}"/>
    <cellStyle name="Normal 12 7 2 5 2 3 3 2" xfId="49111" xr:uid="{55EA5D75-E374-4076-9433-A76113B6A938}"/>
    <cellStyle name="Normal 12 7 2 5 2 3 4" xfId="49112" xr:uid="{CA2D7DF5-452D-43C5-955D-D44B6746FAA2}"/>
    <cellStyle name="Normal 12 7 2 5 2 4" xfId="4742" xr:uid="{2C1F4832-36FE-44A2-A585-7F74A0B3D028}"/>
    <cellStyle name="Normal 12 7 2 5 2 4 2" xfId="10232" xr:uid="{05939F21-B9EC-4CA3-A4FD-3458DB71BA15}"/>
    <cellStyle name="Normal 12 7 2 5 2 4 2 2" xfId="23042" xr:uid="{B3ACFAE6-1F4F-4B0B-BD19-0A7AD32C36A9}"/>
    <cellStyle name="Normal 12 7 2 5 2 4 2 2 2" xfId="49113" xr:uid="{4F8D9862-8F32-4929-9CE3-4167E1EDFFC9}"/>
    <cellStyle name="Normal 12 7 2 5 2 4 2 3" xfId="49114" xr:uid="{B2EA88AF-B004-41FC-85BC-42330E08B63A}"/>
    <cellStyle name="Normal 12 7 2 5 2 4 3" xfId="17552" xr:uid="{7249A597-9EAB-4DB4-BA29-7A057DE518FC}"/>
    <cellStyle name="Normal 12 7 2 5 2 4 3 2" xfId="49115" xr:uid="{BB21612F-9904-443F-B5DE-4228038D9CC5}"/>
    <cellStyle name="Normal 12 7 2 5 2 4 4" xfId="49116" xr:uid="{DD1EA12B-3E63-4EE3-B8BA-E9BC35CED83E}"/>
    <cellStyle name="Normal 12 7 2 5 2 5" xfId="12062" xr:uid="{F08E7B19-5AB7-4769-B73B-41D0E172CE74}"/>
    <cellStyle name="Normal 12 7 2 5 2 5 2" xfId="24872" xr:uid="{CD7F8575-BA6D-4B6C-8D31-2E452CD1D52D}"/>
    <cellStyle name="Normal 12 7 2 5 2 5 2 2" xfId="49117" xr:uid="{ADD38B06-1314-4E88-9491-94CA6D6EDFAC}"/>
    <cellStyle name="Normal 12 7 2 5 2 5 3" xfId="49118" xr:uid="{A92C4406-5C59-4E81-AD41-EC343F0543F4}"/>
    <cellStyle name="Normal 12 7 2 5 2 6" xfId="6572" xr:uid="{E28C79B4-4C0E-45BC-BA80-DA20852F45BC}"/>
    <cellStyle name="Normal 12 7 2 5 2 6 2" xfId="19382" xr:uid="{3BA19230-B302-4267-B463-B5B28BC7819A}"/>
    <cellStyle name="Normal 12 7 2 5 2 6 2 2" xfId="49119" xr:uid="{118E4B86-E2DC-4424-ADC0-D73C506A64E4}"/>
    <cellStyle name="Normal 12 7 2 5 2 6 3" xfId="49120" xr:uid="{83143C11-CDBC-4FC8-935B-3DFEAD5782F5}"/>
    <cellStyle name="Normal 12 7 2 5 2 7" xfId="13892" xr:uid="{5A269332-1CFC-477F-9B65-45E8F44D4DB3}"/>
    <cellStyle name="Normal 12 7 2 5 2 7 2" xfId="49121" xr:uid="{97CA9459-053A-45AF-BB22-546ABF472932}"/>
    <cellStyle name="Normal 12 7 2 5 2 8" xfId="49122" xr:uid="{AAB72E17-FD81-45AC-88D7-7A8C441ABCF2}"/>
    <cellStyle name="Normal 12 7 2 5 3" xfId="1576" xr:uid="{32EA9AD7-D33A-45EB-88A9-E2EC51E18C02}"/>
    <cellStyle name="Normal 12 7 2 5 3 2" xfId="3406" xr:uid="{AD71E020-93A1-42A6-8F5C-FF9606C08804}"/>
    <cellStyle name="Normal 12 7 2 5 3 2 2" xfId="8896" xr:uid="{FAE90ED5-B955-49D6-A31C-D676CB5B468C}"/>
    <cellStyle name="Normal 12 7 2 5 3 2 2 2" xfId="21706" xr:uid="{96D1217D-E568-4774-9400-CEB692E2C3E1}"/>
    <cellStyle name="Normal 12 7 2 5 3 2 2 2 2" xfId="49123" xr:uid="{5AA91F41-66AB-48F1-9485-8D3124EB852B}"/>
    <cellStyle name="Normal 12 7 2 5 3 2 2 3" xfId="49124" xr:uid="{6E4C6578-5D34-4060-A64E-1C66812524BC}"/>
    <cellStyle name="Normal 12 7 2 5 3 2 3" xfId="16216" xr:uid="{08883DE9-6C9E-4706-A079-A01921E43DE6}"/>
    <cellStyle name="Normal 12 7 2 5 3 2 3 2" xfId="49125" xr:uid="{97BDB35C-3535-48FB-9269-4C8171D08573}"/>
    <cellStyle name="Normal 12 7 2 5 3 2 4" xfId="49126" xr:uid="{E5B1A461-C4D4-4036-8F69-C05B84E914F6}"/>
    <cellStyle name="Normal 12 7 2 5 3 3" xfId="5236" xr:uid="{6C1A1B13-FA68-4C8F-BF21-731E417AAC33}"/>
    <cellStyle name="Normal 12 7 2 5 3 3 2" xfId="10726" xr:uid="{83296A2A-99D2-4F7E-BE16-3222F5A61897}"/>
    <cellStyle name="Normal 12 7 2 5 3 3 2 2" xfId="23536" xr:uid="{010A3E5C-B8BA-43E9-B13F-2E08FAF34F9A}"/>
    <cellStyle name="Normal 12 7 2 5 3 3 2 2 2" xfId="49127" xr:uid="{DED3325E-C546-4A33-A3C3-2E88E23B2F25}"/>
    <cellStyle name="Normal 12 7 2 5 3 3 2 3" xfId="49128" xr:uid="{8EB0BE9C-1355-4A00-B59C-3AF39D76D33B}"/>
    <cellStyle name="Normal 12 7 2 5 3 3 3" xfId="18046" xr:uid="{10765DCA-0437-4D0A-B3D5-A8015D832776}"/>
    <cellStyle name="Normal 12 7 2 5 3 3 3 2" xfId="49129" xr:uid="{ED5C436D-8A02-4ACF-9BCF-7789CD299469}"/>
    <cellStyle name="Normal 12 7 2 5 3 3 4" xfId="49130" xr:uid="{E7C74FB3-4A09-40B1-B226-16655A76A1B4}"/>
    <cellStyle name="Normal 12 7 2 5 3 4" xfId="12556" xr:uid="{B7812CED-7FD8-44ED-BBE9-AF7F1F42A5A0}"/>
    <cellStyle name="Normal 12 7 2 5 3 4 2" xfId="25366" xr:uid="{389426D9-54B9-4E70-ACC2-950B4782D39A}"/>
    <cellStyle name="Normal 12 7 2 5 3 4 2 2" xfId="49131" xr:uid="{E294533F-7143-41BC-AE1B-03D4483518E4}"/>
    <cellStyle name="Normal 12 7 2 5 3 4 3" xfId="49132" xr:uid="{44D92BC3-EF53-492B-981A-E8912A596151}"/>
    <cellStyle name="Normal 12 7 2 5 3 5" xfId="7066" xr:uid="{95CF9519-9EEF-4BC0-9E10-052ACD4FC5A3}"/>
    <cellStyle name="Normal 12 7 2 5 3 5 2" xfId="19876" xr:uid="{8A318459-4CD6-4359-887B-9723AC728FBD}"/>
    <cellStyle name="Normal 12 7 2 5 3 5 2 2" xfId="49133" xr:uid="{B24AFD92-BDEF-492D-B299-DCE274C4F81E}"/>
    <cellStyle name="Normal 12 7 2 5 3 5 3" xfId="49134" xr:uid="{E7E8AD37-B253-48FF-B3A2-835BC242A3A6}"/>
    <cellStyle name="Normal 12 7 2 5 3 6" xfId="14386" xr:uid="{C398D3A4-6743-48EB-9DDE-3A80A199EFE8}"/>
    <cellStyle name="Normal 12 7 2 5 3 6 2" xfId="49135" xr:uid="{4EEBC0CE-1AF4-4F97-9EA5-2E3E71A8C504}"/>
    <cellStyle name="Normal 12 7 2 5 3 7" xfId="49136" xr:uid="{D676F702-CF0E-4B9A-9B54-1028BFD5B44D}"/>
    <cellStyle name="Normal 12 7 2 5 4" xfId="2512" xr:uid="{DD9F6613-5C93-4840-9387-22355D578E0F}"/>
    <cellStyle name="Normal 12 7 2 5 4 2" xfId="8002" xr:uid="{AE618934-0339-4E2A-9671-4D91761DF29E}"/>
    <cellStyle name="Normal 12 7 2 5 4 2 2" xfId="20812" xr:uid="{A89DD72C-89C5-4888-9C13-365EFC30DCEA}"/>
    <cellStyle name="Normal 12 7 2 5 4 2 2 2" xfId="49137" xr:uid="{CA4EAC57-6924-47B7-B298-A89DB14897C6}"/>
    <cellStyle name="Normal 12 7 2 5 4 2 3" xfId="49138" xr:uid="{2FC5227E-23E7-4918-A823-84B550E3CB80}"/>
    <cellStyle name="Normal 12 7 2 5 4 3" xfId="15322" xr:uid="{62FDA4B9-2EEA-49CD-B8C4-2BE8C85972DB}"/>
    <cellStyle name="Normal 12 7 2 5 4 3 2" xfId="49139" xr:uid="{2C1B3A96-1D87-441A-B120-61DC00FF8E4A}"/>
    <cellStyle name="Normal 12 7 2 5 4 4" xfId="49140" xr:uid="{D602992A-E048-4964-923B-0705BB3DD31C}"/>
    <cellStyle name="Normal 12 7 2 5 5" xfId="4342" xr:uid="{95B898F6-29A2-4879-8FC6-D086DDA2FCA0}"/>
    <cellStyle name="Normal 12 7 2 5 5 2" xfId="9832" xr:uid="{5C6A0494-1C1D-4B51-A7B4-40FB8FA0A2B8}"/>
    <cellStyle name="Normal 12 7 2 5 5 2 2" xfId="22642" xr:uid="{576FC404-5B6F-45E8-B145-701A659E083F}"/>
    <cellStyle name="Normal 12 7 2 5 5 2 2 2" xfId="49141" xr:uid="{E2316439-A3BE-4EFF-899C-DDBD8640D3F7}"/>
    <cellStyle name="Normal 12 7 2 5 5 2 3" xfId="49142" xr:uid="{CC2C29CD-FE46-4636-9237-ADF637DCEC64}"/>
    <cellStyle name="Normal 12 7 2 5 5 3" xfId="17152" xr:uid="{6181434B-2214-40A5-913A-8A7EED84CF8D}"/>
    <cellStyle name="Normal 12 7 2 5 5 3 2" xfId="49143" xr:uid="{2571AB18-92D2-47D3-9E43-016C613B836B}"/>
    <cellStyle name="Normal 12 7 2 5 5 4" xfId="49144" xr:uid="{5E159358-4FE7-4C0E-846B-DCC6A7F5C1F2}"/>
    <cellStyle name="Normal 12 7 2 5 6" xfId="11662" xr:uid="{2F71B0E3-3FA5-4FFB-9498-5259AF1E82AB}"/>
    <cellStyle name="Normal 12 7 2 5 6 2" xfId="24472" xr:uid="{BBB28464-4269-4536-90D1-D1B05118EE05}"/>
    <cellStyle name="Normal 12 7 2 5 6 2 2" xfId="49145" xr:uid="{F167094B-10A5-4A3C-85ED-E8D9679A9E4B}"/>
    <cellStyle name="Normal 12 7 2 5 6 3" xfId="49146" xr:uid="{FD842C86-B829-45B0-9279-AE7574BC7D7D}"/>
    <cellStyle name="Normal 12 7 2 5 7" xfId="6172" xr:uid="{54A8C1FE-2989-4907-AF7F-21854909AFCD}"/>
    <cellStyle name="Normal 12 7 2 5 7 2" xfId="18982" xr:uid="{376488DB-F30C-4CA0-9D07-86E84C2A6BF4}"/>
    <cellStyle name="Normal 12 7 2 5 7 2 2" xfId="49147" xr:uid="{E9E4D4A3-28DD-461E-A960-2EB089E5A457}"/>
    <cellStyle name="Normal 12 7 2 5 7 3" xfId="49148" xr:uid="{CF292E3A-F796-4C3D-AF01-208F0CF9D47C}"/>
    <cellStyle name="Normal 12 7 2 5 8" xfId="13492" xr:uid="{03A03951-D70F-47BE-903D-C5BFB8F842A0}"/>
    <cellStyle name="Normal 12 7 2 5 8 2" xfId="49149" xr:uid="{D380D1F8-1DC6-4831-B7D8-1FAEC6CCA8CD}"/>
    <cellStyle name="Normal 12 7 2 5 9" xfId="49150" xr:uid="{1CE9FACE-4A87-4054-985E-9E7356C20ACE}"/>
    <cellStyle name="Normal 12 7 2 6" xfId="815" xr:uid="{1F624708-3C9B-4310-939F-661F110745CA}"/>
    <cellStyle name="Normal 12 7 2 6 2" xfId="1710" xr:uid="{3DFEF0AE-26A5-40EF-BC64-9995E85DC59E}"/>
    <cellStyle name="Normal 12 7 2 6 2 2" xfId="3540" xr:uid="{311790B6-7E08-478B-80B5-6C9B5C5E4ED8}"/>
    <cellStyle name="Normal 12 7 2 6 2 2 2" xfId="9030" xr:uid="{811878C5-9000-4437-93CA-F9910A0F1ABD}"/>
    <cellStyle name="Normal 12 7 2 6 2 2 2 2" xfId="21840" xr:uid="{5013DAF7-7878-4A91-9EF2-A8F8485522D5}"/>
    <cellStyle name="Normal 12 7 2 6 2 2 2 2 2" xfId="49151" xr:uid="{1F86CACC-C0CA-4E2A-93A0-CDCE1B864800}"/>
    <cellStyle name="Normal 12 7 2 6 2 2 2 3" xfId="49152" xr:uid="{13E74561-6357-42A2-9808-658764C3644C}"/>
    <cellStyle name="Normal 12 7 2 6 2 2 3" xfId="16350" xr:uid="{2DEECE88-40D0-42A2-8B80-E147D54C6824}"/>
    <cellStyle name="Normal 12 7 2 6 2 2 3 2" xfId="49153" xr:uid="{84DF63E1-E180-4873-B9A9-4D615B35DCA9}"/>
    <cellStyle name="Normal 12 7 2 6 2 2 4" xfId="49154" xr:uid="{BD78FFA3-ADB7-411A-87D6-834D5532D6BB}"/>
    <cellStyle name="Normal 12 7 2 6 2 3" xfId="5370" xr:uid="{EF171118-C214-4E6E-ABE9-6C463F7AD38D}"/>
    <cellStyle name="Normal 12 7 2 6 2 3 2" xfId="10860" xr:uid="{167A4984-37B3-4DE9-9ACB-9AEA8EAF2DFD}"/>
    <cellStyle name="Normal 12 7 2 6 2 3 2 2" xfId="23670" xr:uid="{54EC7B6C-EB73-4D42-8DAB-6572756D2CAF}"/>
    <cellStyle name="Normal 12 7 2 6 2 3 2 2 2" xfId="49155" xr:uid="{DF248F84-60BF-4B4E-BAC8-CC206428BF6E}"/>
    <cellStyle name="Normal 12 7 2 6 2 3 2 3" xfId="49156" xr:uid="{453EB155-7981-422D-8A6B-1564BA7C6716}"/>
    <cellStyle name="Normal 12 7 2 6 2 3 3" xfId="18180" xr:uid="{19C9C5AB-87E9-461F-B324-B816275BF9BD}"/>
    <cellStyle name="Normal 12 7 2 6 2 3 3 2" xfId="49157" xr:uid="{2B849113-F823-49B6-A7B5-D857EC052FFC}"/>
    <cellStyle name="Normal 12 7 2 6 2 3 4" xfId="49158" xr:uid="{55390F6A-5310-42BD-8CA0-C809CB9052D4}"/>
    <cellStyle name="Normal 12 7 2 6 2 4" xfId="12690" xr:uid="{01B24A2A-C8FA-42CC-8993-0421D53B8CF0}"/>
    <cellStyle name="Normal 12 7 2 6 2 4 2" xfId="25500" xr:uid="{072781F0-2F53-4061-9A89-925750014969}"/>
    <cellStyle name="Normal 12 7 2 6 2 4 2 2" xfId="49159" xr:uid="{9165CE98-8206-4949-B0BB-787A603702DA}"/>
    <cellStyle name="Normal 12 7 2 6 2 4 3" xfId="49160" xr:uid="{14B76F3B-1E40-4779-8B33-61C8CB7B72DB}"/>
    <cellStyle name="Normal 12 7 2 6 2 5" xfId="7200" xr:uid="{2EBCF1C7-C745-4BB0-99B5-E81C266E50F8}"/>
    <cellStyle name="Normal 12 7 2 6 2 5 2" xfId="20010" xr:uid="{33E1AAEF-08B3-4FB6-9CCB-021E222EF1B0}"/>
    <cellStyle name="Normal 12 7 2 6 2 5 2 2" xfId="49161" xr:uid="{36B84F91-A90C-4887-A0B6-1A33780C9FE6}"/>
    <cellStyle name="Normal 12 7 2 6 2 5 3" xfId="49162" xr:uid="{6B3D61E6-B912-45DB-A539-2510D71AFEDA}"/>
    <cellStyle name="Normal 12 7 2 6 2 6" xfId="14520" xr:uid="{0A691D4F-3708-4F49-84B2-D5EA5651B9D3}"/>
    <cellStyle name="Normal 12 7 2 6 2 6 2" xfId="49163" xr:uid="{FCD133F1-D34A-4E67-B7EF-7ABC10A13405}"/>
    <cellStyle name="Normal 12 7 2 6 2 7" xfId="49164" xr:uid="{1B929356-DBA1-4327-8CF7-7E943B408863}"/>
    <cellStyle name="Normal 12 7 2 6 3" xfId="2646" xr:uid="{143C81EF-ABF8-48AA-A91C-E10FDCC475E2}"/>
    <cellStyle name="Normal 12 7 2 6 3 2" xfId="8136" xr:uid="{BD3F2A33-C045-4591-BBB7-489FD87E7C09}"/>
    <cellStyle name="Normal 12 7 2 6 3 2 2" xfId="20946" xr:uid="{120701B2-026A-41A8-B2A3-5709123CE185}"/>
    <cellStyle name="Normal 12 7 2 6 3 2 2 2" xfId="49165" xr:uid="{C6516609-D198-4754-9EA4-A937732D7F30}"/>
    <cellStyle name="Normal 12 7 2 6 3 2 3" xfId="49166" xr:uid="{8C1276AB-FB22-4F16-9C9F-4764F6E4CE7B}"/>
    <cellStyle name="Normal 12 7 2 6 3 3" xfId="15456" xr:uid="{8D83EBD3-2738-4B2A-B025-8CE50BA9DC5E}"/>
    <cellStyle name="Normal 12 7 2 6 3 3 2" xfId="49167" xr:uid="{AE91ECDC-65F1-4489-8661-0BA3E9CD122D}"/>
    <cellStyle name="Normal 12 7 2 6 3 4" xfId="49168" xr:uid="{85CC59E9-F6F0-4A4E-8760-94FE196827FB}"/>
    <cellStyle name="Normal 12 7 2 6 4" xfId="4476" xr:uid="{7AB6AD36-3C68-4B62-95D0-6E320185F75D}"/>
    <cellStyle name="Normal 12 7 2 6 4 2" xfId="9966" xr:uid="{2EF53F6B-B508-496B-93C2-89A253F6D525}"/>
    <cellStyle name="Normal 12 7 2 6 4 2 2" xfId="22776" xr:uid="{4BAB3CCB-D97B-4D4D-B810-B03E7A25A652}"/>
    <cellStyle name="Normal 12 7 2 6 4 2 2 2" xfId="49169" xr:uid="{C403A798-7F6D-4D85-A5A7-23E324842D93}"/>
    <cellStyle name="Normal 12 7 2 6 4 2 3" xfId="49170" xr:uid="{993D9576-61E9-4F59-8895-46AD2B2D1A9D}"/>
    <cellStyle name="Normal 12 7 2 6 4 3" xfId="17286" xr:uid="{2AFED315-A2D5-4CBA-8BB0-ED35B616EBD3}"/>
    <cellStyle name="Normal 12 7 2 6 4 3 2" xfId="49171" xr:uid="{CBE5D6BD-B2B7-4571-BBE8-9749C9483472}"/>
    <cellStyle name="Normal 12 7 2 6 4 4" xfId="49172" xr:uid="{044D8761-C955-4FD4-BD6D-A94442214072}"/>
    <cellStyle name="Normal 12 7 2 6 5" xfId="11796" xr:uid="{EEDA695F-577D-4E20-BA12-491FEDF69CDD}"/>
    <cellStyle name="Normal 12 7 2 6 5 2" xfId="24606" xr:uid="{AB98937D-0E99-4364-AFC2-E4B1A0D14F94}"/>
    <cellStyle name="Normal 12 7 2 6 5 2 2" xfId="49173" xr:uid="{F3B2902A-5CC7-4214-8F88-56A061309D3F}"/>
    <cellStyle name="Normal 12 7 2 6 5 3" xfId="49174" xr:uid="{E543C4AC-44EA-4731-AA3C-5A545373EA17}"/>
    <cellStyle name="Normal 12 7 2 6 6" xfId="6306" xr:uid="{3EF44005-89C2-4537-8460-5EE80F421032}"/>
    <cellStyle name="Normal 12 7 2 6 6 2" xfId="19116" xr:uid="{EEEEF1A6-6148-4626-B46D-8333686B13E3}"/>
    <cellStyle name="Normal 12 7 2 6 6 2 2" xfId="49175" xr:uid="{0FAF4A4F-E76D-4A99-AA2B-5041C090F1B4}"/>
    <cellStyle name="Normal 12 7 2 6 6 3" xfId="49176" xr:uid="{03449B75-7A9F-46DB-BEA1-59167D798E38}"/>
    <cellStyle name="Normal 12 7 2 6 7" xfId="13626" xr:uid="{A2EDD255-2D32-42A2-B280-1406C57A6577}"/>
    <cellStyle name="Normal 12 7 2 6 7 2" xfId="49177" xr:uid="{03E290AB-3152-4775-AD47-1AC39C1B5D28}"/>
    <cellStyle name="Normal 12 7 2 6 8" xfId="49178" xr:uid="{151EFD36-054C-4F88-83BF-A45AC0A3C7B0}"/>
    <cellStyle name="Normal 12 7 2 7" xfId="1216" xr:uid="{5DAF4A35-BE75-49E1-B8CE-974B17441C20}"/>
    <cellStyle name="Normal 12 7 2 7 2" xfId="3046" xr:uid="{F1E534AB-DB93-4F12-A291-74B19272E2C3}"/>
    <cellStyle name="Normal 12 7 2 7 2 2" xfId="8536" xr:uid="{27CE4825-EA60-4366-BCE6-D267E590AFFB}"/>
    <cellStyle name="Normal 12 7 2 7 2 2 2" xfId="21346" xr:uid="{CBEF2201-C8E5-48A8-A515-159E093D0A01}"/>
    <cellStyle name="Normal 12 7 2 7 2 2 2 2" xfId="49179" xr:uid="{BB48880E-5727-4443-9D5B-231181310E2C}"/>
    <cellStyle name="Normal 12 7 2 7 2 2 3" xfId="49180" xr:uid="{FA47D5A2-B1FD-4522-A6AC-F51AC7E97C55}"/>
    <cellStyle name="Normal 12 7 2 7 2 3" xfId="15856" xr:uid="{7759E760-7F02-4ED2-8996-8AF1C5832092}"/>
    <cellStyle name="Normal 12 7 2 7 2 3 2" xfId="49181" xr:uid="{84D1BD10-8A21-4C32-B8A4-4302062B56B2}"/>
    <cellStyle name="Normal 12 7 2 7 2 4" xfId="49182" xr:uid="{53CBECEF-997B-4D98-AB82-E18C9851B49B}"/>
    <cellStyle name="Normal 12 7 2 7 3" xfId="4876" xr:uid="{62B6BE22-4002-4761-8CCD-8226E0662D7F}"/>
    <cellStyle name="Normal 12 7 2 7 3 2" xfId="10366" xr:uid="{842EA2CA-B789-4002-8A42-B0C7422B7C9D}"/>
    <cellStyle name="Normal 12 7 2 7 3 2 2" xfId="23176" xr:uid="{54D856C1-301B-4888-B2C1-D65AB761E7FE}"/>
    <cellStyle name="Normal 12 7 2 7 3 2 2 2" xfId="49183" xr:uid="{A77A228F-89E6-41C1-9FC3-03635D8A9D92}"/>
    <cellStyle name="Normal 12 7 2 7 3 2 3" xfId="49184" xr:uid="{B8157A69-5F57-4C64-A6C1-8C280041AB0B}"/>
    <cellStyle name="Normal 12 7 2 7 3 3" xfId="17686" xr:uid="{58D51D92-001A-4624-B5AE-48DBC658A4E0}"/>
    <cellStyle name="Normal 12 7 2 7 3 3 2" xfId="49185" xr:uid="{17791911-EE08-4948-9E4C-11ED2730BE26}"/>
    <cellStyle name="Normal 12 7 2 7 3 4" xfId="49186" xr:uid="{761C25D0-F4BB-4336-8ADE-8B2B01D62E8B}"/>
    <cellStyle name="Normal 12 7 2 7 4" xfId="12196" xr:uid="{332C0D6D-DEEC-46CA-BD5D-C674BF182BA8}"/>
    <cellStyle name="Normal 12 7 2 7 4 2" xfId="25006" xr:uid="{7FE6A089-6323-410B-AADA-3DED3AA39CA1}"/>
    <cellStyle name="Normal 12 7 2 7 4 2 2" xfId="49187" xr:uid="{CD55689C-409E-4BF5-A0A8-E88981E9479E}"/>
    <cellStyle name="Normal 12 7 2 7 4 3" xfId="49188" xr:uid="{DB04ED92-2874-4694-A23C-721858134B8D}"/>
    <cellStyle name="Normal 12 7 2 7 5" xfId="6706" xr:uid="{3010954D-697C-4E9A-AB4E-229E8665C4BD}"/>
    <cellStyle name="Normal 12 7 2 7 5 2" xfId="19516" xr:uid="{E898D332-BFB3-43C0-990D-05943B6F9C46}"/>
    <cellStyle name="Normal 12 7 2 7 5 2 2" xfId="49189" xr:uid="{F176E0C9-FEB5-4AD0-81BF-F049659E67BF}"/>
    <cellStyle name="Normal 12 7 2 7 5 3" xfId="49190" xr:uid="{AA9620EB-D187-4E21-8915-ABC12C052797}"/>
    <cellStyle name="Normal 12 7 2 7 6" xfId="14026" xr:uid="{BC16FC2A-7E09-4821-8E41-8933CE19A171}"/>
    <cellStyle name="Normal 12 7 2 7 6 2" xfId="49191" xr:uid="{87C7D349-2D02-4AF6-BC21-98D8A8A84351}"/>
    <cellStyle name="Normal 12 7 2 7 7" xfId="49192" xr:uid="{D39BEDB5-9083-45B6-900D-7134ACA932A9}"/>
    <cellStyle name="Normal 12 7 2 8" xfId="2111" xr:uid="{F36AA387-7762-43DF-B6A9-B9FD41CB8D61}"/>
    <cellStyle name="Normal 12 7 2 8 2" xfId="3941" xr:uid="{5163CD42-9606-49DE-A8BC-2F7399F0C5CA}"/>
    <cellStyle name="Normal 12 7 2 8 2 2" xfId="9431" xr:uid="{6FEC28DB-AB50-4DB7-A40C-9077FF2C5858}"/>
    <cellStyle name="Normal 12 7 2 8 2 2 2" xfId="22241" xr:uid="{71112977-2471-4846-B70B-2A808DA12F90}"/>
    <cellStyle name="Normal 12 7 2 8 2 2 2 2" xfId="49193" xr:uid="{2DD817B9-B779-4F00-9185-871BA29C6796}"/>
    <cellStyle name="Normal 12 7 2 8 2 2 3" xfId="49194" xr:uid="{4723CB43-C3E4-4215-8828-25224C5826AD}"/>
    <cellStyle name="Normal 12 7 2 8 2 3" xfId="16751" xr:uid="{A7640BA0-59E5-407C-8396-75DC2CF51CBE}"/>
    <cellStyle name="Normal 12 7 2 8 2 3 2" xfId="49195" xr:uid="{745EF613-376B-4439-82CB-AE7BCA0147EE}"/>
    <cellStyle name="Normal 12 7 2 8 2 4" xfId="49196" xr:uid="{C2688732-9C37-478F-BC0E-CA70A4A2BE63}"/>
    <cellStyle name="Normal 12 7 2 8 3" xfId="5771" xr:uid="{1D8C1C5E-0BCE-4B8A-825F-AC5B07AF8E14}"/>
    <cellStyle name="Normal 12 7 2 8 3 2" xfId="11261" xr:uid="{64DC176D-6568-4EA3-95DC-54D51F1E237A}"/>
    <cellStyle name="Normal 12 7 2 8 3 2 2" xfId="24071" xr:uid="{7D7749EF-655E-4845-9392-E0C67A135E8B}"/>
    <cellStyle name="Normal 12 7 2 8 3 2 2 2" xfId="49197" xr:uid="{7157852C-9230-4037-AB6C-7B3494B91096}"/>
    <cellStyle name="Normal 12 7 2 8 3 2 3" xfId="49198" xr:uid="{9C3BEDB3-A605-46AF-BC51-8ED7D01BAEDB}"/>
    <cellStyle name="Normal 12 7 2 8 3 3" xfId="18581" xr:uid="{064F2554-B6DF-486C-A0BD-1D3D78F5FFBC}"/>
    <cellStyle name="Normal 12 7 2 8 3 3 2" xfId="49199" xr:uid="{76EC49D4-A1C4-4DD2-BB2E-72A2ABA609D9}"/>
    <cellStyle name="Normal 12 7 2 8 3 4" xfId="49200" xr:uid="{22923857-0FB1-4A2F-B443-AC20C52703EB}"/>
    <cellStyle name="Normal 12 7 2 8 4" xfId="13091" xr:uid="{B4779025-6CFA-4F08-BCA6-6D447AE2E995}"/>
    <cellStyle name="Normal 12 7 2 8 4 2" xfId="25901" xr:uid="{0A67578B-1A3A-43E0-8086-C700A112731A}"/>
    <cellStyle name="Normal 12 7 2 8 4 2 2" xfId="49201" xr:uid="{53A12813-16E7-459B-84FD-88D6E5F83B3F}"/>
    <cellStyle name="Normal 12 7 2 8 4 3" xfId="49202" xr:uid="{D5CDCC1D-93D5-4270-AC28-DF80D875FE90}"/>
    <cellStyle name="Normal 12 7 2 8 5" xfId="7601" xr:uid="{1DBDDF63-4A44-4F03-9B87-84D4887E5A37}"/>
    <cellStyle name="Normal 12 7 2 8 5 2" xfId="20411" xr:uid="{DC0A2055-D6F7-45F3-83C9-010B653A185F}"/>
    <cellStyle name="Normal 12 7 2 8 5 2 2" xfId="49203" xr:uid="{E81FC87F-BC52-4C03-B481-B03D9AC237B4}"/>
    <cellStyle name="Normal 12 7 2 8 5 3" xfId="49204" xr:uid="{8466554A-3C1B-4041-B47A-C43336B965F2}"/>
    <cellStyle name="Normal 12 7 2 8 6" xfId="14921" xr:uid="{027F91ED-1B61-466F-BFE9-47AF8BD1673E}"/>
    <cellStyle name="Normal 12 7 2 8 6 2" xfId="49205" xr:uid="{F74AE47A-E4AE-40F6-97BD-87A9DE508153}"/>
    <cellStyle name="Normal 12 7 2 8 7" xfId="49206" xr:uid="{BA161D38-9761-4A7C-B8D9-58EE7AD63E58}"/>
    <cellStyle name="Normal 12 7 2 9" xfId="2152" xr:uid="{C20ADAA4-D1ED-42C8-B7F3-2A2C5D7D4F50}"/>
    <cellStyle name="Normal 12 7 2 9 2" xfId="7642" xr:uid="{BC71E98E-B4CF-4B68-8B56-2FA1852BF5E3}"/>
    <cellStyle name="Normal 12 7 2 9 2 2" xfId="20452" xr:uid="{FF806FF7-A22A-487D-8AF3-FE17ECD6B2D4}"/>
    <cellStyle name="Normal 12 7 2 9 2 2 2" xfId="49207" xr:uid="{3FFC8443-18E6-4B94-9121-0F044F275094}"/>
    <cellStyle name="Normal 12 7 2 9 2 3" xfId="49208" xr:uid="{6ACB6E3A-5527-425A-B4FC-4437186E1F18}"/>
    <cellStyle name="Normal 12 7 2 9 3" xfId="14962" xr:uid="{14C58FBB-2062-4B2D-8B72-F6C0BB1052A3}"/>
    <cellStyle name="Normal 12 7 2 9 3 2" xfId="49209" xr:uid="{20461616-2878-4667-AA7E-C6EBCC5C53D6}"/>
    <cellStyle name="Normal 12 7 2 9 4" xfId="49210" xr:uid="{E6BEC10D-EA3C-448E-9216-D44145350D05}"/>
    <cellStyle name="Normal 12 7 3" xfId="341" xr:uid="{ACB04CEB-03D6-4B1B-9A89-AA332D3A8DA8}"/>
    <cellStyle name="Normal 12 7 3 10" xfId="5833" xr:uid="{402A78BF-1A44-42EB-8477-3725F509A303}"/>
    <cellStyle name="Normal 12 7 3 10 2" xfId="18643" xr:uid="{DFB3EF93-0731-4C7B-BFEE-84C511BDC327}"/>
    <cellStyle name="Normal 12 7 3 10 2 2" xfId="49211" xr:uid="{F77350E4-8114-415C-A347-A0C90E86D88D}"/>
    <cellStyle name="Normal 12 7 3 10 3" xfId="49212" xr:uid="{3D56B540-CF26-43B9-B8F7-984691352BBF}"/>
    <cellStyle name="Normal 12 7 3 11" xfId="13153" xr:uid="{CD7FFDAC-153A-4BAB-88E7-18D55102D7AE}"/>
    <cellStyle name="Normal 12 7 3 11 2" xfId="49213" xr:uid="{B684CE0A-7E2E-48FA-A011-10106215348E}"/>
    <cellStyle name="Normal 12 7 3 12" xfId="49214" xr:uid="{88E26A69-DF66-404E-86E6-99062EEDAB53}"/>
    <cellStyle name="Normal 12 7 3 2" xfId="570" xr:uid="{2DDFCCA8-A50B-4D16-94A2-96FA6949BF12}"/>
    <cellStyle name="Normal 12 7 3 2 2" xfId="969" xr:uid="{6A0FA318-501F-4107-AEA3-F04CE2D4F43A}"/>
    <cellStyle name="Normal 12 7 3 2 2 2" xfId="1864" xr:uid="{08558675-93EB-42C8-85E2-046F828B93B4}"/>
    <cellStyle name="Normal 12 7 3 2 2 2 2" xfId="3694" xr:uid="{DEF1133E-BE25-48D8-9A15-89B78B474328}"/>
    <cellStyle name="Normal 12 7 3 2 2 2 2 2" xfId="9184" xr:uid="{F4A93188-C84F-4DCB-A8B5-E70E0A7ADDAA}"/>
    <cellStyle name="Normal 12 7 3 2 2 2 2 2 2" xfId="21994" xr:uid="{65D1D960-5362-4707-994C-52CAB0E3123C}"/>
    <cellStyle name="Normal 12 7 3 2 2 2 2 2 2 2" xfId="49215" xr:uid="{B57A5BD6-41D6-4BA1-963F-D604998C7ED3}"/>
    <cellStyle name="Normal 12 7 3 2 2 2 2 2 3" xfId="49216" xr:uid="{C2455968-A593-4767-A352-51FDF18579F2}"/>
    <cellStyle name="Normal 12 7 3 2 2 2 2 3" xfId="16504" xr:uid="{A80C0F5C-8A56-4D93-9B8C-511701A8E0E6}"/>
    <cellStyle name="Normal 12 7 3 2 2 2 2 3 2" xfId="49217" xr:uid="{F52FFEDD-24C4-40A7-8775-9F482DE70093}"/>
    <cellStyle name="Normal 12 7 3 2 2 2 2 4" xfId="49218" xr:uid="{A0F720C0-24AC-4BA3-9BDA-D5629F9FAFF9}"/>
    <cellStyle name="Normal 12 7 3 2 2 2 3" xfId="5524" xr:uid="{21C7EC48-3DB5-47FC-94A3-38608B7FD3D6}"/>
    <cellStyle name="Normal 12 7 3 2 2 2 3 2" xfId="11014" xr:uid="{53701DCC-AFF4-4F14-9174-2B7C19AE90E4}"/>
    <cellStyle name="Normal 12 7 3 2 2 2 3 2 2" xfId="23824" xr:uid="{DA0E130A-3CA4-454C-8DC8-410696CA3A10}"/>
    <cellStyle name="Normal 12 7 3 2 2 2 3 2 2 2" xfId="49219" xr:uid="{3DA7717E-034A-4720-90B3-70681939E050}"/>
    <cellStyle name="Normal 12 7 3 2 2 2 3 2 3" xfId="49220" xr:uid="{BACF3B14-CDA7-4E68-8E92-426AB5693CFF}"/>
    <cellStyle name="Normal 12 7 3 2 2 2 3 3" xfId="18334" xr:uid="{8B4F145A-6063-45A1-AEC7-40FBE06928FD}"/>
    <cellStyle name="Normal 12 7 3 2 2 2 3 3 2" xfId="49221" xr:uid="{F0E7BBB0-C97E-44BF-BD28-12D211E5070B}"/>
    <cellStyle name="Normal 12 7 3 2 2 2 3 4" xfId="49222" xr:uid="{DC461F48-2F0A-4753-A0DF-32DB8AB029BB}"/>
    <cellStyle name="Normal 12 7 3 2 2 2 4" xfId="12844" xr:uid="{776EB052-D7D7-443C-996E-A530C13BC017}"/>
    <cellStyle name="Normal 12 7 3 2 2 2 4 2" xfId="25654" xr:uid="{0B514D62-B64C-41B7-BEA5-062AF6124CE5}"/>
    <cellStyle name="Normal 12 7 3 2 2 2 4 2 2" xfId="49223" xr:uid="{774603D0-C625-4BA7-8B9C-E04F60ABC206}"/>
    <cellStyle name="Normal 12 7 3 2 2 2 4 3" xfId="49224" xr:uid="{588EF41D-7DA7-49B6-9949-97D0401D356F}"/>
    <cellStyle name="Normal 12 7 3 2 2 2 5" xfId="7354" xr:uid="{0A42EA86-F0BD-4AD9-A76A-1C40B568D1C9}"/>
    <cellStyle name="Normal 12 7 3 2 2 2 5 2" xfId="20164" xr:uid="{C6675308-0ADD-4677-A17B-CB7F79CD1B5A}"/>
    <cellStyle name="Normal 12 7 3 2 2 2 5 2 2" xfId="49225" xr:uid="{A68F3CFF-AA6F-4E70-BD9E-6377D2ADCCAB}"/>
    <cellStyle name="Normal 12 7 3 2 2 2 5 3" xfId="49226" xr:uid="{61D52998-9041-4BF0-A70A-26AFB5CCD9CC}"/>
    <cellStyle name="Normal 12 7 3 2 2 2 6" xfId="14674" xr:uid="{5D88000B-2922-4B46-BB48-E82AB72C53C0}"/>
    <cellStyle name="Normal 12 7 3 2 2 2 6 2" xfId="49227" xr:uid="{636616EA-E8D8-445B-9EB0-E356EF22BA70}"/>
    <cellStyle name="Normal 12 7 3 2 2 2 7" xfId="49228" xr:uid="{54834F30-E689-4421-8341-403380910CFD}"/>
    <cellStyle name="Normal 12 7 3 2 2 3" xfId="2800" xr:uid="{5438E3EC-F50E-4358-B3C7-FCF746D8F239}"/>
    <cellStyle name="Normal 12 7 3 2 2 3 2" xfId="8290" xr:uid="{C439F616-B2E5-45FA-A52F-449D4060F43B}"/>
    <cellStyle name="Normal 12 7 3 2 2 3 2 2" xfId="21100" xr:uid="{6921B654-768A-4782-B90B-A3E765B615BA}"/>
    <cellStyle name="Normal 12 7 3 2 2 3 2 2 2" xfId="49229" xr:uid="{E296A023-5175-401E-826D-BB2F4BA84356}"/>
    <cellStyle name="Normal 12 7 3 2 2 3 2 3" xfId="49230" xr:uid="{0CEA064A-524E-45F9-B161-0FEE639969B6}"/>
    <cellStyle name="Normal 12 7 3 2 2 3 3" xfId="15610" xr:uid="{8AF2BF1E-FB6E-4793-B4F1-FE7AC5EF7433}"/>
    <cellStyle name="Normal 12 7 3 2 2 3 3 2" xfId="49231" xr:uid="{8BD966ED-508C-4DBD-A622-36FE9D753A22}"/>
    <cellStyle name="Normal 12 7 3 2 2 3 4" xfId="49232" xr:uid="{9A036148-B149-463A-AE3F-9E3345EB918F}"/>
    <cellStyle name="Normal 12 7 3 2 2 4" xfId="4630" xr:uid="{1632869E-150B-4A3D-936E-E60BFF9C125D}"/>
    <cellStyle name="Normal 12 7 3 2 2 4 2" xfId="10120" xr:uid="{4D680975-70C0-4BF5-8209-C9C257626DC3}"/>
    <cellStyle name="Normal 12 7 3 2 2 4 2 2" xfId="22930" xr:uid="{A0D5CDFB-D0CA-4149-A753-EA430D2657FD}"/>
    <cellStyle name="Normal 12 7 3 2 2 4 2 2 2" xfId="49233" xr:uid="{2F9CC9E8-892D-4837-93CD-B12F85EA0868}"/>
    <cellStyle name="Normal 12 7 3 2 2 4 2 3" xfId="49234" xr:uid="{5E3511D3-3079-410B-A4D7-CBD9E629688A}"/>
    <cellStyle name="Normal 12 7 3 2 2 4 3" xfId="17440" xr:uid="{9EBEA206-2547-4EFD-8E8C-0C251301AD78}"/>
    <cellStyle name="Normal 12 7 3 2 2 4 3 2" xfId="49235" xr:uid="{57CB70BC-3523-4CC9-B326-64D69B026CE3}"/>
    <cellStyle name="Normal 12 7 3 2 2 4 4" xfId="49236" xr:uid="{1C787D01-7C45-43CA-80BF-5B571D3CFC81}"/>
    <cellStyle name="Normal 12 7 3 2 2 5" xfId="11950" xr:uid="{E89B0E22-9505-4BC6-B794-974D6717028D}"/>
    <cellStyle name="Normal 12 7 3 2 2 5 2" xfId="24760" xr:uid="{924D8A3D-ECFC-485E-9426-4A67EEFAF2A4}"/>
    <cellStyle name="Normal 12 7 3 2 2 5 2 2" xfId="49237" xr:uid="{FB8E97F4-53D5-4925-BD3B-52B3FAD2B85B}"/>
    <cellStyle name="Normal 12 7 3 2 2 5 3" xfId="49238" xr:uid="{C8FD8760-88F2-4D63-B393-49E5B9E230E3}"/>
    <cellStyle name="Normal 12 7 3 2 2 6" xfId="6460" xr:uid="{136B0EFE-2FB3-41E7-B43E-11F70BDBB0AC}"/>
    <cellStyle name="Normal 12 7 3 2 2 6 2" xfId="19270" xr:uid="{C49CBCCF-35E4-4653-9732-750DF625D2AE}"/>
    <cellStyle name="Normal 12 7 3 2 2 6 2 2" xfId="49239" xr:uid="{4A464AD5-F251-4C1D-B155-B1F60B42851C}"/>
    <cellStyle name="Normal 12 7 3 2 2 6 3" xfId="49240" xr:uid="{AF583DB0-37B9-4C03-AC77-541A3A9CF5E6}"/>
    <cellStyle name="Normal 12 7 3 2 2 7" xfId="13780" xr:uid="{6C04892C-1E79-40DE-93AA-7ECF7C1BBC9A}"/>
    <cellStyle name="Normal 12 7 3 2 2 7 2" xfId="49241" xr:uid="{28C9D288-FFDD-458F-848D-8BE6EAB13154}"/>
    <cellStyle name="Normal 12 7 3 2 2 8" xfId="49242" xr:uid="{8FBD88AE-5530-442B-BD46-06E5CC462FEE}"/>
    <cellStyle name="Normal 12 7 3 2 3" xfId="1465" xr:uid="{1C9F7EE1-39F3-48AF-AE24-288583FD6011}"/>
    <cellStyle name="Normal 12 7 3 2 3 2" xfId="3295" xr:uid="{EAC58137-CD64-4387-95A2-60F5B6104174}"/>
    <cellStyle name="Normal 12 7 3 2 3 2 2" xfId="8785" xr:uid="{DF0751BC-46F3-4555-9AFC-1C933DDBC7DE}"/>
    <cellStyle name="Normal 12 7 3 2 3 2 2 2" xfId="21595" xr:uid="{3D3D4142-7881-483D-8B96-8BCA4B6E794E}"/>
    <cellStyle name="Normal 12 7 3 2 3 2 2 2 2" xfId="49243" xr:uid="{34D6F985-CEE8-4829-8BFA-05734543D1EE}"/>
    <cellStyle name="Normal 12 7 3 2 3 2 2 3" xfId="49244" xr:uid="{D66F30BC-D4CD-4456-9B02-A3B3C41C3133}"/>
    <cellStyle name="Normal 12 7 3 2 3 2 3" xfId="16105" xr:uid="{929FCA34-AF2A-49A3-A04E-01F9F9288A12}"/>
    <cellStyle name="Normal 12 7 3 2 3 2 3 2" xfId="49245" xr:uid="{D169EC5E-CBC0-4130-8F5F-B3C3BA499D97}"/>
    <cellStyle name="Normal 12 7 3 2 3 2 4" xfId="49246" xr:uid="{70CA8E17-0DC2-4E44-96CA-ADB58D0A4847}"/>
    <cellStyle name="Normal 12 7 3 2 3 3" xfId="5125" xr:uid="{AFAA897F-83E2-4D41-B474-66F3034B1544}"/>
    <cellStyle name="Normal 12 7 3 2 3 3 2" xfId="10615" xr:uid="{824AB3F2-65B4-4F43-AC89-90321214EE49}"/>
    <cellStyle name="Normal 12 7 3 2 3 3 2 2" xfId="23425" xr:uid="{99E0253E-064E-4E18-9640-FF6A100157D9}"/>
    <cellStyle name="Normal 12 7 3 2 3 3 2 2 2" xfId="49247" xr:uid="{8E6D22F2-A730-4E7B-B18F-ECA3B453D74A}"/>
    <cellStyle name="Normal 12 7 3 2 3 3 2 3" xfId="49248" xr:uid="{017CFF25-97FD-4FC0-B315-7A0243EEA7AB}"/>
    <cellStyle name="Normal 12 7 3 2 3 3 3" xfId="17935" xr:uid="{2F4192F6-80A6-4088-980D-6F3A2276C79E}"/>
    <cellStyle name="Normal 12 7 3 2 3 3 3 2" xfId="49249" xr:uid="{FE9505BE-A3EC-4092-8D9B-45899BA65F1E}"/>
    <cellStyle name="Normal 12 7 3 2 3 3 4" xfId="49250" xr:uid="{E642B3F9-7825-4A37-90DE-367933214B01}"/>
    <cellStyle name="Normal 12 7 3 2 3 4" xfId="12445" xr:uid="{89A5BBFE-B430-448C-AB00-55DB212D5CE6}"/>
    <cellStyle name="Normal 12 7 3 2 3 4 2" xfId="25255" xr:uid="{FFAE26A8-0CF0-4CA2-B42F-276C3382BC93}"/>
    <cellStyle name="Normal 12 7 3 2 3 4 2 2" xfId="49251" xr:uid="{1493A9C7-77B5-474B-BC39-D787CFBC7D7E}"/>
    <cellStyle name="Normal 12 7 3 2 3 4 3" xfId="49252" xr:uid="{A09DA809-9690-4D92-8A13-C752BAC05922}"/>
    <cellStyle name="Normal 12 7 3 2 3 5" xfId="6955" xr:uid="{76C2024D-9A7A-4360-9EAD-D71D2138B810}"/>
    <cellStyle name="Normal 12 7 3 2 3 5 2" xfId="19765" xr:uid="{221132F6-04FE-4B47-9E8F-7CCB4E9F3A75}"/>
    <cellStyle name="Normal 12 7 3 2 3 5 2 2" xfId="49253" xr:uid="{CD9CE44E-4D33-4829-8D70-E5B4DD02F574}"/>
    <cellStyle name="Normal 12 7 3 2 3 5 3" xfId="49254" xr:uid="{7E4DEDFA-2D57-470D-A851-A38A686EBB11}"/>
    <cellStyle name="Normal 12 7 3 2 3 6" xfId="14275" xr:uid="{CEDB6FAB-AB91-4F75-96D4-052E79029A68}"/>
    <cellStyle name="Normal 12 7 3 2 3 6 2" xfId="49255" xr:uid="{BE43893A-83C6-465A-BDA9-2219637BBD8F}"/>
    <cellStyle name="Normal 12 7 3 2 3 7" xfId="49256" xr:uid="{B6090E03-6E81-4236-BE44-28322290178D}"/>
    <cellStyle name="Normal 12 7 3 2 4" xfId="2401" xr:uid="{513D8E43-47AD-4ECC-A08E-21B5CDD477E0}"/>
    <cellStyle name="Normal 12 7 3 2 4 2" xfId="7891" xr:uid="{3FB28646-B6FD-478C-A777-50061525CC31}"/>
    <cellStyle name="Normal 12 7 3 2 4 2 2" xfId="20701" xr:uid="{9EF15A8F-E74A-4DD9-A9D9-46C4445C76A2}"/>
    <cellStyle name="Normal 12 7 3 2 4 2 2 2" xfId="49257" xr:uid="{EDC3B186-33D2-4CB0-A263-AB7505B79A53}"/>
    <cellStyle name="Normal 12 7 3 2 4 2 3" xfId="49258" xr:uid="{4DA401A6-2F2B-42B9-BDDD-1158C9509B00}"/>
    <cellStyle name="Normal 12 7 3 2 4 3" xfId="15211" xr:uid="{388BFCA7-9BEB-4CB5-B9B0-E51DB1DCF2E3}"/>
    <cellStyle name="Normal 12 7 3 2 4 3 2" xfId="49259" xr:uid="{B1F873EF-09D1-4003-B720-994D371102DC}"/>
    <cellStyle name="Normal 12 7 3 2 4 4" xfId="49260" xr:uid="{A60C24A6-A25C-48EB-8BFB-4450A212577A}"/>
    <cellStyle name="Normal 12 7 3 2 5" xfId="4231" xr:uid="{829DE650-9811-4093-B90D-D50030F204A2}"/>
    <cellStyle name="Normal 12 7 3 2 5 2" xfId="9721" xr:uid="{B0DDBFB2-A314-480C-8FAD-8A55BBD49F83}"/>
    <cellStyle name="Normal 12 7 3 2 5 2 2" xfId="22531" xr:uid="{63BBAAE4-86C0-4863-9119-78171A8DDC96}"/>
    <cellStyle name="Normal 12 7 3 2 5 2 2 2" xfId="49261" xr:uid="{9B7080C1-1852-417D-889E-B957329C71B3}"/>
    <cellStyle name="Normal 12 7 3 2 5 2 3" xfId="49262" xr:uid="{866B3A0A-21C7-42EE-8F33-FA3360D35DB5}"/>
    <cellStyle name="Normal 12 7 3 2 5 3" xfId="17041" xr:uid="{D0EDDBA8-E19F-47C8-A3A5-3D02F1431938}"/>
    <cellStyle name="Normal 12 7 3 2 5 3 2" xfId="49263" xr:uid="{2BF2208F-B01E-49C5-98FD-3BC4F680FE53}"/>
    <cellStyle name="Normal 12 7 3 2 5 4" xfId="49264" xr:uid="{0B9261B1-BE19-45DD-8407-F9665EFD1D08}"/>
    <cellStyle name="Normal 12 7 3 2 6" xfId="11551" xr:uid="{995B9A13-3130-43D2-80F4-77DFA67D78C2}"/>
    <cellStyle name="Normal 12 7 3 2 6 2" xfId="24361" xr:uid="{C3CB994B-A401-4188-AF98-6B8BD8DC4332}"/>
    <cellStyle name="Normal 12 7 3 2 6 2 2" xfId="49265" xr:uid="{19954835-2E2C-4DAB-BBF0-E61948909BBA}"/>
    <cellStyle name="Normal 12 7 3 2 6 3" xfId="49266" xr:uid="{915B1175-BD2D-4D25-A781-F2D5B4392AC6}"/>
    <cellStyle name="Normal 12 7 3 2 7" xfId="6061" xr:uid="{6506A38A-BDA8-48CE-A65C-5B332A0D192F}"/>
    <cellStyle name="Normal 12 7 3 2 7 2" xfId="18871" xr:uid="{10709E95-3396-42E1-87F0-D3F119306E3E}"/>
    <cellStyle name="Normal 12 7 3 2 7 2 2" xfId="49267" xr:uid="{D6A67776-0866-40C2-8183-EF7E2473F25E}"/>
    <cellStyle name="Normal 12 7 3 2 7 3" xfId="49268" xr:uid="{987AF6AF-21CF-4DF9-B7E6-7AAD95541C0D}"/>
    <cellStyle name="Normal 12 7 3 2 8" xfId="13381" xr:uid="{6E283800-9D86-413C-83C8-C762FDB3D9E4}"/>
    <cellStyle name="Normal 12 7 3 2 8 2" xfId="49269" xr:uid="{63A526E6-F9C3-40AB-A109-159610DD41A5}"/>
    <cellStyle name="Normal 12 7 3 2 9" xfId="49270" xr:uid="{AF04B04E-8C8C-47E5-A599-4ECD8DC947C6}"/>
    <cellStyle name="Normal 12 7 3 3" xfId="702" xr:uid="{252A027B-8D00-464F-ADE9-1506551ABDD2}"/>
    <cellStyle name="Normal 12 7 3 3 2" xfId="1102" xr:uid="{8E50D235-2E51-4D6C-80C6-BCF56076EAC8}"/>
    <cellStyle name="Normal 12 7 3 3 2 2" xfId="1997" xr:uid="{A6723E1C-74F4-4A70-AE0B-AC8C6CE3CB07}"/>
    <cellStyle name="Normal 12 7 3 3 2 2 2" xfId="3827" xr:uid="{73D923A5-DB57-4A70-A4CE-250CE9C75C0C}"/>
    <cellStyle name="Normal 12 7 3 3 2 2 2 2" xfId="9317" xr:uid="{0E51F682-C27D-429F-ADB1-1A181880624B}"/>
    <cellStyle name="Normal 12 7 3 3 2 2 2 2 2" xfId="22127" xr:uid="{0E3815CC-227F-46E7-BE6C-AD307C988965}"/>
    <cellStyle name="Normal 12 7 3 3 2 2 2 2 2 2" xfId="49271" xr:uid="{3DF3C023-BAE8-4282-8075-DA03BC751A76}"/>
    <cellStyle name="Normal 12 7 3 3 2 2 2 2 3" xfId="49272" xr:uid="{4366C52D-9199-4BA2-8B36-DAAF57DC9A85}"/>
    <cellStyle name="Normal 12 7 3 3 2 2 2 3" xfId="16637" xr:uid="{C7944BE7-4F2C-4954-A911-CBE7DF6105CE}"/>
    <cellStyle name="Normal 12 7 3 3 2 2 2 3 2" xfId="49273" xr:uid="{F97A92F3-C300-43E3-B883-BEF1965EA6E1}"/>
    <cellStyle name="Normal 12 7 3 3 2 2 2 4" xfId="49274" xr:uid="{1E2723F3-3F95-4255-A622-5247C79FEFA7}"/>
    <cellStyle name="Normal 12 7 3 3 2 2 3" xfId="5657" xr:uid="{B7815EBF-D6BB-4CA6-B7B6-F99276ADAC3D}"/>
    <cellStyle name="Normal 12 7 3 3 2 2 3 2" xfId="11147" xr:uid="{B570C869-3464-494E-9883-5E9FCA759942}"/>
    <cellStyle name="Normal 12 7 3 3 2 2 3 2 2" xfId="23957" xr:uid="{9BAF85F9-79DD-4100-A750-466F5111B75B}"/>
    <cellStyle name="Normal 12 7 3 3 2 2 3 2 2 2" xfId="49275" xr:uid="{17F56F7B-A5AA-4C7A-B114-B79652E9D1B4}"/>
    <cellStyle name="Normal 12 7 3 3 2 2 3 2 3" xfId="49276" xr:uid="{7E3BAEFB-8779-4CA4-8EEB-1C81ED37396A}"/>
    <cellStyle name="Normal 12 7 3 3 2 2 3 3" xfId="18467" xr:uid="{17FFC02B-DA72-4E17-82DB-DC09704344B6}"/>
    <cellStyle name="Normal 12 7 3 3 2 2 3 3 2" xfId="49277" xr:uid="{303B1925-FDA9-44A5-A948-04A01F7E3B46}"/>
    <cellStyle name="Normal 12 7 3 3 2 2 3 4" xfId="49278" xr:uid="{79961403-2C41-4E01-87AB-397E08B52B09}"/>
    <cellStyle name="Normal 12 7 3 3 2 2 4" xfId="12977" xr:uid="{0814335E-10A5-447F-967C-F14AF3ECAFC4}"/>
    <cellStyle name="Normal 12 7 3 3 2 2 4 2" xfId="25787" xr:uid="{EFB7B85A-6C82-4D3F-82DB-306E4938462A}"/>
    <cellStyle name="Normal 12 7 3 3 2 2 4 2 2" xfId="49279" xr:uid="{23BDAD58-FFDA-4AE8-8B69-B911CC82861A}"/>
    <cellStyle name="Normal 12 7 3 3 2 2 4 3" xfId="49280" xr:uid="{E857D62C-D264-40C7-B198-69642E9F3C5E}"/>
    <cellStyle name="Normal 12 7 3 3 2 2 5" xfId="7487" xr:uid="{8C9ACE56-EE77-4984-8C7E-DB4890A9BB4B}"/>
    <cellStyle name="Normal 12 7 3 3 2 2 5 2" xfId="20297" xr:uid="{EEF061CA-D090-4851-99CF-00D8503705A1}"/>
    <cellStyle name="Normal 12 7 3 3 2 2 5 2 2" xfId="49281" xr:uid="{ABE9AC1E-AD2E-4F29-A180-28484B8DA850}"/>
    <cellStyle name="Normal 12 7 3 3 2 2 5 3" xfId="49282" xr:uid="{7B0BE5FF-1D85-4934-9411-99880436EBD6}"/>
    <cellStyle name="Normal 12 7 3 3 2 2 6" xfId="14807" xr:uid="{DCED7582-4095-4E56-B593-30583659C80D}"/>
    <cellStyle name="Normal 12 7 3 3 2 2 6 2" xfId="49283" xr:uid="{57927125-513B-489D-B0EC-BEAFE267521C}"/>
    <cellStyle name="Normal 12 7 3 3 2 2 7" xfId="49284" xr:uid="{57508B59-EC89-4972-B53F-FA5564B2311A}"/>
    <cellStyle name="Normal 12 7 3 3 2 3" xfId="2933" xr:uid="{165C7BDE-14ED-4939-B12B-B0FE29691A20}"/>
    <cellStyle name="Normal 12 7 3 3 2 3 2" xfId="8423" xr:uid="{9A2E3F06-46B9-42CF-9C92-045D85D16EBF}"/>
    <cellStyle name="Normal 12 7 3 3 2 3 2 2" xfId="21233" xr:uid="{476D68F0-D547-40F1-9C9C-AB69FDD5ADCB}"/>
    <cellStyle name="Normal 12 7 3 3 2 3 2 2 2" xfId="49285" xr:uid="{692799FE-ECE3-4D19-B1EE-E6C57498B7E0}"/>
    <cellStyle name="Normal 12 7 3 3 2 3 2 3" xfId="49286" xr:uid="{0EE3A57A-8F3A-4E3B-BE30-A2AC04CB521F}"/>
    <cellStyle name="Normal 12 7 3 3 2 3 3" xfId="15743" xr:uid="{CA15276C-9163-49CC-BF12-1FAC9B80BF03}"/>
    <cellStyle name="Normal 12 7 3 3 2 3 3 2" xfId="49287" xr:uid="{347B6467-6FD3-4235-8DDE-2C540BE3F3ED}"/>
    <cellStyle name="Normal 12 7 3 3 2 3 4" xfId="49288" xr:uid="{897966AA-5EE3-4BC5-B613-720977B2FB2F}"/>
    <cellStyle name="Normal 12 7 3 3 2 4" xfId="4763" xr:uid="{027DFA5D-1B26-4F42-A29B-5024A144EE50}"/>
    <cellStyle name="Normal 12 7 3 3 2 4 2" xfId="10253" xr:uid="{CD42C7FB-84B7-45ED-8EB5-E59A53907C33}"/>
    <cellStyle name="Normal 12 7 3 3 2 4 2 2" xfId="23063" xr:uid="{2E372BB6-913A-467D-B9B2-2D978A0D87F5}"/>
    <cellStyle name="Normal 12 7 3 3 2 4 2 2 2" xfId="49289" xr:uid="{6375B56F-5100-418E-81A1-6CEBA49AC7F0}"/>
    <cellStyle name="Normal 12 7 3 3 2 4 2 3" xfId="49290" xr:uid="{01912784-8905-4709-BFDB-CA062E781C11}"/>
    <cellStyle name="Normal 12 7 3 3 2 4 3" xfId="17573" xr:uid="{7C84C45B-69D8-4588-BFE2-BB190810A422}"/>
    <cellStyle name="Normal 12 7 3 3 2 4 3 2" xfId="49291" xr:uid="{BC2E9D45-96D2-44BA-AEC1-901028352043}"/>
    <cellStyle name="Normal 12 7 3 3 2 4 4" xfId="49292" xr:uid="{94FE0215-F0C6-45BC-8089-327C3C11D601}"/>
    <cellStyle name="Normal 12 7 3 3 2 5" xfId="12083" xr:uid="{94A90351-9661-4A6B-BEF6-318E9D166C95}"/>
    <cellStyle name="Normal 12 7 3 3 2 5 2" xfId="24893" xr:uid="{B5596519-3E42-4F2C-B175-868EB5086B3A}"/>
    <cellStyle name="Normal 12 7 3 3 2 5 2 2" xfId="49293" xr:uid="{2B16D093-3658-4C39-BFA0-041605978CFB}"/>
    <cellStyle name="Normal 12 7 3 3 2 5 3" xfId="49294" xr:uid="{766FC897-A9C5-4025-980F-A6D36A08DF75}"/>
    <cellStyle name="Normal 12 7 3 3 2 6" xfId="6593" xr:uid="{B1D1098A-8826-422B-A89D-0806F754DEC2}"/>
    <cellStyle name="Normal 12 7 3 3 2 6 2" xfId="19403" xr:uid="{4A452BD8-66D6-4A19-AC86-9CCF1B7372F2}"/>
    <cellStyle name="Normal 12 7 3 3 2 6 2 2" xfId="49295" xr:uid="{C1A9A06D-AAFC-4687-9F92-8636CC62AA27}"/>
    <cellStyle name="Normal 12 7 3 3 2 6 3" xfId="49296" xr:uid="{ABEDBB64-5CB2-4B42-8A4E-0880E285A321}"/>
    <cellStyle name="Normal 12 7 3 3 2 7" xfId="13913" xr:uid="{D5CE4A37-EC75-416F-B11F-EAF8B0CA1B0F}"/>
    <cellStyle name="Normal 12 7 3 3 2 7 2" xfId="49297" xr:uid="{9EDC3B2F-BF75-4748-9FD7-C6BE59CC7981}"/>
    <cellStyle name="Normal 12 7 3 3 2 8" xfId="49298" xr:uid="{FC5C0346-113B-481B-A64F-431B028C27B7}"/>
    <cellStyle name="Normal 12 7 3 3 3" xfId="1597" xr:uid="{FD0B5B4C-C8B0-46F0-8939-4F79D591FD10}"/>
    <cellStyle name="Normal 12 7 3 3 3 2" xfId="3427" xr:uid="{097BC0AF-7EFC-47AA-9583-DB052F59DA6D}"/>
    <cellStyle name="Normal 12 7 3 3 3 2 2" xfId="8917" xr:uid="{33BD8F04-4EB5-46CA-834F-624EB42141EA}"/>
    <cellStyle name="Normal 12 7 3 3 3 2 2 2" xfId="21727" xr:uid="{6EF5C7A3-CAC1-4F7E-9678-59144C660E09}"/>
    <cellStyle name="Normal 12 7 3 3 3 2 2 2 2" xfId="49299" xr:uid="{359F95F0-194E-4C85-B391-06F62A8A7639}"/>
    <cellStyle name="Normal 12 7 3 3 3 2 2 3" xfId="49300" xr:uid="{0D678715-003E-4D0D-9FA1-88F4032BF869}"/>
    <cellStyle name="Normal 12 7 3 3 3 2 3" xfId="16237" xr:uid="{A73E5E98-5F42-4736-8C4C-DAFB20AC1E30}"/>
    <cellStyle name="Normal 12 7 3 3 3 2 3 2" xfId="49301" xr:uid="{2ADE1300-0406-4FFB-A35C-629E91CBB4F5}"/>
    <cellStyle name="Normal 12 7 3 3 3 2 4" xfId="49302" xr:uid="{C73D3FB6-7C73-422E-B19F-733B5D06A950}"/>
    <cellStyle name="Normal 12 7 3 3 3 3" xfId="5257" xr:uid="{7B826942-CA35-478C-B6FC-857304715664}"/>
    <cellStyle name="Normal 12 7 3 3 3 3 2" xfId="10747" xr:uid="{1A56BA7D-D22A-42DA-B586-151D9776FD4E}"/>
    <cellStyle name="Normal 12 7 3 3 3 3 2 2" xfId="23557" xr:uid="{BACB3E81-E222-42D1-85FC-549BA46490F6}"/>
    <cellStyle name="Normal 12 7 3 3 3 3 2 2 2" xfId="49303" xr:uid="{35D880DA-1D7A-4F55-B903-EE7D1078FBB4}"/>
    <cellStyle name="Normal 12 7 3 3 3 3 2 3" xfId="49304" xr:uid="{3FABF34B-E026-46F5-A18E-FF7531CDD784}"/>
    <cellStyle name="Normal 12 7 3 3 3 3 3" xfId="18067" xr:uid="{F5AC597A-48A1-4708-9F62-888B40680D56}"/>
    <cellStyle name="Normal 12 7 3 3 3 3 3 2" xfId="49305" xr:uid="{3D0DF0FA-B14F-45C0-B044-5F452BD0E9C6}"/>
    <cellStyle name="Normal 12 7 3 3 3 3 4" xfId="49306" xr:uid="{B732A251-E92F-44A6-9A12-3D5F5DAA5123}"/>
    <cellStyle name="Normal 12 7 3 3 3 4" xfId="12577" xr:uid="{97C5E634-B4B8-4354-85A1-29B9446A921E}"/>
    <cellStyle name="Normal 12 7 3 3 3 4 2" xfId="25387" xr:uid="{FF30CCF6-676C-46D7-A73E-6C98B31DC17E}"/>
    <cellStyle name="Normal 12 7 3 3 3 4 2 2" xfId="49307" xr:uid="{334ECB79-FF1A-4DA4-812A-3D72735D420C}"/>
    <cellStyle name="Normal 12 7 3 3 3 4 3" xfId="49308" xr:uid="{38B018FA-CEE2-4AB6-9014-A73EAF0CA08E}"/>
    <cellStyle name="Normal 12 7 3 3 3 5" xfId="7087" xr:uid="{FBB5EC94-E8F0-43F2-95DF-816BC82D5681}"/>
    <cellStyle name="Normal 12 7 3 3 3 5 2" xfId="19897" xr:uid="{3073E4D8-02C2-490B-B371-0874FB6B2C0D}"/>
    <cellStyle name="Normal 12 7 3 3 3 5 2 2" xfId="49309" xr:uid="{E37B42CF-B386-4105-B70F-BD17C5BD1392}"/>
    <cellStyle name="Normal 12 7 3 3 3 5 3" xfId="49310" xr:uid="{062E07A6-FCFF-4074-B173-767D34DE0542}"/>
    <cellStyle name="Normal 12 7 3 3 3 6" xfId="14407" xr:uid="{47DCBA35-70E2-474B-A1BE-61E9E967D618}"/>
    <cellStyle name="Normal 12 7 3 3 3 6 2" xfId="49311" xr:uid="{80CBBB6C-175B-4342-818D-AE21848360CD}"/>
    <cellStyle name="Normal 12 7 3 3 3 7" xfId="49312" xr:uid="{50C90DA7-9A13-4AAA-9C74-C00BF9E777B9}"/>
    <cellStyle name="Normal 12 7 3 3 4" xfId="2533" xr:uid="{28D018D8-940E-4706-AD08-06685DEC5F51}"/>
    <cellStyle name="Normal 12 7 3 3 4 2" xfId="8023" xr:uid="{D558EE38-23E9-4300-9467-5495D355661A}"/>
    <cellStyle name="Normal 12 7 3 3 4 2 2" xfId="20833" xr:uid="{1E28D0A6-6469-4B21-8442-B090E58047A3}"/>
    <cellStyle name="Normal 12 7 3 3 4 2 2 2" xfId="49313" xr:uid="{D457C234-9A63-4978-B553-40937BFF84A0}"/>
    <cellStyle name="Normal 12 7 3 3 4 2 3" xfId="49314" xr:uid="{F2A03478-4FB9-4619-89CD-6A0D83CF96F4}"/>
    <cellStyle name="Normal 12 7 3 3 4 3" xfId="15343" xr:uid="{55F93C64-5886-4157-A84E-C5271924A966}"/>
    <cellStyle name="Normal 12 7 3 3 4 3 2" xfId="49315" xr:uid="{5C55296C-A6C6-4A3D-802B-894B7F52F6D1}"/>
    <cellStyle name="Normal 12 7 3 3 4 4" xfId="49316" xr:uid="{8829CC04-40E6-456B-A450-4BC33402E8C5}"/>
    <cellStyle name="Normal 12 7 3 3 5" xfId="4363" xr:uid="{3F4DC41F-0691-41EB-A17A-8191BA80EE27}"/>
    <cellStyle name="Normal 12 7 3 3 5 2" xfId="9853" xr:uid="{0D89ECA2-CF7D-4BAC-AD26-97DE423CEF64}"/>
    <cellStyle name="Normal 12 7 3 3 5 2 2" xfId="22663" xr:uid="{40DCD42E-99D7-488B-8635-8CEA8A2DB710}"/>
    <cellStyle name="Normal 12 7 3 3 5 2 2 2" xfId="49317" xr:uid="{60641E36-91E9-4428-9314-2927009D4551}"/>
    <cellStyle name="Normal 12 7 3 3 5 2 3" xfId="49318" xr:uid="{26C975EC-3400-457E-AD57-93CB284BEBA1}"/>
    <cellStyle name="Normal 12 7 3 3 5 3" xfId="17173" xr:uid="{735B2B27-291C-4A38-ACCD-F34B7EED9568}"/>
    <cellStyle name="Normal 12 7 3 3 5 3 2" xfId="49319" xr:uid="{68D4B5E6-0F07-41C4-95B1-AEF7749BDCBC}"/>
    <cellStyle name="Normal 12 7 3 3 5 4" xfId="49320" xr:uid="{53B665E3-BA35-4AE2-BDE5-EE3EA4E4A024}"/>
    <cellStyle name="Normal 12 7 3 3 6" xfId="11683" xr:uid="{4CE5E5E4-12A2-4097-BBB5-1132313DA32B}"/>
    <cellStyle name="Normal 12 7 3 3 6 2" xfId="24493" xr:uid="{92C610D1-F9C4-479C-88A5-2984D36FC4DA}"/>
    <cellStyle name="Normal 12 7 3 3 6 2 2" xfId="49321" xr:uid="{D0438901-4391-41C3-8D51-FE9A17F62B65}"/>
    <cellStyle name="Normal 12 7 3 3 6 3" xfId="49322" xr:uid="{87BF0695-AB85-43C9-BAD3-D7200E1AB413}"/>
    <cellStyle name="Normal 12 7 3 3 7" xfId="6193" xr:uid="{A2442A90-F257-41FA-81BF-33A704F85087}"/>
    <cellStyle name="Normal 12 7 3 3 7 2" xfId="19003" xr:uid="{AEB65BD5-3C1D-427C-AE91-9AC94F35B0F9}"/>
    <cellStyle name="Normal 12 7 3 3 7 2 2" xfId="49323" xr:uid="{BA6F284A-2EE4-49EB-987A-BCF62B8A3A22}"/>
    <cellStyle name="Normal 12 7 3 3 7 3" xfId="49324" xr:uid="{1EADA713-97A6-4082-9A90-C9711D2B4090}"/>
    <cellStyle name="Normal 12 7 3 3 8" xfId="13513" xr:uid="{3F2FC513-4E93-4FDE-A8DE-AA6C85171C08}"/>
    <cellStyle name="Normal 12 7 3 3 8 2" xfId="49325" xr:uid="{13114984-149D-448A-A47B-BD027DE553EC}"/>
    <cellStyle name="Normal 12 7 3 3 9" xfId="49326" xr:uid="{B63932C6-1B37-4986-B9CE-73D2AD22F09A}"/>
    <cellStyle name="Normal 12 7 3 4" xfId="477" xr:uid="{DB12DBB1-1D79-498B-8FF0-34354723BDE5}"/>
    <cellStyle name="Normal 12 7 3 4 2" xfId="1372" xr:uid="{8B314A6B-3FC6-451D-86C1-EF3F70767113}"/>
    <cellStyle name="Normal 12 7 3 4 2 2" xfId="3202" xr:uid="{49F85794-3E05-4858-86EC-6FF8E8A406B5}"/>
    <cellStyle name="Normal 12 7 3 4 2 2 2" xfId="8692" xr:uid="{709886FC-7D5B-4A4B-97F0-A5FDD9350500}"/>
    <cellStyle name="Normal 12 7 3 4 2 2 2 2" xfId="21502" xr:uid="{547FA408-8FA7-4F42-9C74-F1602B3C450A}"/>
    <cellStyle name="Normal 12 7 3 4 2 2 2 2 2" xfId="49327" xr:uid="{22A8F698-876F-4F2C-9BA2-E8A40DA198E8}"/>
    <cellStyle name="Normal 12 7 3 4 2 2 2 3" xfId="49328" xr:uid="{7B26233C-3B88-4C11-A6E7-BB8431697355}"/>
    <cellStyle name="Normal 12 7 3 4 2 2 3" xfId="16012" xr:uid="{977CF4D7-0CFA-436A-AD31-AA7453BCD8A7}"/>
    <cellStyle name="Normal 12 7 3 4 2 2 3 2" xfId="49329" xr:uid="{31BD7749-61CA-41DE-AAF9-F83AAC685CB0}"/>
    <cellStyle name="Normal 12 7 3 4 2 2 4" xfId="49330" xr:uid="{FF3F91DB-297E-4C6B-903B-7F249E739378}"/>
    <cellStyle name="Normal 12 7 3 4 2 3" xfId="5032" xr:uid="{84E97632-FBE4-4B0F-A373-1E0874DC2E12}"/>
    <cellStyle name="Normal 12 7 3 4 2 3 2" xfId="10522" xr:uid="{A884CE30-1E70-4AD5-BAF4-07FC964959AB}"/>
    <cellStyle name="Normal 12 7 3 4 2 3 2 2" xfId="23332" xr:uid="{6F6C398B-C2B3-4BA8-A62D-D9AA87B4479B}"/>
    <cellStyle name="Normal 12 7 3 4 2 3 2 2 2" xfId="49331" xr:uid="{892F783F-FC82-4CFC-A6CB-F4DBC6B5266B}"/>
    <cellStyle name="Normal 12 7 3 4 2 3 2 3" xfId="49332" xr:uid="{A91609B4-6693-4F5C-8A1C-840807986227}"/>
    <cellStyle name="Normal 12 7 3 4 2 3 3" xfId="17842" xr:uid="{D97869C9-1224-4554-B6F2-7B4083EA41C4}"/>
    <cellStyle name="Normal 12 7 3 4 2 3 3 2" xfId="49333" xr:uid="{872D6729-12E6-416C-B3F6-24202690C5D5}"/>
    <cellStyle name="Normal 12 7 3 4 2 3 4" xfId="49334" xr:uid="{408D2A8F-95C1-41B3-BB92-4D8E64FE35F0}"/>
    <cellStyle name="Normal 12 7 3 4 2 4" xfId="12352" xr:uid="{DC2918B9-E8B5-4609-842D-0E294467B8E4}"/>
    <cellStyle name="Normal 12 7 3 4 2 4 2" xfId="25162" xr:uid="{74CF6F73-7372-4346-816E-05E124D73160}"/>
    <cellStyle name="Normal 12 7 3 4 2 4 2 2" xfId="49335" xr:uid="{09AF83BA-C3D6-4F2D-9A23-91FA99AE65E6}"/>
    <cellStyle name="Normal 12 7 3 4 2 4 3" xfId="49336" xr:uid="{2EA453DB-4F8D-47C8-A938-9F2AB9FDE5BB}"/>
    <cellStyle name="Normal 12 7 3 4 2 5" xfId="6862" xr:uid="{7F92CC58-6B8C-4DFB-8C34-7EFF65004C5B}"/>
    <cellStyle name="Normal 12 7 3 4 2 5 2" xfId="19672" xr:uid="{33CB5220-4412-474B-B0B6-75B062FF93D7}"/>
    <cellStyle name="Normal 12 7 3 4 2 5 2 2" xfId="49337" xr:uid="{BCEDA2F1-87AE-4817-A0EB-03859D81FF8D}"/>
    <cellStyle name="Normal 12 7 3 4 2 5 3" xfId="49338" xr:uid="{A80BCC26-FBB1-4E19-9540-C466C551CC95}"/>
    <cellStyle name="Normal 12 7 3 4 2 6" xfId="14182" xr:uid="{6138DA05-CB2C-4DAE-BE40-8DF8F4ACA337}"/>
    <cellStyle name="Normal 12 7 3 4 2 6 2" xfId="49339" xr:uid="{3B31ED2B-773E-4F86-99EB-40CECC7FBE0A}"/>
    <cellStyle name="Normal 12 7 3 4 2 7" xfId="49340" xr:uid="{69CDB0AB-E7F0-444D-BBFF-84011335EB62}"/>
    <cellStyle name="Normal 12 7 3 4 3" xfId="2308" xr:uid="{D7D2E9B7-090D-420F-B18A-4315605E9B50}"/>
    <cellStyle name="Normal 12 7 3 4 3 2" xfId="7798" xr:uid="{7F01163D-A937-445A-808E-3500E45B95CD}"/>
    <cellStyle name="Normal 12 7 3 4 3 2 2" xfId="20608" xr:uid="{3A9E40F8-EF12-4783-8FDC-3DD7B348292A}"/>
    <cellStyle name="Normal 12 7 3 4 3 2 2 2" xfId="49341" xr:uid="{7F7E3851-7181-4BAA-A79B-168FD8395F5E}"/>
    <cellStyle name="Normal 12 7 3 4 3 2 3" xfId="49342" xr:uid="{C5C01626-7E9D-45E3-9350-8D08961B126E}"/>
    <cellStyle name="Normal 12 7 3 4 3 3" xfId="15118" xr:uid="{09E8372E-2146-4AC4-BBE7-2AF8F4795940}"/>
    <cellStyle name="Normal 12 7 3 4 3 3 2" xfId="49343" xr:uid="{6E8DD2E1-D619-4C72-81B9-8AF49170818E}"/>
    <cellStyle name="Normal 12 7 3 4 3 4" xfId="49344" xr:uid="{9CAC1664-97C4-40F0-B888-CCEB0B72049F}"/>
    <cellStyle name="Normal 12 7 3 4 4" xfId="4138" xr:uid="{BA364F18-AB35-4B1E-8EE6-9E8199221515}"/>
    <cellStyle name="Normal 12 7 3 4 4 2" xfId="9628" xr:uid="{F3A7CDBD-66DD-4843-9AED-7CD61C89322F}"/>
    <cellStyle name="Normal 12 7 3 4 4 2 2" xfId="22438" xr:uid="{92857524-4410-42DD-AF8E-6EBCA83D9236}"/>
    <cellStyle name="Normal 12 7 3 4 4 2 2 2" xfId="49345" xr:uid="{D72B5912-7383-4253-8718-FEB8823646B3}"/>
    <cellStyle name="Normal 12 7 3 4 4 2 3" xfId="49346" xr:uid="{0D847F7C-3FE8-475C-B578-997C1B320D97}"/>
    <cellStyle name="Normal 12 7 3 4 4 3" xfId="16948" xr:uid="{AA64B42F-6A58-4B7D-989E-DAEF7DBC0C72}"/>
    <cellStyle name="Normal 12 7 3 4 4 3 2" xfId="49347" xr:uid="{98A19380-65DC-4114-88FC-B6950F0973D8}"/>
    <cellStyle name="Normal 12 7 3 4 4 4" xfId="49348" xr:uid="{EFA9201F-A422-4737-8487-F30ADBD58FEC}"/>
    <cellStyle name="Normal 12 7 3 4 5" xfId="11458" xr:uid="{49F60FDD-3215-4115-BA35-C6310A5C7030}"/>
    <cellStyle name="Normal 12 7 3 4 5 2" xfId="24268" xr:uid="{4BD4F843-8036-40AC-A8F2-23B804E86217}"/>
    <cellStyle name="Normal 12 7 3 4 5 2 2" xfId="49349" xr:uid="{74238D58-D227-4374-9099-07A0FBAAFDC3}"/>
    <cellStyle name="Normal 12 7 3 4 5 3" xfId="49350" xr:uid="{820051CE-7908-484E-A787-09883EC0F906}"/>
    <cellStyle name="Normal 12 7 3 4 6" xfId="5968" xr:uid="{5B3A8D11-46A0-400B-A768-F509E20F1E93}"/>
    <cellStyle name="Normal 12 7 3 4 6 2" xfId="18778" xr:uid="{084ECAE0-F395-4405-B612-C86A5915F5CE}"/>
    <cellStyle name="Normal 12 7 3 4 6 2 2" xfId="49351" xr:uid="{C857663C-5882-406C-ADBB-76B60DDD128A}"/>
    <cellStyle name="Normal 12 7 3 4 6 3" xfId="49352" xr:uid="{668FF082-85DD-4A21-B613-A9A56579BE68}"/>
    <cellStyle name="Normal 12 7 3 4 7" xfId="13288" xr:uid="{1E8C11FF-5B2C-4343-810B-06DD3FBB5F11}"/>
    <cellStyle name="Normal 12 7 3 4 7 2" xfId="49353" xr:uid="{4648169E-15C4-47B3-9F23-520D5B49772C}"/>
    <cellStyle name="Normal 12 7 3 4 8" xfId="49354" xr:uid="{ECAE5EE1-9F67-47CE-9082-E0664D6FFCED}"/>
    <cellStyle name="Normal 12 7 3 5" xfId="836" xr:uid="{7E0A3AFA-3E31-4013-B006-3CA55574CFB0}"/>
    <cellStyle name="Normal 12 7 3 5 2" xfId="1731" xr:uid="{ECAF73E3-30A0-4B6F-8B11-44F117DE2F1A}"/>
    <cellStyle name="Normal 12 7 3 5 2 2" xfId="3561" xr:uid="{87563BA6-19D9-40C6-8A1F-A8C9639969CE}"/>
    <cellStyle name="Normal 12 7 3 5 2 2 2" xfId="9051" xr:uid="{FF4D2E88-337A-4551-984E-445BA103DA6F}"/>
    <cellStyle name="Normal 12 7 3 5 2 2 2 2" xfId="21861" xr:uid="{5232FE39-5585-4E36-96C8-85F730CA0774}"/>
    <cellStyle name="Normal 12 7 3 5 2 2 2 2 2" xfId="49355" xr:uid="{7DC5446D-9B16-49B6-99E7-068B24671AD1}"/>
    <cellStyle name="Normal 12 7 3 5 2 2 2 3" xfId="49356" xr:uid="{DABDC462-2954-498E-BD7A-E8A9DFCA44A1}"/>
    <cellStyle name="Normal 12 7 3 5 2 2 3" xfId="16371" xr:uid="{AA849779-38D2-449F-9FD4-F490C053A2DB}"/>
    <cellStyle name="Normal 12 7 3 5 2 2 3 2" xfId="49357" xr:uid="{5CEBA54F-4EBF-4F28-A302-E6975D74A9BF}"/>
    <cellStyle name="Normal 12 7 3 5 2 2 4" xfId="49358" xr:uid="{E185469A-DC4D-447D-8DD9-DABDF214F3F8}"/>
    <cellStyle name="Normal 12 7 3 5 2 3" xfId="5391" xr:uid="{5AC49FC3-EC60-4771-B58D-2A538C521609}"/>
    <cellStyle name="Normal 12 7 3 5 2 3 2" xfId="10881" xr:uid="{D72ECBDD-65B7-4770-A9B2-F61AEFF29D4A}"/>
    <cellStyle name="Normal 12 7 3 5 2 3 2 2" xfId="23691" xr:uid="{E4067645-4D1C-4E8B-BC1E-56C6AB5A72CD}"/>
    <cellStyle name="Normal 12 7 3 5 2 3 2 2 2" xfId="49359" xr:uid="{C187C636-3F0D-4FB6-9903-4DE2383166B4}"/>
    <cellStyle name="Normal 12 7 3 5 2 3 2 3" xfId="49360" xr:uid="{0384B913-6989-4829-AA83-7912CFE2900E}"/>
    <cellStyle name="Normal 12 7 3 5 2 3 3" xfId="18201" xr:uid="{829EDF9F-E2E6-48E3-9C0A-7882C726812D}"/>
    <cellStyle name="Normal 12 7 3 5 2 3 3 2" xfId="49361" xr:uid="{50FA3F92-F740-413E-9330-D03B9A738911}"/>
    <cellStyle name="Normal 12 7 3 5 2 3 4" xfId="49362" xr:uid="{9A374A52-8D62-4B4C-8B4A-56CD3233C008}"/>
    <cellStyle name="Normal 12 7 3 5 2 4" xfId="12711" xr:uid="{1A0D5A9E-FA9E-49F3-8024-95917AA07CC4}"/>
    <cellStyle name="Normal 12 7 3 5 2 4 2" xfId="25521" xr:uid="{5199E0A3-FDC2-48C5-8FD1-9AE05CDE6120}"/>
    <cellStyle name="Normal 12 7 3 5 2 4 2 2" xfId="49363" xr:uid="{B7DA7B43-E9CA-4FB3-9018-3F0986415E5B}"/>
    <cellStyle name="Normal 12 7 3 5 2 4 3" xfId="49364" xr:uid="{4D7B7E2A-512A-4A72-8B5F-72AA93A3C48D}"/>
    <cellStyle name="Normal 12 7 3 5 2 5" xfId="7221" xr:uid="{430FB54B-C700-43C4-AA2B-A34E671B39F9}"/>
    <cellStyle name="Normal 12 7 3 5 2 5 2" xfId="20031" xr:uid="{2C891434-42D5-4404-A28E-B8824D6B1AB3}"/>
    <cellStyle name="Normal 12 7 3 5 2 5 2 2" xfId="49365" xr:uid="{E67234ED-EA0E-4008-B659-1EB05B77E570}"/>
    <cellStyle name="Normal 12 7 3 5 2 5 3" xfId="49366" xr:uid="{D538AAE9-0BE8-4550-9B01-B7E8C3CB8A22}"/>
    <cellStyle name="Normal 12 7 3 5 2 6" xfId="14541" xr:uid="{96DFD7DB-70E4-451B-8A37-4377258E49F3}"/>
    <cellStyle name="Normal 12 7 3 5 2 6 2" xfId="49367" xr:uid="{A0246ABB-44F8-47BE-BBC5-51DF4ACBB074}"/>
    <cellStyle name="Normal 12 7 3 5 2 7" xfId="49368" xr:uid="{C045603B-6352-497D-92D0-A334E0142D54}"/>
    <cellStyle name="Normal 12 7 3 5 3" xfId="2667" xr:uid="{41EEC62E-A477-498B-AC51-507BDED7EA42}"/>
    <cellStyle name="Normal 12 7 3 5 3 2" xfId="8157" xr:uid="{05F90EF0-E31E-4D9D-B55D-B192AE330FE0}"/>
    <cellStyle name="Normal 12 7 3 5 3 2 2" xfId="20967" xr:uid="{C7EB0A91-75B3-4FF0-A95B-085738E2A772}"/>
    <cellStyle name="Normal 12 7 3 5 3 2 2 2" xfId="49369" xr:uid="{5DD5E363-9643-4667-B4E9-CD22A95042EA}"/>
    <cellStyle name="Normal 12 7 3 5 3 2 3" xfId="49370" xr:uid="{E09FC1EB-2752-4842-89BE-4D4161C34A32}"/>
    <cellStyle name="Normal 12 7 3 5 3 3" xfId="15477" xr:uid="{292C7C11-8DFA-43E1-9CF3-275152B8A9DE}"/>
    <cellStyle name="Normal 12 7 3 5 3 3 2" xfId="49371" xr:uid="{D4071D9B-E450-49C6-9E97-9E61647B02F2}"/>
    <cellStyle name="Normal 12 7 3 5 3 4" xfId="49372" xr:uid="{175F7539-CA57-4871-9A0D-0E094392039A}"/>
    <cellStyle name="Normal 12 7 3 5 4" xfId="4497" xr:uid="{5FF9884E-C6A4-4AE5-9A25-5D73B4628792}"/>
    <cellStyle name="Normal 12 7 3 5 4 2" xfId="9987" xr:uid="{8E72807F-E0A3-4929-8FBE-FA88BEDCF76F}"/>
    <cellStyle name="Normal 12 7 3 5 4 2 2" xfId="22797" xr:uid="{2DAAAFFA-E9B9-4AF3-BF15-F7DF69A8C215}"/>
    <cellStyle name="Normal 12 7 3 5 4 2 2 2" xfId="49373" xr:uid="{DC588373-2317-40DA-AE97-E4DF8079C20F}"/>
    <cellStyle name="Normal 12 7 3 5 4 2 3" xfId="49374" xr:uid="{30BD5F7E-71D6-4036-A137-87FAB2E29992}"/>
    <cellStyle name="Normal 12 7 3 5 4 3" xfId="17307" xr:uid="{BAD532C4-F6F7-4E92-9B25-84A74B3E0FFD}"/>
    <cellStyle name="Normal 12 7 3 5 4 3 2" xfId="49375" xr:uid="{2F947A4D-F9EC-42B8-9718-6B755890BF81}"/>
    <cellStyle name="Normal 12 7 3 5 4 4" xfId="49376" xr:uid="{EA0693B9-6CA1-4A76-A8D9-D2DB65F064B4}"/>
    <cellStyle name="Normal 12 7 3 5 5" xfId="11817" xr:uid="{D3D08BEB-DF82-4B5D-A83D-1948ED176AD9}"/>
    <cellStyle name="Normal 12 7 3 5 5 2" xfId="24627" xr:uid="{9656CDEA-16C4-480D-8F17-A5CB51AFEB81}"/>
    <cellStyle name="Normal 12 7 3 5 5 2 2" xfId="49377" xr:uid="{8E5191C3-AC7A-4199-80C9-AE375CD2B1D4}"/>
    <cellStyle name="Normal 12 7 3 5 5 3" xfId="49378" xr:uid="{0FE2D226-B856-4EE1-8E70-F14D3A3BA14D}"/>
    <cellStyle name="Normal 12 7 3 5 6" xfId="6327" xr:uid="{B2E568D3-AB8A-49D9-B563-7205F0A39F5F}"/>
    <cellStyle name="Normal 12 7 3 5 6 2" xfId="19137" xr:uid="{378B6A5E-B201-4BE4-88FE-645840B96C0F}"/>
    <cellStyle name="Normal 12 7 3 5 6 2 2" xfId="49379" xr:uid="{4A52F30B-731F-4E96-8CF2-E94A281D63E2}"/>
    <cellStyle name="Normal 12 7 3 5 6 3" xfId="49380" xr:uid="{94B8283E-69CE-457A-AF13-A96B6D873564}"/>
    <cellStyle name="Normal 12 7 3 5 7" xfId="13647" xr:uid="{609815DC-BD4C-403F-8E12-83F7CD4B925F}"/>
    <cellStyle name="Normal 12 7 3 5 7 2" xfId="49381" xr:uid="{043E27B1-3736-4823-B452-31FD8921BE6D}"/>
    <cellStyle name="Normal 12 7 3 5 8" xfId="49382" xr:uid="{42A0C80F-FD32-423C-8C4A-7B7EE472F82A}"/>
    <cellStyle name="Normal 12 7 3 6" xfId="1237" xr:uid="{A38B5E6F-11A8-46C9-BCFF-5F2F7B1591D4}"/>
    <cellStyle name="Normal 12 7 3 6 2" xfId="3067" xr:uid="{CDC5609A-FDC6-490F-A0BF-831FE2F31AE8}"/>
    <cellStyle name="Normal 12 7 3 6 2 2" xfId="8557" xr:uid="{C76A4B87-6B9B-4FFF-8793-A7853E7EF691}"/>
    <cellStyle name="Normal 12 7 3 6 2 2 2" xfId="21367" xr:uid="{3A05E29E-9DE4-4249-BF60-29A94A97EEB4}"/>
    <cellStyle name="Normal 12 7 3 6 2 2 2 2" xfId="49383" xr:uid="{D1F77357-27C6-43C2-9349-600B13D5750D}"/>
    <cellStyle name="Normal 12 7 3 6 2 2 3" xfId="49384" xr:uid="{E5E2562D-53E4-46BF-89C3-42BB553D9D2C}"/>
    <cellStyle name="Normal 12 7 3 6 2 3" xfId="15877" xr:uid="{7E4990F3-FA09-4A8F-B599-1BEEABA4CB11}"/>
    <cellStyle name="Normal 12 7 3 6 2 3 2" xfId="49385" xr:uid="{CA5B899D-7479-418E-823E-79B5020582B1}"/>
    <cellStyle name="Normal 12 7 3 6 2 4" xfId="49386" xr:uid="{CE18F90D-9594-4F65-B4A7-5F7F5306FDDE}"/>
    <cellStyle name="Normal 12 7 3 6 3" xfId="4897" xr:uid="{7179D0B5-0EF6-42F1-B2C4-DAB04C84B024}"/>
    <cellStyle name="Normal 12 7 3 6 3 2" xfId="10387" xr:uid="{3DE59074-474F-4A8E-9586-4E39A5429063}"/>
    <cellStyle name="Normal 12 7 3 6 3 2 2" xfId="23197" xr:uid="{4CE202AE-D81D-457A-B813-5E6DB92D77CC}"/>
    <cellStyle name="Normal 12 7 3 6 3 2 2 2" xfId="49387" xr:uid="{D275DA65-72CD-485C-BB9E-267B5DABAB82}"/>
    <cellStyle name="Normal 12 7 3 6 3 2 3" xfId="49388" xr:uid="{17E9655D-45B4-4496-A574-41295F02E265}"/>
    <cellStyle name="Normal 12 7 3 6 3 3" xfId="17707" xr:uid="{FB4BC972-B28E-4D7A-9BAA-C7A4FD2B9966}"/>
    <cellStyle name="Normal 12 7 3 6 3 3 2" xfId="49389" xr:uid="{EDA09054-A92D-40F7-B811-E570852079F6}"/>
    <cellStyle name="Normal 12 7 3 6 3 4" xfId="49390" xr:uid="{51A5A6FE-1D55-432D-ACDC-86E1D379AB17}"/>
    <cellStyle name="Normal 12 7 3 6 4" xfId="12217" xr:uid="{0CACB383-BDD0-4D82-9474-921B7CBB2653}"/>
    <cellStyle name="Normal 12 7 3 6 4 2" xfId="25027" xr:uid="{41E490F3-332B-40F5-B107-0C1D974624C1}"/>
    <cellStyle name="Normal 12 7 3 6 4 2 2" xfId="49391" xr:uid="{4DF00CD7-8BA4-43E3-964B-465841BE3A73}"/>
    <cellStyle name="Normal 12 7 3 6 4 3" xfId="49392" xr:uid="{B36BB623-01E9-4D84-AE42-65F6104E7CA1}"/>
    <cellStyle name="Normal 12 7 3 6 5" xfId="6727" xr:uid="{4CE31F3F-F706-41F1-A45C-A1300D910B98}"/>
    <cellStyle name="Normal 12 7 3 6 5 2" xfId="19537" xr:uid="{0DB031FF-F4BF-493A-B401-87280059C416}"/>
    <cellStyle name="Normal 12 7 3 6 5 2 2" xfId="49393" xr:uid="{022DAD64-C946-493D-A9CA-EEDED7BF3FF7}"/>
    <cellStyle name="Normal 12 7 3 6 5 3" xfId="49394" xr:uid="{59854378-DD6C-45F4-BD5A-3F5A00172EF2}"/>
    <cellStyle name="Normal 12 7 3 6 6" xfId="14047" xr:uid="{47C26C76-8BD2-4632-ABC7-75995A7FBC92}"/>
    <cellStyle name="Normal 12 7 3 6 6 2" xfId="49395" xr:uid="{B5280BAD-E64F-4AAB-805A-6F4DFAF31F10}"/>
    <cellStyle name="Normal 12 7 3 6 7" xfId="49396" xr:uid="{C1B991F9-FBCB-426F-970B-CA7593422809}"/>
    <cellStyle name="Normal 12 7 3 7" xfId="2173" xr:uid="{FDA42152-60C8-405D-AAFA-AF2CD9E1D86B}"/>
    <cellStyle name="Normal 12 7 3 7 2" xfId="7663" xr:uid="{E2FEBB95-692C-4B60-B1D9-6A4B4D0688C6}"/>
    <cellStyle name="Normal 12 7 3 7 2 2" xfId="20473" xr:uid="{79C6203F-ED2A-4D77-87CB-D30F41714507}"/>
    <cellStyle name="Normal 12 7 3 7 2 2 2" xfId="49397" xr:uid="{32C47984-BD90-4CD8-A18F-67CD5B65D278}"/>
    <cellStyle name="Normal 12 7 3 7 2 3" xfId="49398" xr:uid="{573A43B2-511A-4E86-8EBC-8902D41F3B4A}"/>
    <cellStyle name="Normal 12 7 3 7 3" xfId="14983" xr:uid="{FDDB7DBC-AF6B-427D-8B7E-B51D46103A6D}"/>
    <cellStyle name="Normal 12 7 3 7 3 2" xfId="49399" xr:uid="{DBA02B0A-C9BB-4B6C-9E49-952167F48363}"/>
    <cellStyle name="Normal 12 7 3 7 4" xfId="49400" xr:uid="{D44E75AF-DFDE-4251-BC2D-007AC70A7D46}"/>
    <cellStyle name="Normal 12 7 3 8" xfId="4003" xr:uid="{F672C24D-93DD-4012-A9CC-00AA28C47544}"/>
    <cellStyle name="Normal 12 7 3 8 2" xfId="9493" xr:uid="{C67173BD-4DC3-4615-9095-C442CDA2D820}"/>
    <cellStyle name="Normal 12 7 3 8 2 2" xfId="22303" xr:uid="{08C51FE4-1D52-45B7-8DEA-51995F2923FF}"/>
    <cellStyle name="Normal 12 7 3 8 2 2 2" xfId="49401" xr:uid="{4EA74E80-C2FD-4353-8B89-59F397747911}"/>
    <cellStyle name="Normal 12 7 3 8 2 3" xfId="49402" xr:uid="{1310D4AC-6E37-4D24-B893-895C7226BC54}"/>
    <cellStyle name="Normal 12 7 3 8 3" xfId="16813" xr:uid="{D32A5006-5118-437A-9B42-0589EE75534A}"/>
    <cellStyle name="Normal 12 7 3 8 3 2" xfId="49403" xr:uid="{1410E3BC-85E7-4EE3-BF0E-8C83CD6CD17D}"/>
    <cellStyle name="Normal 12 7 3 8 4" xfId="49404" xr:uid="{C98BBB42-BB7E-48F5-AEA1-7C002FEEAC09}"/>
    <cellStyle name="Normal 12 7 3 9" xfId="11323" xr:uid="{29C4D3CB-9DA3-40FF-BD53-0161CC57B806}"/>
    <cellStyle name="Normal 12 7 3 9 2" xfId="24133" xr:uid="{D365031A-20D0-485D-BE2D-D5BF47C379D6}"/>
    <cellStyle name="Normal 12 7 3 9 2 2" xfId="49405" xr:uid="{71DB7C38-C056-4F78-BE05-3D7931C8A857}"/>
    <cellStyle name="Normal 12 7 3 9 3" xfId="49406" xr:uid="{34152CB3-55CC-4102-9D6E-1133766450CE}"/>
    <cellStyle name="Normal 12 7 4" xfId="392" xr:uid="{1B95FB7D-FA5C-4873-A29F-77292C152F5A}"/>
    <cellStyle name="Normal 12 7 4 10" xfId="5884" xr:uid="{5694EA54-1B98-4D2D-A0DE-76CE48C45708}"/>
    <cellStyle name="Normal 12 7 4 10 2" xfId="18694" xr:uid="{45864C9D-C3AE-44DC-8091-C568821F7E1A}"/>
    <cellStyle name="Normal 12 7 4 10 2 2" xfId="49407" xr:uid="{7EEEAEAA-B69C-4A17-9F8E-79BBB6E3DEAC}"/>
    <cellStyle name="Normal 12 7 4 10 3" xfId="49408" xr:uid="{B6FBB1C6-64B7-4551-AFA2-98B3CB900BD4}"/>
    <cellStyle name="Normal 12 7 4 11" xfId="13204" xr:uid="{CBC07775-BAAA-4EA1-8206-C2D9AC2A38A7}"/>
    <cellStyle name="Normal 12 7 4 11 2" xfId="49409" xr:uid="{37C2D7B6-D7B6-48B9-83AF-65584CBE2AEE}"/>
    <cellStyle name="Normal 12 7 4 12" xfId="49410" xr:uid="{F37A39A6-5147-4E06-9CEC-472ACE220DE4}"/>
    <cellStyle name="Normal 12 7 4 2" xfId="621" xr:uid="{55428384-E9BB-404E-84D9-7213579A79F2}"/>
    <cellStyle name="Normal 12 7 4 2 2" xfId="1020" xr:uid="{4A9E639F-3F6F-4F11-8757-0B84357F5AAB}"/>
    <cellStyle name="Normal 12 7 4 2 2 2" xfId="1915" xr:uid="{E60B4C21-50CF-4769-83CC-BB71762F83D4}"/>
    <cellStyle name="Normal 12 7 4 2 2 2 2" xfId="3745" xr:uid="{B90AEB6A-04E9-4A2A-B395-0D96920DB599}"/>
    <cellStyle name="Normal 12 7 4 2 2 2 2 2" xfId="9235" xr:uid="{60618F15-BA4C-4200-9D8F-415AF042F49C}"/>
    <cellStyle name="Normal 12 7 4 2 2 2 2 2 2" xfId="22045" xr:uid="{9985F635-6498-4F67-87C3-0E721E8EF87C}"/>
    <cellStyle name="Normal 12 7 4 2 2 2 2 2 2 2" xfId="49411" xr:uid="{A0523626-7FAC-416B-A825-CD69245E1E7A}"/>
    <cellStyle name="Normal 12 7 4 2 2 2 2 2 3" xfId="49412" xr:uid="{DE8DBE96-3A31-4C97-8322-2624B3FAD480}"/>
    <cellStyle name="Normal 12 7 4 2 2 2 2 3" xfId="16555" xr:uid="{C78444F3-E73E-4578-9B74-25DD76E95275}"/>
    <cellStyle name="Normal 12 7 4 2 2 2 2 3 2" xfId="49413" xr:uid="{9615A57B-E8AC-41B0-A5C1-FF39E552F520}"/>
    <cellStyle name="Normal 12 7 4 2 2 2 2 4" xfId="49414" xr:uid="{EA25AA91-C9EC-4205-A979-4CDC78E26DE4}"/>
    <cellStyle name="Normal 12 7 4 2 2 2 3" xfId="5575" xr:uid="{B40C5806-0019-4609-A2EA-16B96374CDE8}"/>
    <cellStyle name="Normal 12 7 4 2 2 2 3 2" xfId="11065" xr:uid="{F534B2D0-7979-490E-B0BC-124883A60CC1}"/>
    <cellStyle name="Normal 12 7 4 2 2 2 3 2 2" xfId="23875" xr:uid="{F7E804F0-0F25-4D4A-83AC-E4F96258A685}"/>
    <cellStyle name="Normal 12 7 4 2 2 2 3 2 2 2" xfId="49415" xr:uid="{18FF58A7-AD70-4917-9DFA-E18FBCBF5FF6}"/>
    <cellStyle name="Normal 12 7 4 2 2 2 3 2 3" xfId="49416" xr:uid="{E45F6C4B-EE87-4F25-A474-B0BF16A410C0}"/>
    <cellStyle name="Normal 12 7 4 2 2 2 3 3" xfId="18385" xr:uid="{5D89DA53-5E27-4F02-86DD-2D803D930DF5}"/>
    <cellStyle name="Normal 12 7 4 2 2 2 3 3 2" xfId="49417" xr:uid="{F6E515F0-A9BF-4340-8504-EC9D943649D0}"/>
    <cellStyle name="Normal 12 7 4 2 2 2 3 4" xfId="49418" xr:uid="{1B0629CA-F094-42E2-870A-63677D7EE90E}"/>
    <cellStyle name="Normal 12 7 4 2 2 2 4" xfId="12895" xr:uid="{264C413C-B666-451F-A531-1C1B10733D33}"/>
    <cellStyle name="Normal 12 7 4 2 2 2 4 2" xfId="25705" xr:uid="{1EFBE23A-DD7C-42B8-B0F5-38E2680A0A3A}"/>
    <cellStyle name="Normal 12 7 4 2 2 2 4 2 2" xfId="49419" xr:uid="{A3153F06-0195-4904-A174-5A1B6C2B61E6}"/>
    <cellStyle name="Normal 12 7 4 2 2 2 4 3" xfId="49420" xr:uid="{1DC2F1D9-40D2-4852-806A-9901240CC594}"/>
    <cellStyle name="Normal 12 7 4 2 2 2 5" xfId="7405" xr:uid="{E38B0A8C-14B4-4B7F-BB13-594906C1ADD8}"/>
    <cellStyle name="Normal 12 7 4 2 2 2 5 2" xfId="20215" xr:uid="{34DC2054-00FE-4783-A903-6BEF93993DB0}"/>
    <cellStyle name="Normal 12 7 4 2 2 2 5 2 2" xfId="49421" xr:uid="{902B79B9-7381-419D-9A46-FEDDEBA1D01C}"/>
    <cellStyle name="Normal 12 7 4 2 2 2 5 3" xfId="49422" xr:uid="{CFAFA195-55B9-4804-81A1-4759C5E7D938}"/>
    <cellStyle name="Normal 12 7 4 2 2 2 6" xfId="14725" xr:uid="{2EB5745E-F738-4415-8703-1BF35B318869}"/>
    <cellStyle name="Normal 12 7 4 2 2 2 6 2" xfId="49423" xr:uid="{787A80A3-A377-40C5-B2DC-8981E2298F93}"/>
    <cellStyle name="Normal 12 7 4 2 2 2 7" xfId="49424" xr:uid="{256A33F1-1CCF-406C-9E90-73BDC9995F28}"/>
    <cellStyle name="Normal 12 7 4 2 2 3" xfId="2851" xr:uid="{C8096CAB-C6C7-40E5-8BCC-A859F05256F6}"/>
    <cellStyle name="Normal 12 7 4 2 2 3 2" xfId="8341" xr:uid="{A7EFB692-C99A-492E-A53F-504F0E1D2BE2}"/>
    <cellStyle name="Normal 12 7 4 2 2 3 2 2" xfId="21151" xr:uid="{19E271A6-5028-4D36-8FA6-0C504DEBCD7E}"/>
    <cellStyle name="Normal 12 7 4 2 2 3 2 2 2" xfId="49425" xr:uid="{082A68FD-9EFE-4B35-8B71-F4456513A503}"/>
    <cellStyle name="Normal 12 7 4 2 2 3 2 3" xfId="49426" xr:uid="{4BADACD0-1799-4838-9195-C5E3550CAD05}"/>
    <cellStyle name="Normal 12 7 4 2 2 3 3" xfId="15661" xr:uid="{5BCC8891-4A51-4281-A65D-EC322CD94658}"/>
    <cellStyle name="Normal 12 7 4 2 2 3 3 2" xfId="49427" xr:uid="{2BD9D302-7E91-4AB6-9776-7352B361B8CB}"/>
    <cellStyle name="Normal 12 7 4 2 2 3 4" xfId="49428" xr:uid="{DA467808-9C25-48B7-A603-3981D89BA990}"/>
    <cellStyle name="Normal 12 7 4 2 2 4" xfId="4681" xr:uid="{738B9399-4A2D-4419-B063-F0DEF98F8C34}"/>
    <cellStyle name="Normal 12 7 4 2 2 4 2" xfId="10171" xr:uid="{68D4838A-0BE5-448A-A3AA-3680BB1B89EB}"/>
    <cellStyle name="Normal 12 7 4 2 2 4 2 2" xfId="22981" xr:uid="{BB89BC19-840A-42EB-9002-020A3C57CF95}"/>
    <cellStyle name="Normal 12 7 4 2 2 4 2 2 2" xfId="49429" xr:uid="{9B3F327C-8729-4A57-9F44-C66EECBE6820}"/>
    <cellStyle name="Normal 12 7 4 2 2 4 2 3" xfId="49430" xr:uid="{BA95BBC1-C4DD-4195-9080-3F7404D263BD}"/>
    <cellStyle name="Normal 12 7 4 2 2 4 3" xfId="17491" xr:uid="{61B79437-661C-4A77-9163-65930D64FE24}"/>
    <cellStyle name="Normal 12 7 4 2 2 4 3 2" xfId="49431" xr:uid="{B98141EC-002D-47F8-8F09-5ACAC78CFAC2}"/>
    <cellStyle name="Normal 12 7 4 2 2 4 4" xfId="49432" xr:uid="{27CD9D8C-D5FD-4E1A-BD19-E176F74CB5C8}"/>
    <cellStyle name="Normal 12 7 4 2 2 5" xfId="12001" xr:uid="{DC7D33B7-355D-4029-9F6E-BFEC4C78A201}"/>
    <cellStyle name="Normal 12 7 4 2 2 5 2" xfId="24811" xr:uid="{D700FF07-0066-4C82-870D-DDCB7A5B0AEB}"/>
    <cellStyle name="Normal 12 7 4 2 2 5 2 2" xfId="49433" xr:uid="{86CA405B-574A-4474-83A2-17E2CE64922C}"/>
    <cellStyle name="Normal 12 7 4 2 2 5 3" xfId="49434" xr:uid="{18964822-91E4-472C-9DF3-17D83F8E569F}"/>
    <cellStyle name="Normal 12 7 4 2 2 6" xfId="6511" xr:uid="{9F4FAEA5-149C-4064-BB02-50E1E527EC9E}"/>
    <cellStyle name="Normal 12 7 4 2 2 6 2" xfId="19321" xr:uid="{8B411EFC-E905-41E6-953A-785EADD820C2}"/>
    <cellStyle name="Normal 12 7 4 2 2 6 2 2" xfId="49435" xr:uid="{667682DC-E2DA-436A-807C-CB1A709E0F78}"/>
    <cellStyle name="Normal 12 7 4 2 2 6 3" xfId="49436" xr:uid="{F5262AC5-D9BF-41F8-9B0A-43C5BE076FD2}"/>
    <cellStyle name="Normal 12 7 4 2 2 7" xfId="13831" xr:uid="{737902BC-0F86-4F5D-9EAB-0705C429B6FF}"/>
    <cellStyle name="Normal 12 7 4 2 2 7 2" xfId="49437" xr:uid="{4055970A-8AFB-4C69-9203-5A5B1F82AAEB}"/>
    <cellStyle name="Normal 12 7 4 2 2 8" xfId="49438" xr:uid="{A7DB973C-3230-4ED6-8528-AFEB135F8D39}"/>
    <cellStyle name="Normal 12 7 4 2 3" xfId="1516" xr:uid="{FC772FAC-F364-45F2-88DA-9CB3D062BFC4}"/>
    <cellStyle name="Normal 12 7 4 2 3 2" xfId="3346" xr:uid="{7C89F677-8718-4C2A-9B27-DED92EDC43D9}"/>
    <cellStyle name="Normal 12 7 4 2 3 2 2" xfId="8836" xr:uid="{D8B628FB-0956-4A1F-A671-394371F74EC9}"/>
    <cellStyle name="Normal 12 7 4 2 3 2 2 2" xfId="21646" xr:uid="{EA436C92-0162-4C02-AA02-455C3E09F1F4}"/>
    <cellStyle name="Normal 12 7 4 2 3 2 2 2 2" xfId="49439" xr:uid="{C0C190BF-766F-436C-8D25-5D2212398474}"/>
    <cellStyle name="Normal 12 7 4 2 3 2 2 3" xfId="49440" xr:uid="{A14B84FD-F478-4E13-AF4E-CF601F50867A}"/>
    <cellStyle name="Normal 12 7 4 2 3 2 3" xfId="16156" xr:uid="{7BDD2DCB-9079-4EFD-87C7-D2104CB1B695}"/>
    <cellStyle name="Normal 12 7 4 2 3 2 3 2" xfId="49441" xr:uid="{2F94A404-FA81-46A6-B4D2-9AA514D502D9}"/>
    <cellStyle name="Normal 12 7 4 2 3 2 4" xfId="49442" xr:uid="{6E3B1F13-1F99-42F5-A5F4-29E00D4370DB}"/>
    <cellStyle name="Normal 12 7 4 2 3 3" xfId="5176" xr:uid="{2A4DFB30-EB60-4F84-889A-A089CCF7B29D}"/>
    <cellStyle name="Normal 12 7 4 2 3 3 2" xfId="10666" xr:uid="{E1BB3B5A-A91B-4E67-B51A-50CE9ECED6D2}"/>
    <cellStyle name="Normal 12 7 4 2 3 3 2 2" xfId="23476" xr:uid="{43638CB0-9C24-48E3-ABB4-D23301051297}"/>
    <cellStyle name="Normal 12 7 4 2 3 3 2 2 2" xfId="49443" xr:uid="{D0FBAB1F-A292-4267-91A8-1050EE4CAE33}"/>
    <cellStyle name="Normal 12 7 4 2 3 3 2 3" xfId="49444" xr:uid="{4AC08EBA-1316-443E-9096-8CF4BD7CDFCA}"/>
    <cellStyle name="Normal 12 7 4 2 3 3 3" xfId="17986" xr:uid="{F22CEB7A-3A76-44C9-BBAE-2832DDD372A0}"/>
    <cellStyle name="Normal 12 7 4 2 3 3 3 2" xfId="49445" xr:uid="{87150DC8-D231-4C7D-9509-09B33D84ECF0}"/>
    <cellStyle name="Normal 12 7 4 2 3 3 4" xfId="49446" xr:uid="{3663D0DB-B59C-46CF-843E-278DE969E323}"/>
    <cellStyle name="Normal 12 7 4 2 3 4" xfId="12496" xr:uid="{62FDB545-52BE-487C-B428-097993CD83DB}"/>
    <cellStyle name="Normal 12 7 4 2 3 4 2" xfId="25306" xr:uid="{A5116D6E-5D90-4CC4-9C82-4817301C8C47}"/>
    <cellStyle name="Normal 12 7 4 2 3 4 2 2" xfId="49447" xr:uid="{E9511E1B-973D-46DB-8DC2-1DF894FF9E9B}"/>
    <cellStyle name="Normal 12 7 4 2 3 4 3" xfId="49448" xr:uid="{654AB89D-A761-46C0-A0F0-A1E5711D7D9A}"/>
    <cellStyle name="Normal 12 7 4 2 3 5" xfId="7006" xr:uid="{91F78DA7-B2BC-4562-A672-72AC931F1D1C}"/>
    <cellStyle name="Normal 12 7 4 2 3 5 2" xfId="19816" xr:uid="{334DA7B0-8C0B-496A-84AA-5C7C5F8BB77E}"/>
    <cellStyle name="Normal 12 7 4 2 3 5 2 2" xfId="49449" xr:uid="{99EA4054-5133-4C55-8788-5AB6C54B043C}"/>
    <cellStyle name="Normal 12 7 4 2 3 5 3" xfId="49450" xr:uid="{9AEE8E0A-B306-43AA-BAE6-AB2DF72BB988}"/>
    <cellStyle name="Normal 12 7 4 2 3 6" xfId="14326" xr:uid="{35F5763E-5328-4142-97AD-B1D30FAB8E2F}"/>
    <cellStyle name="Normal 12 7 4 2 3 6 2" xfId="49451" xr:uid="{79334F74-A3E7-4DFE-9267-C34A00FDBEAE}"/>
    <cellStyle name="Normal 12 7 4 2 3 7" xfId="49452" xr:uid="{89F352AD-81D2-4F80-98E5-A5F3B94724FD}"/>
    <cellStyle name="Normal 12 7 4 2 4" xfId="2452" xr:uid="{26FE50BE-9DAA-483F-80BE-09464D5559D1}"/>
    <cellStyle name="Normal 12 7 4 2 4 2" xfId="7942" xr:uid="{376EF6D3-572D-4EDD-8B41-1BF6F62E7B51}"/>
    <cellStyle name="Normal 12 7 4 2 4 2 2" xfId="20752" xr:uid="{0B29BF9D-232E-463E-8440-91B9AEF0E86D}"/>
    <cellStyle name="Normal 12 7 4 2 4 2 2 2" xfId="49453" xr:uid="{2D92B86D-4524-4A86-85DF-1DC733FA4B1D}"/>
    <cellStyle name="Normal 12 7 4 2 4 2 3" xfId="49454" xr:uid="{24CA626E-5D89-45D3-9CA4-4F36CC570DA3}"/>
    <cellStyle name="Normal 12 7 4 2 4 3" xfId="15262" xr:uid="{816F3FE7-8E2F-4E1E-B28A-90413E1C3315}"/>
    <cellStyle name="Normal 12 7 4 2 4 3 2" xfId="49455" xr:uid="{F113D9C9-ACE1-4C27-A802-BC8876BFC0C0}"/>
    <cellStyle name="Normal 12 7 4 2 4 4" xfId="49456" xr:uid="{070AA515-0F66-454A-8FC0-3BC0CDDFC459}"/>
    <cellStyle name="Normal 12 7 4 2 5" xfId="4282" xr:uid="{F900F622-EC57-4D58-9B48-F81285AF788F}"/>
    <cellStyle name="Normal 12 7 4 2 5 2" xfId="9772" xr:uid="{56CACF93-E6FF-4A73-B98C-A01E06BB40F1}"/>
    <cellStyle name="Normal 12 7 4 2 5 2 2" xfId="22582" xr:uid="{9B5FC576-C0DE-4174-97EC-B6BAE1615C1F}"/>
    <cellStyle name="Normal 12 7 4 2 5 2 2 2" xfId="49457" xr:uid="{D505BE76-DAB5-4428-AC3E-BB3D70346BAB}"/>
    <cellStyle name="Normal 12 7 4 2 5 2 3" xfId="49458" xr:uid="{B388FA6C-DA5F-4377-B96E-952AE2CDC434}"/>
    <cellStyle name="Normal 12 7 4 2 5 3" xfId="17092" xr:uid="{E0BE4A76-58F4-4FDD-9E58-D99CC563A8D6}"/>
    <cellStyle name="Normal 12 7 4 2 5 3 2" xfId="49459" xr:uid="{18B7A0B3-2860-44F2-9088-BA6F54A30897}"/>
    <cellStyle name="Normal 12 7 4 2 5 4" xfId="49460" xr:uid="{0F473143-CA86-4DEB-A37E-D1CE636F8856}"/>
    <cellStyle name="Normal 12 7 4 2 6" xfId="11602" xr:uid="{545CA8E4-56EF-447D-A4E1-DA664D007036}"/>
    <cellStyle name="Normal 12 7 4 2 6 2" xfId="24412" xr:uid="{00D3DCBC-909B-4ED6-BD93-A92393729C4A}"/>
    <cellStyle name="Normal 12 7 4 2 6 2 2" xfId="49461" xr:uid="{D633D1CE-7E5B-48A2-8757-95DD90F6027A}"/>
    <cellStyle name="Normal 12 7 4 2 6 3" xfId="49462" xr:uid="{F84B0CC8-17E2-4D8D-A4E3-5FB95814B984}"/>
    <cellStyle name="Normal 12 7 4 2 7" xfId="6112" xr:uid="{108C83CD-C8E4-4036-BD22-54E8FF0433E5}"/>
    <cellStyle name="Normal 12 7 4 2 7 2" xfId="18922" xr:uid="{944C2EAF-DF8B-4C2D-ACAD-639BCCD63FE6}"/>
    <cellStyle name="Normal 12 7 4 2 7 2 2" xfId="49463" xr:uid="{98DEF33E-342F-474B-8676-0172CE8CB454}"/>
    <cellStyle name="Normal 12 7 4 2 7 3" xfId="49464" xr:uid="{9AF4EE80-4664-4E2B-9D4C-FE2C8FD859D9}"/>
    <cellStyle name="Normal 12 7 4 2 8" xfId="13432" xr:uid="{3CEF4CCC-2775-4658-ADB0-CC218A521020}"/>
    <cellStyle name="Normal 12 7 4 2 8 2" xfId="49465" xr:uid="{C81CA8A4-B073-463A-9B1A-4519C27D68EE}"/>
    <cellStyle name="Normal 12 7 4 2 9" xfId="49466" xr:uid="{B0ADC15E-CCF7-4BAA-ACC5-8027A8383F8D}"/>
    <cellStyle name="Normal 12 7 4 3" xfId="753" xr:uid="{B3616FE4-22A0-4C41-A7A9-78954E41632C}"/>
    <cellStyle name="Normal 12 7 4 3 2" xfId="1153" xr:uid="{9E012680-1AB5-4EC0-81E3-1B16881CE543}"/>
    <cellStyle name="Normal 12 7 4 3 2 2" xfId="2048" xr:uid="{7D8C1725-7EAE-4B6D-9EE3-5D0B6A1E7E1B}"/>
    <cellStyle name="Normal 12 7 4 3 2 2 2" xfId="3878" xr:uid="{C7FC5784-11ED-4EFF-9411-F8AA65B2A1FE}"/>
    <cellStyle name="Normal 12 7 4 3 2 2 2 2" xfId="9368" xr:uid="{8CB5FEF4-D519-4F4B-B7BA-B3944F324B95}"/>
    <cellStyle name="Normal 12 7 4 3 2 2 2 2 2" xfId="22178" xr:uid="{CB6B801F-46B2-4028-833D-D5F65715DF3A}"/>
    <cellStyle name="Normal 12 7 4 3 2 2 2 2 2 2" xfId="49467" xr:uid="{162C4237-20CC-43AE-8CC5-92D323D41865}"/>
    <cellStyle name="Normal 12 7 4 3 2 2 2 2 3" xfId="49468" xr:uid="{03AD3AC2-8A75-4954-886F-1D95F48DA4E2}"/>
    <cellStyle name="Normal 12 7 4 3 2 2 2 3" xfId="16688" xr:uid="{A9B3629A-3C11-482D-8CFB-5E04E689CA3D}"/>
    <cellStyle name="Normal 12 7 4 3 2 2 2 3 2" xfId="49469" xr:uid="{4C8404C6-EB97-45A6-B256-FE2606662982}"/>
    <cellStyle name="Normal 12 7 4 3 2 2 2 4" xfId="49470" xr:uid="{7038BE4F-22A5-4414-B0C8-898F470C49CC}"/>
    <cellStyle name="Normal 12 7 4 3 2 2 3" xfId="5708" xr:uid="{465AA505-0648-4094-8760-DD54A80BD762}"/>
    <cellStyle name="Normal 12 7 4 3 2 2 3 2" xfId="11198" xr:uid="{074E2053-04B8-4EE1-B6B8-60BEBDBB031F}"/>
    <cellStyle name="Normal 12 7 4 3 2 2 3 2 2" xfId="24008" xr:uid="{D8F3CE3C-1636-4E1A-A374-98EA9E82E238}"/>
    <cellStyle name="Normal 12 7 4 3 2 2 3 2 2 2" xfId="49471" xr:uid="{20E68B27-78B8-4DE4-9F88-7CACF550C6DC}"/>
    <cellStyle name="Normal 12 7 4 3 2 2 3 2 3" xfId="49472" xr:uid="{0E1A42B7-F2A1-4410-929F-5C1F07B1D327}"/>
    <cellStyle name="Normal 12 7 4 3 2 2 3 3" xfId="18518" xr:uid="{B017FFA6-7667-44EB-9197-CF3DD95584C1}"/>
    <cellStyle name="Normal 12 7 4 3 2 2 3 3 2" xfId="49473" xr:uid="{6D6DA255-3455-41FF-AB5D-03B8CCA31F6E}"/>
    <cellStyle name="Normal 12 7 4 3 2 2 3 4" xfId="49474" xr:uid="{93E00268-1F55-4766-81A1-9CC2B93B629D}"/>
    <cellStyle name="Normal 12 7 4 3 2 2 4" xfId="13028" xr:uid="{0ED1E35D-FC54-4E74-B4E2-35A3473A3141}"/>
    <cellStyle name="Normal 12 7 4 3 2 2 4 2" xfId="25838" xr:uid="{CBFBE6C3-519F-41D5-A420-0A18A1D8897B}"/>
    <cellStyle name="Normal 12 7 4 3 2 2 4 2 2" xfId="49475" xr:uid="{D72A7415-9437-49E4-83F4-CCCF5DFB4AA5}"/>
    <cellStyle name="Normal 12 7 4 3 2 2 4 3" xfId="49476" xr:uid="{17A80E86-C778-4E04-85EB-FB1ECD45170E}"/>
    <cellStyle name="Normal 12 7 4 3 2 2 5" xfId="7538" xr:uid="{D3165609-F91A-49A0-A82B-A6C79B0B2D7C}"/>
    <cellStyle name="Normal 12 7 4 3 2 2 5 2" xfId="20348" xr:uid="{1A0835C7-8597-4BEE-931C-49E0AE11C86F}"/>
    <cellStyle name="Normal 12 7 4 3 2 2 5 2 2" xfId="49477" xr:uid="{D6430EFC-B682-447D-8D02-A1D94BD8E734}"/>
    <cellStyle name="Normal 12 7 4 3 2 2 5 3" xfId="49478" xr:uid="{430780DF-534F-4530-BD4E-1E6E7D2A2D95}"/>
    <cellStyle name="Normal 12 7 4 3 2 2 6" xfId="14858" xr:uid="{FF73663F-2BF6-4CCD-AA86-DA78ACE04FA3}"/>
    <cellStyle name="Normal 12 7 4 3 2 2 6 2" xfId="49479" xr:uid="{4D9B49D8-DA98-449F-954A-0CDD2F3A7BAA}"/>
    <cellStyle name="Normal 12 7 4 3 2 2 7" xfId="49480" xr:uid="{EF63C081-B15E-46A4-AA8C-A8F6E8D4E3FE}"/>
    <cellStyle name="Normal 12 7 4 3 2 3" xfId="2984" xr:uid="{63CF5F17-7256-4CA9-8EB0-9BB9A09F4803}"/>
    <cellStyle name="Normal 12 7 4 3 2 3 2" xfId="8474" xr:uid="{500DDF89-D1BD-4F27-A4C0-F97AF6B18F38}"/>
    <cellStyle name="Normal 12 7 4 3 2 3 2 2" xfId="21284" xr:uid="{ECB606A9-9384-4512-B7D5-9F9859181E36}"/>
    <cellStyle name="Normal 12 7 4 3 2 3 2 2 2" xfId="49481" xr:uid="{B96C7555-E4B4-4EC6-9C6F-5D11AF766A99}"/>
    <cellStyle name="Normal 12 7 4 3 2 3 2 3" xfId="49482" xr:uid="{19FAD146-4113-45FA-9F00-196B8995E502}"/>
    <cellStyle name="Normal 12 7 4 3 2 3 3" xfId="15794" xr:uid="{F3A1F84B-4652-4F6D-B93A-DBFCF28FF48E}"/>
    <cellStyle name="Normal 12 7 4 3 2 3 3 2" xfId="49483" xr:uid="{7A3DDF10-B023-471B-A9DB-933F224AF822}"/>
    <cellStyle name="Normal 12 7 4 3 2 3 4" xfId="49484" xr:uid="{5CB1B634-7D35-4FF3-84D8-A086E7120315}"/>
    <cellStyle name="Normal 12 7 4 3 2 4" xfId="4814" xr:uid="{9650A6B7-74F7-4CCC-A7FC-63587B584A93}"/>
    <cellStyle name="Normal 12 7 4 3 2 4 2" xfId="10304" xr:uid="{2C04C022-B00E-46C4-B40F-9547E4A2ABAD}"/>
    <cellStyle name="Normal 12 7 4 3 2 4 2 2" xfId="23114" xr:uid="{9AC547CA-E23A-48EF-8B73-6D7656A2B4E4}"/>
    <cellStyle name="Normal 12 7 4 3 2 4 2 2 2" xfId="49485" xr:uid="{CC0DA3E2-77D6-4C54-AAC8-13F1AA8AFE19}"/>
    <cellStyle name="Normal 12 7 4 3 2 4 2 3" xfId="49486" xr:uid="{36A3C033-CEA5-41A1-B712-9328E57F69C4}"/>
    <cellStyle name="Normal 12 7 4 3 2 4 3" xfId="17624" xr:uid="{69B7B593-C707-491E-B1E7-AC187073C357}"/>
    <cellStyle name="Normal 12 7 4 3 2 4 3 2" xfId="49487" xr:uid="{0C79B798-BB81-4A50-9ADE-13264558470A}"/>
    <cellStyle name="Normal 12 7 4 3 2 4 4" xfId="49488" xr:uid="{9D9E2316-DFE7-481E-84A6-B6519CDFC08D}"/>
    <cellStyle name="Normal 12 7 4 3 2 5" xfId="12134" xr:uid="{3B6FFC91-8DF3-4F14-8331-32C1F096F169}"/>
    <cellStyle name="Normal 12 7 4 3 2 5 2" xfId="24944" xr:uid="{5A9768A1-AAF7-4756-A062-B1B840C4A803}"/>
    <cellStyle name="Normal 12 7 4 3 2 5 2 2" xfId="49489" xr:uid="{62BDA3FE-6557-4F49-BF84-B8540B270B4E}"/>
    <cellStyle name="Normal 12 7 4 3 2 5 3" xfId="49490" xr:uid="{67805F6C-748F-4B36-8F27-ED212E0FB7CF}"/>
    <cellStyle name="Normal 12 7 4 3 2 6" xfId="6644" xr:uid="{D1FC8EC8-4BAD-45A9-894F-D2D3E6C4B81F}"/>
    <cellStyle name="Normal 12 7 4 3 2 6 2" xfId="19454" xr:uid="{90F1439B-7F2D-4715-8B21-99F1FDC85BB6}"/>
    <cellStyle name="Normal 12 7 4 3 2 6 2 2" xfId="49491" xr:uid="{81F696CE-D581-4612-BB8D-A1D37A673CD9}"/>
    <cellStyle name="Normal 12 7 4 3 2 6 3" xfId="49492" xr:uid="{38835808-5E38-4EBB-B6CF-79EAC3F9303C}"/>
    <cellStyle name="Normal 12 7 4 3 2 7" xfId="13964" xr:uid="{90637410-3108-47B5-A5B4-2EEDFBA9D990}"/>
    <cellStyle name="Normal 12 7 4 3 2 7 2" xfId="49493" xr:uid="{33DFE7AD-708E-47FE-8B2C-AE60BD8D7948}"/>
    <cellStyle name="Normal 12 7 4 3 2 8" xfId="49494" xr:uid="{ED7726E5-54C8-4780-BFF8-CC5C1611A32B}"/>
    <cellStyle name="Normal 12 7 4 3 3" xfId="1648" xr:uid="{934CAB42-E825-46E8-A23D-405C1944DDD5}"/>
    <cellStyle name="Normal 12 7 4 3 3 2" xfId="3478" xr:uid="{35D25AF9-798B-4A54-B817-180E92929A5E}"/>
    <cellStyle name="Normal 12 7 4 3 3 2 2" xfId="8968" xr:uid="{817006DC-AC6B-4AB2-96D6-EF5CFD0DB3F2}"/>
    <cellStyle name="Normal 12 7 4 3 3 2 2 2" xfId="21778" xr:uid="{2EA7C11E-BF4F-4702-88B5-E8F06B740597}"/>
    <cellStyle name="Normal 12 7 4 3 3 2 2 2 2" xfId="49495" xr:uid="{0C02E17D-1495-435D-B2E0-27FBD948E777}"/>
    <cellStyle name="Normal 12 7 4 3 3 2 2 3" xfId="49496" xr:uid="{FDF27497-5F31-42D6-89AF-A7A682AE1D0C}"/>
    <cellStyle name="Normal 12 7 4 3 3 2 3" xfId="16288" xr:uid="{ECD69C5B-E504-4D3D-8E87-F9F29809C352}"/>
    <cellStyle name="Normal 12 7 4 3 3 2 3 2" xfId="49497" xr:uid="{5434E928-BB69-4273-9A9C-88170C0C0451}"/>
    <cellStyle name="Normal 12 7 4 3 3 2 4" xfId="49498" xr:uid="{4049E58E-46B0-4642-9C12-CC2C019858F4}"/>
    <cellStyle name="Normal 12 7 4 3 3 3" xfId="5308" xr:uid="{3F882FFF-0F57-4CB4-977E-E3A0E20E6930}"/>
    <cellStyle name="Normal 12 7 4 3 3 3 2" xfId="10798" xr:uid="{C32BA6B4-1531-4CA0-BDFB-73AFD531E6A0}"/>
    <cellStyle name="Normal 12 7 4 3 3 3 2 2" xfId="23608" xr:uid="{B4CF5A64-BF4E-4EB0-9D81-4C0159DE9633}"/>
    <cellStyle name="Normal 12 7 4 3 3 3 2 2 2" xfId="49499" xr:uid="{A7C851C1-C9F0-400C-87E6-F41E588E3F8E}"/>
    <cellStyle name="Normal 12 7 4 3 3 3 2 3" xfId="49500" xr:uid="{9364560A-C38B-45C5-B9CE-6516A41CE166}"/>
    <cellStyle name="Normal 12 7 4 3 3 3 3" xfId="18118" xr:uid="{C509844A-2A54-4A56-A921-555F98E47AB2}"/>
    <cellStyle name="Normal 12 7 4 3 3 3 3 2" xfId="49501" xr:uid="{224C8EDE-632B-4E98-AB17-13033435C14F}"/>
    <cellStyle name="Normal 12 7 4 3 3 3 4" xfId="49502" xr:uid="{DECDEDF7-0235-4B0D-92EE-8A1D1D047DE8}"/>
    <cellStyle name="Normal 12 7 4 3 3 4" xfId="12628" xr:uid="{B00A1F49-E1E3-4295-B2F8-FEC7A8860797}"/>
    <cellStyle name="Normal 12 7 4 3 3 4 2" xfId="25438" xr:uid="{A7A4358A-2D3C-44CE-A843-7D52E84CC5FA}"/>
    <cellStyle name="Normal 12 7 4 3 3 4 2 2" xfId="49503" xr:uid="{716A18E9-ECF0-4F85-B5F2-72E5AED91B68}"/>
    <cellStyle name="Normal 12 7 4 3 3 4 3" xfId="49504" xr:uid="{E5062731-FF54-4D1F-975D-CDC77C1DFE06}"/>
    <cellStyle name="Normal 12 7 4 3 3 5" xfId="7138" xr:uid="{E58AF03E-03EB-464A-A08C-861D9002605B}"/>
    <cellStyle name="Normal 12 7 4 3 3 5 2" xfId="19948" xr:uid="{507C2268-DC24-42AB-BDEB-66D226FE2BCA}"/>
    <cellStyle name="Normal 12 7 4 3 3 5 2 2" xfId="49505" xr:uid="{A3E3292B-BAFA-478D-B3C5-80CAB8AE2A9E}"/>
    <cellStyle name="Normal 12 7 4 3 3 5 3" xfId="49506" xr:uid="{1A6A7E5D-D608-4318-B373-A98937A5AB47}"/>
    <cellStyle name="Normal 12 7 4 3 3 6" xfId="14458" xr:uid="{1D1EC2E0-CC01-4B6D-8EF4-E30B8FE358D9}"/>
    <cellStyle name="Normal 12 7 4 3 3 6 2" xfId="49507" xr:uid="{3C94F513-A8F8-4FAA-93AE-99AEF32BF346}"/>
    <cellStyle name="Normal 12 7 4 3 3 7" xfId="49508" xr:uid="{1739AA15-CAAD-4DD6-ABC8-AE3A2ACCFBFF}"/>
    <cellStyle name="Normal 12 7 4 3 4" xfId="2584" xr:uid="{03A82203-6F50-4765-A9FA-7449CAAAB867}"/>
    <cellStyle name="Normal 12 7 4 3 4 2" xfId="8074" xr:uid="{85CB67A5-D1B9-4881-AC73-A1BE22D6E935}"/>
    <cellStyle name="Normal 12 7 4 3 4 2 2" xfId="20884" xr:uid="{079E5333-78DC-41FF-B84B-B5832E71F699}"/>
    <cellStyle name="Normal 12 7 4 3 4 2 2 2" xfId="49509" xr:uid="{D7B144F4-9416-4244-A46B-6F96A97F7001}"/>
    <cellStyle name="Normal 12 7 4 3 4 2 3" xfId="49510" xr:uid="{FE3C06E0-5EF1-401F-8E12-327E6E75F52E}"/>
    <cellStyle name="Normal 12 7 4 3 4 3" xfId="15394" xr:uid="{B7D71E70-0674-4B24-B79E-A4A6ED62A8E4}"/>
    <cellStyle name="Normal 12 7 4 3 4 3 2" xfId="49511" xr:uid="{D26A5515-4895-4FB5-819F-483729C72D57}"/>
    <cellStyle name="Normal 12 7 4 3 4 4" xfId="49512" xr:uid="{3AE65B6D-7771-42F6-A571-C54648B649BF}"/>
    <cellStyle name="Normal 12 7 4 3 5" xfId="4414" xr:uid="{8B183671-5EA2-4FFD-BA7E-A92C0521BE71}"/>
    <cellStyle name="Normal 12 7 4 3 5 2" xfId="9904" xr:uid="{DC75D21E-9B72-4BC3-A672-5904DB2F4E13}"/>
    <cellStyle name="Normal 12 7 4 3 5 2 2" xfId="22714" xr:uid="{F2C2CA60-DEB9-44FA-B4A2-BCB402D92818}"/>
    <cellStyle name="Normal 12 7 4 3 5 2 2 2" xfId="49513" xr:uid="{5CE1C195-9074-46A8-97CE-7FEF96747331}"/>
    <cellStyle name="Normal 12 7 4 3 5 2 3" xfId="49514" xr:uid="{D6A08704-EC9D-4659-98B6-442CDAF87CA8}"/>
    <cellStyle name="Normal 12 7 4 3 5 3" xfId="17224" xr:uid="{B0F254F7-2FA2-4FFC-96CE-C06DDB394F26}"/>
    <cellStyle name="Normal 12 7 4 3 5 3 2" xfId="49515" xr:uid="{C62DA12E-D6AB-4920-98FA-05AE6F40B5A1}"/>
    <cellStyle name="Normal 12 7 4 3 5 4" xfId="49516" xr:uid="{82530647-226D-4F9A-8EFD-3E6AED4D32B8}"/>
    <cellStyle name="Normal 12 7 4 3 6" xfId="11734" xr:uid="{639804A3-FC6B-494B-94CC-799E937E38F9}"/>
    <cellStyle name="Normal 12 7 4 3 6 2" xfId="24544" xr:uid="{CBCC8D62-4B4F-46EF-8136-4BA4C3613489}"/>
    <cellStyle name="Normal 12 7 4 3 6 2 2" xfId="49517" xr:uid="{A288B897-B88B-497C-A3FF-EAC4D3FC861D}"/>
    <cellStyle name="Normal 12 7 4 3 6 3" xfId="49518" xr:uid="{28AD800F-379D-4F5A-8416-6FB5A64E67E1}"/>
    <cellStyle name="Normal 12 7 4 3 7" xfId="6244" xr:uid="{1121BBB9-2F99-4AA8-BAB6-C9B108743EB8}"/>
    <cellStyle name="Normal 12 7 4 3 7 2" xfId="19054" xr:uid="{B42EAAA4-5B0C-4BE4-9522-21F743A89649}"/>
    <cellStyle name="Normal 12 7 4 3 7 2 2" xfId="49519" xr:uid="{A582F3A2-D375-474A-A844-DF2EC2542A4E}"/>
    <cellStyle name="Normal 12 7 4 3 7 3" xfId="49520" xr:uid="{668A7437-772C-43AF-A881-41800941D8BC}"/>
    <cellStyle name="Normal 12 7 4 3 8" xfId="13564" xr:uid="{D1A2A2AF-9003-4CDA-97FE-DC7BE4D63879}"/>
    <cellStyle name="Normal 12 7 4 3 8 2" xfId="49521" xr:uid="{59DFBB0F-E532-458E-9242-29932DB59614}"/>
    <cellStyle name="Normal 12 7 4 3 9" xfId="49522" xr:uid="{C8D6DE09-06E8-4D02-94C2-1883E64042F6}"/>
    <cellStyle name="Normal 12 7 4 4" xfId="528" xr:uid="{BD3B5FF9-DB87-42FA-ADD3-C3CAEBA43500}"/>
    <cellStyle name="Normal 12 7 4 4 2" xfId="1423" xr:uid="{62AC3239-54D0-46DA-AD76-93F19EF2BEB5}"/>
    <cellStyle name="Normal 12 7 4 4 2 2" xfId="3253" xr:uid="{C23DC27D-F392-4988-9FCA-5568E2C450F1}"/>
    <cellStyle name="Normal 12 7 4 4 2 2 2" xfId="8743" xr:uid="{0232F0EC-ACAF-4441-8D9B-F7E77247BF7D}"/>
    <cellStyle name="Normal 12 7 4 4 2 2 2 2" xfId="21553" xr:uid="{C25449E5-29F5-445E-930E-AA7A09F3326B}"/>
    <cellStyle name="Normal 12 7 4 4 2 2 2 2 2" xfId="49523" xr:uid="{DD8B1BF4-AC1B-4A3F-89BE-65D9951E7649}"/>
    <cellStyle name="Normal 12 7 4 4 2 2 2 3" xfId="49524" xr:uid="{16101824-ACD6-411F-AEEB-0797B9326CAF}"/>
    <cellStyle name="Normal 12 7 4 4 2 2 3" xfId="16063" xr:uid="{42F894D4-0518-4FF0-A8D5-AC44799B23E6}"/>
    <cellStyle name="Normal 12 7 4 4 2 2 3 2" xfId="49525" xr:uid="{9C71D412-56FD-49E5-A20A-0CDBA1C5D596}"/>
    <cellStyle name="Normal 12 7 4 4 2 2 4" xfId="49526" xr:uid="{B2515B1D-E010-4280-ACDF-199D21E89169}"/>
    <cellStyle name="Normal 12 7 4 4 2 3" xfId="5083" xr:uid="{CDE92256-73E0-426B-B7F3-EC86DBEC53EB}"/>
    <cellStyle name="Normal 12 7 4 4 2 3 2" xfId="10573" xr:uid="{EE4CBCB5-25C0-4E05-956E-1CEC46722C7A}"/>
    <cellStyle name="Normal 12 7 4 4 2 3 2 2" xfId="23383" xr:uid="{BB67058B-76A1-435B-BF67-146C9DDC8E57}"/>
    <cellStyle name="Normal 12 7 4 4 2 3 2 2 2" xfId="49527" xr:uid="{93942EC1-88D6-4C3D-B3C9-4A8311DC2C1A}"/>
    <cellStyle name="Normal 12 7 4 4 2 3 2 3" xfId="49528" xr:uid="{2FF74983-2BD1-4A02-B21A-9CC17D3274AB}"/>
    <cellStyle name="Normal 12 7 4 4 2 3 3" xfId="17893" xr:uid="{179CA518-AEB7-4F0A-BFC7-8830E1406DD3}"/>
    <cellStyle name="Normal 12 7 4 4 2 3 3 2" xfId="49529" xr:uid="{533E5629-7544-4180-BF8F-FF2D032E36E4}"/>
    <cellStyle name="Normal 12 7 4 4 2 3 4" xfId="49530" xr:uid="{1C52C4E0-6880-4241-B849-DABC4405C4A1}"/>
    <cellStyle name="Normal 12 7 4 4 2 4" xfId="12403" xr:uid="{6F13284D-CBE2-464A-ADB5-642B1575DFBF}"/>
    <cellStyle name="Normal 12 7 4 4 2 4 2" xfId="25213" xr:uid="{3C01373C-B8DD-4018-BEF6-005600EB1A13}"/>
    <cellStyle name="Normal 12 7 4 4 2 4 2 2" xfId="49531" xr:uid="{FDE7B35A-9C53-43F1-9CF4-C2CA224AA941}"/>
    <cellStyle name="Normal 12 7 4 4 2 4 3" xfId="49532" xr:uid="{96127F4E-02BD-455F-A48B-1193F55B8AE0}"/>
    <cellStyle name="Normal 12 7 4 4 2 5" xfId="6913" xr:uid="{B599D8B8-6E25-4AC2-BFA0-8AFB9575EC5C}"/>
    <cellStyle name="Normal 12 7 4 4 2 5 2" xfId="19723" xr:uid="{83CA32BC-A810-4ED9-AAD3-740EBBC50E51}"/>
    <cellStyle name="Normal 12 7 4 4 2 5 2 2" xfId="49533" xr:uid="{5D72FF78-11E1-489E-8BBB-F6999BE8BBFF}"/>
    <cellStyle name="Normal 12 7 4 4 2 5 3" xfId="49534" xr:uid="{26A211F5-91B4-451A-BA25-DD17267283AD}"/>
    <cellStyle name="Normal 12 7 4 4 2 6" xfId="14233" xr:uid="{86E94C4A-F909-49AD-BC26-960894F4AAAA}"/>
    <cellStyle name="Normal 12 7 4 4 2 6 2" xfId="49535" xr:uid="{43CAE24B-D7FC-44A1-9C1B-7AE6E9FFFB36}"/>
    <cellStyle name="Normal 12 7 4 4 2 7" xfId="49536" xr:uid="{3BA7CD72-9034-48C8-91DF-26EE4D141EF7}"/>
    <cellStyle name="Normal 12 7 4 4 3" xfId="2359" xr:uid="{108C30FC-AFEB-484F-A459-6D5C53740209}"/>
    <cellStyle name="Normal 12 7 4 4 3 2" xfId="7849" xr:uid="{8836FFBF-F015-4945-9E34-2AD64B0608CA}"/>
    <cellStyle name="Normal 12 7 4 4 3 2 2" xfId="20659" xr:uid="{53944583-261B-4F6E-A8BF-51EBF9B9A5D0}"/>
    <cellStyle name="Normal 12 7 4 4 3 2 2 2" xfId="49537" xr:uid="{9E52A44F-7A76-4EAB-9D01-A941571551C1}"/>
    <cellStyle name="Normal 12 7 4 4 3 2 3" xfId="49538" xr:uid="{C39F0B83-9133-4019-A520-93F4F04D6D0B}"/>
    <cellStyle name="Normal 12 7 4 4 3 3" xfId="15169" xr:uid="{3D460BAF-C4BE-46FB-8700-D091854DB05D}"/>
    <cellStyle name="Normal 12 7 4 4 3 3 2" xfId="49539" xr:uid="{1AD46DB3-E699-497E-9FBB-B2C8F33BC6DE}"/>
    <cellStyle name="Normal 12 7 4 4 3 4" xfId="49540" xr:uid="{D99892E9-8C0D-4D4C-BADD-BA2AAA35EBC5}"/>
    <cellStyle name="Normal 12 7 4 4 4" xfId="4189" xr:uid="{E788F932-F7C4-43D7-BACD-7F32C9360915}"/>
    <cellStyle name="Normal 12 7 4 4 4 2" xfId="9679" xr:uid="{505508BA-CE3E-40B0-9247-BE00D5ED4C06}"/>
    <cellStyle name="Normal 12 7 4 4 4 2 2" xfId="22489" xr:uid="{DDC7E860-24F7-47A2-9821-0A5F33B8B1C9}"/>
    <cellStyle name="Normal 12 7 4 4 4 2 2 2" xfId="49541" xr:uid="{C51D4D31-81F9-487C-AEB0-4C9BDD7281DB}"/>
    <cellStyle name="Normal 12 7 4 4 4 2 3" xfId="49542" xr:uid="{2FB41897-3AE0-49D5-B9F6-1663EA0ED29C}"/>
    <cellStyle name="Normal 12 7 4 4 4 3" xfId="16999" xr:uid="{CAF893E4-AE6E-4C43-86C7-E81DD2BBB6AD}"/>
    <cellStyle name="Normal 12 7 4 4 4 3 2" xfId="49543" xr:uid="{E37D9D07-3B65-4D48-A92A-16A0FE1EEEDC}"/>
    <cellStyle name="Normal 12 7 4 4 4 4" xfId="49544" xr:uid="{214E05A9-75CF-4C5A-80C8-23E7FF6C4AAB}"/>
    <cellStyle name="Normal 12 7 4 4 5" xfId="11509" xr:uid="{8E5957E2-C343-43DB-A38E-A69BB934889C}"/>
    <cellStyle name="Normal 12 7 4 4 5 2" xfId="24319" xr:uid="{B2781152-D009-48AC-BE6C-683FCA587D6B}"/>
    <cellStyle name="Normal 12 7 4 4 5 2 2" xfId="49545" xr:uid="{9A11C4C7-A171-413B-8D97-D5167CD78CC5}"/>
    <cellStyle name="Normal 12 7 4 4 5 3" xfId="49546" xr:uid="{A1191953-F89C-468C-AD6A-AE6F9358F9CA}"/>
    <cellStyle name="Normal 12 7 4 4 6" xfId="6019" xr:uid="{9F0A3F92-8447-4460-BEDF-DE6B77EDF555}"/>
    <cellStyle name="Normal 12 7 4 4 6 2" xfId="18829" xr:uid="{9C681FF6-4AB1-4B64-A181-EA152C1216B8}"/>
    <cellStyle name="Normal 12 7 4 4 6 2 2" xfId="49547" xr:uid="{637FB207-D332-4F06-B18E-A5FF2AB324A8}"/>
    <cellStyle name="Normal 12 7 4 4 6 3" xfId="49548" xr:uid="{99376B4C-DD76-4B30-B09F-E7660D974C7B}"/>
    <cellStyle name="Normal 12 7 4 4 7" xfId="13339" xr:uid="{5D1894D5-22B8-4E3D-8854-3AD391CC20C4}"/>
    <cellStyle name="Normal 12 7 4 4 7 2" xfId="49549" xr:uid="{2B5AB386-7EE0-4C85-9FE6-73212F412881}"/>
    <cellStyle name="Normal 12 7 4 4 8" xfId="49550" xr:uid="{724FA8DB-9C21-4277-9AFC-3705550C7481}"/>
    <cellStyle name="Normal 12 7 4 5" xfId="887" xr:uid="{2EC38D9E-8053-4C0E-9603-344FD579FEB0}"/>
    <cellStyle name="Normal 12 7 4 5 2" xfId="1782" xr:uid="{8546DD96-48A1-40EA-9413-E0AD1E5A0A9A}"/>
    <cellStyle name="Normal 12 7 4 5 2 2" xfId="3612" xr:uid="{55111444-E32F-4D99-A84C-289707C528D0}"/>
    <cellStyle name="Normal 12 7 4 5 2 2 2" xfId="9102" xr:uid="{60639A94-17B4-4610-8BC8-22A498A26361}"/>
    <cellStyle name="Normal 12 7 4 5 2 2 2 2" xfId="21912" xr:uid="{8026C8D3-3CE3-4953-8809-D1955FDD5A1B}"/>
    <cellStyle name="Normal 12 7 4 5 2 2 2 2 2" xfId="49551" xr:uid="{D2DB209E-071E-4CF5-87A5-820420221744}"/>
    <cellStyle name="Normal 12 7 4 5 2 2 2 3" xfId="49552" xr:uid="{2E473FBA-72C5-44A6-834E-B44C0850311F}"/>
    <cellStyle name="Normal 12 7 4 5 2 2 3" xfId="16422" xr:uid="{9C013DFF-3484-4756-B380-2671810D8987}"/>
    <cellStyle name="Normal 12 7 4 5 2 2 3 2" xfId="49553" xr:uid="{54156126-A072-4F30-A15F-02490392EE4B}"/>
    <cellStyle name="Normal 12 7 4 5 2 2 4" xfId="49554" xr:uid="{7031386E-496F-4DF2-B6D4-101F37DCF357}"/>
    <cellStyle name="Normal 12 7 4 5 2 3" xfId="5442" xr:uid="{D3D0CB97-F652-4F17-A1EF-560C2BD99435}"/>
    <cellStyle name="Normal 12 7 4 5 2 3 2" xfId="10932" xr:uid="{5477CEC2-B3B6-4BA4-B226-DDEDC6BE9D76}"/>
    <cellStyle name="Normal 12 7 4 5 2 3 2 2" xfId="23742" xr:uid="{115011F1-B411-42A8-888C-68E14658B208}"/>
    <cellStyle name="Normal 12 7 4 5 2 3 2 2 2" xfId="49555" xr:uid="{A9678356-F583-4696-AC42-89A9D393BF9A}"/>
    <cellStyle name="Normal 12 7 4 5 2 3 2 3" xfId="49556" xr:uid="{F718219C-158A-4810-B70A-1FD7FD0F4153}"/>
    <cellStyle name="Normal 12 7 4 5 2 3 3" xfId="18252" xr:uid="{6BF4B29A-8C96-4FED-9282-A76E52C30412}"/>
    <cellStyle name="Normal 12 7 4 5 2 3 3 2" xfId="49557" xr:uid="{AEEE21BC-F7F2-446B-9801-74307B832C39}"/>
    <cellStyle name="Normal 12 7 4 5 2 3 4" xfId="49558" xr:uid="{5219018B-3FD6-4A26-BB94-003195752B5E}"/>
    <cellStyle name="Normal 12 7 4 5 2 4" xfId="12762" xr:uid="{28CAAFC6-20F2-4A44-9034-D508637C3A26}"/>
    <cellStyle name="Normal 12 7 4 5 2 4 2" xfId="25572" xr:uid="{70E4C7B3-6107-496C-9C7E-D5666FBF993D}"/>
    <cellStyle name="Normal 12 7 4 5 2 4 2 2" xfId="49559" xr:uid="{C683FCF2-18C0-4B76-8797-C01DBED7F2AA}"/>
    <cellStyle name="Normal 12 7 4 5 2 4 3" xfId="49560" xr:uid="{002D7451-57F2-4C1D-9891-0F76A3117843}"/>
    <cellStyle name="Normal 12 7 4 5 2 5" xfId="7272" xr:uid="{FF943180-7DFF-4706-AECC-57C221530E1B}"/>
    <cellStyle name="Normal 12 7 4 5 2 5 2" xfId="20082" xr:uid="{5985F860-1265-40DC-8B08-D0D02E796C36}"/>
    <cellStyle name="Normal 12 7 4 5 2 5 2 2" xfId="49561" xr:uid="{ACE92F6A-3959-408E-BA50-EF4C0774578A}"/>
    <cellStyle name="Normal 12 7 4 5 2 5 3" xfId="49562" xr:uid="{426A255F-DDFB-4E9C-8CBC-B75DEB088AE4}"/>
    <cellStyle name="Normal 12 7 4 5 2 6" xfId="14592" xr:uid="{3CAEB461-0C74-4C85-8017-BEB541A0E33B}"/>
    <cellStyle name="Normal 12 7 4 5 2 6 2" xfId="49563" xr:uid="{C40C568D-D1AE-4C03-A472-A067EAAB1986}"/>
    <cellStyle name="Normal 12 7 4 5 2 7" xfId="49564" xr:uid="{E742F297-70D1-40CC-AA00-D22BF56C0296}"/>
    <cellStyle name="Normal 12 7 4 5 3" xfId="2718" xr:uid="{BCFD3F98-2DE0-4782-A58C-8817A5F1E6D3}"/>
    <cellStyle name="Normal 12 7 4 5 3 2" xfId="8208" xr:uid="{791F15A1-75C2-4014-9DD3-687D25F7E286}"/>
    <cellStyle name="Normal 12 7 4 5 3 2 2" xfId="21018" xr:uid="{3ECFF53B-5255-49FD-993D-129BCC85DDEA}"/>
    <cellStyle name="Normal 12 7 4 5 3 2 2 2" xfId="49565" xr:uid="{36DD8D79-363A-4BA5-9687-28076D4A14B7}"/>
    <cellStyle name="Normal 12 7 4 5 3 2 3" xfId="49566" xr:uid="{29A2A73D-75EB-401C-8C92-A65372B21325}"/>
    <cellStyle name="Normal 12 7 4 5 3 3" xfId="15528" xr:uid="{D6ECD73C-2942-482A-B7C6-9B8AAC85531F}"/>
    <cellStyle name="Normal 12 7 4 5 3 3 2" xfId="49567" xr:uid="{AC1D7251-FF7A-41C3-AFB7-05442CC0E9FE}"/>
    <cellStyle name="Normal 12 7 4 5 3 4" xfId="49568" xr:uid="{D27CA05F-9736-4A37-A902-EECBA7A313B6}"/>
    <cellStyle name="Normal 12 7 4 5 4" xfId="4548" xr:uid="{FBD2AF9E-E3C9-44FE-922E-17118A16176B}"/>
    <cellStyle name="Normal 12 7 4 5 4 2" xfId="10038" xr:uid="{3DEE708F-4A49-48B2-B7DF-4817E7E86F1F}"/>
    <cellStyle name="Normal 12 7 4 5 4 2 2" xfId="22848" xr:uid="{434B93D5-FB4B-4566-B6AB-F89B1F7B9A3B}"/>
    <cellStyle name="Normal 12 7 4 5 4 2 2 2" xfId="49569" xr:uid="{79EB9737-308D-43E3-9C53-CCFC6DAD2777}"/>
    <cellStyle name="Normal 12 7 4 5 4 2 3" xfId="49570" xr:uid="{5064F410-EB49-4395-8756-11308418B2D9}"/>
    <cellStyle name="Normal 12 7 4 5 4 3" xfId="17358" xr:uid="{E9EB6DD9-2056-4590-81E3-14258541E1B1}"/>
    <cellStyle name="Normal 12 7 4 5 4 3 2" xfId="49571" xr:uid="{46879BF9-FA91-4EA2-AF0F-7D68232D85B5}"/>
    <cellStyle name="Normal 12 7 4 5 4 4" xfId="49572" xr:uid="{C0778204-5767-467E-8928-A2AD6DD10C31}"/>
    <cellStyle name="Normal 12 7 4 5 5" xfId="11868" xr:uid="{5ABCDCC8-BEC2-408B-BFDD-E3B4203DC9A9}"/>
    <cellStyle name="Normal 12 7 4 5 5 2" xfId="24678" xr:uid="{A3A0FF9B-7DA1-41BD-B0CD-7F3F34389120}"/>
    <cellStyle name="Normal 12 7 4 5 5 2 2" xfId="49573" xr:uid="{026017DC-7DA7-41D6-8211-A6FD7DF9AA81}"/>
    <cellStyle name="Normal 12 7 4 5 5 3" xfId="49574" xr:uid="{226446B1-05E0-4701-9DE0-383AB7A92FEA}"/>
    <cellStyle name="Normal 12 7 4 5 6" xfId="6378" xr:uid="{90F3D444-7E73-4CFB-8072-6964592CEAB1}"/>
    <cellStyle name="Normal 12 7 4 5 6 2" xfId="19188" xr:uid="{D4B9F884-693C-4D14-A43E-E4F9E727358E}"/>
    <cellStyle name="Normal 12 7 4 5 6 2 2" xfId="49575" xr:uid="{FFB365C4-7C9B-4E16-AE12-F3A182B55913}"/>
    <cellStyle name="Normal 12 7 4 5 6 3" xfId="49576" xr:uid="{A5B06832-5D89-40AC-BC2A-B174259A1488}"/>
    <cellStyle name="Normal 12 7 4 5 7" xfId="13698" xr:uid="{ED5D2FE8-586D-4772-9F1B-520DB0D3B194}"/>
    <cellStyle name="Normal 12 7 4 5 7 2" xfId="49577" xr:uid="{7589B2D1-2501-4747-874C-CC56BAE5F3B4}"/>
    <cellStyle name="Normal 12 7 4 5 8" xfId="49578" xr:uid="{CBC732A1-59A8-49C0-980F-18EF250036AB}"/>
    <cellStyle name="Normal 12 7 4 6" xfId="1288" xr:uid="{A2163A62-D349-49F2-B324-9A44528E5D24}"/>
    <cellStyle name="Normal 12 7 4 6 2" xfId="3118" xr:uid="{9610DFB2-6327-4F76-8268-09E2558859D6}"/>
    <cellStyle name="Normal 12 7 4 6 2 2" xfId="8608" xr:uid="{D9CDCFD9-45B8-4E46-8B74-C5C9DBE7767F}"/>
    <cellStyle name="Normal 12 7 4 6 2 2 2" xfId="21418" xr:uid="{F3F70462-846D-4736-A6A7-ED9B80DCC982}"/>
    <cellStyle name="Normal 12 7 4 6 2 2 2 2" xfId="49579" xr:uid="{18A1FA67-9329-4577-93D1-49FFBED35401}"/>
    <cellStyle name="Normal 12 7 4 6 2 2 3" xfId="49580" xr:uid="{E5BF7055-7228-4CAC-A706-DA9F5EEE323E}"/>
    <cellStyle name="Normal 12 7 4 6 2 3" xfId="15928" xr:uid="{3A84C35C-4477-4EFD-BDCB-A7F4EE5C1092}"/>
    <cellStyle name="Normal 12 7 4 6 2 3 2" xfId="49581" xr:uid="{E9EE8F26-0C6A-46DA-9DDF-63E39891FEDF}"/>
    <cellStyle name="Normal 12 7 4 6 2 4" xfId="49582" xr:uid="{F9C4383B-2683-4271-A3F2-24AD6674D2AC}"/>
    <cellStyle name="Normal 12 7 4 6 3" xfId="4948" xr:uid="{17C9D057-4724-4E06-9544-871008F3E9B4}"/>
    <cellStyle name="Normal 12 7 4 6 3 2" xfId="10438" xr:uid="{9E27953A-1309-4A23-A474-7DEACFF00335}"/>
    <cellStyle name="Normal 12 7 4 6 3 2 2" xfId="23248" xr:uid="{07E27C14-17EA-484B-AA03-CC64719FE90E}"/>
    <cellStyle name="Normal 12 7 4 6 3 2 2 2" xfId="49583" xr:uid="{5E4CE98F-E3ED-497B-99ED-E161ECA05EA2}"/>
    <cellStyle name="Normal 12 7 4 6 3 2 3" xfId="49584" xr:uid="{5FBA6F0A-1E74-46A1-B95E-3AA12014E1ED}"/>
    <cellStyle name="Normal 12 7 4 6 3 3" xfId="17758" xr:uid="{4E6889FC-4B75-46C2-81AC-B3644A412166}"/>
    <cellStyle name="Normal 12 7 4 6 3 3 2" xfId="49585" xr:uid="{6E9E78A5-5111-4665-8915-BF75A7F19047}"/>
    <cellStyle name="Normal 12 7 4 6 3 4" xfId="49586" xr:uid="{03ED594F-CB31-4BC7-A51D-1B8B86E7EA45}"/>
    <cellStyle name="Normal 12 7 4 6 4" xfId="12268" xr:uid="{3440640D-6A92-4F55-8207-9157AFB553DD}"/>
    <cellStyle name="Normal 12 7 4 6 4 2" xfId="25078" xr:uid="{F329701D-2EEE-491B-B229-ABD625D690D6}"/>
    <cellStyle name="Normal 12 7 4 6 4 2 2" xfId="49587" xr:uid="{91724FE4-8277-4E88-B7DE-ACAFCAE36EE4}"/>
    <cellStyle name="Normal 12 7 4 6 4 3" xfId="49588" xr:uid="{204A0973-AB8C-474D-B9F7-248C9F59EFB9}"/>
    <cellStyle name="Normal 12 7 4 6 5" xfId="6778" xr:uid="{5AF62193-11E6-4273-BBFE-49430A111D7D}"/>
    <cellStyle name="Normal 12 7 4 6 5 2" xfId="19588" xr:uid="{09A324DD-3CC3-47E8-91B3-FFDD18645F04}"/>
    <cellStyle name="Normal 12 7 4 6 5 2 2" xfId="49589" xr:uid="{D42B0349-1547-4BF1-9F88-9488B4A5B6C2}"/>
    <cellStyle name="Normal 12 7 4 6 5 3" xfId="49590" xr:uid="{04ED45B2-4CE3-441F-8E36-1961C37FA4C7}"/>
    <cellStyle name="Normal 12 7 4 6 6" xfId="14098" xr:uid="{95EB1B48-55D6-4538-9250-A2279F273449}"/>
    <cellStyle name="Normal 12 7 4 6 6 2" xfId="49591" xr:uid="{FD774D32-02BC-425A-B8B9-00832957981A}"/>
    <cellStyle name="Normal 12 7 4 6 7" xfId="49592" xr:uid="{864D872D-6199-4F50-B5F3-AE1D3314693B}"/>
    <cellStyle name="Normal 12 7 4 7" xfId="2224" xr:uid="{0444398C-FED9-45B5-B86A-CD818C0291D1}"/>
    <cellStyle name="Normal 12 7 4 7 2" xfId="7714" xr:uid="{4ED5ADE7-2CFD-494E-9D03-42CA8B94D6E2}"/>
    <cellStyle name="Normal 12 7 4 7 2 2" xfId="20524" xr:uid="{FE088469-EFDF-4109-AD88-D0678274752B}"/>
    <cellStyle name="Normal 12 7 4 7 2 2 2" xfId="49593" xr:uid="{4B513BC6-AC9A-479F-9D00-C15289C576E4}"/>
    <cellStyle name="Normal 12 7 4 7 2 3" xfId="49594" xr:uid="{DBD8B283-5245-496C-B196-457E3B72F2A8}"/>
    <cellStyle name="Normal 12 7 4 7 3" xfId="15034" xr:uid="{52B200EF-B2B5-4792-B151-978A5FEA8F90}"/>
    <cellStyle name="Normal 12 7 4 7 3 2" xfId="49595" xr:uid="{37A97478-D272-4A27-8CE0-52DDC719A2A9}"/>
    <cellStyle name="Normal 12 7 4 7 4" xfId="49596" xr:uid="{FB8369CD-805F-4D56-BCDB-C14AB9CF72D3}"/>
    <cellStyle name="Normal 12 7 4 8" xfId="4054" xr:uid="{C0410AEE-4CAD-4ADD-A9A9-5E5C310707F5}"/>
    <cellStyle name="Normal 12 7 4 8 2" xfId="9544" xr:uid="{9ACC92C9-EB78-4654-8C65-C6631003FF56}"/>
    <cellStyle name="Normal 12 7 4 8 2 2" xfId="22354" xr:uid="{7DF6C4DF-6045-41F9-BA90-AD49EFB329F5}"/>
    <cellStyle name="Normal 12 7 4 8 2 2 2" xfId="49597" xr:uid="{319277B6-E96B-4AE0-A872-7CBA16F450E8}"/>
    <cellStyle name="Normal 12 7 4 8 2 3" xfId="49598" xr:uid="{49EF1BE1-E4C8-4623-A4EB-51A62B8A6EE4}"/>
    <cellStyle name="Normal 12 7 4 8 3" xfId="16864" xr:uid="{A86F6191-9028-4E14-B386-ED64AFE87566}"/>
    <cellStyle name="Normal 12 7 4 8 3 2" xfId="49599" xr:uid="{B269DF80-F0F4-4502-8C54-3423CD912637}"/>
    <cellStyle name="Normal 12 7 4 8 4" xfId="49600" xr:uid="{F86EB44D-99D3-49E8-85FF-BB1246AA0819}"/>
    <cellStyle name="Normal 12 7 4 9" xfId="11374" xr:uid="{0430FD76-E95D-4E10-9DD4-C1D90AC3CCB0}"/>
    <cellStyle name="Normal 12 7 4 9 2" xfId="24184" xr:uid="{3EEA2921-9946-4779-8D13-74FD8AB4C89C}"/>
    <cellStyle name="Normal 12 7 4 9 2 2" xfId="49601" xr:uid="{EFAE4985-7BBD-4933-B838-A24666DFDF5F}"/>
    <cellStyle name="Normal 12 7 4 9 3" xfId="49602" xr:uid="{08DAE88F-2A3D-4C65-A228-6A778DA6016A}"/>
    <cellStyle name="Normal 12 7 5" xfId="462" xr:uid="{C8B692AA-C36F-4D9C-963A-FDF3D266C0C3}"/>
    <cellStyle name="Normal 12 7 5 2" xfId="928" xr:uid="{9621420B-822E-444E-9B83-D4C0113FE590}"/>
    <cellStyle name="Normal 12 7 5 2 2" xfId="1823" xr:uid="{31886E2E-1C28-40B5-A3E9-5B7BAEBB4D6D}"/>
    <cellStyle name="Normal 12 7 5 2 2 2" xfId="3653" xr:uid="{33C12B82-DB79-44EB-A9D3-2F016DC87505}"/>
    <cellStyle name="Normal 12 7 5 2 2 2 2" xfId="9143" xr:uid="{1A492F59-4647-4453-A403-89B33677DD16}"/>
    <cellStyle name="Normal 12 7 5 2 2 2 2 2" xfId="21953" xr:uid="{79372AED-2A4B-45D1-9B3A-7962A046D850}"/>
    <cellStyle name="Normal 12 7 5 2 2 2 2 2 2" xfId="49603" xr:uid="{631513BB-E374-4B4C-A6A1-14AECFE6AD0A}"/>
    <cellStyle name="Normal 12 7 5 2 2 2 2 3" xfId="49604" xr:uid="{0E4FEC1F-4DE3-49B6-8162-63F8F17298A8}"/>
    <cellStyle name="Normal 12 7 5 2 2 2 3" xfId="16463" xr:uid="{8EAF5B65-C267-4187-AEEC-B64CE2B672CC}"/>
    <cellStyle name="Normal 12 7 5 2 2 2 3 2" xfId="49605" xr:uid="{F7DAE0BB-2676-417C-90ED-4598D894946D}"/>
    <cellStyle name="Normal 12 7 5 2 2 2 4" xfId="49606" xr:uid="{652646A6-62A3-4488-807F-A406A174622D}"/>
    <cellStyle name="Normal 12 7 5 2 2 3" xfId="5483" xr:uid="{3C631194-F9C3-44FD-A75E-16376FCE9D68}"/>
    <cellStyle name="Normal 12 7 5 2 2 3 2" xfId="10973" xr:uid="{A5283ACA-C01D-4CF5-A7E5-9832FF0ABDE0}"/>
    <cellStyle name="Normal 12 7 5 2 2 3 2 2" xfId="23783" xr:uid="{64D3EBAF-EEF7-4A0A-8FFC-9C96B9CD92A2}"/>
    <cellStyle name="Normal 12 7 5 2 2 3 2 2 2" xfId="49607" xr:uid="{02008C53-71A0-4F58-B9DB-80B6BDD2225E}"/>
    <cellStyle name="Normal 12 7 5 2 2 3 2 3" xfId="49608" xr:uid="{A5C54B3F-3A74-427E-BAAF-8280068EB0D0}"/>
    <cellStyle name="Normal 12 7 5 2 2 3 3" xfId="18293" xr:uid="{B66F3F2F-7A30-4A32-BB9A-128475E763B2}"/>
    <cellStyle name="Normal 12 7 5 2 2 3 3 2" xfId="49609" xr:uid="{EE40E5C7-449E-4679-A7BA-8AEC79202A66}"/>
    <cellStyle name="Normal 12 7 5 2 2 3 4" xfId="49610" xr:uid="{6E92D92B-399F-4BDE-9C42-48A2DADBA8A0}"/>
    <cellStyle name="Normal 12 7 5 2 2 4" xfId="12803" xr:uid="{D826744A-9D8B-436A-822C-A2457D60C221}"/>
    <cellStyle name="Normal 12 7 5 2 2 4 2" xfId="25613" xr:uid="{0506BB87-12AE-4B8B-AC87-6E97A2C94B7C}"/>
    <cellStyle name="Normal 12 7 5 2 2 4 2 2" xfId="49611" xr:uid="{C0FE474E-9E86-4644-9056-1A500E10959E}"/>
    <cellStyle name="Normal 12 7 5 2 2 4 3" xfId="49612" xr:uid="{2C1CBC8B-76BF-4606-9868-C5B4B2805153}"/>
    <cellStyle name="Normal 12 7 5 2 2 5" xfId="7313" xr:uid="{CC008480-1CFA-4E77-B376-D5641AAC267A}"/>
    <cellStyle name="Normal 12 7 5 2 2 5 2" xfId="20123" xr:uid="{378414B1-9278-420F-B1D5-0E255B64FC7D}"/>
    <cellStyle name="Normal 12 7 5 2 2 5 2 2" xfId="49613" xr:uid="{6C36B3F6-DA32-4E79-8E1E-31E98FCCC72B}"/>
    <cellStyle name="Normal 12 7 5 2 2 5 3" xfId="49614" xr:uid="{F1B686A8-784B-457B-BBEE-A9E8D21ED894}"/>
    <cellStyle name="Normal 12 7 5 2 2 6" xfId="14633" xr:uid="{5A453038-323F-4B24-B540-0AABE1DDE1CD}"/>
    <cellStyle name="Normal 12 7 5 2 2 6 2" xfId="49615" xr:uid="{04045358-E494-4411-A3DB-F1DD1CB14F5A}"/>
    <cellStyle name="Normal 12 7 5 2 2 7" xfId="49616" xr:uid="{0517EBF4-A399-494D-A1BF-49B3B55E4E47}"/>
    <cellStyle name="Normal 12 7 5 2 3" xfId="2759" xr:uid="{025DFA6A-62A2-4636-B2E3-AC3BD4991629}"/>
    <cellStyle name="Normal 12 7 5 2 3 2" xfId="8249" xr:uid="{40E408A8-BBD1-4DA4-9986-56EBCACE9E71}"/>
    <cellStyle name="Normal 12 7 5 2 3 2 2" xfId="21059" xr:uid="{794C1F50-EAE7-46A2-B31C-6FC3D89A5F2C}"/>
    <cellStyle name="Normal 12 7 5 2 3 2 2 2" xfId="49617" xr:uid="{512EF3A2-C3D9-4C72-93DE-F308198AD41F}"/>
    <cellStyle name="Normal 12 7 5 2 3 2 3" xfId="49618" xr:uid="{D666CBD8-86A0-402D-82D9-C98148AE93EA}"/>
    <cellStyle name="Normal 12 7 5 2 3 3" xfId="15569" xr:uid="{1E7256D4-A48B-4F98-9185-0C8C212B1AAD}"/>
    <cellStyle name="Normal 12 7 5 2 3 3 2" xfId="49619" xr:uid="{26CD32ED-7AE8-4D05-8ED2-C2CF03BDFEFF}"/>
    <cellStyle name="Normal 12 7 5 2 3 4" xfId="49620" xr:uid="{0C66C629-251A-4E80-AC62-7D598015B3E7}"/>
    <cellStyle name="Normal 12 7 5 2 4" xfId="4589" xr:uid="{B8418807-5EA1-437D-9E5F-CD5AA0B87D03}"/>
    <cellStyle name="Normal 12 7 5 2 4 2" xfId="10079" xr:uid="{159BE3CD-A1B2-4B1A-AAC8-CB40FFC1A997}"/>
    <cellStyle name="Normal 12 7 5 2 4 2 2" xfId="22889" xr:uid="{0A6047D7-23FE-49E6-913A-EF86E0917FFC}"/>
    <cellStyle name="Normal 12 7 5 2 4 2 2 2" xfId="49621" xr:uid="{26BDC7A7-A675-496B-B7D1-F4C41CEC9841}"/>
    <cellStyle name="Normal 12 7 5 2 4 2 3" xfId="49622" xr:uid="{00993C7B-9D36-41AF-B677-EC0B68D390F1}"/>
    <cellStyle name="Normal 12 7 5 2 4 3" xfId="17399" xr:uid="{49318C00-0953-49D1-9281-90E317D6231C}"/>
    <cellStyle name="Normal 12 7 5 2 4 3 2" xfId="49623" xr:uid="{D051DF88-A21E-487A-9D66-B17F3EFF4C04}"/>
    <cellStyle name="Normal 12 7 5 2 4 4" xfId="49624" xr:uid="{C28B32A6-78E5-4BFE-99C5-E3C4C082E568}"/>
    <cellStyle name="Normal 12 7 5 2 5" xfId="11909" xr:uid="{816D0789-1BF3-40AC-A1C7-E081BBB8F0B8}"/>
    <cellStyle name="Normal 12 7 5 2 5 2" xfId="24719" xr:uid="{050FD91E-FCDF-4E9F-A16C-436812A83B9B}"/>
    <cellStyle name="Normal 12 7 5 2 5 2 2" xfId="49625" xr:uid="{1D586AAA-DDDE-47B0-91FD-D48A712BF62E}"/>
    <cellStyle name="Normal 12 7 5 2 5 3" xfId="49626" xr:uid="{9179D4AC-EE9F-419A-8D74-6A8FF7037E66}"/>
    <cellStyle name="Normal 12 7 5 2 6" xfId="6419" xr:uid="{20B47355-2830-4E93-A736-F456E30321BA}"/>
    <cellStyle name="Normal 12 7 5 2 6 2" xfId="19229" xr:uid="{BB751DEA-B0C8-437C-8607-5B1F0286A13E}"/>
    <cellStyle name="Normal 12 7 5 2 6 2 2" xfId="49627" xr:uid="{A12B808F-E2E4-41E5-AF23-4FB5ADAA6A54}"/>
    <cellStyle name="Normal 12 7 5 2 6 3" xfId="49628" xr:uid="{E524AA7E-5086-4ED7-813C-A5C330024081}"/>
    <cellStyle name="Normal 12 7 5 2 7" xfId="13739" xr:uid="{E22788B2-C35E-4117-A869-9E7A0E64FCE3}"/>
    <cellStyle name="Normal 12 7 5 2 7 2" xfId="49629" xr:uid="{A0201324-2917-4118-847E-6A64ACEEA071}"/>
    <cellStyle name="Normal 12 7 5 2 8" xfId="49630" xr:uid="{4B3C9533-6558-4696-870E-BB4C9464D39C}"/>
    <cellStyle name="Normal 12 7 5 3" xfId="1357" xr:uid="{A943354D-08AA-42E6-B9A9-B825FE6BDB60}"/>
    <cellStyle name="Normal 12 7 5 3 2" xfId="3187" xr:uid="{7A9760F8-70A1-4092-AA3C-AE7279C31838}"/>
    <cellStyle name="Normal 12 7 5 3 2 2" xfId="8677" xr:uid="{305874BC-E3CE-46FB-8BF0-FC44934C1A92}"/>
    <cellStyle name="Normal 12 7 5 3 2 2 2" xfId="21487" xr:uid="{83385396-3C42-4EC1-8F04-BE71FF811365}"/>
    <cellStyle name="Normal 12 7 5 3 2 2 2 2" xfId="49631" xr:uid="{55B7E18E-E7A2-46CE-9436-A8C43C2DB9DB}"/>
    <cellStyle name="Normal 12 7 5 3 2 2 3" xfId="49632" xr:uid="{34C416B3-A565-488F-9F4E-3ACC55376437}"/>
    <cellStyle name="Normal 12 7 5 3 2 3" xfId="15997" xr:uid="{C07077A3-3FA9-4AF7-84A3-E89753A742B9}"/>
    <cellStyle name="Normal 12 7 5 3 2 3 2" xfId="49633" xr:uid="{93FE1220-E865-40D1-A629-995C97E45F96}"/>
    <cellStyle name="Normal 12 7 5 3 2 4" xfId="49634" xr:uid="{DE4FEC2D-C5BB-4AD2-B74B-DB693F9E4083}"/>
    <cellStyle name="Normal 12 7 5 3 3" xfId="5017" xr:uid="{97B1B1DF-67D3-4B88-933B-80A9B24EE010}"/>
    <cellStyle name="Normal 12 7 5 3 3 2" xfId="10507" xr:uid="{859F101E-5F42-4C4B-9694-39F888F24896}"/>
    <cellStyle name="Normal 12 7 5 3 3 2 2" xfId="23317" xr:uid="{08ECBE20-46F8-40A6-84BB-9C4851E9CE07}"/>
    <cellStyle name="Normal 12 7 5 3 3 2 2 2" xfId="49635" xr:uid="{4856A0D4-ACD6-4CB2-94AA-0E18809D0A96}"/>
    <cellStyle name="Normal 12 7 5 3 3 2 3" xfId="49636" xr:uid="{C7E7DACF-73B0-45E6-BADF-E6C895E39CAD}"/>
    <cellStyle name="Normal 12 7 5 3 3 3" xfId="17827" xr:uid="{CE0A44F7-37A5-4F0A-95CB-BA35BE626D0C}"/>
    <cellStyle name="Normal 12 7 5 3 3 3 2" xfId="49637" xr:uid="{A4FE7BD5-0F48-447C-ADF8-68E847EDBD6D}"/>
    <cellStyle name="Normal 12 7 5 3 3 4" xfId="49638" xr:uid="{5F49EDE6-5650-4BB9-97AF-FA4B8465198C}"/>
    <cellStyle name="Normal 12 7 5 3 4" xfId="12337" xr:uid="{9E0A1C48-C16D-4299-BFA7-27F05D07A28E}"/>
    <cellStyle name="Normal 12 7 5 3 4 2" xfId="25147" xr:uid="{579F09CE-767B-4E1A-AA32-EC02E29E0DC7}"/>
    <cellStyle name="Normal 12 7 5 3 4 2 2" xfId="49639" xr:uid="{FB9A69E5-BF59-448D-993C-ADD6DE44F710}"/>
    <cellStyle name="Normal 12 7 5 3 4 3" xfId="49640" xr:uid="{9A27A40B-9FB1-448E-A49D-6E4BBBE5EC98}"/>
    <cellStyle name="Normal 12 7 5 3 5" xfId="6847" xr:uid="{0CE3D51D-CA73-486A-BA1A-028E715AA319}"/>
    <cellStyle name="Normal 12 7 5 3 5 2" xfId="19657" xr:uid="{7394CFF4-C898-454D-98FB-5E5066A9F880}"/>
    <cellStyle name="Normal 12 7 5 3 5 2 2" xfId="49641" xr:uid="{23D75DC7-B6AF-427D-8558-D2CCDBB549CF}"/>
    <cellStyle name="Normal 12 7 5 3 5 3" xfId="49642" xr:uid="{92320C7D-35D2-481C-8AC7-76CE62263A55}"/>
    <cellStyle name="Normal 12 7 5 3 6" xfId="14167" xr:uid="{91483534-1176-47E0-86DF-A5F3665E94AF}"/>
    <cellStyle name="Normal 12 7 5 3 6 2" xfId="49643" xr:uid="{51DE1111-929A-4430-AC56-903C8BC72003}"/>
    <cellStyle name="Normal 12 7 5 3 7" xfId="49644" xr:uid="{7658F736-4C88-4210-BB35-9A2EFCEB0C0B}"/>
    <cellStyle name="Normal 12 7 5 4" xfId="2293" xr:uid="{2ED18211-FEC1-4927-9972-B7B3E22CE880}"/>
    <cellStyle name="Normal 12 7 5 4 2" xfId="7783" xr:uid="{BED03039-2CBA-4D83-B153-19E07FEEAAE3}"/>
    <cellStyle name="Normal 12 7 5 4 2 2" xfId="20593" xr:uid="{31E47BDB-41F3-4DF4-A18A-ACCF87119573}"/>
    <cellStyle name="Normal 12 7 5 4 2 2 2" xfId="49645" xr:uid="{73A5DBF6-793D-4A91-B08A-33EA64A88615}"/>
    <cellStyle name="Normal 12 7 5 4 2 3" xfId="49646" xr:uid="{62A0AFB6-7C2F-4A17-9D86-65D038C914B1}"/>
    <cellStyle name="Normal 12 7 5 4 3" xfId="15103" xr:uid="{C05A2096-822F-42FD-AA7A-90840BBB8BD9}"/>
    <cellStyle name="Normal 12 7 5 4 3 2" xfId="49647" xr:uid="{5CC0C093-32B5-41A8-A28D-835E765A8DE1}"/>
    <cellStyle name="Normal 12 7 5 4 4" xfId="49648" xr:uid="{5D3F38C0-2278-4CD1-9BB9-F31EA86FE199}"/>
    <cellStyle name="Normal 12 7 5 5" xfId="4123" xr:uid="{1A555E51-1410-4E39-A83B-6D243C23163F}"/>
    <cellStyle name="Normal 12 7 5 5 2" xfId="9613" xr:uid="{3C76AA1A-C2F2-4C05-844F-566DDE6FDD41}"/>
    <cellStyle name="Normal 12 7 5 5 2 2" xfId="22423" xr:uid="{DB6AF030-FCA5-47AB-8EEC-416A1F63132A}"/>
    <cellStyle name="Normal 12 7 5 5 2 2 2" xfId="49649" xr:uid="{88019D01-94D5-47F0-95C8-73B317A983B9}"/>
    <cellStyle name="Normal 12 7 5 5 2 3" xfId="49650" xr:uid="{C8941EC2-4C31-48ED-8B48-5C264A2505E9}"/>
    <cellStyle name="Normal 12 7 5 5 3" xfId="16933" xr:uid="{EC1602A8-C464-4E76-8CED-46A4EA0A0171}"/>
    <cellStyle name="Normal 12 7 5 5 3 2" xfId="49651" xr:uid="{A1D94098-F305-478C-B78B-B76F830E9427}"/>
    <cellStyle name="Normal 12 7 5 5 4" xfId="49652" xr:uid="{03C03FF2-2566-48A2-8C4F-DA506D3D48BB}"/>
    <cellStyle name="Normal 12 7 5 6" xfId="11443" xr:uid="{6FB3AAB7-D89E-45AC-9515-180853AE94DB}"/>
    <cellStyle name="Normal 12 7 5 6 2" xfId="24253" xr:uid="{66801B45-22B6-4CD9-9055-53436EFC80DD}"/>
    <cellStyle name="Normal 12 7 5 6 2 2" xfId="49653" xr:uid="{BA053703-045E-421E-9403-B411C3AD616B}"/>
    <cellStyle name="Normal 12 7 5 6 3" xfId="49654" xr:uid="{14C3F4E6-C4AD-436C-B962-1035985FDC6B}"/>
    <cellStyle name="Normal 12 7 5 7" xfId="5953" xr:uid="{4C1AED76-4B2E-42B4-804F-32B4A0661EA9}"/>
    <cellStyle name="Normal 12 7 5 7 2" xfId="18763" xr:uid="{3DEF9CCF-EFDA-42E6-AA56-055E2A08D943}"/>
    <cellStyle name="Normal 12 7 5 7 2 2" xfId="49655" xr:uid="{EB4882DB-AD62-45FD-8341-A6896945B617}"/>
    <cellStyle name="Normal 12 7 5 7 3" xfId="49656" xr:uid="{4ED6809C-6259-45E2-B7AC-2829CB08AEEB}"/>
    <cellStyle name="Normal 12 7 5 8" xfId="13273" xr:uid="{89D78C99-CE96-40A1-B7C5-AB7D2DBF9CA8}"/>
    <cellStyle name="Normal 12 7 5 8 2" xfId="49657" xr:uid="{C7673A1F-0EE4-40AF-831F-B7635C26C5E1}"/>
    <cellStyle name="Normal 12 7 5 9" xfId="49658" xr:uid="{5FD685AB-3F08-4781-A7AE-E9D7A8147D01}"/>
    <cellStyle name="Normal 12 7 6" xfId="661" xr:uid="{0649FAB8-C16C-4BDD-89A7-12B587DB69B2}"/>
    <cellStyle name="Normal 12 7 6 2" xfId="1061" xr:uid="{2C2A31A3-30D3-4A9C-89A0-AC372CB387C4}"/>
    <cellStyle name="Normal 12 7 6 2 2" xfId="1956" xr:uid="{E069EDF2-FDBA-4736-B8BF-A2AC354214A2}"/>
    <cellStyle name="Normal 12 7 6 2 2 2" xfId="3786" xr:uid="{B5F08785-3606-45ED-B9D2-9214A24CCC9D}"/>
    <cellStyle name="Normal 12 7 6 2 2 2 2" xfId="9276" xr:uid="{BF7D00D3-D69A-4CC5-874A-D03A22CE66E1}"/>
    <cellStyle name="Normal 12 7 6 2 2 2 2 2" xfId="22086" xr:uid="{A6E4BB03-D32E-4802-AD93-AEA7E08C5BCE}"/>
    <cellStyle name="Normal 12 7 6 2 2 2 2 2 2" xfId="49659" xr:uid="{AB6FD157-A256-4704-8AB5-9988E0280F47}"/>
    <cellStyle name="Normal 12 7 6 2 2 2 2 3" xfId="49660" xr:uid="{B17F55AC-96AA-49A1-9B1E-F878E9A86816}"/>
    <cellStyle name="Normal 12 7 6 2 2 2 3" xfId="16596" xr:uid="{35D6036D-6DC6-4B53-8663-8A2AD7EFC09B}"/>
    <cellStyle name="Normal 12 7 6 2 2 2 3 2" xfId="49661" xr:uid="{0D68526B-8021-4F45-8EC3-05D3D0FE9804}"/>
    <cellStyle name="Normal 12 7 6 2 2 2 4" xfId="49662" xr:uid="{49FF7344-7C00-4AEF-81DE-0F49AB943136}"/>
    <cellStyle name="Normal 12 7 6 2 2 3" xfId="5616" xr:uid="{D0EE0843-F4C0-4D27-9654-D956BE9DD3DE}"/>
    <cellStyle name="Normal 12 7 6 2 2 3 2" xfId="11106" xr:uid="{4DE0AEB5-7CE0-456A-90FE-1A4060DD9827}"/>
    <cellStyle name="Normal 12 7 6 2 2 3 2 2" xfId="23916" xr:uid="{B08F3C91-E339-4655-B5EF-CAC7DCFB1296}"/>
    <cellStyle name="Normal 12 7 6 2 2 3 2 2 2" xfId="49663" xr:uid="{CEE580F2-9D06-424B-9DC1-9840C121DB28}"/>
    <cellStyle name="Normal 12 7 6 2 2 3 2 3" xfId="49664" xr:uid="{F2156627-2F88-40FC-9074-C36D076B4053}"/>
    <cellStyle name="Normal 12 7 6 2 2 3 3" xfId="18426" xr:uid="{77820251-2EC1-460B-87BD-DA45D4D5B0E6}"/>
    <cellStyle name="Normal 12 7 6 2 2 3 3 2" xfId="49665" xr:uid="{5EB18650-6D0D-4B48-BC16-A0D5D4604424}"/>
    <cellStyle name="Normal 12 7 6 2 2 3 4" xfId="49666" xr:uid="{6E94CEAC-9B19-47B1-92C7-1929DEEF46FD}"/>
    <cellStyle name="Normal 12 7 6 2 2 4" xfId="12936" xr:uid="{C0FDA706-E8AE-4BD0-B087-6B744D33311C}"/>
    <cellStyle name="Normal 12 7 6 2 2 4 2" xfId="25746" xr:uid="{7847EE72-FB46-4784-B268-0B97A2890F02}"/>
    <cellStyle name="Normal 12 7 6 2 2 4 2 2" xfId="49667" xr:uid="{6778762D-2C08-450D-8FC5-EE8769518F74}"/>
    <cellStyle name="Normal 12 7 6 2 2 4 3" xfId="49668" xr:uid="{C63E8046-140B-4FFD-99D8-E2E2CF85EF8E}"/>
    <cellStyle name="Normal 12 7 6 2 2 5" xfId="7446" xr:uid="{78F6801B-338D-49F3-8E02-EA08D58411F9}"/>
    <cellStyle name="Normal 12 7 6 2 2 5 2" xfId="20256" xr:uid="{43D5A224-B643-4B82-A8E7-D66F2859E5CA}"/>
    <cellStyle name="Normal 12 7 6 2 2 5 2 2" xfId="49669" xr:uid="{7C4FBC46-69CA-4B4A-8E8C-749408EC3342}"/>
    <cellStyle name="Normal 12 7 6 2 2 5 3" xfId="49670" xr:uid="{6C86E657-038B-40A9-8152-4A9C1CAC96D8}"/>
    <cellStyle name="Normal 12 7 6 2 2 6" xfId="14766" xr:uid="{E78D6B3A-8125-4B52-BB99-4B56F4E38468}"/>
    <cellStyle name="Normal 12 7 6 2 2 6 2" xfId="49671" xr:uid="{0A9D7DFD-8B8C-4FF3-A839-46E15B79BD58}"/>
    <cellStyle name="Normal 12 7 6 2 2 7" xfId="49672" xr:uid="{633CFE98-CC82-4675-8D50-D51036702EE9}"/>
    <cellStyle name="Normal 12 7 6 2 3" xfId="2892" xr:uid="{38D398CC-D66D-4878-8ACE-8F811BA406C2}"/>
    <cellStyle name="Normal 12 7 6 2 3 2" xfId="8382" xr:uid="{D28151EF-7740-4355-B4B7-FE44D4DCCF4B}"/>
    <cellStyle name="Normal 12 7 6 2 3 2 2" xfId="21192" xr:uid="{5DE01FD9-AB6F-4FA2-AFAE-2625D1E4D978}"/>
    <cellStyle name="Normal 12 7 6 2 3 2 2 2" xfId="49673" xr:uid="{48D9919A-D0D5-4037-8BB2-F5D8306F3E29}"/>
    <cellStyle name="Normal 12 7 6 2 3 2 3" xfId="49674" xr:uid="{36BE926F-3380-43A9-AAB8-A546804B0CAC}"/>
    <cellStyle name="Normal 12 7 6 2 3 3" xfId="15702" xr:uid="{21316200-AFB2-44E2-AD34-02CB8D3CCD58}"/>
    <cellStyle name="Normal 12 7 6 2 3 3 2" xfId="49675" xr:uid="{2DD3EE9F-D346-4637-8813-2E8D0653AF29}"/>
    <cellStyle name="Normal 12 7 6 2 3 4" xfId="49676" xr:uid="{2F8F42D8-FAC9-4323-A06B-B6B03A8E0B83}"/>
    <cellStyle name="Normal 12 7 6 2 4" xfId="4722" xr:uid="{0D9BAA9C-7B47-4866-8FF2-0C0D1FE0907E}"/>
    <cellStyle name="Normal 12 7 6 2 4 2" xfId="10212" xr:uid="{F3B8B234-9638-4436-8C30-F1E33736C84B}"/>
    <cellStyle name="Normal 12 7 6 2 4 2 2" xfId="23022" xr:uid="{9EF4E06B-1502-4D4B-BD30-CBF0E3BAEC53}"/>
    <cellStyle name="Normal 12 7 6 2 4 2 2 2" xfId="49677" xr:uid="{C2B5521E-ED98-4AC0-B18F-A22F7A8EE93C}"/>
    <cellStyle name="Normal 12 7 6 2 4 2 3" xfId="49678" xr:uid="{5DA6F140-473E-4D11-9D6C-DF32832D45C1}"/>
    <cellStyle name="Normal 12 7 6 2 4 3" xfId="17532" xr:uid="{5B6982FB-68E5-4840-A89E-9D852E1D2E97}"/>
    <cellStyle name="Normal 12 7 6 2 4 3 2" xfId="49679" xr:uid="{D726A2EC-34F0-4C09-8A18-606FF969591D}"/>
    <cellStyle name="Normal 12 7 6 2 4 4" xfId="49680" xr:uid="{9B121772-B166-4033-A42D-6563E75136A5}"/>
    <cellStyle name="Normal 12 7 6 2 5" xfId="12042" xr:uid="{0FBBFDE7-1903-4E49-9488-98DD4744F848}"/>
    <cellStyle name="Normal 12 7 6 2 5 2" xfId="24852" xr:uid="{791413ED-CB0F-4F7C-A1AD-DA44894AE9A8}"/>
    <cellStyle name="Normal 12 7 6 2 5 2 2" xfId="49681" xr:uid="{DD9A74E3-2D8E-45DC-8B44-6328E1A4640F}"/>
    <cellStyle name="Normal 12 7 6 2 5 3" xfId="49682" xr:uid="{13750768-6167-40C8-AE05-325AA68657C9}"/>
    <cellStyle name="Normal 12 7 6 2 6" xfId="6552" xr:uid="{E4A17206-36B8-4296-8BC8-EEC44060BDCC}"/>
    <cellStyle name="Normal 12 7 6 2 6 2" xfId="19362" xr:uid="{A9C76D8E-1129-4FEE-810B-91C11948043A}"/>
    <cellStyle name="Normal 12 7 6 2 6 2 2" xfId="49683" xr:uid="{F39DF44B-6F2D-47C1-819D-A6851ACDF9EF}"/>
    <cellStyle name="Normal 12 7 6 2 6 3" xfId="49684" xr:uid="{14D96E64-BF55-4A43-AE3F-6F728D54F18A}"/>
    <cellStyle name="Normal 12 7 6 2 7" xfId="13872" xr:uid="{A22721C2-C693-4C35-A147-B0A71C0B77BC}"/>
    <cellStyle name="Normal 12 7 6 2 7 2" xfId="49685" xr:uid="{5369ECCB-DC2C-4421-9D68-BE03441295BE}"/>
    <cellStyle name="Normal 12 7 6 2 8" xfId="49686" xr:uid="{D43D3276-7601-459A-97D9-4A172834A028}"/>
    <cellStyle name="Normal 12 7 6 3" xfId="1556" xr:uid="{06BD02ED-012F-4474-BCFB-204029A986A9}"/>
    <cellStyle name="Normal 12 7 6 3 2" xfId="3386" xr:uid="{57E46AD7-923A-4B8A-887A-79138B4D9930}"/>
    <cellStyle name="Normal 12 7 6 3 2 2" xfId="8876" xr:uid="{FA62BAAE-D958-46B6-9EDE-5487C5A436F7}"/>
    <cellStyle name="Normal 12 7 6 3 2 2 2" xfId="21686" xr:uid="{4115BD89-363A-4FDB-97ED-780098B8CA07}"/>
    <cellStyle name="Normal 12 7 6 3 2 2 2 2" xfId="49687" xr:uid="{B78F9259-DB38-4DE5-B2E8-54116DED0A38}"/>
    <cellStyle name="Normal 12 7 6 3 2 2 3" xfId="49688" xr:uid="{F0AA381B-CD87-47F8-A358-D4A17559D921}"/>
    <cellStyle name="Normal 12 7 6 3 2 3" xfId="16196" xr:uid="{3BC9B81D-122D-45A6-86D0-AADF98E5F6B0}"/>
    <cellStyle name="Normal 12 7 6 3 2 3 2" xfId="49689" xr:uid="{C2C0963D-D77B-4556-8912-60C4C10B75F9}"/>
    <cellStyle name="Normal 12 7 6 3 2 4" xfId="49690" xr:uid="{A7589282-3774-4180-B770-52794B01E11E}"/>
    <cellStyle name="Normal 12 7 6 3 3" xfId="5216" xr:uid="{5CA69806-30B8-4B0E-AA88-A1B1FFD36AF6}"/>
    <cellStyle name="Normal 12 7 6 3 3 2" xfId="10706" xr:uid="{C98CF9AB-3547-4F5F-A0ED-5C2F1D74022C}"/>
    <cellStyle name="Normal 12 7 6 3 3 2 2" xfId="23516" xr:uid="{3F817FCA-AAED-4935-AC4E-78D588DF4AA7}"/>
    <cellStyle name="Normal 12 7 6 3 3 2 2 2" xfId="49691" xr:uid="{31ECB0BB-5269-4B9B-A9DE-B974BC797EA0}"/>
    <cellStyle name="Normal 12 7 6 3 3 2 3" xfId="49692" xr:uid="{5A24FA5E-BEE6-401C-A9F6-42BF846736EB}"/>
    <cellStyle name="Normal 12 7 6 3 3 3" xfId="18026" xr:uid="{D62C483A-E25F-444D-940E-71158CBA3493}"/>
    <cellStyle name="Normal 12 7 6 3 3 3 2" xfId="49693" xr:uid="{2940EB26-3D11-4464-9B8E-EA88FB080FFC}"/>
    <cellStyle name="Normal 12 7 6 3 3 4" xfId="49694" xr:uid="{0BFF2BC3-A2C7-4DD8-9DE1-9580509ADD82}"/>
    <cellStyle name="Normal 12 7 6 3 4" xfId="12536" xr:uid="{823A48E3-9463-41AD-9771-9FF38FD498A7}"/>
    <cellStyle name="Normal 12 7 6 3 4 2" xfId="25346" xr:uid="{EB2649E9-92A8-4876-936A-69F42DBBDF4A}"/>
    <cellStyle name="Normal 12 7 6 3 4 2 2" xfId="49695" xr:uid="{AC6F773F-EA0F-4C93-B847-E00A9EAA1997}"/>
    <cellStyle name="Normal 12 7 6 3 4 3" xfId="49696" xr:uid="{B17A2C4B-6ED3-4715-B38A-7DF58D33E8B3}"/>
    <cellStyle name="Normal 12 7 6 3 5" xfId="7046" xr:uid="{82E62F70-6685-4A00-9297-D194C125D70F}"/>
    <cellStyle name="Normal 12 7 6 3 5 2" xfId="19856" xr:uid="{11E0B798-25A9-413E-A931-E0BCC52C95D7}"/>
    <cellStyle name="Normal 12 7 6 3 5 2 2" xfId="49697" xr:uid="{A99F71D0-CAF2-48CC-8863-09F123686A56}"/>
    <cellStyle name="Normal 12 7 6 3 5 3" xfId="49698" xr:uid="{285C4E82-9219-4AC2-A0C7-B8AA9C2C1E55}"/>
    <cellStyle name="Normal 12 7 6 3 6" xfId="14366" xr:uid="{CA57FEC0-BC07-4387-A497-50ACBB51E6B0}"/>
    <cellStyle name="Normal 12 7 6 3 6 2" xfId="49699" xr:uid="{4683A178-7892-4AE9-9575-FDBD110D8F03}"/>
    <cellStyle name="Normal 12 7 6 3 7" xfId="49700" xr:uid="{3F336EE0-6194-4833-989F-CA2C91AC08D7}"/>
    <cellStyle name="Normal 12 7 6 4" xfId="2492" xr:uid="{9E523E79-7DDF-40C0-9B7A-D241C759A48C}"/>
    <cellStyle name="Normal 12 7 6 4 2" xfId="7982" xr:uid="{3754C319-A7F0-4BC6-AD86-A84FE121F7A6}"/>
    <cellStyle name="Normal 12 7 6 4 2 2" xfId="20792" xr:uid="{8134E905-F694-4E10-B194-19464BBA21A7}"/>
    <cellStyle name="Normal 12 7 6 4 2 2 2" xfId="49701" xr:uid="{FFAA0D4D-BD3C-4A54-AC65-04F711B9086D}"/>
    <cellStyle name="Normal 12 7 6 4 2 3" xfId="49702" xr:uid="{3D27B772-1175-41C6-8222-D82FF50760A4}"/>
    <cellStyle name="Normal 12 7 6 4 3" xfId="15302" xr:uid="{0213CCF0-DC91-42AE-822B-E75F5FA1582B}"/>
    <cellStyle name="Normal 12 7 6 4 3 2" xfId="49703" xr:uid="{B2AC37A1-A17C-448F-8CA9-D060F73344FE}"/>
    <cellStyle name="Normal 12 7 6 4 4" xfId="49704" xr:uid="{7BCBAB3D-3FED-41A0-92C3-50BA038827C8}"/>
    <cellStyle name="Normal 12 7 6 5" xfId="4322" xr:uid="{71F71D86-9E5C-4B21-A079-50F169C998D2}"/>
    <cellStyle name="Normal 12 7 6 5 2" xfId="9812" xr:uid="{27FFF4C0-632A-4F23-B201-22AC844FC643}"/>
    <cellStyle name="Normal 12 7 6 5 2 2" xfId="22622" xr:uid="{6AC8F5F9-E90D-410C-BB8A-612BF69AECF7}"/>
    <cellStyle name="Normal 12 7 6 5 2 2 2" xfId="49705" xr:uid="{3C289F28-037D-4840-B17F-074FA6EDE176}"/>
    <cellStyle name="Normal 12 7 6 5 2 3" xfId="49706" xr:uid="{8EAF5BD0-F571-4335-B231-7556F75ADD44}"/>
    <cellStyle name="Normal 12 7 6 5 3" xfId="17132" xr:uid="{6552FA9A-D0C3-4583-B8CF-BB36AD039F14}"/>
    <cellStyle name="Normal 12 7 6 5 3 2" xfId="49707" xr:uid="{E302B88A-76E0-4156-8788-FF52AB09EF7E}"/>
    <cellStyle name="Normal 12 7 6 5 4" xfId="49708" xr:uid="{D429BD96-D425-442A-8F2A-EE20AF12D605}"/>
    <cellStyle name="Normal 12 7 6 6" xfId="11642" xr:uid="{DBB542EA-B19A-4130-ADC3-F58ED970DB83}"/>
    <cellStyle name="Normal 12 7 6 6 2" xfId="24452" xr:uid="{072B1EE8-1317-4FA4-86B5-9D26886579EB}"/>
    <cellStyle name="Normal 12 7 6 6 2 2" xfId="49709" xr:uid="{36C500DC-6D19-4E59-83E5-01CAFFE68C40}"/>
    <cellStyle name="Normal 12 7 6 6 3" xfId="49710" xr:uid="{65C9BFB2-B79C-477C-B31F-C4169FB7E416}"/>
    <cellStyle name="Normal 12 7 6 7" xfId="6152" xr:uid="{82E046D2-8B03-473C-895B-CD4314DADE85}"/>
    <cellStyle name="Normal 12 7 6 7 2" xfId="18962" xr:uid="{FFFF9C11-57E6-4F19-A22F-ADC5D1B202B0}"/>
    <cellStyle name="Normal 12 7 6 7 2 2" xfId="49711" xr:uid="{69C63B93-0934-455D-AE46-AA9250A6FE5B}"/>
    <cellStyle name="Normal 12 7 6 7 3" xfId="49712" xr:uid="{55816149-B4B2-42C3-A972-1AB5F94489C3}"/>
    <cellStyle name="Normal 12 7 6 8" xfId="13472" xr:uid="{60D84670-5570-4491-9331-2CD1B77E0C31}"/>
    <cellStyle name="Normal 12 7 6 8 2" xfId="49713" xr:uid="{95DAEA54-0353-4826-9764-F37FE90828D1}"/>
    <cellStyle name="Normal 12 7 6 9" xfId="49714" xr:uid="{26DD5AB9-D38E-4326-83C1-D4AF2C833879}"/>
    <cellStyle name="Normal 12 7 7" xfId="795" xr:uid="{125EBC3A-1215-47A8-9A49-D2B1053EF9DF}"/>
    <cellStyle name="Normal 12 7 7 2" xfId="1690" xr:uid="{8CEF88E0-0946-49E1-AAD3-8981270D1159}"/>
    <cellStyle name="Normal 12 7 7 2 2" xfId="3520" xr:uid="{9B857160-1EBF-446B-828E-D356D4E48DAC}"/>
    <cellStyle name="Normal 12 7 7 2 2 2" xfId="9010" xr:uid="{F265EB53-9391-45FA-B487-A2A524094AE0}"/>
    <cellStyle name="Normal 12 7 7 2 2 2 2" xfId="21820" xr:uid="{3E433C4F-8AC2-4FE4-8DA8-3CAD1D1DA7D3}"/>
    <cellStyle name="Normal 12 7 7 2 2 2 2 2" xfId="49715" xr:uid="{852CB68D-7F3E-4FEC-AEFF-398F1C524C44}"/>
    <cellStyle name="Normal 12 7 7 2 2 2 3" xfId="49716" xr:uid="{9B760D3D-652E-4ECB-B59A-61EAA801057A}"/>
    <cellStyle name="Normal 12 7 7 2 2 3" xfId="16330" xr:uid="{96D01227-AC93-427E-8337-17AB1C307945}"/>
    <cellStyle name="Normal 12 7 7 2 2 3 2" xfId="49717" xr:uid="{D7ED63D3-2BCA-4F04-8DA1-7C0BBBAA92AB}"/>
    <cellStyle name="Normal 12 7 7 2 2 4" xfId="49718" xr:uid="{B1ED28ED-6984-49D1-9A7D-E570BB9BA1F3}"/>
    <cellStyle name="Normal 12 7 7 2 3" xfId="5350" xr:uid="{A677E9E6-DF92-459C-98A2-85A67AE31DE4}"/>
    <cellStyle name="Normal 12 7 7 2 3 2" xfId="10840" xr:uid="{1614FF8A-444E-4EBE-9476-159B5DD30EFD}"/>
    <cellStyle name="Normal 12 7 7 2 3 2 2" xfId="23650" xr:uid="{4256CBE6-3BE5-447B-AEBA-6B22C48F0294}"/>
    <cellStyle name="Normal 12 7 7 2 3 2 2 2" xfId="49719" xr:uid="{DF564600-D047-4A96-98BD-9C27DC878275}"/>
    <cellStyle name="Normal 12 7 7 2 3 2 3" xfId="49720" xr:uid="{1B87C6C3-AD91-49E3-93AD-3AF8835F7AEB}"/>
    <cellStyle name="Normal 12 7 7 2 3 3" xfId="18160" xr:uid="{44F04234-7D88-42D8-87F8-025492D8B62A}"/>
    <cellStyle name="Normal 12 7 7 2 3 3 2" xfId="49721" xr:uid="{5FBC9623-C535-438F-852C-D8B571A43F20}"/>
    <cellStyle name="Normal 12 7 7 2 3 4" xfId="49722" xr:uid="{BAAC4C2E-94D5-4AA2-95F7-161A8D32F0BE}"/>
    <cellStyle name="Normal 12 7 7 2 4" xfId="12670" xr:uid="{880A272E-93AC-43C7-A6AE-6214F1876AFF}"/>
    <cellStyle name="Normal 12 7 7 2 4 2" xfId="25480" xr:uid="{A4043F4D-A4DE-4D82-8660-3742021F882C}"/>
    <cellStyle name="Normal 12 7 7 2 4 2 2" xfId="49723" xr:uid="{4C15B234-61BE-4FE7-A903-E28198CD882F}"/>
    <cellStyle name="Normal 12 7 7 2 4 3" xfId="49724" xr:uid="{FB2EE6F0-3D9C-4F19-9B9F-FF1BA09681CB}"/>
    <cellStyle name="Normal 12 7 7 2 5" xfId="7180" xr:uid="{5D3715C7-04C1-488F-89BD-5E2BF3CE822D}"/>
    <cellStyle name="Normal 12 7 7 2 5 2" xfId="19990" xr:uid="{35D47D74-1380-4C62-95F6-0C7DFE9548FE}"/>
    <cellStyle name="Normal 12 7 7 2 5 2 2" xfId="49725" xr:uid="{8827CEE8-B831-4BE2-B271-47A29F72B6A0}"/>
    <cellStyle name="Normal 12 7 7 2 5 3" xfId="49726" xr:uid="{854D1F37-D66A-4858-AEB9-75EAA7F18E67}"/>
    <cellStyle name="Normal 12 7 7 2 6" xfId="14500" xr:uid="{63DE8806-49DA-4A04-9B09-7312CBCD7044}"/>
    <cellStyle name="Normal 12 7 7 2 6 2" xfId="49727" xr:uid="{E2A26454-FA5E-4B07-BCED-B6D26717CA25}"/>
    <cellStyle name="Normal 12 7 7 2 7" xfId="49728" xr:uid="{16922BAA-5A83-43ED-A6A9-3B5EE46A4F4E}"/>
    <cellStyle name="Normal 12 7 7 3" xfId="2626" xr:uid="{30E5A412-B96C-4298-8011-2FE14A142A5B}"/>
    <cellStyle name="Normal 12 7 7 3 2" xfId="8116" xr:uid="{50E6FA68-CCA7-4A96-984A-98E8EC8A3291}"/>
    <cellStyle name="Normal 12 7 7 3 2 2" xfId="20926" xr:uid="{258E4F98-FCD5-4670-8376-EBEBB4BF3687}"/>
    <cellStyle name="Normal 12 7 7 3 2 2 2" xfId="49729" xr:uid="{624F4315-6BD2-4725-B5AB-E577DCA4302D}"/>
    <cellStyle name="Normal 12 7 7 3 2 3" xfId="49730" xr:uid="{4453EF06-5ED0-45FC-B0C9-149325007323}"/>
    <cellStyle name="Normal 12 7 7 3 3" xfId="15436" xr:uid="{E0C08942-C3F6-4B36-BF0C-84647283EC1B}"/>
    <cellStyle name="Normal 12 7 7 3 3 2" xfId="49731" xr:uid="{FD90C5A6-16BD-4C24-B785-EA9C9D008EB1}"/>
    <cellStyle name="Normal 12 7 7 3 4" xfId="49732" xr:uid="{B849BF37-1CDE-4F24-91D6-85E9EFAC0F29}"/>
    <cellStyle name="Normal 12 7 7 4" xfId="4456" xr:uid="{5DEC240E-3446-47C5-87F7-6B25AC8C5176}"/>
    <cellStyle name="Normal 12 7 7 4 2" xfId="9946" xr:uid="{48570BB5-AB54-4570-A69C-F898041605C2}"/>
    <cellStyle name="Normal 12 7 7 4 2 2" xfId="22756" xr:uid="{63DAB44D-1F97-49BB-BD95-367A7895B68A}"/>
    <cellStyle name="Normal 12 7 7 4 2 2 2" xfId="49733" xr:uid="{A2CC10A7-EF37-4662-8539-21DA23386D26}"/>
    <cellStyle name="Normal 12 7 7 4 2 3" xfId="49734" xr:uid="{1CE5BE8B-7266-4CA6-871F-996756D7A8D8}"/>
    <cellStyle name="Normal 12 7 7 4 3" xfId="17266" xr:uid="{2AB2F719-7AC0-4206-BD95-E20A4EAE3A61}"/>
    <cellStyle name="Normal 12 7 7 4 3 2" xfId="49735" xr:uid="{65B81887-41DB-4CB2-B031-87BE5FAF4F27}"/>
    <cellStyle name="Normal 12 7 7 4 4" xfId="49736" xr:uid="{24F729D1-7530-4E3D-8610-743B1E73E8F7}"/>
    <cellStyle name="Normal 12 7 7 5" xfId="11776" xr:uid="{B3724B21-BE0E-47EA-AC98-D469EFF6143D}"/>
    <cellStyle name="Normal 12 7 7 5 2" xfId="24586" xr:uid="{2AAFBAB0-EB36-444C-B83D-50AA14FC7A8A}"/>
    <cellStyle name="Normal 12 7 7 5 2 2" xfId="49737" xr:uid="{81D3EEC1-D1C1-4271-9E01-9D2CC5E7AC01}"/>
    <cellStyle name="Normal 12 7 7 5 3" xfId="49738" xr:uid="{F1EC4FC6-73E5-49C5-97A4-7E784E635168}"/>
    <cellStyle name="Normal 12 7 7 6" xfId="6286" xr:uid="{F859754E-B7A7-4D0F-A15C-A2F95348792F}"/>
    <cellStyle name="Normal 12 7 7 6 2" xfId="19096" xr:uid="{1B6EF668-AFF8-4E5B-BBE4-64641287DD84}"/>
    <cellStyle name="Normal 12 7 7 6 2 2" xfId="49739" xr:uid="{FF7A7C60-ED59-4CCB-BE6E-8C9E66825D99}"/>
    <cellStyle name="Normal 12 7 7 6 3" xfId="49740" xr:uid="{5EBB14E6-B173-4565-B0F1-4E840E3D631F}"/>
    <cellStyle name="Normal 12 7 7 7" xfId="13606" xr:uid="{58B30F5B-E7B9-4C90-AB5A-5C4FDA1C89FC}"/>
    <cellStyle name="Normal 12 7 7 7 2" xfId="49741" xr:uid="{C668AE16-B646-4473-A8A4-FE913D6B7BFA}"/>
    <cellStyle name="Normal 12 7 7 8" xfId="49742" xr:uid="{D10A8248-9797-4143-A0F8-078BB9CD58F6}"/>
    <cellStyle name="Normal 12 7 8" xfId="1196" xr:uid="{6BFED402-AC56-4BCD-9394-E45F1D54F40A}"/>
    <cellStyle name="Normal 12 7 8 2" xfId="3026" xr:uid="{1E7F8585-6A12-4936-8077-796015F608FB}"/>
    <cellStyle name="Normal 12 7 8 2 2" xfId="8516" xr:uid="{D95ABC96-9990-49F4-BF87-C8F399BB82DF}"/>
    <cellStyle name="Normal 12 7 8 2 2 2" xfId="21326" xr:uid="{1A600D24-18B8-480E-A5B0-7B7ABF0AADA5}"/>
    <cellStyle name="Normal 12 7 8 2 2 2 2" xfId="49743" xr:uid="{8E389520-10CB-4010-846A-F989F14300EC}"/>
    <cellStyle name="Normal 12 7 8 2 2 3" xfId="49744" xr:uid="{F2487415-D17E-4711-85A9-77AF58F80D0C}"/>
    <cellStyle name="Normal 12 7 8 2 3" xfId="15836" xr:uid="{C331DBF9-1C89-4458-AA5D-053F286D76BF}"/>
    <cellStyle name="Normal 12 7 8 2 3 2" xfId="49745" xr:uid="{6A13223C-21A3-49D7-97FC-36F9C850EFC4}"/>
    <cellStyle name="Normal 12 7 8 2 4" xfId="49746" xr:uid="{64DC2D92-183B-4035-8297-F0A13F333D56}"/>
    <cellStyle name="Normal 12 7 8 3" xfId="4856" xr:uid="{A4E688BA-17C8-4F16-911E-CC08AC20BDBF}"/>
    <cellStyle name="Normal 12 7 8 3 2" xfId="10346" xr:uid="{2367DF73-CFC0-4463-9519-D771ADA86B1E}"/>
    <cellStyle name="Normal 12 7 8 3 2 2" xfId="23156" xr:uid="{14866453-BB79-4EAA-83C7-187E3C5102E6}"/>
    <cellStyle name="Normal 12 7 8 3 2 2 2" xfId="49747" xr:uid="{9516D12A-C254-4818-958D-2903AF60E662}"/>
    <cellStyle name="Normal 12 7 8 3 2 3" xfId="49748" xr:uid="{43FCB56E-58D7-4C99-A3DE-6089D99D420F}"/>
    <cellStyle name="Normal 12 7 8 3 3" xfId="17666" xr:uid="{A90B579D-C632-47C3-B783-CDF513DE4203}"/>
    <cellStyle name="Normal 12 7 8 3 3 2" xfId="49749" xr:uid="{4D2B5F60-FD14-4146-A2A1-543A6975AFCC}"/>
    <cellStyle name="Normal 12 7 8 3 4" xfId="49750" xr:uid="{638CA9EB-59B3-42F6-9B68-3253239EED58}"/>
    <cellStyle name="Normal 12 7 8 4" xfId="12176" xr:uid="{86C16A76-11CB-4E9B-A416-EB3C12DDE06B}"/>
    <cellStyle name="Normal 12 7 8 4 2" xfId="24986" xr:uid="{1C5519E2-4824-4554-A174-E926A3AF6815}"/>
    <cellStyle name="Normal 12 7 8 4 2 2" xfId="49751" xr:uid="{6C415BEE-EE5C-444D-B865-BBD2FABC53B4}"/>
    <cellStyle name="Normal 12 7 8 4 3" xfId="49752" xr:uid="{BCAFC5FC-23EB-4A99-8002-1FC4F9A73225}"/>
    <cellStyle name="Normal 12 7 8 5" xfId="6686" xr:uid="{321DC5A4-C8EC-474C-BBA4-E903DEE901FD}"/>
    <cellStyle name="Normal 12 7 8 5 2" xfId="19496" xr:uid="{64C57B42-911E-41E6-B400-1FF6D675B4F9}"/>
    <cellStyle name="Normal 12 7 8 5 2 2" xfId="49753" xr:uid="{4381A4EB-FCFD-4556-A50F-243A4AD37ED4}"/>
    <cellStyle name="Normal 12 7 8 5 3" xfId="49754" xr:uid="{789D6E84-50C2-42D9-B085-2F8B3E7158EA}"/>
    <cellStyle name="Normal 12 7 8 6" xfId="14006" xr:uid="{AFC59FEA-706B-4009-A7D8-42C07E5E1D8A}"/>
    <cellStyle name="Normal 12 7 8 6 2" xfId="49755" xr:uid="{36AB49F8-04FA-44B4-94A5-05E96EEE62A1}"/>
    <cellStyle name="Normal 12 7 8 7" xfId="49756" xr:uid="{875DDFD8-BD52-45E5-A2CC-E1B5EC7B7DA1}"/>
    <cellStyle name="Normal 12 7 9" xfId="2091" xr:uid="{D00395AF-B390-49B1-A0CC-0C71F8970B0E}"/>
    <cellStyle name="Normal 12 7 9 2" xfId="3921" xr:uid="{D1E29D5D-1A41-4C12-ACD6-691F0439A3B2}"/>
    <cellStyle name="Normal 12 7 9 2 2" xfId="9411" xr:uid="{CB503ED7-1A47-46A5-8A49-BFCF882E9BF1}"/>
    <cellStyle name="Normal 12 7 9 2 2 2" xfId="22221" xr:uid="{EE41B4D0-9699-4FE6-A16E-2333803D3B1E}"/>
    <cellStyle name="Normal 12 7 9 2 2 2 2" xfId="49757" xr:uid="{C0FDB86B-D659-4873-ACFF-902994F4D03F}"/>
    <cellStyle name="Normal 12 7 9 2 2 3" xfId="49758" xr:uid="{E3B996BE-C6A9-4A24-8A7C-B2039DD144BD}"/>
    <cellStyle name="Normal 12 7 9 2 3" xfId="16731" xr:uid="{D393306A-EDDC-40DE-A149-7664E00F4E51}"/>
    <cellStyle name="Normal 12 7 9 2 3 2" xfId="49759" xr:uid="{2500C260-716A-492C-BBE4-330D8663D43F}"/>
    <cellStyle name="Normal 12 7 9 2 4" xfId="49760" xr:uid="{C4C2E40E-FF39-42F5-8EA7-0141C0FA4FF1}"/>
    <cellStyle name="Normal 12 7 9 3" xfId="5751" xr:uid="{4033BA5C-F3AD-4438-BD56-14CA813A9DE7}"/>
    <cellStyle name="Normal 12 7 9 3 2" xfId="11241" xr:uid="{240F0B88-159D-44F5-88D9-3915FA9D94BE}"/>
    <cellStyle name="Normal 12 7 9 3 2 2" xfId="24051" xr:uid="{BB7D47C7-3983-4892-A799-B83DF28D06D8}"/>
    <cellStyle name="Normal 12 7 9 3 2 2 2" xfId="49761" xr:uid="{D1B91BBF-5959-443C-9CC4-BB3A247C64CC}"/>
    <cellStyle name="Normal 12 7 9 3 2 3" xfId="49762" xr:uid="{F1392D9E-82AC-458C-94EE-939B5FE33725}"/>
    <cellStyle name="Normal 12 7 9 3 3" xfId="18561" xr:uid="{A849CF39-9137-4EE3-8000-B3A21AB5A371}"/>
    <cellStyle name="Normal 12 7 9 3 3 2" xfId="49763" xr:uid="{FAF40070-119F-429A-8C0B-AFAE6ABB63E9}"/>
    <cellStyle name="Normal 12 7 9 3 4" xfId="49764" xr:uid="{BE4005B1-0D7E-4459-B572-A72AD57B7148}"/>
    <cellStyle name="Normal 12 7 9 4" xfId="13071" xr:uid="{8614DDBE-8787-4A70-87D7-E28A706D0AC6}"/>
    <cellStyle name="Normal 12 7 9 4 2" xfId="25881" xr:uid="{114B13A0-0AE5-4993-A929-DFB0F18C82CF}"/>
    <cellStyle name="Normal 12 7 9 4 2 2" xfId="49765" xr:uid="{2D2D0253-B602-4138-9A71-EE97073AD17B}"/>
    <cellStyle name="Normal 12 7 9 4 3" xfId="49766" xr:uid="{E7F34319-D621-4B61-A5F7-635FDB998852}"/>
    <cellStyle name="Normal 12 7 9 5" xfId="7581" xr:uid="{D106B2B8-B6FB-4C48-9616-43D9C15CA99D}"/>
    <cellStyle name="Normal 12 7 9 5 2" xfId="20391" xr:uid="{384D51E1-F922-48DB-A06C-97DF81205F58}"/>
    <cellStyle name="Normal 12 7 9 5 2 2" xfId="49767" xr:uid="{7FA17B88-15EA-4926-A6AE-AF380F74D7F7}"/>
    <cellStyle name="Normal 12 7 9 5 3" xfId="49768" xr:uid="{79B9391E-4743-4F5D-9F56-ED2B059998CE}"/>
    <cellStyle name="Normal 12 7 9 6" xfId="14901" xr:uid="{8C4D12A6-8AC7-4B04-A67F-8014A4FE0EE1}"/>
    <cellStyle name="Normal 12 7 9 6 2" xfId="49769" xr:uid="{5490737B-9686-4D6C-B36D-EBD65918CB1C}"/>
    <cellStyle name="Normal 12 7 9 7" xfId="49770" xr:uid="{18348B32-3D0C-40F5-A6E3-E0FC6E263DCE}"/>
    <cellStyle name="Normal 12 8" xfId="259" xr:uid="{200BA363-6B0B-424B-B065-1AF72C9E365E}"/>
    <cellStyle name="Normal 12 8 10" xfId="2137" xr:uid="{93AEA3CF-0389-401D-99E2-9DB44E9E517F}"/>
    <cellStyle name="Normal 12 8 10 2" xfId="7627" xr:uid="{F1033DBA-B5BC-4EAB-8DCC-E37DFE9D5131}"/>
    <cellStyle name="Normal 12 8 10 2 2" xfId="20437" xr:uid="{33661E10-85F9-49B4-9F89-BA801A5B5C6F}"/>
    <cellStyle name="Normal 12 8 10 2 2 2" xfId="49771" xr:uid="{5D89E3BE-58CF-4AC8-85B5-D06BCCF6DF4B}"/>
    <cellStyle name="Normal 12 8 10 2 3" xfId="49772" xr:uid="{86115D9C-763F-41F9-A012-B9832A48D69E}"/>
    <cellStyle name="Normal 12 8 10 3" xfId="14947" xr:uid="{DAC5041C-B963-4579-A885-2101DD66C985}"/>
    <cellStyle name="Normal 12 8 10 3 2" xfId="49773" xr:uid="{A54B26D4-8DFC-4224-8C07-535451D499CE}"/>
    <cellStyle name="Normal 12 8 10 4" xfId="49774" xr:uid="{891FA20C-CC36-40AB-A4B8-E60A742D71FD}"/>
    <cellStyle name="Normal 12 8 11" xfId="3967" xr:uid="{AD6E1D0F-EFCA-4394-8F12-A94D36FBC38B}"/>
    <cellStyle name="Normal 12 8 11 2" xfId="9457" xr:uid="{D0C1B01E-DB11-46A2-87B8-15FFAE5439D1}"/>
    <cellStyle name="Normal 12 8 11 2 2" xfId="22267" xr:uid="{EF9F86B4-7AEC-4A4F-9B73-CFDBE01FB832}"/>
    <cellStyle name="Normal 12 8 11 2 2 2" xfId="49775" xr:uid="{1B3AB0E6-74EB-43B5-86DC-0A0F37E64900}"/>
    <cellStyle name="Normal 12 8 11 2 3" xfId="49776" xr:uid="{863563B9-6180-4730-8987-021A493D1F02}"/>
    <cellStyle name="Normal 12 8 11 3" xfId="16777" xr:uid="{BDB4E265-A3F5-4E2A-9C70-39703B6345D1}"/>
    <cellStyle name="Normal 12 8 11 3 2" xfId="49777" xr:uid="{BE0B585A-9E83-4B29-9522-8133DA706597}"/>
    <cellStyle name="Normal 12 8 11 4" xfId="49778" xr:uid="{4C9DFE13-6C83-43C5-BE5C-20304E3BB4AA}"/>
    <cellStyle name="Normal 12 8 12" xfId="11287" xr:uid="{DE650CF7-2C4A-4FF7-BACC-DC47E61019F1}"/>
    <cellStyle name="Normal 12 8 12 2" xfId="24097" xr:uid="{BFF5A817-2132-4211-A4A9-6216596BA577}"/>
    <cellStyle name="Normal 12 8 12 2 2" xfId="49779" xr:uid="{A2015923-5ACE-45D0-947C-DE6D18AD51EA}"/>
    <cellStyle name="Normal 12 8 12 3" xfId="49780" xr:uid="{8C9E990E-8CFE-4F79-A520-2A61379E8948}"/>
    <cellStyle name="Normal 12 8 13" xfId="5797" xr:uid="{03229412-182C-4A73-A5AA-19B7305F1798}"/>
    <cellStyle name="Normal 12 8 13 2" xfId="18607" xr:uid="{0F8817D1-04C5-47A1-BEDA-DBD094FA49C5}"/>
    <cellStyle name="Normal 12 8 13 2 2" xfId="49781" xr:uid="{45EEF87F-D8C6-42E6-99A0-87578BAA9F5C}"/>
    <cellStyle name="Normal 12 8 13 3" xfId="49782" xr:uid="{254F08C2-3B62-4B29-B5DE-D213E3FFE206}"/>
    <cellStyle name="Normal 12 8 14" xfId="13117" xr:uid="{B09DB8D5-FD6E-4AAA-94B3-10A484B6D516}"/>
    <cellStyle name="Normal 12 8 14 2" xfId="49783" xr:uid="{969576B7-2BE8-4999-AAB5-A582453F9448}"/>
    <cellStyle name="Normal 12 8 15" xfId="49784" xr:uid="{47223D6C-B8B4-4DD5-84C0-4BFC90D2A382}"/>
    <cellStyle name="Normal 12 8 2" xfId="279" xr:uid="{7741CE76-5F01-49B6-9E78-7D53EF22B36B}"/>
    <cellStyle name="Normal 12 8 2 10" xfId="3987" xr:uid="{63D9EB68-A200-4AF0-924E-BAB34572D862}"/>
    <cellStyle name="Normal 12 8 2 10 2" xfId="9477" xr:uid="{AD48EDD9-5FC8-4FFD-A97F-B968F1104CB3}"/>
    <cellStyle name="Normal 12 8 2 10 2 2" xfId="22287" xr:uid="{D2A74167-4943-4398-902A-F297339E6BEB}"/>
    <cellStyle name="Normal 12 8 2 10 2 2 2" xfId="49785" xr:uid="{CA839133-5376-4317-AC51-2DBE5C713A66}"/>
    <cellStyle name="Normal 12 8 2 10 2 3" xfId="49786" xr:uid="{32B16472-0669-48FB-AF74-D64FB097819A}"/>
    <cellStyle name="Normal 12 8 2 10 3" xfId="16797" xr:uid="{7845FE51-97E2-4E75-9A59-BA3ED25D0105}"/>
    <cellStyle name="Normal 12 8 2 10 3 2" xfId="49787" xr:uid="{4DB5C78A-57E0-464D-B016-757CD3D14788}"/>
    <cellStyle name="Normal 12 8 2 10 4" xfId="49788" xr:uid="{B5C4A994-5111-4672-B2E8-8C5BD4672851}"/>
    <cellStyle name="Normal 12 8 2 11" xfId="11307" xr:uid="{77D3AE69-EF87-4DD9-8585-A80D54ECFCCE}"/>
    <cellStyle name="Normal 12 8 2 11 2" xfId="24117" xr:uid="{BE318385-9052-4AC4-A47F-30134F6B5662}"/>
    <cellStyle name="Normal 12 8 2 11 2 2" xfId="49789" xr:uid="{8F6F6B42-D8B9-4093-AB24-E01C349E158F}"/>
    <cellStyle name="Normal 12 8 2 11 3" xfId="49790" xr:uid="{1A18131A-21B4-48A3-BAF6-9CAEC1659F7B}"/>
    <cellStyle name="Normal 12 8 2 12" xfId="5817" xr:uid="{DD3BED13-8FEC-43DF-B9E2-54F420413F19}"/>
    <cellStyle name="Normal 12 8 2 12 2" xfId="18627" xr:uid="{F9C082A9-9F4A-40F0-A61B-F686C07E3391}"/>
    <cellStyle name="Normal 12 8 2 12 2 2" xfId="49791" xr:uid="{6A841DB1-61B4-4A0A-A2B2-E6C6512CB3BD}"/>
    <cellStyle name="Normal 12 8 2 12 3" xfId="49792" xr:uid="{80450B31-564C-4B36-93BE-AA067140DC36}"/>
    <cellStyle name="Normal 12 8 2 13" xfId="13137" xr:uid="{E0DC1219-8140-4B7E-8308-1604A71CB015}"/>
    <cellStyle name="Normal 12 8 2 13 2" xfId="49793" xr:uid="{2C0D5586-E44D-4B18-9899-C5CC85323539}"/>
    <cellStyle name="Normal 12 8 2 14" xfId="49794" xr:uid="{B0AE3E53-7E5B-400E-BA4D-503E9467DBD6}"/>
    <cellStyle name="Normal 12 8 2 2" xfId="366" xr:uid="{3671D40C-F7D4-4467-9AC4-13F35CC984BD}"/>
    <cellStyle name="Normal 12 8 2 2 10" xfId="5858" xr:uid="{CAE7D8B0-78DC-491A-A994-3B3477586180}"/>
    <cellStyle name="Normal 12 8 2 2 10 2" xfId="18668" xr:uid="{59BE40E7-3CB5-4655-A353-FDA6639557E7}"/>
    <cellStyle name="Normal 12 8 2 2 10 2 2" xfId="49795" xr:uid="{833FB540-86F2-4DD6-AE76-A6003BFF2172}"/>
    <cellStyle name="Normal 12 8 2 2 10 3" xfId="49796" xr:uid="{AED5CA57-FFA1-423F-A0C2-510E2722A540}"/>
    <cellStyle name="Normal 12 8 2 2 11" xfId="13178" xr:uid="{26CA6781-CCDE-4B05-BBBA-838C9B6F3226}"/>
    <cellStyle name="Normal 12 8 2 2 11 2" xfId="49797" xr:uid="{E13CE07D-93DA-4D12-8191-94D3F15FE6D8}"/>
    <cellStyle name="Normal 12 8 2 2 12" xfId="49798" xr:uid="{CFB699AF-01AD-4ADB-9324-423AA235BD8B}"/>
    <cellStyle name="Normal 12 8 2 2 2" xfId="595" xr:uid="{7FB85D7D-8618-4D95-A558-7D81415AB16C}"/>
    <cellStyle name="Normal 12 8 2 2 2 2" xfId="994" xr:uid="{772C64A0-0D3C-4416-BB49-474E3337F92B}"/>
    <cellStyle name="Normal 12 8 2 2 2 2 2" xfId="1889" xr:uid="{AE250842-691A-43D9-8183-AB3DE62012C5}"/>
    <cellStyle name="Normal 12 8 2 2 2 2 2 2" xfId="3719" xr:uid="{5A73620B-D83C-4268-81F7-0C2F16FF2BA5}"/>
    <cellStyle name="Normal 12 8 2 2 2 2 2 2 2" xfId="9209" xr:uid="{8D0B2287-EA14-449F-B426-96533DAD3737}"/>
    <cellStyle name="Normal 12 8 2 2 2 2 2 2 2 2" xfId="22019" xr:uid="{89CD53F9-BE02-484D-A3FE-E4275EA354A9}"/>
    <cellStyle name="Normal 12 8 2 2 2 2 2 2 2 2 2" xfId="49799" xr:uid="{A6D1D42C-4466-4C99-83B8-9B08327BFB6C}"/>
    <cellStyle name="Normal 12 8 2 2 2 2 2 2 2 3" xfId="49800" xr:uid="{9CDD531A-AE88-4F68-9C0A-4D5BB0665A3F}"/>
    <cellStyle name="Normal 12 8 2 2 2 2 2 2 3" xfId="16529" xr:uid="{D00423D8-361B-4403-B24B-57756036F66C}"/>
    <cellStyle name="Normal 12 8 2 2 2 2 2 2 3 2" xfId="49801" xr:uid="{F3745CD0-D1B4-4B24-88C4-3D939D53A83D}"/>
    <cellStyle name="Normal 12 8 2 2 2 2 2 2 4" xfId="49802" xr:uid="{89832A4A-8E0E-46DE-840F-F3B5E8B71BBA}"/>
    <cellStyle name="Normal 12 8 2 2 2 2 2 3" xfId="5549" xr:uid="{C706B695-8672-4913-9BB3-D0ED1465FCA8}"/>
    <cellStyle name="Normal 12 8 2 2 2 2 2 3 2" xfId="11039" xr:uid="{4C02E83D-C38F-464B-AAA0-4CDE63ADCAF1}"/>
    <cellStyle name="Normal 12 8 2 2 2 2 2 3 2 2" xfId="23849" xr:uid="{A6CD653C-8B1D-4917-A830-E0BA5B7B6469}"/>
    <cellStyle name="Normal 12 8 2 2 2 2 2 3 2 2 2" xfId="49803" xr:uid="{EC627E6A-7514-44FF-819F-C3B7D35849B1}"/>
    <cellStyle name="Normal 12 8 2 2 2 2 2 3 2 3" xfId="49804" xr:uid="{99E72575-AF80-4C9F-A810-438EC7BC2FD0}"/>
    <cellStyle name="Normal 12 8 2 2 2 2 2 3 3" xfId="18359" xr:uid="{1E0DEBFA-947D-46FA-BA76-2EABE8FEF98A}"/>
    <cellStyle name="Normal 12 8 2 2 2 2 2 3 3 2" xfId="49805" xr:uid="{C0222CFA-1A4F-4251-984C-7F40012EE9A3}"/>
    <cellStyle name="Normal 12 8 2 2 2 2 2 3 4" xfId="49806" xr:uid="{DB01A3A8-14FD-4E3D-9169-C16BB2528A0C}"/>
    <cellStyle name="Normal 12 8 2 2 2 2 2 4" xfId="12869" xr:uid="{78835042-A9BD-41EA-AD07-7D8DFB266BAD}"/>
    <cellStyle name="Normal 12 8 2 2 2 2 2 4 2" xfId="25679" xr:uid="{843CA0EF-D7A4-400D-BDB0-64C12DD402E5}"/>
    <cellStyle name="Normal 12 8 2 2 2 2 2 4 2 2" xfId="49807" xr:uid="{381DD1B9-1CD3-417F-B82B-DEC8614514ED}"/>
    <cellStyle name="Normal 12 8 2 2 2 2 2 4 3" xfId="49808" xr:uid="{C667D3E8-1BF0-4CBE-B2A0-242AA194087F}"/>
    <cellStyle name="Normal 12 8 2 2 2 2 2 5" xfId="7379" xr:uid="{F7D67AD6-EAF9-466C-BFFB-C70DB400FBB5}"/>
    <cellStyle name="Normal 12 8 2 2 2 2 2 5 2" xfId="20189" xr:uid="{C9CBF5CB-2183-4B06-8E53-DFE9853E32C3}"/>
    <cellStyle name="Normal 12 8 2 2 2 2 2 5 2 2" xfId="49809" xr:uid="{79955A55-9437-4BE8-967A-5153A0F2BAED}"/>
    <cellStyle name="Normal 12 8 2 2 2 2 2 5 3" xfId="49810" xr:uid="{B6F85175-617F-461F-BE33-03DD8D2A9104}"/>
    <cellStyle name="Normal 12 8 2 2 2 2 2 6" xfId="14699" xr:uid="{E26FCCAD-FB44-4536-A990-75770C469B7C}"/>
    <cellStyle name="Normal 12 8 2 2 2 2 2 6 2" xfId="49811" xr:uid="{040F8E00-8C68-43B7-A2AA-B8EFB19C5173}"/>
    <cellStyle name="Normal 12 8 2 2 2 2 2 7" xfId="49812" xr:uid="{C7731F65-B6EA-4F82-974E-E116B68E2C21}"/>
    <cellStyle name="Normal 12 8 2 2 2 2 3" xfId="2825" xr:uid="{133F3CA2-1BDB-4D15-AC77-18334002D107}"/>
    <cellStyle name="Normal 12 8 2 2 2 2 3 2" xfId="8315" xr:uid="{331545B8-45C9-48AB-8B3F-4CE43429D62F}"/>
    <cellStyle name="Normal 12 8 2 2 2 2 3 2 2" xfId="21125" xr:uid="{4E600350-2EE2-45F8-BCF7-5F3F1F4F3AD7}"/>
    <cellStyle name="Normal 12 8 2 2 2 2 3 2 2 2" xfId="49813" xr:uid="{700FB7E9-5EA9-4C7D-9D39-F5D7791B98C1}"/>
    <cellStyle name="Normal 12 8 2 2 2 2 3 2 3" xfId="49814" xr:uid="{27091927-49B8-48BC-B74C-9EFA9A48BE77}"/>
    <cellStyle name="Normal 12 8 2 2 2 2 3 3" xfId="15635" xr:uid="{99CC6C85-A94F-4998-B422-5ED73F9DC04B}"/>
    <cellStyle name="Normal 12 8 2 2 2 2 3 3 2" xfId="49815" xr:uid="{2D0C1751-DCDF-49E8-8B39-1976F7BE981A}"/>
    <cellStyle name="Normal 12 8 2 2 2 2 3 4" xfId="49816" xr:uid="{613ECCF6-4E86-48DA-A766-55105411EDB4}"/>
    <cellStyle name="Normal 12 8 2 2 2 2 4" xfId="4655" xr:uid="{C4102480-80DF-48AB-8D48-9F69332D55E2}"/>
    <cellStyle name="Normal 12 8 2 2 2 2 4 2" xfId="10145" xr:uid="{DFDD2D71-DD6F-4B3F-A324-0D2115E2025E}"/>
    <cellStyle name="Normal 12 8 2 2 2 2 4 2 2" xfId="22955" xr:uid="{9F75AB50-FA76-49D1-B1EE-4E81D4246B23}"/>
    <cellStyle name="Normal 12 8 2 2 2 2 4 2 2 2" xfId="49817" xr:uid="{B4A6D8F3-6796-46E1-AB34-4067AC5D7F5F}"/>
    <cellStyle name="Normal 12 8 2 2 2 2 4 2 3" xfId="49818" xr:uid="{14E8E9B5-3FA2-4C0F-A667-7C763AFE9416}"/>
    <cellStyle name="Normal 12 8 2 2 2 2 4 3" xfId="17465" xr:uid="{5B38E0A6-10D8-4681-9CA4-3CBB1599F902}"/>
    <cellStyle name="Normal 12 8 2 2 2 2 4 3 2" xfId="49819" xr:uid="{FF3B5AB6-657C-46A5-AAF4-BD865CF4B03A}"/>
    <cellStyle name="Normal 12 8 2 2 2 2 4 4" xfId="49820" xr:uid="{A7C151B8-71EE-4972-8E69-43FB8A3BA152}"/>
    <cellStyle name="Normal 12 8 2 2 2 2 5" xfId="11975" xr:uid="{E9639762-0332-46A3-9496-BD82C149915D}"/>
    <cellStyle name="Normal 12 8 2 2 2 2 5 2" xfId="24785" xr:uid="{BF25228C-8A59-48F6-A1C7-68760D541789}"/>
    <cellStyle name="Normal 12 8 2 2 2 2 5 2 2" xfId="49821" xr:uid="{D319E2EC-B15A-4CCD-8F23-2F4DAE899EE8}"/>
    <cellStyle name="Normal 12 8 2 2 2 2 5 3" xfId="49822" xr:uid="{C0193CF2-2A64-4D56-8354-F4DC773B9563}"/>
    <cellStyle name="Normal 12 8 2 2 2 2 6" xfId="6485" xr:uid="{1B298CEE-7BC1-4E5E-8A76-51347D033200}"/>
    <cellStyle name="Normal 12 8 2 2 2 2 6 2" xfId="19295" xr:uid="{D37FE25C-3C8E-4F92-9C1B-FD1CAC0460ED}"/>
    <cellStyle name="Normal 12 8 2 2 2 2 6 2 2" xfId="49823" xr:uid="{E5FEB3DD-D0C6-489E-928D-CCCC2149F032}"/>
    <cellStyle name="Normal 12 8 2 2 2 2 6 3" xfId="49824" xr:uid="{5252CEAE-EF89-4C5E-8B2A-96DBED1C2EF3}"/>
    <cellStyle name="Normal 12 8 2 2 2 2 7" xfId="13805" xr:uid="{99E0C62C-3A6A-4D93-BE20-BE0DA7082AD0}"/>
    <cellStyle name="Normal 12 8 2 2 2 2 7 2" xfId="49825" xr:uid="{39B304C2-E21B-452B-97F2-A106998DFC8B}"/>
    <cellStyle name="Normal 12 8 2 2 2 2 8" xfId="49826" xr:uid="{1AADE65C-BD8D-4B33-9B1A-FF1578110F09}"/>
    <cellStyle name="Normal 12 8 2 2 2 3" xfId="1490" xr:uid="{EA04CC46-2809-450F-8446-C5534A64BB1B}"/>
    <cellStyle name="Normal 12 8 2 2 2 3 2" xfId="3320" xr:uid="{0A8C1468-57BC-4412-AC77-6D7C622B4531}"/>
    <cellStyle name="Normal 12 8 2 2 2 3 2 2" xfId="8810" xr:uid="{CA7D64C2-A18E-4C16-863E-1016E4E3B033}"/>
    <cellStyle name="Normal 12 8 2 2 2 3 2 2 2" xfId="21620" xr:uid="{985D9A80-07C4-41E3-87B3-428FA17143F2}"/>
    <cellStyle name="Normal 12 8 2 2 2 3 2 2 2 2" xfId="49827" xr:uid="{01D436EB-1622-4378-9DCB-6997AFA3AC1F}"/>
    <cellStyle name="Normal 12 8 2 2 2 3 2 2 3" xfId="49828" xr:uid="{EF2CFA1F-3207-42FB-BE3B-6DB97EBD3204}"/>
    <cellStyle name="Normal 12 8 2 2 2 3 2 3" xfId="16130" xr:uid="{EA228F34-FE14-4E97-B029-F18A2BAF2502}"/>
    <cellStyle name="Normal 12 8 2 2 2 3 2 3 2" xfId="49829" xr:uid="{108C1EEF-900C-466F-ACC1-652F6976D1E1}"/>
    <cellStyle name="Normal 12 8 2 2 2 3 2 4" xfId="49830" xr:uid="{1C6B4296-9557-422E-A256-F9FE9CFD40E4}"/>
    <cellStyle name="Normal 12 8 2 2 2 3 3" xfId="5150" xr:uid="{B19F77C1-0333-46B3-B6C1-73642B21E5BF}"/>
    <cellStyle name="Normal 12 8 2 2 2 3 3 2" xfId="10640" xr:uid="{4966645C-2C69-482A-85D2-343014DF27A5}"/>
    <cellStyle name="Normal 12 8 2 2 2 3 3 2 2" xfId="23450" xr:uid="{97F0A299-A80F-45AF-A7A8-3F0C39D03B88}"/>
    <cellStyle name="Normal 12 8 2 2 2 3 3 2 2 2" xfId="49831" xr:uid="{8A71C9FC-4F83-439C-AA08-7E5AA9E3E3ED}"/>
    <cellStyle name="Normal 12 8 2 2 2 3 3 2 3" xfId="49832" xr:uid="{CE03D7F6-2DC9-4635-AB8E-F9440C1A879A}"/>
    <cellStyle name="Normal 12 8 2 2 2 3 3 3" xfId="17960" xr:uid="{AB8E8DB5-1E1D-47B1-9406-543B1A31BD5A}"/>
    <cellStyle name="Normal 12 8 2 2 2 3 3 3 2" xfId="49833" xr:uid="{3E4D6717-3A67-4D29-9E71-3E53583D9F35}"/>
    <cellStyle name="Normal 12 8 2 2 2 3 3 4" xfId="49834" xr:uid="{EC3C6E0E-CA5F-44CA-AEE2-777E8AEEA909}"/>
    <cellStyle name="Normal 12 8 2 2 2 3 4" xfId="12470" xr:uid="{C2696C4F-FAF0-44B6-8B93-95AA547ECA9C}"/>
    <cellStyle name="Normal 12 8 2 2 2 3 4 2" xfId="25280" xr:uid="{C85F5B45-E61A-4BA0-A532-ECC981751B82}"/>
    <cellStyle name="Normal 12 8 2 2 2 3 4 2 2" xfId="49835" xr:uid="{E1723AF6-E328-4F8D-8E1E-35851DDC1FBD}"/>
    <cellStyle name="Normal 12 8 2 2 2 3 4 3" xfId="49836" xr:uid="{95824718-C01D-44E2-BCB3-C7FE80A4081D}"/>
    <cellStyle name="Normal 12 8 2 2 2 3 5" xfId="6980" xr:uid="{9191D766-0C3A-4444-819C-0A3386B77654}"/>
    <cellStyle name="Normal 12 8 2 2 2 3 5 2" xfId="19790" xr:uid="{5F133828-1E89-4A27-BFD6-9F9AF8A4BB77}"/>
    <cellStyle name="Normal 12 8 2 2 2 3 5 2 2" xfId="49837" xr:uid="{03593B77-8791-44FB-831A-182A6530E3F3}"/>
    <cellStyle name="Normal 12 8 2 2 2 3 5 3" xfId="49838" xr:uid="{BDD77A4E-4F89-475B-B2CF-C2133B1A9BAB}"/>
    <cellStyle name="Normal 12 8 2 2 2 3 6" xfId="14300" xr:uid="{DDD7066C-BDBE-47D4-9C24-4A22153D94A0}"/>
    <cellStyle name="Normal 12 8 2 2 2 3 6 2" xfId="49839" xr:uid="{878244D7-DAA8-435A-9CC5-60B02B1135DA}"/>
    <cellStyle name="Normal 12 8 2 2 2 3 7" xfId="49840" xr:uid="{CF0F1F92-6DCE-45D8-9815-F223AA366CBB}"/>
    <cellStyle name="Normal 12 8 2 2 2 4" xfId="2426" xr:uid="{23E9A13A-6066-400E-9316-7BBF3DBEE128}"/>
    <cellStyle name="Normal 12 8 2 2 2 4 2" xfId="7916" xr:uid="{24B3F955-7D8A-4ADC-BD7F-B883D2A9430D}"/>
    <cellStyle name="Normal 12 8 2 2 2 4 2 2" xfId="20726" xr:uid="{6FA2D0EA-FC56-477F-8A68-5D573D900C7A}"/>
    <cellStyle name="Normal 12 8 2 2 2 4 2 2 2" xfId="49841" xr:uid="{BEDC833A-E563-4E07-B117-E182D9ADBA9E}"/>
    <cellStyle name="Normal 12 8 2 2 2 4 2 3" xfId="49842" xr:uid="{E67F66DB-2A25-4723-A146-3FEC10775389}"/>
    <cellStyle name="Normal 12 8 2 2 2 4 3" xfId="15236" xr:uid="{2E153CEC-80D2-4245-915F-3000DE670961}"/>
    <cellStyle name="Normal 12 8 2 2 2 4 3 2" xfId="49843" xr:uid="{B2F4D465-3ABD-4E0D-981F-396A1087DF49}"/>
    <cellStyle name="Normal 12 8 2 2 2 4 4" xfId="49844" xr:uid="{6025BCB7-2B51-48FD-A4BE-5F23C2D71FCE}"/>
    <cellStyle name="Normal 12 8 2 2 2 5" xfId="4256" xr:uid="{62F43B70-CFD1-44B1-9F27-A7DD6F5D9DC9}"/>
    <cellStyle name="Normal 12 8 2 2 2 5 2" xfId="9746" xr:uid="{30C0973A-2495-4DE1-BD5D-89F6FDDCCEC6}"/>
    <cellStyle name="Normal 12 8 2 2 2 5 2 2" xfId="22556" xr:uid="{CBE7E8DF-35E7-4066-BE45-23BEDCE2C768}"/>
    <cellStyle name="Normal 12 8 2 2 2 5 2 2 2" xfId="49845" xr:uid="{4CA5307C-92E7-4E9D-91C9-621D6BE5A1B6}"/>
    <cellStyle name="Normal 12 8 2 2 2 5 2 3" xfId="49846" xr:uid="{A4FF9EE2-A267-4561-9F7B-AB1AB320ED8F}"/>
    <cellStyle name="Normal 12 8 2 2 2 5 3" xfId="17066" xr:uid="{95BB97CE-BFA1-43B2-94FD-B6F03C24D1A7}"/>
    <cellStyle name="Normal 12 8 2 2 2 5 3 2" xfId="49847" xr:uid="{F0B08ADC-F163-4195-AFBF-70E86D8FCF73}"/>
    <cellStyle name="Normal 12 8 2 2 2 5 4" xfId="49848" xr:uid="{793D9614-E2C9-4802-875E-82987378F398}"/>
    <cellStyle name="Normal 12 8 2 2 2 6" xfId="11576" xr:uid="{1B989243-B266-4CEA-AAD2-C67DC9CCC9E5}"/>
    <cellStyle name="Normal 12 8 2 2 2 6 2" xfId="24386" xr:uid="{A06CA0CD-1363-43C2-BF10-1679347E2A72}"/>
    <cellStyle name="Normal 12 8 2 2 2 6 2 2" xfId="49849" xr:uid="{5AD47B06-2F3B-40B5-9EA7-A41AAB59EF84}"/>
    <cellStyle name="Normal 12 8 2 2 2 6 3" xfId="49850" xr:uid="{2AAD6F51-6401-4D64-AC53-65B860EC6648}"/>
    <cellStyle name="Normal 12 8 2 2 2 7" xfId="6086" xr:uid="{45F0CD59-3899-4E33-A2E8-A05CC6A9965C}"/>
    <cellStyle name="Normal 12 8 2 2 2 7 2" xfId="18896" xr:uid="{6C42FC7C-03F0-4B15-89DF-99012AB08FA0}"/>
    <cellStyle name="Normal 12 8 2 2 2 7 2 2" xfId="49851" xr:uid="{F72198E1-F8E9-46A7-A692-B73A2C0EF552}"/>
    <cellStyle name="Normal 12 8 2 2 2 7 3" xfId="49852" xr:uid="{14A8AA95-B2B7-4E8E-A889-D4C598F1174E}"/>
    <cellStyle name="Normal 12 8 2 2 2 8" xfId="13406" xr:uid="{6E5B6FA0-541C-443B-8B58-6A94A11A02E8}"/>
    <cellStyle name="Normal 12 8 2 2 2 8 2" xfId="49853" xr:uid="{46569765-8EBA-4656-A9BC-5B739E44FC71}"/>
    <cellStyle name="Normal 12 8 2 2 2 9" xfId="49854" xr:uid="{F3FF8F69-16B9-49CF-832F-5D77F21B7C60}"/>
    <cellStyle name="Normal 12 8 2 2 3" xfId="727" xr:uid="{B80480C9-0BEA-481F-A791-134D78E5D4DA}"/>
    <cellStyle name="Normal 12 8 2 2 3 2" xfId="1127" xr:uid="{A5D1CAB4-6408-4D2E-9989-7EEB381813A5}"/>
    <cellStyle name="Normal 12 8 2 2 3 2 2" xfId="2022" xr:uid="{7C2B0591-0855-4343-871E-527F7F463AAF}"/>
    <cellStyle name="Normal 12 8 2 2 3 2 2 2" xfId="3852" xr:uid="{1420D618-95B7-4272-A5B3-8EA273772824}"/>
    <cellStyle name="Normal 12 8 2 2 3 2 2 2 2" xfId="9342" xr:uid="{3AADF8F4-8FB4-4369-851C-BADBB70E01F9}"/>
    <cellStyle name="Normal 12 8 2 2 3 2 2 2 2 2" xfId="22152" xr:uid="{E8131355-BD41-4072-B6C0-089EB36C5924}"/>
    <cellStyle name="Normal 12 8 2 2 3 2 2 2 2 2 2" xfId="49855" xr:uid="{387A70C0-11A2-4978-BE3A-E1DBE7EBFE35}"/>
    <cellStyle name="Normal 12 8 2 2 3 2 2 2 2 3" xfId="49856" xr:uid="{28A41A4A-A25F-48D4-8E24-BD1D1470A2F1}"/>
    <cellStyle name="Normal 12 8 2 2 3 2 2 2 3" xfId="16662" xr:uid="{420B230C-8635-4DB4-AF52-7DE815D72DED}"/>
    <cellStyle name="Normal 12 8 2 2 3 2 2 2 3 2" xfId="49857" xr:uid="{7FE8EB53-A159-4540-9C83-EB144D509AA4}"/>
    <cellStyle name="Normal 12 8 2 2 3 2 2 2 4" xfId="49858" xr:uid="{835E2F00-DF88-4411-ADCF-3AA2F1E01B0B}"/>
    <cellStyle name="Normal 12 8 2 2 3 2 2 3" xfId="5682" xr:uid="{EA1A7B1D-9B6E-445A-8104-B207DC7B7034}"/>
    <cellStyle name="Normal 12 8 2 2 3 2 2 3 2" xfId="11172" xr:uid="{C7DC83E0-2A13-4E9C-B784-E56DAC4B0711}"/>
    <cellStyle name="Normal 12 8 2 2 3 2 2 3 2 2" xfId="23982" xr:uid="{55F3990F-6454-4F1D-9D01-8EB4EF5541AD}"/>
    <cellStyle name="Normal 12 8 2 2 3 2 2 3 2 2 2" xfId="49859" xr:uid="{CBC71EFC-30EF-40B3-92F5-5B3C8D0A0FFE}"/>
    <cellStyle name="Normal 12 8 2 2 3 2 2 3 2 3" xfId="49860" xr:uid="{77C42D95-14C6-4CF4-A0E0-137DA72B7306}"/>
    <cellStyle name="Normal 12 8 2 2 3 2 2 3 3" xfId="18492" xr:uid="{EEA4055D-49DB-488D-9475-877210A051D0}"/>
    <cellStyle name="Normal 12 8 2 2 3 2 2 3 3 2" xfId="49861" xr:uid="{2A4D4610-E984-4CB9-95D0-812AEA2E9E50}"/>
    <cellStyle name="Normal 12 8 2 2 3 2 2 3 4" xfId="49862" xr:uid="{ABE70CA3-7F42-45B5-8790-8F557D7A0F7E}"/>
    <cellStyle name="Normal 12 8 2 2 3 2 2 4" xfId="13002" xr:uid="{BF40E133-8C49-4C66-9D56-7299BDFA33EB}"/>
    <cellStyle name="Normal 12 8 2 2 3 2 2 4 2" xfId="25812" xr:uid="{6C1A10EA-F094-4568-81D3-8E6E2171C0EC}"/>
    <cellStyle name="Normal 12 8 2 2 3 2 2 4 2 2" xfId="49863" xr:uid="{EDF93DFC-F6B5-40D7-BE8F-755B6EC1C932}"/>
    <cellStyle name="Normal 12 8 2 2 3 2 2 4 3" xfId="49864" xr:uid="{F2A61536-E2E0-4596-9B56-C5EC97C4DB64}"/>
    <cellStyle name="Normal 12 8 2 2 3 2 2 5" xfId="7512" xr:uid="{B41EF095-5360-4B65-BAFB-96E7FD086C9A}"/>
    <cellStyle name="Normal 12 8 2 2 3 2 2 5 2" xfId="20322" xr:uid="{905DF885-020D-4AD8-86DD-FD2FD3A71DFA}"/>
    <cellStyle name="Normal 12 8 2 2 3 2 2 5 2 2" xfId="49865" xr:uid="{EEF7B5B4-A742-4583-9892-A0965F2C9CEE}"/>
    <cellStyle name="Normal 12 8 2 2 3 2 2 5 3" xfId="49866" xr:uid="{DFB9F20E-80FE-4F61-B056-72343D7F61D0}"/>
    <cellStyle name="Normal 12 8 2 2 3 2 2 6" xfId="14832" xr:uid="{D5C56F3A-08CC-443F-A1D7-A7C1E8A2A66B}"/>
    <cellStyle name="Normal 12 8 2 2 3 2 2 6 2" xfId="49867" xr:uid="{5D5C303C-DC7F-4F40-86BB-A52719638D4C}"/>
    <cellStyle name="Normal 12 8 2 2 3 2 2 7" xfId="49868" xr:uid="{D1485A40-B874-40E6-B709-58A309E56B6C}"/>
    <cellStyle name="Normal 12 8 2 2 3 2 3" xfId="2958" xr:uid="{3ADFDEFE-E960-4FAC-87F3-A183EB3F4B6B}"/>
    <cellStyle name="Normal 12 8 2 2 3 2 3 2" xfId="8448" xr:uid="{CE7505EE-4E5D-4BEF-ADAC-CD16D39FFDD4}"/>
    <cellStyle name="Normal 12 8 2 2 3 2 3 2 2" xfId="21258" xr:uid="{3E70FCC0-79A4-438F-BD6A-87F4122EA927}"/>
    <cellStyle name="Normal 12 8 2 2 3 2 3 2 2 2" xfId="49869" xr:uid="{3A920EE2-0A97-424B-9E91-75D22AD871A4}"/>
    <cellStyle name="Normal 12 8 2 2 3 2 3 2 3" xfId="49870" xr:uid="{60935491-2989-48FA-94FF-E80F470FC911}"/>
    <cellStyle name="Normal 12 8 2 2 3 2 3 3" xfId="15768" xr:uid="{DC42E666-BBCF-47C0-BF3A-C70D96EB6774}"/>
    <cellStyle name="Normal 12 8 2 2 3 2 3 3 2" xfId="49871" xr:uid="{7BE07D8C-8423-4FF5-B9C4-4DBDBC97A529}"/>
    <cellStyle name="Normal 12 8 2 2 3 2 3 4" xfId="49872" xr:uid="{0BB3C35C-ACA6-4CC9-862F-0083F08717BB}"/>
    <cellStyle name="Normal 12 8 2 2 3 2 4" xfId="4788" xr:uid="{99C278CB-895F-4FF2-9D28-014729DBE602}"/>
    <cellStyle name="Normal 12 8 2 2 3 2 4 2" xfId="10278" xr:uid="{6345FC99-C302-4D31-8BC6-A15E60FC8915}"/>
    <cellStyle name="Normal 12 8 2 2 3 2 4 2 2" xfId="23088" xr:uid="{ADE0FC36-967F-4128-9740-DA9C0F03EF01}"/>
    <cellStyle name="Normal 12 8 2 2 3 2 4 2 2 2" xfId="49873" xr:uid="{CBFE14B6-C661-40B0-952D-51749FFDE2A5}"/>
    <cellStyle name="Normal 12 8 2 2 3 2 4 2 3" xfId="49874" xr:uid="{D495910A-DD7D-4034-B6E2-9E23822D9189}"/>
    <cellStyle name="Normal 12 8 2 2 3 2 4 3" xfId="17598" xr:uid="{8087D918-BC6E-4D0C-AEDC-2C851BEECDDD}"/>
    <cellStyle name="Normal 12 8 2 2 3 2 4 3 2" xfId="49875" xr:uid="{000E8837-E3BC-45E7-8B11-8017C8A1ABD1}"/>
    <cellStyle name="Normal 12 8 2 2 3 2 4 4" xfId="49876" xr:uid="{D4797576-3B18-4A19-9505-D1E0E2D08E9D}"/>
    <cellStyle name="Normal 12 8 2 2 3 2 5" xfId="12108" xr:uid="{2D911C78-FBA0-4520-8F8D-10091D7F32F2}"/>
    <cellStyle name="Normal 12 8 2 2 3 2 5 2" xfId="24918" xr:uid="{6B958765-A200-4E00-AEAD-DF58595A6162}"/>
    <cellStyle name="Normal 12 8 2 2 3 2 5 2 2" xfId="49877" xr:uid="{B862D9B1-8309-4B06-9290-E6396E1F2BED}"/>
    <cellStyle name="Normal 12 8 2 2 3 2 5 3" xfId="49878" xr:uid="{128042A9-730B-46B2-BD77-D9AA1DD67A70}"/>
    <cellStyle name="Normal 12 8 2 2 3 2 6" xfId="6618" xr:uid="{2353A757-9F21-44C0-8C01-2EEE41FD87F8}"/>
    <cellStyle name="Normal 12 8 2 2 3 2 6 2" xfId="19428" xr:uid="{9AF6CCB6-460D-4DEC-8017-97B5E8614622}"/>
    <cellStyle name="Normal 12 8 2 2 3 2 6 2 2" xfId="49879" xr:uid="{B25C0E8E-8603-4C4A-9BD1-BCE27062E1CB}"/>
    <cellStyle name="Normal 12 8 2 2 3 2 6 3" xfId="49880" xr:uid="{367DF747-446E-4038-B125-E7461E0E5C05}"/>
    <cellStyle name="Normal 12 8 2 2 3 2 7" xfId="13938" xr:uid="{169D17A3-7DA6-49C2-BB79-91E7FFF2D701}"/>
    <cellStyle name="Normal 12 8 2 2 3 2 7 2" xfId="49881" xr:uid="{30848DBC-120D-427F-A5E2-AAC99AAE1EDB}"/>
    <cellStyle name="Normal 12 8 2 2 3 2 8" xfId="49882" xr:uid="{779D98E1-1946-459A-ACCB-E1DD91D9EC0C}"/>
    <cellStyle name="Normal 12 8 2 2 3 3" xfId="1622" xr:uid="{A0F585E3-2011-4E3B-972C-9E60F39C8DDA}"/>
    <cellStyle name="Normal 12 8 2 2 3 3 2" xfId="3452" xr:uid="{5E686EDE-76F2-4DF2-91FB-01CE5A63900D}"/>
    <cellStyle name="Normal 12 8 2 2 3 3 2 2" xfId="8942" xr:uid="{E8259B96-79FE-473D-9D0D-96170F664F74}"/>
    <cellStyle name="Normal 12 8 2 2 3 3 2 2 2" xfId="21752" xr:uid="{959C9DA4-E110-4CA4-8C27-E2A4EA9D42C8}"/>
    <cellStyle name="Normal 12 8 2 2 3 3 2 2 2 2" xfId="49883" xr:uid="{401B6A28-54B7-42C6-A572-F5C7A2360CE2}"/>
    <cellStyle name="Normal 12 8 2 2 3 3 2 2 3" xfId="49884" xr:uid="{0F8F43A6-B18E-4AB9-BE87-316609AC5E14}"/>
    <cellStyle name="Normal 12 8 2 2 3 3 2 3" xfId="16262" xr:uid="{51F6976A-8651-4211-9393-18297E0E6868}"/>
    <cellStyle name="Normal 12 8 2 2 3 3 2 3 2" xfId="49885" xr:uid="{642E7326-78BD-49C4-9582-B8B06842BA87}"/>
    <cellStyle name="Normal 12 8 2 2 3 3 2 4" xfId="49886" xr:uid="{674C8D6D-F5B4-45BC-BB9B-0A7C888E707D}"/>
    <cellStyle name="Normal 12 8 2 2 3 3 3" xfId="5282" xr:uid="{15D5EEAE-0DA5-40E7-90D4-9C096FB0ED0A}"/>
    <cellStyle name="Normal 12 8 2 2 3 3 3 2" xfId="10772" xr:uid="{672D27E5-3529-4771-93AF-DAE1ACC87DC6}"/>
    <cellStyle name="Normal 12 8 2 2 3 3 3 2 2" xfId="23582" xr:uid="{1F064615-A9C7-4E26-BBF8-27BB187051A3}"/>
    <cellStyle name="Normal 12 8 2 2 3 3 3 2 2 2" xfId="49887" xr:uid="{16E62421-2885-45CE-9B69-2D431DFA5585}"/>
    <cellStyle name="Normal 12 8 2 2 3 3 3 2 3" xfId="49888" xr:uid="{C78A97DE-19C8-42B4-9F1F-5623CC789F80}"/>
    <cellStyle name="Normal 12 8 2 2 3 3 3 3" xfId="18092" xr:uid="{0D398884-354A-4E5C-AA2C-305CD1A865D4}"/>
    <cellStyle name="Normal 12 8 2 2 3 3 3 3 2" xfId="49889" xr:uid="{B20CC3DB-35E0-48AA-A3A1-A010C45F3486}"/>
    <cellStyle name="Normal 12 8 2 2 3 3 3 4" xfId="49890" xr:uid="{A25EFF6A-07DA-4592-B540-922F08DD69ED}"/>
    <cellStyle name="Normal 12 8 2 2 3 3 4" xfId="12602" xr:uid="{05CB599D-89FD-4514-A25C-093CB355C8C7}"/>
    <cellStyle name="Normal 12 8 2 2 3 3 4 2" xfId="25412" xr:uid="{3D9B27E4-AE6E-48D2-A2D0-BBD1564E2287}"/>
    <cellStyle name="Normal 12 8 2 2 3 3 4 2 2" xfId="49891" xr:uid="{D74306B4-0979-406E-BECD-AF1C2A7EB07E}"/>
    <cellStyle name="Normal 12 8 2 2 3 3 4 3" xfId="49892" xr:uid="{40B6AC90-5B7F-450B-8F26-F1B8DA7228D0}"/>
    <cellStyle name="Normal 12 8 2 2 3 3 5" xfId="7112" xr:uid="{66D6B635-88AC-49A6-B192-584EDB7218B7}"/>
    <cellStyle name="Normal 12 8 2 2 3 3 5 2" xfId="19922" xr:uid="{CE747F82-5207-4463-87B2-ADBD21D58716}"/>
    <cellStyle name="Normal 12 8 2 2 3 3 5 2 2" xfId="49893" xr:uid="{5440F0A0-5977-473C-A9A0-CE08687B3E67}"/>
    <cellStyle name="Normal 12 8 2 2 3 3 5 3" xfId="49894" xr:uid="{1E3ABFA3-B081-4336-B9AE-7BA0D7A5CAA4}"/>
    <cellStyle name="Normal 12 8 2 2 3 3 6" xfId="14432" xr:uid="{C12B575D-023A-42E9-80C5-F5B2C4074E89}"/>
    <cellStyle name="Normal 12 8 2 2 3 3 6 2" xfId="49895" xr:uid="{5CE8972E-875C-4326-BA1C-3E989AFB0698}"/>
    <cellStyle name="Normal 12 8 2 2 3 3 7" xfId="49896" xr:uid="{69BED8D6-DD58-4C00-92C7-4961A4DC97BE}"/>
    <cellStyle name="Normal 12 8 2 2 3 4" xfId="2558" xr:uid="{AB3DE95D-4302-4494-AF1A-4706F3272B79}"/>
    <cellStyle name="Normal 12 8 2 2 3 4 2" xfId="8048" xr:uid="{C9E0739D-45D7-410B-A523-93D3BAF711E7}"/>
    <cellStyle name="Normal 12 8 2 2 3 4 2 2" xfId="20858" xr:uid="{2EEE10BC-0327-433E-AFC7-4CDF85E357CF}"/>
    <cellStyle name="Normal 12 8 2 2 3 4 2 2 2" xfId="49897" xr:uid="{C1C12C9C-EC9C-4E7E-B154-576FC5907A04}"/>
    <cellStyle name="Normal 12 8 2 2 3 4 2 3" xfId="49898" xr:uid="{8F401587-B40B-4ED0-B61E-7DA2900B8FED}"/>
    <cellStyle name="Normal 12 8 2 2 3 4 3" xfId="15368" xr:uid="{9217122E-5E92-4398-8F9B-47BC09AB9146}"/>
    <cellStyle name="Normal 12 8 2 2 3 4 3 2" xfId="49899" xr:uid="{C84B82E8-1EBE-44F2-9419-197FA48877C8}"/>
    <cellStyle name="Normal 12 8 2 2 3 4 4" xfId="49900" xr:uid="{B6D65C03-1384-417D-849F-7571F6E30C9E}"/>
    <cellStyle name="Normal 12 8 2 2 3 5" xfId="4388" xr:uid="{738460B0-D9FC-45C3-97DB-920830000B7A}"/>
    <cellStyle name="Normal 12 8 2 2 3 5 2" xfId="9878" xr:uid="{0E8CE22E-4A67-40DF-8759-D787E3877BA5}"/>
    <cellStyle name="Normal 12 8 2 2 3 5 2 2" xfId="22688" xr:uid="{CBEF402B-DD9B-4AEF-81D1-01E41A6284FC}"/>
    <cellStyle name="Normal 12 8 2 2 3 5 2 2 2" xfId="49901" xr:uid="{A999A0AC-2CF4-4989-B784-168FF68B140F}"/>
    <cellStyle name="Normal 12 8 2 2 3 5 2 3" xfId="49902" xr:uid="{AC343EDC-8681-41CC-A3FC-812ADC06CA8C}"/>
    <cellStyle name="Normal 12 8 2 2 3 5 3" xfId="17198" xr:uid="{B064B234-BB01-471C-9565-CF861F12D682}"/>
    <cellStyle name="Normal 12 8 2 2 3 5 3 2" xfId="49903" xr:uid="{8D5D9FF5-6D37-48B9-8E26-54890347B748}"/>
    <cellStyle name="Normal 12 8 2 2 3 5 4" xfId="49904" xr:uid="{1885025A-911F-4A44-869B-A68DF9CEC818}"/>
    <cellStyle name="Normal 12 8 2 2 3 6" xfId="11708" xr:uid="{CC0D7377-46A3-4BB7-95E5-CC7F4CC9FEB8}"/>
    <cellStyle name="Normal 12 8 2 2 3 6 2" xfId="24518" xr:uid="{18EE168F-00C5-4F60-A320-B38673D9F164}"/>
    <cellStyle name="Normal 12 8 2 2 3 6 2 2" xfId="49905" xr:uid="{2187DB57-27BF-4451-B585-D9489C650F8D}"/>
    <cellStyle name="Normal 12 8 2 2 3 6 3" xfId="49906" xr:uid="{39FEF31F-D3BD-4790-903D-F0FBFCF92611}"/>
    <cellStyle name="Normal 12 8 2 2 3 7" xfId="6218" xr:uid="{8CE035EB-6CE3-44C4-B3AA-F3A7CC380933}"/>
    <cellStyle name="Normal 12 8 2 2 3 7 2" xfId="19028" xr:uid="{9DE060D1-255C-4282-BBFD-AC5FD778C452}"/>
    <cellStyle name="Normal 12 8 2 2 3 7 2 2" xfId="49907" xr:uid="{3772507E-0ECF-4780-931E-4F3C2D100223}"/>
    <cellStyle name="Normal 12 8 2 2 3 7 3" xfId="49908" xr:uid="{08568E48-A4DA-48D5-81CF-07168EE5F8D4}"/>
    <cellStyle name="Normal 12 8 2 2 3 8" xfId="13538" xr:uid="{6ED655EF-AB4B-456D-A174-46E003770699}"/>
    <cellStyle name="Normal 12 8 2 2 3 8 2" xfId="49909" xr:uid="{2373CDD2-494A-462B-A900-FD3EA05A1716}"/>
    <cellStyle name="Normal 12 8 2 2 3 9" xfId="49910" xr:uid="{15136F67-E57E-44E6-80A9-F10FF513A7CC}"/>
    <cellStyle name="Normal 12 8 2 2 4" xfId="502" xr:uid="{E105C388-9E62-4478-9065-142C88DB5868}"/>
    <cellStyle name="Normal 12 8 2 2 4 2" xfId="1397" xr:uid="{1A7CF597-810E-4ED1-9D75-19C394F06280}"/>
    <cellStyle name="Normal 12 8 2 2 4 2 2" xfId="3227" xr:uid="{E29A84BC-442E-4BCA-88B3-E98A2AF5E115}"/>
    <cellStyle name="Normal 12 8 2 2 4 2 2 2" xfId="8717" xr:uid="{D4873273-ABA9-4496-8AC8-C0055B168643}"/>
    <cellStyle name="Normal 12 8 2 2 4 2 2 2 2" xfId="21527" xr:uid="{4D569A6B-546B-4F18-BDB9-2A787B36B987}"/>
    <cellStyle name="Normal 12 8 2 2 4 2 2 2 2 2" xfId="49911" xr:uid="{3F77DA96-5B1D-4FB5-99F1-5E50BD1111C2}"/>
    <cellStyle name="Normal 12 8 2 2 4 2 2 2 3" xfId="49912" xr:uid="{1D568C9F-7A90-4627-9C3C-72D518AFFC56}"/>
    <cellStyle name="Normal 12 8 2 2 4 2 2 3" xfId="16037" xr:uid="{D800D506-5697-4336-8801-4EFF2E38DDD6}"/>
    <cellStyle name="Normal 12 8 2 2 4 2 2 3 2" xfId="49913" xr:uid="{8EE619F0-7065-4014-BEFA-0F45030BFB0A}"/>
    <cellStyle name="Normal 12 8 2 2 4 2 2 4" xfId="49914" xr:uid="{A7F892FA-6D76-4348-92BD-35058E4F941C}"/>
    <cellStyle name="Normal 12 8 2 2 4 2 3" xfId="5057" xr:uid="{6F258C73-FA71-4D45-91C7-5B3CA72FD8B3}"/>
    <cellStyle name="Normal 12 8 2 2 4 2 3 2" xfId="10547" xr:uid="{EDF4D9CB-9888-449D-A0F6-2E7EB88D2761}"/>
    <cellStyle name="Normal 12 8 2 2 4 2 3 2 2" xfId="23357" xr:uid="{23C03F06-2E46-4DCE-97AC-FEDB46AACCB8}"/>
    <cellStyle name="Normal 12 8 2 2 4 2 3 2 2 2" xfId="49915" xr:uid="{EF04D3E2-5E96-4111-8FE9-5DDABC5032CA}"/>
    <cellStyle name="Normal 12 8 2 2 4 2 3 2 3" xfId="49916" xr:uid="{AB6A54B7-1C26-4737-AF22-EAF214A0760E}"/>
    <cellStyle name="Normal 12 8 2 2 4 2 3 3" xfId="17867" xr:uid="{365F30B3-2700-4CB3-97D7-1EC1EF77740E}"/>
    <cellStyle name="Normal 12 8 2 2 4 2 3 3 2" xfId="49917" xr:uid="{F1B34D90-F7A1-4DA3-92D0-F4624E34F422}"/>
    <cellStyle name="Normal 12 8 2 2 4 2 3 4" xfId="49918" xr:uid="{DC4F8345-92CF-4C9A-AFB8-D0AB0BCF32B8}"/>
    <cellStyle name="Normal 12 8 2 2 4 2 4" xfId="12377" xr:uid="{1C9135B1-0727-487A-9AD1-E2560541817F}"/>
    <cellStyle name="Normal 12 8 2 2 4 2 4 2" xfId="25187" xr:uid="{08360E46-7338-4ABA-9FD2-249FA5FCCE2A}"/>
    <cellStyle name="Normal 12 8 2 2 4 2 4 2 2" xfId="49919" xr:uid="{C1287C47-4FA1-4C00-B429-5973B43A28A5}"/>
    <cellStyle name="Normal 12 8 2 2 4 2 4 3" xfId="49920" xr:uid="{D0080B8C-D301-4572-801B-ADC02A52590A}"/>
    <cellStyle name="Normal 12 8 2 2 4 2 5" xfId="6887" xr:uid="{B8C1C955-C22A-4D55-8A36-520061355BAC}"/>
    <cellStyle name="Normal 12 8 2 2 4 2 5 2" xfId="19697" xr:uid="{208F0D8B-A27D-46D5-9D3A-9EC7DFED7E73}"/>
    <cellStyle name="Normal 12 8 2 2 4 2 5 2 2" xfId="49921" xr:uid="{1435BE30-5B8B-4723-A723-213F5450B6DC}"/>
    <cellStyle name="Normal 12 8 2 2 4 2 5 3" xfId="49922" xr:uid="{E34A13F6-D001-4FC3-935D-6D1787B2DAD8}"/>
    <cellStyle name="Normal 12 8 2 2 4 2 6" xfId="14207" xr:uid="{FAD23E32-F3FD-461A-9352-E09791542295}"/>
    <cellStyle name="Normal 12 8 2 2 4 2 6 2" xfId="49923" xr:uid="{EB4EF67B-73F5-415F-B5F9-53D47D30881F}"/>
    <cellStyle name="Normal 12 8 2 2 4 2 7" xfId="49924" xr:uid="{C80EBEF5-3605-47B0-9CA2-8552B6BF67AB}"/>
    <cellStyle name="Normal 12 8 2 2 4 3" xfId="2333" xr:uid="{BFF1E1E8-0EBA-4B7C-BE25-B1D45FE9DA69}"/>
    <cellStyle name="Normal 12 8 2 2 4 3 2" xfId="7823" xr:uid="{B648C1CD-2028-43A6-BF46-35327605AEDD}"/>
    <cellStyle name="Normal 12 8 2 2 4 3 2 2" xfId="20633" xr:uid="{7B9CDC3E-30B7-42B8-88ED-C97A91281B06}"/>
    <cellStyle name="Normal 12 8 2 2 4 3 2 2 2" xfId="49925" xr:uid="{C61156AC-130B-487F-A2EF-451E8397E252}"/>
    <cellStyle name="Normal 12 8 2 2 4 3 2 3" xfId="49926" xr:uid="{A1B205D5-F3DB-4DF7-8354-48B9A3DA43A6}"/>
    <cellStyle name="Normal 12 8 2 2 4 3 3" xfId="15143" xr:uid="{468E5B8B-6C62-450D-911A-2B4DBE9A8073}"/>
    <cellStyle name="Normal 12 8 2 2 4 3 3 2" xfId="49927" xr:uid="{36F83EB3-5F24-4B86-AD5F-D44C4B1B048F}"/>
    <cellStyle name="Normal 12 8 2 2 4 3 4" xfId="49928" xr:uid="{E288A564-B0DB-44ED-9D27-ACA88CA1805A}"/>
    <cellStyle name="Normal 12 8 2 2 4 4" xfId="4163" xr:uid="{6B3E00E1-D4F4-43CF-AEC9-51E540F89196}"/>
    <cellStyle name="Normal 12 8 2 2 4 4 2" xfId="9653" xr:uid="{B5D30E32-B1AD-4A92-893E-71048C09CC0A}"/>
    <cellStyle name="Normal 12 8 2 2 4 4 2 2" xfId="22463" xr:uid="{DBE98E54-B3CE-4A39-AE11-A32EDE29453B}"/>
    <cellStyle name="Normal 12 8 2 2 4 4 2 2 2" xfId="49929" xr:uid="{F472A144-7DB2-4FF1-BC5D-0F212BB80965}"/>
    <cellStyle name="Normal 12 8 2 2 4 4 2 3" xfId="49930" xr:uid="{0E22BC22-49BA-4B9A-9481-24E7466258E7}"/>
    <cellStyle name="Normal 12 8 2 2 4 4 3" xfId="16973" xr:uid="{21F201CA-345A-41CC-B698-DAAA9E0BAEBB}"/>
    <cellStyle name="Normal 12 8 2 2 4 4 3 2" xfId="49931" xr:uid="{0D50A1F5-5DD4-4624-A9F1-8A19B828BE94}"/>
    <cellStyle name="Normal 12 8 2 2 4 4 4" xfId="49932" xr:uid="{6ECB43C9-28AF-4CF7-B9F8-903A35647DBD}"/>
    <cellStyle name="Normal 12 8 2 2 4 5" xfId="11483" xr:uid="{277E707D-23F8-4943-945C-C62B190CBE6C}"/>
    <cellStyle name="Normal 12 8 2 2 4 5 2" xfId="24293" xr:uid="{5B2B6636-FFE8-40BA-903B-194EC8ABDDA5}"/>
    <cellStyle name="Normal 12 8 2 2 4 5 2 2" xfId="49933" xr:uid="{8FC01A30-5B5C-4A59-86DE-87DD7BDEFF9F}"/>
    <cellStyle name="Normal 12 8 2 2 4 5 3" xfId="49934" xr:uid="{FC97BF0E-6870-4FC6-941E-329540DBAC3A}"/>
    <cellStyle name="Normal 12 8 2 2 4 6" xfId="5993" xr:uid="{54E0877B-D847-4698-9241-B117A327432C}"/>
    <cellStyle name="Normal 12 8 2 2 4 6 2" xfId="18803" xr:uid="{73BE8A45-B16A-4575-B2AB-0E1415C7A102}"/>
    <cellStyle name="Normal 12 8 2 2 4 6 2 2" xfId="49935" xr:uid="{C42B85A3-DA95-4831-86DE-C89093468F09}"/>
    <cellStyle name="Normal 12 8 2 2 4 6 3" xfId="49936" xr:uid="{3066102E-E4E1-4D83-9E5D-E83EC1809C94}"/>
    <cellStyle name="Normal 12 8 2 2 4 7" xfId="13313" xr:uid="{BCA0A0ED-0FC3-4EA5-9A67-56BF5BB4E1BE}"/>
    <cellStyle name="Normal 12 8 2 2 4 7 2" xfId="49937" xr:uid="{77650385-20E5-4D9B-B0F4-418106656D74}"/>
    <cellStyle name="Normal 12 8 2 2 4 8" xfId="49938" xr:uid="{BAB22AA8-114B-4066-B532-DF55F7634DC8}"/>
    <cellStyle name="Normal 12 8 2 2 5" xfId="861" xr:uid="{5EA03AA4-B782-4C7B-8683-B6E3B2F8CD72}"/>
    <cellStyle name="Normal 12 8 2 2 5 2" xfId="1756" xr:uid="{802D0993-FEE9-40D2-A5D3-00C0F106790B}"/>
    <cellStyle name="Normal 12 8 2 2 5 2 2" xfId="3586" xr:uid="{9D181A77-44E4-44EC-8734-2214375B123C}"/>
    <cellStyle name="Normal 12 8 2 2 5 2 2 2" xfId="9076" xr:uid="{B5809BC9-D848-4E81-A696-0AD2EE1562E9}"/>
    <cellStyle name="Normal 12 8 2 2 5 2 2 2 2" xfId="21886" xr:uid="{11B688A3-BE7C-493E-A84A-61C360E36318}"/>
    <cellStyle name="Normal 12 8 2 2 5 2 2 2 2 2" xfId="49939" xr:uid="{481E8B64-43D5-4B9D-9F4B-B7E2F4CFE241}"/>
    <cellStyle name="Normal 12 8 2 2 5 2 2 2 3" xfId="49940" xr:uid="{D1A57C23-B501-406E-8423-61A87E25C98A}"/>
    <cellStyle name="Normal 12 8 2 2 5 2 2 3" xfId="16396" xr:uid="{8B518B24-99BA-4FA9-8474-7DDE6FC4238C}"/>
    <cellStyle name="Normal 12 8 2 2 5 2 2 3 2" xfId="49941" xr:uid="{FE0E3E39-2B8C-40A6-BBB4-3E92DAFEE62C}"/>
    <cellStyle name="Normal 12 8 2 2 5 2 2 4" xfId="49942" xr:uid="{8EBD25C6-F125-4F7A-B250-92077AAC4442}"/>
    <cellStyle name="Normal 12 8 2 2 5 2 3" xfId="5416" xr:uid="{3C9B9463-E47E-4010-8AF0-BEBA4B44B943}"/>
    <cellStyle name="Normal 12 8 2 2 5 2 3 2" xfId="10906" xr:uid="{C564CB36-1DF0-49EB-901F-C599480F7B99}"/>
    <cellStyle name="Normal 12 8 2 2 5 2 3 2 2" xfId="23716" xr:uid="{D7EDB5BD-7539-4497-BF88-03DB1F297DCD}"/>
    <cellStyle name="Normal 12 8 2 2 5 2 3 2 2 2" xfId="49943" xr:uid="{687C8A93-20D5-4051-ACB2-035A8AE3C395}"/>
    <cellStyle name="Normal 12 8 2 2 5 2 3 2 3" xfId="49944" xr:uid="{44A701B3-02DA-48AB-B966-019ADD9193EC}"/>
    <cellStyle name="Normal 12 8 2 2 5 2 3 3" xfId="18226" xr:uid="{14E9ADA8-D088-4AF9-9928-F3807467B602}"/>
    <cellStyle name="Normal 12 8 2 2 5 2 3 3 2" xfId="49945" xr:uid="{F970C10F-9840-400E-9956-D19E87ECCCD4}"/>
    <cellStyle name="Normal 12 8 2 2 5 2 3 4" xfId="49946" xr:uid="{1A6355AF-2F38-43E9-98EC-345731476F45}"/>
    <cellStyle name="Normal 12 8 2 2 5 2 4" xfId="12736" xr:uid="{4490B170-7156-4871-A88E-D0469786154E}"/>
    <cellStyle name="Normal 12 8 2 2 5 2 4 2" xfId="25546" xr:uid="{65284C38-AC1B-48DA-A577-B70EB1859542}"/>
    <cellStyle name="Normal 12 8 2 2 5 2 4 2 2" xfId="49947" xr:uid="{9C6E0A58-EC69-40E4-BE6D-1757C7E04867}"/>
    <cellStyle name="Normal 12 8 2 2 5 2 4 3" xfId="49948" xr:uid="{38C5BADC-8AB0-41D5-BE47-F8719D52D684}"/>
    <cellStyle name="Normal 12 8 2 2 5 2 5" xfId="7246" xr:uid="{EC646F98-41CF-4261-A0E2-0C89330D0DFE}"/>
    <cellStyle name="Normal 12 8 2 2 5 2 5 2" xfId="20056" xr:uid="{D7EFD5C0-7070-46E9-A59A-A23BFC4A6214}"/>
    <cellStyle name="Normal 12 8 2 2 5 2 5 2 2" xfId="49949" xr:uid="{4D16314A-7749-4425-9052-791D45758BC2}"/>
    <cellStyle name="Normal 12 8 2 2 5 2 5 3" xfId="49950" xr:uid="{60B02123-69F5-4485-BF40-F6B114EED001}"/>
    <cellStyle name="Normal 12 8 2 2 5 2 6" xfId="14566" xr:uid="{986BAD71-C02F-4AE7-A36A-76EFCF80E4E9}"/>
    <cellStyle name="Normal 12 8 2 2 5 2 6 2" xfId="49951" xr:uid="{4722291E-9337-49FD-A6BC-A19B428F6AA9}"/>
    <cellStyle name="Normal 12 8 2 2 5 2 7" xfId="49952" xr:uid="{664A5315-7A5B-445E-9E54-06F77972FF74}"/>
    <cellStyle name="Normal 12 8 2 2 5 3" xfId="2692" xr:uid="{9E2E669A-70EB-4A4F-8CA1-E78F4BD70E1A}"/>
    <cellStyle name="Normal 12 8 2 2 5 3 2" xfId="8182" xr:uid="{E1B8E11A-9FE5-49C0-8AC5-7EC9EE2B82EC}"/>
    <cellStyle name="Normal 12 8 2 2 5 3 2 2" xfId="20992" xr:uid="{120832B3-6DA0-4489-A3AD-AD983330D1A8}"/>
    <cellStyle name="Normal 12 8 2 2 5 3 2 2 2" xfId="49953" xr:uid="{8888E8F1-BB65-4EBB-93A9-DAA93FF2D9AA}"/>
    <cellStyle name="Normal 12 8 2 2 5 3 2 3" xfId="49954" xr:uid="{CE1C245F-5E25-44C5-A170-003699F7D72C}"/>
    <cellStyle name="Normal 12 8 2 2 5 3 3" xfId="15502" xr:uid="{2B4CBDA9-C544-48D8-8634-80781978A8AA}"/>
    <cellStyle name="Normal 12 8 2 2 5 3 3 2" xfId="49955" xr:uid="{98055F48-1E4D-4B72-BFD2-34B000D01B1E}"/>
    <cellStyle name="Normal 12 8 2 2 5 3 4" xfId="49956" xr:uid="{22BAA4C8-49DC-4943-B7AE-41D57FBDEECF}"/>
    <cellStyle name="Normal 12 8 2 2 5 4" xfId="4522" xr:uid="{3FA9964D-9911-4E2D-AA0D-805902A342FE}"/>
    <cellStyle name="Normal 12 8 2 2 5 4 2" xfId="10012" xr:uid="{C8055A5F-0302-4D88-9ACB-17EA8D0F890F}"/>
    <cellStyle name="Normal 12 8 2 2 5 4 2 2" xfId="22822" xr:uid="{63E5140D-5404-482D-ACE2-2111F327FB0E}"/>
    <cellStyle name="Normal 12 8 2 2 5 4 2 2 2" xfId="49957" xr:uid="{1E1541DC-5DC2-49DD-9504-CAC27156C440}"/>
    <cellStyle name="Normal 12 8 2 2 5 4 2 3" xfId="49958" xr:uid="{D84DC965-83AF-4AF7-9047-3622E8FF5E6D}"/>
    <cellStyle name="Normal 12 8 2 2 5 4 3" xfId="17332" xr:uid="{931C6586-96EE-45EA-A2D2-A74A30B36343}"/>
    <cellStyle name="Normal 12 8 2 2 5 4 3 2" xfId="49959" xr:uid="{6A378F2B-1B54-49C3-B629-2594980EEE22}"/>
    <cellStyle name="Normal 12 8 2 2 5 4 4" xfId="49960" xr:uid="{FE1D83D3-0B6B-4D19-AFFC-B045D2E0B55B}"/>
    <cellStyle name="Normal 12 8 2 2 5 5" xfId="11842" xr:uid="{C66DF4D0-E916-4C46-87AC-AFF64D0FAB9E}"/>
    <cellStyle name="Normal 12 8 2 2 5 5 2" xfId="24652" xr:uid="{16F06D24-FFFA-4746-8745-3AC1AB4A8153}"/>
    <cellStyle name="Normal 12 8 2 2 5 5 2 2" xfId="49961" xr:uid="{01A75DFF-28CF-421C-9031-46473C67EB63}"/>
    <cellStyle name="Normal 12 8 2 2 5 5 3" xfId="49962" xr:uid="{52924A88-67F5-4BD1-BCFB-8DED77FA6E36}"/>
    <cellStyle name="Normal 12 8 2 2 5 6" xfId="6352" xr:uid="{54D7388E-A767-4DBE-9253-0D26A870FD5B}"/>
    <cellStyle name="Normal 12 8 2 2 5 6 2" xfId="19162" xr:uid="{FFE4490F-9890-4A6C-A10F-9C484DEE3E3F}"/>
    <cellStyle name="Normal 12 8 2 2 5 6 2 2" xfId="49963" xr:uid="{2B85E99A-2338-4FBB-915F-F83D5A8C85EB}"/>
    <cellStyle name="Normal 12 8 2 2 5 6 3" xfId="49964" xr:uid="{C473C341-5311-48BD-8480-559E1F017A59}"/>
    <cellStyle name="Normal 12 8 2 2 5 7" xfId="13672" xr:uid="{68A02382-05DA-4EC1-AC1F-FA8F5900A830}"/>
    <cellStyle name="Normal 12 8 2 2 5 7 2" xfId="49965" xr:uid="{3AF3E4DC-209C-4E6D-91F9-63097354C1EA}"/>
    <cellStyle name="Normal 12 8 2 2 5 8" xfId="49966" xr:uid="{AAC0FB6D-0F8B-46E7-A352-AC517D785588}"/>
    <cellStyle name="Normal 12 8 2 2 6" xfId="1262" xr:uid="{459AFA63-17FD-4CA6-956E-8FBA2917CA39}"/>
    <cellStyle name="Normal 12 8 2 2 6 2" xfId="3092" xr:uid="{59F369A5-EEF9-4A16-80B4-FC87395FA384}"/>
    <cellStyle name="Normal 12 8 2 2 6 2 2" xfId="8582" xr:uid="{A8C0A69D-44D5-4136-85B5-D31AC19349F1}"/>
    <cellStyle name="Normal 12 8 2 2 6 2 2 2" xfId="21392" xr:uid="{5C9941CD-50F4-4FB8-9B42-B6BA88A70170}"/>
    <cellStyle name="Normal 12 8 2 2 6 2 2 2 2" xfId="49967" xr:uid="{7B7F47ED-AF76-40DE-BE55-10FDACCDFE5F}"/>
    <cellStyle name="Normal 12 8 2 2 6 2 2 3" xfId="49968" xr:uid="{E1722116-EBE2-47D8-96D8-5DD662D1D3BB}"/>
    <cellStyle name="Normal 12 8 2 2 6 2 3" xfId="15902" xr:uid="{FCEBFB43-AC6A-40E9-AB06-8957C87A9DA9}"/>
    <cellStyle name="Normal 12 8 2 2 6 2 3 2" xfId="49969" xr:uid="{4BF43E26-AD56-4E5C-8B72-962AF709465E}"/>
    <cellStyle name="Normal 12 8 2 2 6 2 4" xfId="49970" xr:uid="{6A34B50D-1345-4A99-8498-6021225B7E9A}"/>
    <cellStyle name="Normal 12 8 2 2 6 3" xfId="4922" xr:uid="{6E601512-D1D3-409F-B0C9-CC28A604073E}"/>
    <cellStyle name="Normal 12 8 2 2 6 3 2" xfId="10412" xr:uid="{DE24C5CD-C1CC-452B-B8C1-F7CA53028EB1}"/>
    <cellStyle name="Normal 12 8 2 2 6 3 2 2" xfId="23222" xr:uid="{787FA708-F368-4778-9986-CC9252C72171}"/>
    <cellStyle name="Normal 12 8 2 2 6 3 2 2 2" xfId="49971" xr:uid="{4C0E9415-76CF-4E8B-AEA0-CB83BA81A69B}"/>
    <cellStyle name="Normal 12 8 2 2 6 3 2 3" xfId="49972" xr:uid="{FAACDF12-A85A-459C-B4DF-8DFC8243319A}"/>
    <cellStyle name="Normal 12 8 2 2 6 3 3" xfId="17732" xr:uid="{F7C6673A-B105-4DB4-925F-F2BC475473BD}"/>
    <cellStyle name="Normal 12 8 2 2 6 3 3 2" xfId="49973" xr:uid="{B740D1B9-E5FB-4665-9786-F41764501BEC}"/>
    <cellStyle name="Normal 12 8 2 2 6 3 4" xfId="49974" xr:uid="{948D0514-9F94-4768-BAD5-EB0B726F8F87}"/>
    <cellStyle name="Normal 12 8 2 2 6 4" xfId="12242" xr:uid="{36CF4980-F908-48A5-A2BD-7CFEC47A3D06}"/>
    <cellStyle name="Normal 12 8 2 2 6 4 2" xfId="25052" xr:uid="{E9813F9E-8F8C-46AE-BF06-C659E7D41286}"/>
    <cellStyle name="Normal 12 8 2 2 6 4 2 2" xfId="49975" xr:uid="{E3D40D70-AAB1-4A20-8574-1DC2DC0D0440}"/>
    <cellStyle name="Normal 12 8 2 2 6 4 3" xfId="49976" xr:uid="{A2CA0D11-0CF9-47BE-9573-5A62B790BBDC}"/>
    <cellStyle name="Normal 12 8 2 2 6 5" xfId="6752" xr:uid="{AAF6D98D-8708-4FF3-BB16-2D7C4CBC95AF}"/>
    <cellStyle name="Normal 12 8 2 2 6 5 2" xfId="19562" xr:uid="{080ED98F-05C4-4359-8C11-9E9F7C3DD893}"/>
    <cellStyle name="Normal 12 8 2 2 6 5 2 2" xfId="49977" xr:uid="{74B64C2B-5B37-42C2-92E8-AFAD65C6E556}"/>
    <cellStyle name="Normal 12 8 2 2 6 5 3" xfId="49978" xr:uid="{BF5EEA19-DAAE-4C32-BC2A-EBB5F393201A}"/>
    <cellStyle name="Normal 12 8 2 2 6 6" xfId="14072" xr:uid="{10153580-A788-4736-AAC9-A97DB5F3A9F3}"/>
    <cellStyle name="Normal 12 8 2 2 6 6 2" xfId="49979" xr:uid="{763010DE-60E0-464B-B96B-7C7FDAADE699}"/>
    <cellStyle name="Normal 12 8 2 2 6 7" xfId="49980" xr:uid="{E47E3D97-DF67-4F39-90AF-749EF33B7F08}"/>
    <cellStyle name="Normal 12 8 2 2 7" xfId="2198" xr:uid="{BF7756DD-F6E8-4421-9BC2-7456ACC99886}"/>
    <cellStyle name="Normal 12 8 2 2 7 2" xfId="7688" xr:uid="{CE155413-8F5A-45AD-9EFB-BB65C2600832}"/>
    <cellStyle name="Normal 12 8 2 2 7 2 2" xfId="20498" xr:uid="{F767407E-A42D-4CDC-B017-E59E85E835DB}"/>
    <cellStyle name="Normal 12 8 2 2 7 2 2 2" xfId="49981" xr:uid="{78EDB9B5-F284-4F08-8445-48F6F9C929B7}"/>
    <cellStyle name="Normal 12 8 2 2 7 2 3" xfId="49982" xr:uid="{F71CEA05-CA16-426F-91BE-60F30C57A46A}"/>
    <cellStyle name="Normal 12 8 2 2 7 3" xfId="15008" xr:uid="{FB56A992-47B1-41E9-8F9F-2839E01DC6AF}"/>
    <cellStyle name="Normal 12 8 2 2 7 3 2" xfId="49983" xr:uid="{C7F6AB0D-08DD-4759-9AD7-AA4CE5D16BD4}"/>
    <cellStyle name="Normal 12 8 2 2 7 4" xfId="49984" xr:uid="{AB5653F9-B775-4025-8F81-A9C70D62C61B}"/>
    <cellStyle name="Normal 12 8 2 2 8" xfId="4028" xr:uid="{4535D697-CE38-4EBB-8D34-4D73A492ECB9}"/>
    <cellStyle name="Normal 12 8 2 2 8 2" xfId="9518" xr:uid="{C1B7BD0E-1912-4DB1-AB48-EBB0DDF9F6CC}"/>
    <cellStyle name="Normal 12 8 2 2 8 2 2" xfId="22328" xr:uid="{A654F31C-F63C-4B1B-AE5A-8BD5AED9C1DE}"/>
    <cellStyle name="Normal 12 8 2 2 8 2 2 2" xfId="49985" xr:uid="{A00006E1-57A0-4FBA-9CA3-1CDDDBA5A044}"/>
    <cellStyle name="Normal 12 8 2 2 8 2 3" xfId="49986" xr:uid="{B509EEF3-34AC-4DF9-BA2A-B47BF84C3C8D}"/>
    <cellStyle name="Normal 12 8 2 2 8 3" xfId="16838" xr:uid="{F8C4C8FC-2B11-4667-BFC6-ABB87B5834B6}"/>
    <cellStyle name="Normal 12 8 2 2 8 3 2" xfId="49987" xr:uid="{5A03DA11-D140-4144-8EEA-E8200633B720}"/>
    <cellStyle name="Normal 12 8 2 2 8 4" xfId="49988" xr:uid="{753CC9C3-C874-4186-87D4-A0F485DB294F}"/>
    <cellStyle name="Normal 12 8 2 2 9" xfId="11348" xr:uid="{DB15AE32-CEDF-48E2-B31A-F28831F253B9}"/>
    <cellStyle name="Normal 12 8 2 2 9 2" xfId="24158" xr:uid="{3E81CC55-19A6-4A37-91F3-433827E0C970}"/>
    <cellStyle name="Normal 12 8 2 2 9 2 2" xfId="49989" xr:uid="{1206D300-8417-4C62-B05D-2E200303336B}"/>
    <cellStyle name="Normal 12 8 2 2 9 3" xfId="49990" xr:uid="{27DFB4FD-22AB-4B7B-8035-568F950E36E0}"/>
    <cellStyle name="Normal 12 8 2 3" xfId="417" xr:uid="{F1FF6FF3-2F64-4267-8C6D-510543976A00}"/>
    <cellStyle name="Normal 12 8 2 3 10" xfId="5909" xr:uid="{A5D1E137-1FEA-4C81-8575-D2758CE2BD5C}"/>
    <cellStyle name="Normal 12 8 2 3 10 2" xfId="18719" xr:uid="{504484B3-7F85-436F-9E63-B16801D728A5}"/>
    <cellStyle name="Normal 12 8 2 3 10 2 2" xfId="49991" xr:uid="{EC5C4F6A-59D0-467F-9483-26A6C16EB616}"/>
    <cellStyle name="Normal 12 8 2 3 10 3" xfId="49992" xr:uid="{A892F71D-BF37-4367-98D6-C879181E6AD4}"/>
    <cellStyle name="Normal 12 8 2 3 11" xfId="13229" xr:uid="{FDD96527-831D-46C3-9F2F-84B8AED06EC5}"/>
    <cellStyle name="Normal 12 8 2 3 11 2" xfId="49993" xr:uid="{46982810-1A4A-4539-A22F-1DF2ECFA487F}"/>
    <cellStyle name="Normal 12 8 2 3 12" xfId="49994" xr:uid="{DC05E1DE-1433-4EBF-A39A-8A7AB44FDDA2}"/>
    <cellStyle name="Normal 12 8 2 3 2" xfId="646" xr:uid="{2561000F-874C-49E5-A55B-9DC1618BB189}"/>
    <cellStyle name="Normal 12 8 2 3 2 2" xfId="1045" xr:uid="{6BC35D01-B051-4B7C-A8FE-3022474F2CED}"/>
    <cellStyle name="Normal 12 8 2 3 2 2 2" xfId="1940" xr:uid="{E27CD0ED-7729-4A63-8DB2-6B949D117FB8}"/>
    <cellStyle name="Normal 12 8 2 3 2 2 2 2" xfId="3770" xr:uid="{8A3FA7B2-C925-4B83-9D95-EAB2EC37A605}"/>
    <cellStyle name="Normal 12 8 2 3 2 2 2 2 2" xfId="9260" xr:uid="{F6E9216C-1F4E-4F58-8F75-4CC33F2B5DE3}"/>
    <cellStyle name="Normal 12 8 2 3 2 2 2 2 2 2" xfId="22070" xr:uid="{C57AC359-EF97-4D70-9448-C5FDFCAB1693}"/>
    <cellStyle name="Normal 12 8 2 3 2 2 2 2 2 2 2" xfId="49995" xr:uid="{9EA3616D-D67E-4658-9936-4FAB3B344E0F}"/>
    <cellStyle name="Normal 12 8 2 3 2 2 2 2 2 3" xfId="49996" xr:uid="{35014452-C3F7-4244-A76A-31C8265EA98F}"/>
    <cellStyle name="Normal 12 8 2 3 2 2 2 2 3" xfId="16580" xr:uid="{6F7975BB-4B07-4999-8611-F2B3AD473365}"/>
    <cellStyle name="Normal 12 8 2 3 2 2 2 2 3 2" xfId="49997" xr:uid="{E5B0F397-E001-48AD-8DEB-9CBA093B459C}"/>
    <cellStyle name="Normal 12 8 2 3 2 2 2 2 4" xfId="49998" xr:uid="{A42E1FEB-3047-4897-B085-07E91EAD480E}"/>
    <cellStyle name="Normal 12 8 2 3 2 2 2 3" xfId="5600" xr:uid="{93CE0FD4-BDA7-4A7A-82FF-503CAD623724}"/>
    <cellStyle name="Normal 12 8 2 3 2 2 2 3 2" xfId="11090" xr:uid="{A2B4843D-78D9-45E1-AAF0-632034A579BF}"/>
    <cellStyle name="Normal 12 8 2 3 2 2 2 3 2 2" xfId="23900" xr:uid="{DD289AD5-36ED-4859-86E1-AEC2EB35D4C6}"/>
    <cellStyle name="Normal 12 8 2 3 2 2 2 3 2 2 2" xfId="49999" xr:uid="{4233B9E3-5217-438F-90C1-BCCCA54B3C9D}"/>
    <cellStyle name="Normal 12 8 2 3 2 2 2 3 2 3" xfId="50000" xr:uid="{0D7446F6-52B4-4B77-BC8E-F3DB12F7B68F}"/>
    <cellStyle name="Normal 12 8 2 3 2 2 2 3 3" xfId="18410" xr:uid="{DDB98ED6-8EC5-4FE2-8BAF-3139B3C9EA14}"/>
    <cellStyle name="Normal 12 8 2 3 2 2 2 3 3 2" xfId="50001" xr:uid="{FDA101E9-42F9-4737-94DA-9F8349E060B6}"/>
    <cellStyle name="Normal 12 8 2 3 2 2 2 3 4" xfId="50002" xr:uid="{0AEB56DC-D3E8-4175-A948-5765E60E25E3}"/>
    <cellStyle name="Normal 12 8 2 3 2 2 2 4" xfId="12920" xr:uid="{1038301D-2313-424B-8B5E-4ED7EE141482}"/>
    <cellStyle name="Normal 12 8 2 3 2 2 2 4 2" xfId="25730" xr:uid="{796A1BAD-1969-4AD9-B69B-FE50D59E02FC}"/>
    <cellStyle name="Normal 12 8 2 3 2 2 2 4 2 2" xfId="50003" xr:uid="{3C33357F-CC74-491A-8F50-55C53512301A}"/>
    <cellStyle name="Normal 12 8 2 3 2 2 2 4 3" xfId="50004" xr:uid="{4FE40EDD-EA46-4225-BFB0-9E6C9250F949}"/>
    <cellStyle name="Normal 12 8 2 3 2 2 2 5" xfId="7430" xr:uid="{C0D924B7-5B00-4E80-8967-C4525675D152}"/>
    <cellStyle name="Normal 12 8 2 3 2 2 2 5 2" xfId="20240" xr:uid="{C160C27C-C953-408B-BC79-8E23AFDD48E1}"/>
    <cellStyle name="Normal 12 8 2 3 2 2 2 5 2 2" xfId="50005" xr:uid="{E9E54EE5-BBF3-41D2-82FD-8B582F18D080}"/>
    <cellStyle name="Normal 12 8 2 3 2 2 2 5 3" xfId="50006" xr:uid="{E31F05FA-28C9-4520-B8E4-C3F53AF0F86D}"/>
    <cellStyle name="Normal 12 8 2 3 2 2 2 6" xfId="14750" xr:uid="{B7708EA9-4D6C-4A6F-9428-77570370703C}"/>
    <cellStyle name="Normal 12 8 2 3 2 2 2 6 2" xfId="50007" xr:uid="{B2A79FBC-1FFC-42BD-87A0-CF148AC1A845}"/>
    <cellStyle name="Normal 12 8 2 3 2 2 2 7" xfId="50008" xr:uid="{65DF07FE-7912-4C9A-818D-7FFCE4184A41}"/>
    <cellStyle name="Normal 12 8 2 3 2 2 3" xfId="2876" xr:uid="{284A213F-3515-40EA-B37C-55B465055524}"/>
    <cellStyle name="Normal 12 8 2 3 2 2 3 2" xfId="8366" xr:uid="{F18EC409-CE42-4CBD-B0B7-027AF226FCB6}"/>
    <cellStyle name="Normal 12 8 2 3 2 2 3 2 2" xfId="21176" xr:uid="{EE7EB3D6-5F55-42F1-A80E-083F3F03700E}"/>
    <cellStyle name="Normal 12 8 2 3 2 2 3 2 2 2" xfId="50009" xr:uid="{4937BA15-794C-4996-802C-B0B34B280ACE}"/>
    <cellStyle name="Normal 12 8 2 3 2 2 3 2 3" xfId="50010" xr:uid="{128E3A91-9CA0-49BC-90D0-7038E98A5DAC}"/>
    <cellStyle name="Normal 12 8 2 3 2 2 3 3" xfId="15686" xr:uid="{016798A3-88E8-4E92-BD3A-6D9F216196CE}"/>
    <cellStyle name="Normal 12 8 2 3 2 2 3 3 2" xfId="50011" xr:uid="{97BAFBDC-4521-435D-85C0-2E97E8B68E38}"/>
    <cellStyle name="Normal 12 8 2 3 2 2 3 4" xfId="50012" xr:uid="{F16A981A-27B0-48D4-BE2A-997A1B72D960}"/>
    <cellStyle name="Normal 12 8 2 3 2 2 4" xfId="4706" xr:uid="{9DF1A277-F440-44A9-8798-A810F92808F2}"/>
    <cellStyle name="Normal 12 8 2 3 2 2 4 2" xfId="10196" xr:uid="{4E4E5927-D740-4797-9641-6F521C8CDEF4}"/>
    <cellStyle name="Normal 12 8 2 3 2 2 4 2 2" xfId="23006" xr:uid="{55E505D2-F3E4-4F94-A764-E38940FCB8DC}"/>
    <cellStyle name="Normal 12 8 2 3 2 2 4 2 2 2" xfId="50013" xr:uid="{4FBA8433-67BB-44F3-9B38-E1B5655CC25E}"/>
    <cellStyle name="Normal 12 8 2 3 2 2 4 2 3" xfId="50014" xr:uid="{498FAF45-7F25-4B74-9327-E3B937332E49}"/>
    <cellStyle name="Normal 12 8 2 3 2 2 4 3" xfId="17516" xr:uid="{BF502A52-BFC1-4A70-B9D1-19E5559DC8F1}"/>
    <cellStyle name="Normal 12 8 2 3 2 2 4 3 2" xfId="50015" xr:uid="{31C77B95-8E67-4B7F-B766-FCDCEBA338BB}"/>
    <cellStyle name="Normal 12 8 2 3 2 2 4 4" xfId="50016" xr:uid="{53A4ECED-7DF7-4421-B3E5-950D8D7AD112}"/>
    <cellStyle name="Normal 12 8 2 3 2 2 5" xfId="12026" xr:uid="{77E05120-00F7-4ACE-A2C0-441D3356EFD6}"/>
    <cellStyle name="Normal 12 8 2 3 2 2 5 2" xfId="24836" xr:uid="{81E4FC5F-C47D-4CD3-B8F2-F4CAF31B898B}"/>
    <cellStyle name="Normal 12 8 2 3 2 2 5 2 2" xfId="50017" xr:uid="{2BBE8DA6-26F1-4E92-8D3D-59B401084DB6}"/>
    <cellStyle name="Normal 12 8 2 3 2 2 5 3" xfId="50018" xr:uid="{24C58959-8267-4708-A722-63C5331AB679}"/>
    <cellStyle name="Normal 12 8 2 3 2 2 6" xfId="6536" xr:uid="{A1FEC960-0D03-477A-A498-1ED5A4869778}"/>
    <cellStyle name="Normal 12 8 2 3 2 2 6 2" xfId="19346" xr:uid="{3A1ACD79-70FC-4B70-A75F-D26AE97CE722}"/>
    <cellStyle name="Normal 12 8 2 3 2 2 6 2 2" xfId="50019" xr:uid="{E3C3916C-B598-4959-BD87-AD0D1CCEE58B}"/>
    <cellStyle name="Normal 12 8 2 3 2 2 6 3" xfId="50020" xr:uid="{B94FF464-C125-4220-BD88-C3C5EA7813EC}"/>
    <cellStyle name="Normal 12 8 2 3 2 2 7" xfId="13856" xr:uid="{21D2F753-34E5-4F50-AB29-C72B25142805}"/>
    <cellStyle name="Normal 12 8 2 3 2 2 7 2" xfId="50021" xr:uid="{D6FFA8CE-2684-4153-81E9-3939FA8C4D08}"/>
    <cellStyle name="Normal 12 8 2 3 2 2 8" xfId="50022" xr:uid="{CD981A2C-A839-4BDB-A873-708EA9FD142B}"/>
    <cellStyle name="Normal 12 8 2 3 2 3" xfId="1541" xr:uid="{CE139FA5-E66D-4BF3-8F69-A846B428F0A4}"/>
    <cellStyle name="Normal 12 8 2 3 2 3 2" xfId="3371" xr:uid="{B6D52193-68EF-4FEC-BBA2-AB12670B7295}"/>
    <cellStyle name="Normal 12 8 2 3 2 3 2 2" xfId="8861" xr:uid="{F1BC0C06-63CB-49B4-8B05-4C516F67277D}"/>
    <cellStyle name="Normal 12 8 2 3 2 3 2 2 2" xfId="21671" xr:uid="{48FF143F-7917-4113-8DCB-437A86858377}"/>
    <cellStyle name="Normal 12 8 2 3 2 3 2 2 2 2" xfId="50023" xr:uid="{37749A61-9B0F-4234-982C-2F83822CC335}"/>
    <cellStyle name="Normal 12 8 2 3 2 3 2 2 3" xfId="50024" xr:uid="{75507EB7-554A-41E9-A6B9-77FFB628A387}"/>
    <cellStyle name="Normal 12 8 2 3 2 3 2 3" xfId="16181" xr:uid="{D21CE0ED-0EAD-45F1-A270-8610C1331C94}"/>
    <cellStyle name="Normal 12 8 2 3 2 3 2 3 2" xfId="50025" xr:uid="{1FD2F29F-9C99-49CA-AECB-8DE69D74854A}"/>
    <cellStyle name="Normal 12 8 2 3 2 3 2 4" xfId="50026" xr:uid="{09F666BD-F136-4BB0-9195-02BD659A929B}"/>
    <cellStyle name="Normal 12 8 2 3 2 3 3" xfId="5201" xr:uid="{73DD4571-0FDE-4F21-A11D-EED7B7DCC015}"/>
    <cellStyle name="Normal 12 8 2 3 2 3 3 2" xfId="10691" xr:uid="{91561C1B-FEBB-4567-9EFB-120C65D69B01}"/>
    <cellStyle name="Normal 12 8 2 3 2 3 3 2 2" xfId="23501" xr:uid="{635ED136-4E88-471D-ABD0-E51ECF49B406}"/>
    <cellStyle name="Normal 12 8 2 3 2 3 3 2 2 2" xfId="50027" xr:uid="{81FDBEC8-068E-45D7-B122-15249408BD44}"/>
    <cellStyle name="Normal 12 8 2 3 2 3 3 2 3" xfId="50028" xr:uid="{69A7FFAC-9F28-4191-91BA-E02BEFE6660C}"/>
    <cellStyle name="Normal 12 8 2 3 2 3 3 3" xfId="18011" xr:uid="{334A0B76-7CD8-42F6-8824-D74856891511}"/>
    <cellStyle name="Normal 12 8 2 3 2 3 3 3 2" xfId="50029" xr:uid="{174E9E7E-C00D-4139-861B-FB569493A3D8}"/>
    <cellStyle name="Normal 12 8 2 3 2 3 3 4" xfId="50030" xr:uid="{B1E2516B-5CE9-4D3E-B450-9AF9526B55DF}"/>
    <cellStyle name="Normal 12 8 2 3 2 3 4" xfId="12521" xr:uid="{A13E5DD4-9987-4C47-AFBF-A26C40228086}"/>
    <cellStyle name="Normal 12 8 2 3 2 3 4 2" xfId="25331" xr:uid="{8DCE98B3-119A-4BB2-9A9D-3528EB46EDDB}"/>
    <cellStyle name="Normal 12 8 2 3 2 3 4 2 2" xfId="50031" xr:uid="{078BE8E0-3BBB-4835-96C0-6EFB661E9D49}"/>
    <cellStyle name="Normal 12 8 2 3 2 3 4 3" xfId="50032" xr:uid="{EA21EEB2-56DB-49D0-BA08-47D12722EA6C}"/>
    <cellStyle name="Normal 12 8 2 3 2 3 5" xfId="7031" xr:uid="{9BDD169A-C2F4-43EB-A88E-B6578CA0F931}"/>
    <cellStyle name="Normal 12 8 2 3 2 3 5 2" xfId="19841" xr:uid="{4BB5C582-E558-4DE9-80A2-B3C658B3579C}"/>
    <cellStyle name="Normal 12 8 2 3 2 3 5 2 2" xfId="50033" xr:uid="{511B727F-09BA-40BA-BB23-1C0F0127E331}"/>
    <cellStyle name="Normal 12 8 2 3 2 3 5 3" xfId="50034" xr:uid="{5ADDF44D-6316-4791-9988-066880CDB7DA}"/>
    <cellStyle name="Normal 12 8 2 3 2 3 6" xfId="14351" xr:uid="{D1DD99B0-DF47-4944-8D80-B3F569CBF37B}"/>
    <cellStyle name="Normal 12 8 2 3 2 3 6 2" xfId="50035" xr:uid="{60D56699-A849-4845-B75C-766A57443F4B}"/>
    <cellStyle name="Normal 12 8 2 3 2 3 7" xfId="50036" xr:uid="{FD8E0DE9-4C04-4564-AD5D-8512F70DB4D9}"/>
    <cellStyle name="Normal 12 8 2 3 2 4" xfId="2477" xr:uid="{B743B067-4644-4917-9822-637D61F160CA}"/>
    <cellStyle name="Normal 12 8 2 3 2 4 2" xfId="7967" xr:uid="{D84E2AB0-E7CC-440D-831A-B7997E952D4B}"/>
    <cellStyle name="Normal 12 8 2 3 2 4 2 2" xfId="20777" xr:uid="{B71DA4F6-3B71-448B-A368-A7C45F82C40C}"/>
    <cellStyle name="Normal 12 8 2 3 2 4 2 2 2" xfId="50037" xr:uid="{29E1F0D6-0314-4935-9181-3E50645689BF}"/>
    <cellStyle name="Normal 12 8 2 3 2 4 2 3" xfId="50038" xr:uid="{4F4D4853-4431-4F18-AE07-3C3760163065}"/>
    <cellStyle name="Normal 12 8 2 3 2 4 3" xfId="15287" xr:uid="{F68B54B0-C5FC-486B-A622-E099E0176FCB}"/>
    <cellStyle name="Normal 12 8 2 3 2 4 3 2" xfId="50039" xr:uid="{594B3443-9706-48D0-BBA6-29B57BFCCB1F}"/>
    <cellStyle name="Normal 12 8 2 3 2 4 4" xfId="50040" xr:uid="{864AE1C0-8A13-4238-9F1D-73B70910DFE4}"/>
    <cellStyle name="Normal 12 8 2 3 2 5" xfId="4307" xr:uid="{A26C144A-EA2C-446A-8EB0-6F526C8C4F01}"/>
    <cellStyle name="Normal 12 8 2 3 2 5 2" xfId="9797" xr:uid="{3587B725-BD2E-47E2-9C3D-CCD7B4D02AAA}"/>
    <cellStyle name="Normal 12 8 2 3 2 5 2 2" xfId="22607" xr:uid="{B03D4AE4-B798-4961-BA8B-8247827E3EE6}"/>
    <cellStyle name="Normal 12 8 2 3 2 5 2 2 2" xfId="50041" xr:uid="{6BE9FDEE-15FE-4286-8B94-97C3B00FDF29}"/>
    <cellStyle name="Normal 12 8 2 3 2 5 2 3" xfId="50042" xr:uid="{72968B38-93AC-4209-8B30-725DA78802C9}"/>
    <cellStyle name="Normal 12 8 2 3 2 5 3" xfId="17117" xr:uid="{40A7A1F8-336A-4C3B-B512-3402255A1474}"/>
    <cellStyle name="Normal 12 8 2 3 2 5 3 2" xfId="50043" xr:uid="{FAE0C2D3-5F33-4A36-8DF0-2BC5C1BD16AE}"/>
    <cellStyle name="Normal 12 8 2 3 2 5 4" xfId="50044" xr:uid="{CD815CDF-0EA4-496B-A99D-4675B66BD8BD}"/>
    <cellStyle name="Normal 12 8 2 3 2 6" xfId="11627" xr:uid="{C840F814-38CE-4381-B06B-C0C4F93B8C57}"/>
    <cellStyle name="Normal 12 8 2 3 2 6 2" xfId="24437" xr:uid="{F3BB5266-E1A2-45C1-880E-19B9345D260D}"/>
    <cellStyle name="Normal 12 8 2 3 2 6 2 2" xfId="50045" xr:uid="{3E26C44C-3765-4B57-9DCC-6F73EFCC566A}"/>
    <cellStyle name="Normal 12 8 2 3 2 6 3" xfId="50046" xr:uid="{D17F1C72-01C6-40CB-BE31-5F460C4591EC}"/>
    <cellStyle name="Normal 12 8 2 3 2 7" xfId="6137" xr:uid="{953CA135-0279-4479-BDF4-BA5C79BBDCA0}"/>
    <cellStyle name="Normal 12 8 2 3 2 7 2" xfId="18947" xr:uid="{D014091E-A93A-4844-8986-51D05C31FCB2}"/>
    <cellStyle name="Normal 12 8 2 3 2 7 2 2" xfId="50047" xr:uid="{68C7A9DA-C586-47DF-BB38-7D5F64A1B5AF}"/>
    <cellStyle name="Normal 12 8 2 3 2 7 3" xfId="50048" xr:uid="{0E55652E-CB38-48E6-810A-D4480EF5C098}"/>
    <cellStyle name="Normal 12 8 2 3 2 8" xfId="13457" xr:uid="{9C4AE308-0200-463C-94A0-38D3D61F70A2}"/>
    <cellStyle name="Normal 12 8 2 3 2 8 2" xfId="50049" xr:uid="{DDF20A92-85B1-4CD6-A991-4C71A814B0FD}"/>
    <cellStyle name="Normal 12 8 2 3 2 9" xfId="50050" xr:uid="{DB49ADEC-128C-4500-BEA3-5F1282017A27}"/>
    <cellStyle name="Normal 12 8 2 3 3" xfId="778" xr:uid="{ABF821E9-AE7A-4859-8B0D-806312BB9365}"/>
    <cellStyle name="Normal 12 8 2 3 3 2" xfId="1178" xr:uid="{0BC53D24-0B9B-48D4-B59F-E18BDFC724C0}"/>
    <cellStyle name="Normal 12 8 2 3 3 2 2" xfId="2073" xr:uid="{CAFA6E4F-2CC5-4C42-B6F2-FF7C9053F4C6}"/>
    <cellStyle name="Normal 12 8 2 3 3 2 2 2" xfId="3903" xr:uid="{0451A611-25AF-4A2F-8431-EEB6671B169A}"/>
    <cellStyle name="Normal 12 8 2 3 3 2 2 2 2" xfId="9393" xr:uid="{B88AE179-929D-4993-94EB-DCDF7D387F25}"/>
    <cellStyle name="Normal 12 8 2 3 3 2 2 2 2 2" xfId="22203" xr:uid="{EB08CB3C-E593-4728-BA08-65BA1A3F2487}"/>
    <cellStyle name="Normal 12 8 2 3 3 2 2 2 2 2 2" xfId="50051" xr:uid="{CACB856E-9E24-46CE-8409-BD2269F2A135}"/>
    <cellStyle name="Normal 12 8 2 3 3 2 2 2 2 3" xfId="50052" xr:uid="{08237699-6014-4B0A-AAE5-8DA21400FDB9}"/>
    <cellStyle name="Normal 12 8 2 3 3 2 2 2 3" xfId="16713" xr:uid="{09116BD8-3F8A-48E0-ABA7-BF07D5B0F54E}"/>
    <cellStyle name="Normal 12 8 2 3 3 2 2 2 3 2" xfId="50053" xr:uid="{6CA403C2-C4D9-4F0E-96B7-E8BFF6689715}"/>
    <cellStyle name="Normal 12 8 2 3 3 2 2 2 4" xfId="50054" xr:uid="{1FDDC549-6866-4710-9B72-F5F829FBBFFA}"/>
    <cellStyle name="Normal 12 8 2 3 3 2 2 3" xfId="5733" xr:uid="{7E30B08D-CAF9-4378-A9AB-05938E20428A}"/>
    <cellStyle name="Normal 12 8 2 3 3 2 2 3 2" xfId="11223" xr:uid="{2228106B-E821-4B95-B524-BE034EEF75DA}"/>
    <cellStyle name="Normal 12 8 2 3 3 2 2 3 2 2" xfId="24033" xr:uid="{23D9CE4C-EFEB-4577-8062-B6BB674EC5BE}"/>
    <cellStyle name="Normal 12 8 2 3 3 2 2 3 2 2 2" xfId="50055" xr:uid="{96915E69-ACA8-4CE9-B947-89D73D7D89B9}"/>
    <cellStyle name="Normal 12 8 2 3 3 2 2 3 2 3" xfId="50056" xr:uid="{AD48777D-EAAE-465C-91D3-71B316003D9E}"/>
    <cellStyle name="Normal 12 8 2 3 3 2 2 3 3" xfId="18543" xr:uid="{39B592EE-3B68-45A8-AE2A-7DD9DB58849F}"/>
    <cellStyle name="Normal 12 8 2 3 3 2 2 3 3 2" xfId="50057" xr:uid="{286787E7-399F-494B-AAA5-640FAC2A3D1B}"/>
    <cellStyle name="Normal 12 8 2 3 3 2 2 3 4" xfId="50058" xr:uid="{293EAA6A-7FCD-42AE-A81F-FA2F1987FA49}"/>
    <cellStyle name="Normal 12 8 2 3 3 2 2 4" xfId="13053" xr:uid="{EEA36335-F539-453F-B151-5B3C2B4B4DA6}"/>
    <cellStyle name="Normal 12 8 2 3 3 2 2 4 2" xfId="25863" xr:uid="{99291C61-C03F-4D17-8094-62B9096EADBE}"/>
    <cellStyle name="Normal 12 8 2 3 3 2 2 4 2 2" xfId="50059" xr:uid="{274E264D-8BBE-44FB-9E60-594035AA97A6}"/>
    <cellStyle name="Normal 12 8 2 3 3 2 2 4 3" xfId="50060" xr:uid="{59AEA1E5-E605-49C1-BB6B-2941EBBC20C6}"/>
    <cellStyle name="Normal 12 8 2 3 3 2 2 5" xfId="7563" xr:uid="{C81FE859-7ED3-4660-A653-0F28F361BE91}"/>
    <cellStyle name="Normal 12 8 2 3 3 2 2 5 2" xfId="20373" xr:uid="{A552E814-822B-4188-B457-FE9D358FCEB3}"/>
    <cellStyle name="Normal 12 8 2 3 3 2 2 5 2 2" xfId="50061" xr:uid="{D007DBF9-FC10-4D9F-8771-0CFB837406C9}"/>
    <cellStyle name="Normal 12 8 2 3 3 2 2 5 3" xfId="50062" xr:uid="{E51CB4A0-4424-48C4-916A-0BC3FD7A3C10}"/>
    <cellStyle name="Normal 12 8 2 3 3 2 2 6" xfId="14883" xr:uid="{533BA351-9B7F-49AE-A9CF-9513CAA5F061}"/>
    <cellStyle name="Normal 12 8 2 3 3 2 2 6 2" xfId="50063" xr:uid="{919F11D0-EA7C-4E1C-9489-949AD7F88CD5}"/>
    <cellStyle name="Normal 12 8 2 3 3 2 2 7" xfId="50064" xr:uid="{D2F10175-C275-4FA9-B017-C722E7FA40E2}"/>
    <cellStyle name="Normal 12 8 2 3 3 2 3" xfId="3009" xr:uid="{E4BA8733-D2BA-4C8C-98FC-8E6840398DD3}"/>
    <cellStyle name="Normal 12 8 2 3 3 2 3 2" xfId="8499" xr:uid="{2311985B-EF49-4485-8FCB-FFED2FF5839B}"/>
    <cellStyle name="Normal 12 8 2 3 3 2 3 2 2" xfId="21309" xr:uid="{3CD60046-4E4A-440C-A2E3-B114F0FA7DE5}"/>
    <cellStyle name="Normal 12 8 2 3 3 2 3 2 2 2" xfId="50065" xr:uid="{89D8F66A-6ED6-4D34-9893-262F3CF32EE7}"/>
    <cellStyle name="Normal 12 8 2 3 3 2 3 2 3" xfId="50066" xr:uid="{0A5B098B-3A80-400A-98B7-E01DC37E927A}"/>
    <cellStyle name="Normal 12 8 2 3 3 2 3 3" xfId="15819" xr:uid="{494A42C5-4D8C-4BDC-A60F-B93BB5A5DE33}"/>
    <cellStyle name="Normal 12 8 2 3 3 2 3 3 2" xfId="50067" xr:uid="{60F9BACF-64D5-4D64-8164-E580D794F7A8}"/>
    <cellStyle name="Normal 12 8 2 3 3 2 3 4" xfId="50068" xr:uid="{C9713466-E591-4FE7-8C9F-A84D750787F5}"/>
    <cellStyle name="Normal 12 8 2 3 3 2 4" xfId="4839" xr:uid="{E80457C0-A7A4-437F-8FFB-9134B8620352}"/>
    <cellStyle name="Normal 12 8 2 3 3 2 4 2" xfId="10329" xr:uid="{1244D0AA-2701-46BC-A3CD-8BCDA248A66D}"/>
    <cellStyle name="Normal 12 8 2 3 3 2 4 2 2" xfId="23139" xr:uid="{7F405CAD-4613-428D-9406-582EBE42F7CA}"/>
    <cellStyle name="Normal 12 8 2 3 3 2 4 2 2 2" xfId="50069" xr:uid="{26C377A1-D37D-4C5D-ACA1-974C146CE319}"/>
    <cellStyle name="Normal 12 8 2 3 3 2 4 2 3" xfId="50070" xr:uid="{593600A9-464D-4F37-9639-8DA50CB8FC51}"/>
    <cellStyle name="Normal 12 8 2 3 3 2 4 3" xfId="17649" xr:uid="{2AEFE180-2567-4FE3-BEFF-F0C8C1E54E78}"/>
    <cellStyle name="Normal 12 8 2 3 3 2 4 3 2" xfId="50071" xr:uid="{EC5D5B0E-AE23-46CE-BD84-3AB3ABFAB65F}"/>
    <cellStyle name="Normal 12 8 2 3 3 2 4 4" xfId="50072" xr:uid="{71463357-45EE-4DF7-BE74-291555E288F5}"/>
    <cellStyle name="Normal 12 8 2 3 3 2 5" xfId="12159" xr:uid="{1F9F03FD-49F9-4E1E-A7F5-46CA3417F105}"/>
    <cellStyle name="Normal 12 8 2 3 3 2 5 2" xfId="24969" xr:uid="{1F60EA41-965C-4169-A39B-DCCFB313BE51}"/>
    <cellStyle name="Normal 12 8 2 3 3 2 5 2 2" xfId="50073" xr:uid="{8C7BFDA5-3459-4590-89F5-3C4963913405}"/>
    <cellStyle name="Normal 12 8 2 3 3 2 5 3" xfId="50074" xr:uid="{A434F017-D8DB-46EC-BA05-ABDAAA8FFA02}"/>
    <cellStyle name="Normal 12 8 2 3 3 2 6" xfId="6669" xr:uid="{295BF54E-BA7C-4216-9D64-B83340B42183}"/>
    <cellStyle name="Normal 12 8 2 3 3 2 6 2" xfId="19479" xr:uid="{74CCFFE2-7C35-4AA9-A34A-5CB6FCAE1BB3}"/>
    <cellStyle name="Normal 12 8 2 3 3 2 6 2 2" xfId="50075" xr:uid="{D77003B0-C77A-4526-97B6-3707E476C1C8}"/>
    <cellStyle name="Normal 12 8 2 3 3 2 6 3" xfId="50076" xr:uid="{EB7A12B1-F05C-40B6-8520-1F0B381D3221}"/>
    <cellStyle name="Normal 12 8 2 3 3 2 7" xfId="13989" xr:uid="{602A1B75-18FF-415C-8A5C-6C161CE8DDD9}"/>
    <cellStyle name="Normal 12 8 2 3 3 2 7 2" xfId="50077" xr:uid="{83E18BB5-925F-48E4-BB79-F6489499AF8F}"/>
    <cellStyle name="Normal 12 8 2 3 3 2 8" xfId="50078" xr:uid="{618CD7EB-B277-4050-B212-AE30F0EDCC93}"/>
    <cellStyle name="Normal 12 8 2 3 3 3" xfId="1673" xr:uid="{3B3A8A42-CCF7-4F5C-9DD9-17950B31184E}"/>
    <cellStyle name="Normal 12 8 2 3 3 3 2" xfId="3503" xr:uid="{6E001741-E4D6-4387-B85A-BBC6B2E53715}"/>
    <cellStyle name="Normal 12 8 2 3 3 3 2 2" xfId="8993" xr:uid="{D30E92A7-6A73-4054-B7CA-5E346AF7DD3E}"/>
    <cellStyle name="Normal 12 8 2 3 3 3 2 2 2" xfId="21803" xr:uid="{BE6CD432-3F05-4711-8241-534F210E8BB1}"/>
    <cellStyle name="Normal 12 8 2 3 3 3 2 2 2 2" xfId="50079" xr:uid="{CC189E16-D7FB-476E-9FF6-D6ED866F0B7B}"/>
    <cellStyle name="Normal 12 8 2 3 3 3 2 2 3" xfId="50080" xr:uid="{73DE4F03-E872-4FF5-A720-783952413945}"/>
    <cellStyle name="Normal 12 8 2 3 3 3 2 3" xfId="16313" xr:uid="{B4F4D0B7-BA47-493A-97F6-EE844D2DEE3C}"/>
    <cellStyle name="Normal 12 8 2 3 3 3 2 3 2" xfId="50081" xr:uid="{5EE2B0B2-2FC8-4CAA-9691-CCC3C0C78653}"/>
    <cellStyle name="Normal 12 8 2 3 3 3 2 4" xfId="50082" xr:uid="{5573D68C-0FFE-448A-AD61-CF9338B12CF3}"/>
    <cellStyle name="Normal 12 8 2 3 3 3 3" xfId="5333" xr:uid="{8D694AC8-F07C-47AE-9DF8-1112EC697154}"/>
    <cellStyle name="Normal 12 8 2 3 3 3 3 2" xfId="10823" xr:uid="{865BF5BB-2A79-4F5A-8B0A-348932190BAE}"/>
    <cellStyle name="Normal 12 8 2 3 3 3 3 2 2" xfId="23633" xr:uid="{EF4DE001-615D-42BF-BFA4-8840935248E6}"/>
    <cellStyle name="Normal 12 8 2 3 3 3 3 2 2 2" xfId="50083" xr:uid="{FA7F319E-0F9E-4225-BC0D-453939F30A2E}"/>
    <cellStyle name="Normal 12 8 2 3 3 3 3 2 3" xfId="50084" xr:uid="{B53A9244-B488-4305-BC01-82B92D036CD6}"/>
    <cellStyle name="Normal 12 8 2 3 3 3 3 3" xfId="18143" xr:uid="{8C783176-6827-4647-AC1F-CB6CE7CB0BCF}"/>
    <cellStyle name="Normal 12 8 2 3 3 3 3 3 2" xfId="50085" xr:uid="{3A674827-5365-40C4-86AA-4D8D91A130F9}"/>
    <cellStyle name="Normal 12 8 2 3 3 3 3 4" xfId="50086" xr:uid="{905BE2CC-A72F-4796-BF1F-9EFEB4B63A2C}"/>
    <cellStyle name="Normal 12 8 2 3 3 3 4" xfId="12653" xr:uid="{28219425-C07B-4CB5-9D19-5F59B022B72A}"/>
    <cellStyle name="Normal 12 8 2 3 3 3 4 2" xfId="25463" xr:uid="{AEE5D2EC-2C7E-40B9-853B-09EEC9BCB82E}"/>
    <cellStyle name="Normal 12 8 2 3 3 3 4 2 2" xfId="50087" xr:uid="{5198DFB0-2CBD-419A-B2B0-675B79297DDC}"/>
    <cellStyle name="Normal 12 8 2 3 3 3 4 3" xfId="50088" xr:uid="{647A02D6-EBE8-4B4D-B92B-CA6AF5249F27}"/>
    <cellStyle name="Normal 12 8 2 3 3 3 5" xfId="7163" xr:uid="{5F8C9704-218C-4DA6-889F-3114396A1CEF}"/>
    <cellStyle name="Normal 12 8 2 3 3 3 5 2" xfId="19973" xr:uid="{D7C1EEE3-38EF-4913-B8E5-AD57993B454B}"/>
    <cellStyle name="Normal 12 8 2 3 3 3 5 2 2" xfId="50089" xr:uid="{B17997D8-CAC7-4E07-AD35-60FD512969CF}"/>
    <cellStyle name="Normal 12 8 2 3 3 3 5 3" xfId="50090" xr:uid="{78ECB4FD-0D13-4757-B464-26174B4F92D3}"/>
    <cellStyle name="Normal 12 8 2 3 3 3 6" xfId="14483" xr:uid="{9FD5D1B6-CF4F-4498-8715-5882CF25191C}"/>
    <cellStyle name="Normal 12 8 2 3 3 3 6 2" xfId="50091" xr:uid="{DE76088E-DF96-4B7D-871F-CA5C0F217440}"/>
    <cellStyle name="Normal 12 8 2 3 3 3 7" xfId="50092" xr:uid="{CF638EAD-0A4F-454A-982F-A305B762A8D0}"/>
    <cellStyle name="Normal 12 8 2 3 3 4" xfId="2609" xr:uid="{886AF669-919A-47B3-9EA0-8970C1D0FF42}"/>
    <cellStyle name="Normal 12 8 2 3 3 4 2" xfId="8099" xr:uid="{9A40EF36-34ED-4018-B984-6647DE4C71F2}"/>
    <cellStyle name="Normal 12 8 2 3 3 4 2 2" xfId="20909" xr:uid="{474806DC-9907-4852-AEC3-09C8A7B483EC}"/>
    <cellStyle name="Normal 12 8 2 3 3 4 2 2 2" xfId="50093" xr:uid="{97536B1A-C761-4F62-BA10-062BC1960E96}"/>
    <cellStyle name="Normal 12 8 2 3 3 4 2 3" xfId="50094" xr:uid="{B9412539-151A-4A03-8A13-E6ED77DFB643}"/>
    <cellStyle name="Normal 12 8 2 3 3 4 3" xfId="15419" xr:uid="{7E10CA90-91F4-4340-8AE7-8DD9283DF5F2}"/>
    <cellStyle name="Normal 12 8 2 3 3 4 3 2" xfId="50095" xr:uid="{AFC635A9-4996-453E-A39A-E3105767A74C}"/>
    <cellStyle name="Normal 12 8 2 3 3 4 4" xfId="50096" xr:uid="{2BA518AC-877B-4026-9973-12DB8659450E}"/>
    <cellStyle name="Normal 12 8 2 3 3 5" xfId="4439" xr:uid="{70C84103-4735-443D-BABD-AEAF68DC23E5}"/>
    <cellStyle name="Normal 12 8 2 3 3 5 2" xfId="9929" xr:uid="{C1901EA7-7415-48A9-8975-A223FEAAFE4F}"/>
    <cellStyle name="Normal 12 8 2 3 3 5 2 2" xfId="22739" xr:uid="{E5E7067B-13C4-424E-B89C-1D1EB846D419}"/>
    <cellStyle name="Normal 12 8 2 3 3 5 2 2 2" xfId="50097" xr:uid="{643800EC-DF3D-433A-9BFD-260B9E64F71A}"/>
    <cellStyle name="Normal 12 8 2 3 3 5 2 3" xfId="50098" xr:uid="{56203016-26D1-48C5-B5B0-412D45EBE6B4}"/>
    <cellStyle name="Normal 12 8 2 3 3 5 3" xfId="17249" xr:uid="{D7C255AF-0A54-4A63-9739-525E3089B0FD}"/>
    <cellStyle name="Normal 12 8 2 3 3 5 3 2" xfId="50099" xr:uid="{AAD5EB6D-F356-4A8C-9EAB-591E00B34E2E}"/>
    <cellStyle name="Normal 12 8 2 3 3 5 4" xfId="50100" xr:uid="{4C3570B0-F484-4183-80E5-0F3C820C8AD0}"/>
    <cellStyle name="Normal 12 8 2 3 3 6" xfId="11759" xr:uid="{FE04BAEE-A659-446D-802C-9E310E4B7CDB}"/>
    <cellStyle name="Normal 12 8 2 3 3 6 2" xfId="24569" xr:uid="{5A3205CF-EEB8-4D9E-BA58-D43084A11A47}"/>
    <cellStyle name="Normal 12 8 2 3 3 6 2 2" xfId="50101" xr:uid="{32966221-3361-4ED6-9BED-94FAA7C9FB79}"/>
    <cellStyle name="Normal 12 8 2 3 3 6 3" xfId="50102" xr:uid="{3227434C-A786-4175-AF42-8D21457B6CC0}"/>
    <cellStyle name="Normal 12 8 2 3 3 7" xfId="6269" xr:uid="{E736DFC3-4989-45DB-9250-AF399B83A899}"/>
    <cellStyle name="Normal 12 8 2 3 3 7 2" xfId="19079" xr:uid="{83F26F8B-5F18-4761-97E6-346E24352FD6}"/>
    <cellStyle name="Normal 12 8 2 3 3 7 2 2" xfId="50103" xr:uid="{C570DB32-6CB8-498B-B972-C6938674D49C}"/>
    <cellStyle name="Normal 12 8 2 3 3 7 3" xfId="50104" xr:uid="{45CB3441-5E87-409B-AFE2-9F6775E24EA7}"/>
    <cellStyle name="Normal 12 8 2 3 3 8" xfId="13589" xr:uid="{7E4BC373-1A56-4806-8615-9C6A12006B07}"/>
    <cellStyle name="Normal 12 8 2 3 3 8 2" xfId="50105" xr:uid="{9D9B6413-D524-43B0-9473-129A66AFD8E1}"/>
    <cellStyle name="Normal 12 8 2 3 3 9" xfId="50106" xr:uid="{8AA952BA-4043-45E4-B869-88F9C34B0979}"/>
    <cellStyle name="Normal 12 8 2 3 4" xfId="553" xr:uid="{89AFA4F7-88AC-4087-A59E-F441EA1D2EA4}"/>
    <cellStyle name="Normal 12 8 2 3 4 2" xfId="1448" xr:uid="{346DAC6E-A0EF-43C3-AE03-FEF5D8D85EBC}"/>
    <cellStyle name="Normal 12 8 2 3 4 2 2" xfId="3278" xr:uid="{BCC27B53-F591-4DD3-BA18-CB3BAF3609D5}"/>
    <cellStyle name="Normal 12 8 2 3 4 2 2 2" xfId="8768" xr:uid="{483040A8-252D-4E2C-8524-4854AEFACDD9}"/>
    <cellStyle name="Normal 12 8 2 3 4 2 2 2 2" xfId="21578" xr:uid="{AFBF737A-8AE3-4D75-81E5-8159EFA86FB3}"/>
    <cellStyle name="Normal 12 8 2 3 4 2 2 2 2 2" xfId="50107" xr:uid="{CFB98FB9-C9B4-4556-BDD3-A159FC4477D3}"/>
    <cellStyle name="Normal 12 8 2 3 4 2 2 2 3" xfId="50108" xr:uid="{620D0527-8EAB-4036-A79A-265247DBA43D}"/>
    <cellStyle name="Normal 12 8 2 3 4 2 2 3" xfId="16088" xr:uid="{DB5BF630-3E9A-4192-A2FE-3B4B0F192C15}"/>
    <cellStyle name="Normal 12 8 2 3 4 2 2 3 2" xfId="50109" xr:uid="{505489D4-8E57-45C6-8147-9C57C02F1471}"/>
    <cellStyle name="Normal 12 8 2 3 4 2 2 4" xfId="50110" xr:uid="{CB399EC9-9690-4433-B5B4-848D2613B3F2}"/>
    <cellStyle name="Normal 12 8 2 3 4 2 3" xfId="5108" xr:uid="{E3D34130-F774-4C67-994B-211CFBC84E61}"/>
    <cellStyle name="Normal 12 8 2 3 4 2 3 2" xfId="10598" xr:uid="{62C18F29-1616-4196-8C49-A5EE5B41D199}"/>
    <cellStyle name="Normal 12 8 2 3 4 2 3 2 2" xfId="23408" xr:uid="{D7767DA0-D62B-41D3-BBA8-EA50A29E67FD}"/>
    <cellStyle name="Normal 12 8 2 3 4 2 3 2 2 2" xfId="50111" xr:uid="{471D342E-BAFD-458E-AF97-1BD06F67A981}"/>
    <cellStyle name="Normal 12 8 2 3 4 2 3 2 3" xfId="50112" xr:uid="{C0352700-6215-46CE-9BD7-F3CBE0592A81}"/>
    <cellStyle name="Normal 12 8 2 3 4 2 3 3" xfId="17918" xr:uid="{C89CFED4-04F7-4270-B0DE-D3841100B0F5}"/>
    <cellStyle name="Normal 12 8 2 3 4 2 3 3 2" xfId="50113" xr:uid="{752F065B-40F2-4055-B313-C57B2D5E41BD}"/>
    <cellStyle name="Normal 12 8 2 3 4 2 3 4" xfId="50114" xr:uid="{F4011073-1064-4FA3-A340-E30BB2A17EF0}"/>
    <cellStyle name="Normal 12 8 2 3 4 2 4" xfId="12428" xr:uid="{FBFDF9F3-6AE4-4B99-9C41-0D85AFAD1D4A}"/>
    <cellStyle name="Normal 12 8 2 3 4 2 4 2" xfId="25238" xr:uid="{22BB058E-FFEE-438A-8A7C-9B31AEB12CA8}"/>
    <cellStyle name="Normal 12 8 2 3 4 2 4 2 2" xfId="50115" xr:uid="{F3AF87D5-DA9B-41CF-B393-EA75C24E9F8A}"/>
    <cellStyle name="Normal 12 8 2 3 4 2 4 3" xfId="50116" xr:uid="{D8EE7846-F4A5-4F0B-B66B-E54F67FEAAF9}"/>
    <cellStyle name="Normal 12 8 2 3 4 2 5" xfId="6938" xr:uid="{05AD686F-890B-47D1-9EFC-29A0FB380B55}"/>
    <cellStyle name="Normal 12 8 2 3 4 2 5 2" xfId="19748" xr:uid="{9A8A2B49-0CAA-4A62-8BEF-694AD501EBA9}"/>
    <cellStyle name="Normal 12 8 2 3 4 2 5 2 2" xfId="50117" xr:uid="{BB70850E-FFDA-4CAB-AFB4-7C538E52FAA0}"/>
    <cellStyle name="Normal 12 8 2 3 4 2 5 3" xfId="50118" xr:uid="{429B2627-5EB4-4052-9C7C-5D2B4F080E6D}"/>
    <cellStyle name="Normal 12 8 2 3 4 2 6" xfId="14258" xr:uid="{5A123D4D-8B7F-423F-90F3-07FD88065F62}"/>
    <cellStyle name="Normal 12 8 2 3 4 2 6 2" xfId="50119" xr:uid="{166D4286-F394-4B41-BCD4-6613F9E3CA9E}"/>
    <cellStyle name="Normal 12 8 2 3 4 2 7" xfId="50120" xr:uid="{E5971BF8-9686-4D65-8015-0CDA4D1BE995}"/>
    <cellStyle name="Normal 12 8 2 3 4 3" xfId="2384" xr:uid="{4E1889D0-7329-47DA-BA97-078A2B5D2683}"/>
    <cellStyle name="Normal 12 8 2 3 4 3 2" xfId="7874" xr:uid="{9A299E34-6FA7-4D27-9CA3-E88AB197CC91}"/>
    <cellStyle name="Normal 12 8 2 3 4 3 2 2" xfId="20684" xr:uid="{F9A1DD80-0051-4CD0-BB3D-A15BAFBC553B}"/>
    <cellStyle name="Normal 12 8 2 3 4 3 2 2 2" xfId="50121" xr:uid="{197413C2-A10B-42BF-B7EE-653738320FFE}"/>
    <cellStyle name="Normal 12 8 2 3 4 3 2 3" xfId="50122" xr:uid="{008A3393-926C-4BBF-8A14-A8227D9052A6}"/>
    <cellStyle name="Normal 12 8 2 3 4 3 3" xfId="15194" xr:uid="{B9B9539D-B68E-4735-9DDF-C08F41B1EAC8}"/>
    <cellStyle name="Normal 12 8 2 3 4 3 3 2" xfId="50123" xr:uid="{31FD6297-CB97-466C-87D1-7C6DDDDB68A9}"/>
    <cellStyle name="Normal 12 8 2 3 4 3 4" xfId="50124" xr:uid="{30FC3E9F-6BBF-4BBB-9898-B8E9B4042C94}"/>
    <cellStyle name="Normal 12 8 2 3 4 4" xfId="4214" xr:uid="{7CFB1013-83CA-4A65-8EB8-FDC8D7D27A83}"/>
    <cellStyle name="Normal 12 8 2 3 4 4 2" xfId="9704" xr:uid="{28983071-EEFF-4A50-AE79-7DA008EF6447}"/>
    <cellStyle name="Normal 12 8 2 3 4 4 2 2" xfId="22514" xr:uid="{646E41C4-2232-4F38-8E0A-CEF5632EE0CA}"/>
    <cellStyle name="Normal 12 8 2 3 4 4 2 2 2" xfId="50125" xr:uid="{37F1E37A-3200-44E1-9E93-3A08292CA965}"/>
    <cellStyle name="Normal 12 8 2 3 4 4 2 3" xfId="50126" xr:uid="{1D09CAB6-566A-49A4-A3F6-B41EB47F88FC}"/>
    <cellStyle name="Normal 12 8 2 3 4 4 3" xfId="17024" xr:uid="{2E515504-CA97-4D8D-89E3-FA1B4144468E}"/>
    <cellStyle name="Normal 12 8 2 3 4 4 3 2" xfId="50127" xr:uid="{A1C57BC4-1491-4AF4-9B97-CB7D2ACEEC28}"/>
    <cellStyle name="Normal 12 8 2 3 4 4 4" xfId="50128" xr:uid="{4B85D7BF-77BC-40C0-959A-8096B4BAC1DA}"/>
    <cellStyle name="Normal 12 8 2 3 4 5" xfId="11534" xr:uid="{85A81418-E131-4B9D-AD91-4DBF00FBC583}"/>
    <cellStyle name="Normal 12 8 2 3 4 5 2" xfId="24344" xr:uid="{4D8AA686-B9BF-4DD7-A28B-B2A760DA63E9}"/>
    <cellStyle name="Normal 12 8 2 3 4 5 2 2" xfId="50129" xr:uid="{5FBDD28A-1EDE-48A7-8EAC-B1A4632A8F21}"/>
    <cellStyle name="Normal 12 8 2 3 4 5 3" xfId="50130" xr:uid="{0EC38486-4A0F-4052-A651-DB8F7100EEB4}"/>
    <cellStyle name="Normal 12 8 2 3 4 6" xfId="6044" xr:uid="{81C61D2A-D6D9-44C3-AB06-1369FD5FE37D}"/>
    <cellStyle name="Normal 12 8 2 3 4 6 2" xfId="18854" xr:uid="{2004D2F8-E773-4473-BCB5-6780D1326A1B}"/>
    <cellStyle name="Normal 12 8 2 3 4 6 2 2" xfId="50131" xr:uid="{E2F63A69-0276-43C2-A2EC-4390AEC487AF}"/>
    <cellStyle name="Normal 12 8 2 3 4 6 3" xfId="50132" xr:uid="{544ABB59-C7A1-441F-B9AC-1D2843C4FBF1}"/>
    <cellStyle name="Normal 12 8 2 3 4 7" xfId="13364" xr:uid="{AEA32329-4DDC-478B-BD71-FC9D66D11E10}"/>
    <cellStyle name="Normal 12 8 2 3 4 7 2" xfId="50133" xr:uid="{9C1BF008-E5E1-4352-B451-60F258A5B142}"/>
    <cellStyle name="Normal 12 8 2 3 4 8" xfId="50134" xr:uid="{A2F3FFEC-EAC5-414B-9F6D-E7E2E4C82882}"/>
    <cellStyle name="Normal 12 8 2 3 5" xfId="912" xr:uid="{45A23BA5-48B9-44C1-A3A0-2E4F0AFE497E}"/>
    <cellStyle name="Normal 12 8 2 3 5 2" xfId="1807" xr:uid="{AF81BD5C-90AB-4575-B127-D1E06AF4B82E}"/>
    <cellStyle name="Normal 12 8 2 3 5 2 2" xfId="3637" xr:uid="{5A49566A-9A36-4E94-891C-B9C25BAFBE98}"/>
    <cellStyle name="Normal 12 8 2 3 5 2 2 2" xfId="9127" xr:uid="{10D04698-0CB3-4B66-8A8F-E4324FF86DC3}"/>
    <cellStyle name="Normal 12 8 2 3 5 2 2 2 2" xfId="21937" xr:uid="{15678997-6164-4934-A1D4-C9C7F6A92DA7}"/>
    <cellStyle name="Normal 12 8 2 3 5 2 2 2 2 2" xfId="50135" xr:uid="{92A607FA-DA64-441A-939D-CD2F5FCE42DD}"/>
    <cellStyle name="Normal 12 8 2 3 5 2 2 2 3" xfId="50136" xr:uid="{C16D8944-2A5B-4397-821A-3B7D9328B8AA}"/>
    <cellStyle name="Normal 12 8 2 3 5 2 2 3" xfId="16447" xr:uid="{1DFB5BB8-3D8E-490F-98BE-1490D99A878D}"/>
    <cellStyle name="Normal 12 8 2 3 5 2 2 3 2" xfId="50137" xr:uid="{6CD6589E-0911-4124-B1AF-65BDC3E62840}"/>
    <cellStyle name="Normal 12 8 2 3 5 2 2 4" xfId="50138" xr:uid="{A64A16C6-23EE-41DE-96EE-FDC17F64BC2D}"/>
    <cellStyle name="Normal 12 8 2 3 5 2 3" xfId="5467" xr:uid="{C0A2F5F9-ED7C-48B6-8DE4-94BAA1581324}"/>
    <cellStyle name="Normal 12 8 2 3 5 2 3 2" xfId="10957" xr:uid="{2F012791-9F4B-40D1-BD1C-97BA816B062C}"/>
    <cellStyle name="Normal 12 8 2 3 5 2 3 2 2" xfId="23767" xr:uid="{2244F3A9-8D73-431E-881A-E412E9452657}"/>
    <cellStyle name="Normal 12 8 2 3 5 2 3 2 2 2" xfId="50139" xr:uid="{5449354E-4E4B-45BB-83F2-3DC8F34F87E9}"/>
    <cellStyle name="Normal 12 8 2 3 5 2 3 2 3" xfId="50140" xr:uid="{681931E4-A458-4B72-A0BF-009BD949F079}"/>
    <cellStyle name="Normal 12 8 2 3 5 2 3 3" xfId="18277" xr:uid="{950AA1EA-53FF-4F1F-BF1B-30390BF39235}"/>
    <cellStyle name="Normal 12 8 2 3 5 2 3 3 2" xfId="50141" xr:uid="{32E3A133-04B1-4AA3-8938-C051C4AA86BF}"/>
    <cellStyle name="Normal 12 8 2 3 5 2 3 4" xfId="50142" xr:uid="{D3394E1E-F6D9-45F7-A535-FFC9EB44E85A}"/>
    <cellStyle name="Normal 12 8 2 3 5 2 4" xfId="12787" xr:uid="{0F0AA781-B1C4-4786-B890-61D5AF10852B}"/>
    <cellStyle name="Normal 12 8 2 3 5 2 4 2" xfId="25597" xr:uid="{A6C3CF5C-EAF7-4372-8129-B1AB6B668F4C}"/>
    <cellStyle name="Normal 12 8 2 3 5 2 4 2 2" xfId="50143" xr:uid="{86226564-F5A9-46E2-95BD-512A3FAEBA7E}"/>
    <cellStyle name="Normal 12 8 2 3 5 2 4 3" xfId="50144" xr:uid="{4441CB30-F62B-4A42-B46B-21D41F9925C2}"/>
    <cellStyle name="Normal 12 8 2 3 5 2 5" xfId="7297" xr:uid="{972BDA99-B3EC-42B9-8882-E086B582DA0D}"/>
    <cellStyle name="Normal 12 8 2 3 5 2 5 2" xfId="20107" xr:uid="{B44DFF03-0012-42C3-B964-30AF2DA01EA4}"/>
    <cellStyle name="Normal 12 8 2 3 5 2 5 2 2" xfId="50145" xr:uid="{754B3302-33BC-4B4C-9CDF-5A6FD2583A70}"/>
    <cellStyle name="Normal 12 8 2 3 5 2 5 3" xfId="50146" xr:uid="{8400469E-8360-4E0B-BDA0-363C1639FD5F}"/>
    <cellStyle name="Normal 12 8 2 3 5 2 6" xfId="14617" xr:uid="{CC092B24-86C2-4589-B666-1992F4C45579}"/>
    <cellStyle name="Normal 12 8 2 3 5 2 6 2" xfId="50147" xr:uid="{312E0564-D123-4E11-8D1D-F192F0740CBA}"/>
    <cellStyle name="Normal 12 8 2 3 5 2 7" xfId="50148" xr:uid="{D292F14B-D172-4C45-8862-22EC71ACCF16}"/>
    <cellStyle name="Normal 12 8 2 3 5 3" xfId="2743" xr:uid="{0D7FFC4A-662F-4F2F-B329-AA11F4D518FF}"/>
    <cellStyle name="Normal 12 8 2 3 5 3 2" xfId="8233" xr:uid="{FF1F3CA9-DE87-4912-8EB0-DB6EA50242FC}"/>
    <cellStyle name="Normal 12 8 2 3 5 3 2 2" xfId="21043" xr:uid="{B342F01F-01F0-4A9C-A237-4E23F8BE4BA6}"/>
    <cellStyle name="Normal 12 8 2 3 5 3 2 2 2" xfId="50149" xr:uid="{89C9F6E8-67AA-439C-A3D9-DB531BCA922C}"/>
    <cellStyle name="Normal 12 8 2 3 5 3 2 3" xfId="50150" xr:uid="{5B8821A3-FE0A-46F6-A11A-87E96CA756E7}"/>
    <cellStyle name="Normal 12 8 2 3 5 3 3" xfId="15553" xr:uid="{A8123379-4B67-4F27-B4DB-52D610DAE84B}"/>
    <cellStyle name="Normal 12 8 2 3 5 3 3 2" xfId="50151" xr:uid="{D8892264-B2DD-40D8-8129-C443611915B5}"/>
    <cellStyle name="Normal 12 8 2 3 5 3 4" xfId="50152" xr:uid="{716A95A1-AC66-4221-9751-1B1618B148C3}"/>
    <cellStyle name="Normal 12 8 2 3 5 4" xfId="4573" xr:uid="{B0AFA978-D5BB-4CCC-BFE4-43E270F4A930}"/>
    <cellStyle name="Normal 12 8 2 3 5 4 2" xfId="10063" xr:uid="{7C31D02A-D817-4562-805A-87236170A70D}"/>
    <cellStyle name="Normal 12 8 2 3 5 4 2 2" xfId="22873" xr:uid="{E21E68AF-A060-48DF-B76E-062D3465210F}"/>
    <cellStyle name="Normal 12 8 2 3 5 4 2 2 2" xfId="50153" xr:uid="{8A441FD9-7CCF-4F7F-9B6D-3F930DD1D02E}"/>
    <cellStyle name="Normal 12 8 2 3 5 4 2 3" xfId="50154" xr:uid="{F692820D-CD61-4A71-AF62-F5195B0897C2}"/>
    <cellStyle name="Normal 12 8 2 3 5 4 3" xfId="17383" xr:uid="{E5BACEB8-D438-4F8D-ABF9-BCFD7FD8CEA1}"/>
    <cellStyle name="Normal 12 8 2 3 5 4 3 2" xfId="50155" xr:uid="{391647CF-FB72-4C38-98F3-1C5F0BFD1E49}"/>
    <cellStyle name="Normal 12 8 2 3 5 4 4" xfId="50156" xr:uid="{2EA57634-912E-4E8C-9E91-5463E388ED5E}"/>
    <cellStyle name="Normal 12 8 2 3 5 5" xfId="11893" xr:uid="{5C58E1BC-2218-4ED3-A904-25007636C930}"/>
    <cellStyle name="Normal 12 8 2 3 5 5 2" xfId="24703" xr:uid="{4F7AEDCF-0DA9-4E77-BCD7-4BF840C1DF2C}"/>
    <cellStyle name="Normal 12 8 2 3 5 5 2 2" xfId="50157" xr:uid="{1BBA1E66-0286-4C96-9C01-7AADB9A310F2}"/>
    <cellStyle name="Normal 12 8 2 3 5 5 3" xfId="50158" xr:uid="{25732065-E114-4CE9-B52E-A6CC4E0FA9ED}"/>
    <cellStyle name="Normal 12 8 2 3 5 6" xfId="6403" xr:uid="{30F59373-0E24-4A6F-9EA2-D020BDE82B0A}"/>
    <cellStyle name="Normal 12 8 2 3 5 6 2" xfId="19213" xr:uid="{74F0ECCF-CA2D-435C-B25B-6D731ADF42C1}"/>
    <cellStyle name="Normal 12 8 2 3 5 6 2 2" xfId="50159" xr:uid="{F79BD3AD-2F0A-4725-9955-AEF12B9C86F6}"/>
    <cellStyle name="Normal 12 8 2 3 5 6 3" xfId="50160" xr:uid="{9F2CD520-2982-4DB4-8B00-1943EF79A179}"/>
    <cellStyle name="Normal 12 8 2 3 5 7" xfId="13723" xr:uid="{A16192DA-9034-4CB8-ADDF-8BD73882B452}"/>
    <cellStyle name="Normal 12 8 2 3 5 7 2" xfId="50161" xr:uid="{49DC5D54-9489-450C-8AD2-7AE0DBE485AD}"/>
    <cellStyle name="Normal 12 8 2 3 5 8" xfId="50162" xr:uid="{228B44F8-547E-4C0C-ACB7-F74AE4F432F1}"/>
    <cellStyle name="Normal 12 8 2 3 6" xfId="1313" xr:uid="{8502A164-0607-4B8C-B56E-B193BDF057E9}"/>
    <cellStyle name="Normal 12 8 2 3 6 2" xfId="3143" xr:uid="{B6345B66-3BF2-469D-821C-42A767151A18}"/>
    <cellStyle name="Normal 12 8 2 3 6 2 2" xfId="8633" xr:uid="{ACD74171-FCB9-4776-AD5A-EA6128B32F93}"/>
    <cellStyle name="Normal 12 8 2 3 6 2 2 2" xfId="21443" xr:uid="{A288E977-943E-4E9B-A27C-20B91FEE044E}"/>
    <cellStyle name="Normal 12 8 2 3 6 2 2 2 2" xfId="50163" xr:uid="{A6EBCBBF-C43B-4515-AADA-005ED4DFA26F}"/>
    <cellStyle name="Normal 12 8 2 3 6 2 2 3" xfId="50164" xr:uid="{60781812-3FAE-474E-8021-4AB324F161AD}"/>
    <cellStyle name="Normal 12 8 2 3 6 2 3" xfId="15953" xr:uid="{03A36C2A-1120-4EB9-8B4A-1FBBD2F010B3}"/>
    <cellStyle name="Normal 12 8 2 3 6 2 3 2" xfId="50165" xr:uid="{D91EA565-374C-4CF2-9304-00E9BBCBCA1E}"/>
    <cellStyle name="Normal 12 8 2 3 6 2 4" xfId="50166" xr:uid="{427DEF9B-5F39-4DB3-B137-028844E13229}"/>
    <cellStyle name="Normal 12 8 2 3 6 3" xfId="4973" xr:uid="{13CB497C-2E77-4833-95DC-B4ED82763808}"/>
    <cellStyle name="Normal 12 8 2 3 6 3 2" xfId="10463" xr:uid="{7C9ECA6C-8E86-4C27-ACF0-3BD1EAF855A4}"/>
    <cellStyle name="Normal 12 8 2 3 6 3 2 2" xfId="23273" xr:uid="{53D5DFB9-E564-41E6-AAEE-E9E2AA61CFC9}"/>
    <cellStyle name="Normal 12 8 2 3 6 3 2 2 2" xfId="50167" xr:uid="{9A61A952-212B-429B-860A-DB236BEBE8C3}"/>
    <cellStyle name="Normal 12 8 2 3 6 3 2 3" xfId="50168" xr:uid="{082B11EA-77BE-47DF-9FE1-5CD5D6D47BCE}"/>
    <cellStyle name="Normal 12 8 2 3 6 3 3" xfId="17783" xr:uid="{618D0831-8686-49F6-B69F-AF6A01ACE8CD}"/>
    <cellStyle name="Normal 12 8 2 3 6 3 3 2" xfId="50169" xr:uid="{6587BA58-A719-4610-87C6-3D0D19078935}"/>
    <cellStyle name="Normal 12 8 2 3 6 3 4" xfId="50170" xr:uid="{E34DCFEF-D84B-48AF-A673-749EF6073CFA}"/>
    <cellStyle name="Normal 12 8 2 3 6 4" xfId="12293" xr:uid="{FA4DC51E-0491-487F-B7DA-619BAA6902C1}"/>
    <cellStyle name="Normal 12 8 2 3 6 4 2" xfId="25103" xr:uid="{7A7BA22E-C4B3-418A-AADA-346B5687B6B5}"/>
    <cellStyle name="Normal 12 8 2 3 6 4 2 2" xfId="50171" xr:uid="{2072E10C-9FE0-4B85-A09C-AF8E41538E0E}"/>
    <cellStyle name="Normal 12 8 2 3 6 4 3" xfId="50172" xr:uid="{53612483-2C0C-4A64-BAB8-76CBCEAAAE29}"/>
    <cellStyle name="Normal 12 8 2 3 6 5" xfId="6803" xr:uid="{F29D3CF5-D246-4955-AE4A-940809D3AE79}"/>
    <cellStyle name="Normal 12 8 2 3 6 5 2" xfId="19613" xr:uid="{2D2077FB-2953-414B-A787-5A85B2CE3B9A}"/>
    <cellStyle name="Normal 12 8 2 3 6 5 2 2" xfId="50173" xr:uid="{9D28FC2E-5899-4FB0-9D0C-8060B7312E9E}"/>
    <cellStyle name="Normal 12 8 2 3 6 5 3" xfId="50174" xr:uid="{73559F22-5EDA-436B-AFA7-7DDA8B599665}"/>
    <cellStyle name="Normal 12 8 2 3 6 6" xfId="14123" xr:uid="{9CF08446-C028-413F-BF54-9DE007E02577}"/>
    <cellStyle name="Normal 12 8 2 3 6 6 2" xfId="50175" xr:uid="{92458CF6-29E9-4AD2-A61D-DB65F0948A47}"/>
    <cellStyle name="Normal 12 8 2 3 6 7" xfId="50176" xr:uid="{3E9BF3C0-F162-47FB-A65B-256D64BCBB08}"/>
    <cellStyle name="Normal 12 8 2 3 7" xfId="2249" xr:uid="{4BBEE6B9-1689-4BB9-A9B2-9C553F695017}"/>
    <cellStyle name="Normal 12 8 2 3 7 2" xfId="7739" xr:uid="{63C2B31C-2068-492C-9657-F2CDE71147C7}"/>
    <cellStyle name="Normal 12 8 2 3 7 2 2" xfId="20549" xr:uid="{B5A3DA12-ABA6-4B27-96CA-6A6155E0CBE4}"/>
    <cellStyle name="Normal 12 8 2 3 7 2 2 2" xfId="50177" xr:uid="{2FFD6130-0427-47E3-9170-0F78DBDFBE31}"/>
    <cellStyle name="Normal 12 8 2 3 7 2 3" xfId="50178" xr:uid="{6195C22A-82B1-4A52-8D92-4DE17E629C87}"/>
    <cellStyle name="Normal 12 8 2 3 7 3" xfId="15059" xr:uid="{0A5492D0-320F-4DBF-A3D9-69DAD05DC148}"/>
    <cellStyle name="Normal 12 8 2 3 7 3 2" xfId="50179" xr:uid="{2E2A161B-F6DA-4265-AA1D-B89D44CF30F4}"/>
    <cellStyle name="Normal 12 8 2 3 7 4" xfId="50180" xr:uid="{7FC2E0AF-EA31-467E-BBE7-82B424DAC2BE}"/>
    <cellStyle name="Normal 12 8 2 3 8" xfId="4079" xr:uid="{A05AE595-0A25-4CF3-9638-907FBF92F8A5}"/>
    <cellStyle name="Normal 12 8 2 3 8 2" xfId="9569" xr:uid="{D347F89C-64C4-4A17-B14C-E91A408912C4}"/>
    <cellStyle name="Normal 12 8 2 3 8 2 2" xfId="22379" xr:uid="{5590D631-430A-41FA-B07D-4675F30513A9}"/>
    <cellStyle name="Normal 12 8 2 3 8 2 2 2" xfId="50181" xr:uid="{193F8ED8-EFBA-415C-BC2B-A73516F4E5A1}"/>
    <cellStyle name="Normal 12 8 2 3 8 2 3" xfId="50182" xr:uid="{A7CBAE8D-9543-4042-95FE-3880C5C57DB2}"/>
    <cellStyle name="Normal 12 8 2 3 8 3" xfId="16889" xr:uid="{539840FC-6B81-4361-9B7F-D0821788C77C}"/>
    <cellStyle name="Normal 12 8 2 3 8 3 2" xfId="50183" xr:uid="{6826400E-C2D4-43D8-A88C-B2DC591F569C}"/>
    <cellStyle name="Normal 12 8 2 3 8 4" xfId="50184" xr:uid="{910BB6E7-87D0-417F-A625-BDC37B64DD98}"/>
    <cellStyle name="Normal 12 8 2 3 9" xfId="11399" xr:uid="{37A03B86-FA5C-4524-9860-8F03310879B8}"/>
    <cellStyle name="Normal 12 8 2 3 9 2" xfId="24209" xr:uid="{D0A33CFD-E20A-45CA-AEE5-0296E779DEAD}"/>
    <cellStyle name="Normal 12 8 2 3 9 2 2" xfId="50185" xr:uid="{414BEAB9-63B9-4D4A-A64D-2FAD58ED2C20}"/>
    <cellStyle name="Normal 12 8 2 3 9 3" xfId="50186" xr:uid="{D83B5C35-8784-4B4F-86EA-CEBFC9B3D26F}"/>
    <cellStyle name="Normal 12 8 2 4" xfId="465" xr:uid="{6FCBDBBF-0A07-410C-9BBC-1E62BEE46A3F}"/>
    <cellStyle name="Normal 12 8 2 4 2" xfId="953" xr:uid="{A862928F-C12E-46F8-A50D-7631832FEE5E}"/>
    <cellStyle name="Normal 12 8 2 4 2 2" xfId="1848" xr:uid="{FC34110D-38D6-4E3D-A6C6-CDAE35304869}"/>
    <cellStyle name="Normal 12 8 2 4 2 2 2" xfId="3678" xr:uid="{6951A9F2-EC1E-4CBE-A689-AC0B94320074}"/>
    <cellStyle name="Normal 12 8 2 4 2 2 2 2" xfId="9168" xr:uid="{125ADA18-D411-4791-A017-C0F3323AB591}"/>
    <cellStyle name="Normal 12 8 2 4 2 2 2 2 2" xfId="21978" xr:uid="{53CE2AA3-4033-45BE-86A4-F23E98818D02}"/>
    <cellStyle name="Normal 12 8 2 4 2 2 2 2 2 2" xfId="50187" xr:uid="{9AE94EDC-0192-499F-948A-DD2DF1B34B45}"/>
    <cellStyle name="Normal 12 8 2 4 2 2 2 2 3" xfId="50188" xr:uid="{63F57AAF-FC88-4F0C-A4E2-0D91D4DE7283}"/>
    <cellStyle name="Normal 12 8 2 4 2 2 2 3" xfId="16488" xr:uid="{8CFDF9E7-0380-44C2-8E3D-81AA7DA9CAAD}"/>
    <cellStyle name="Normal 12 8 2 4 2 2 2 3 2" xfId="50189" xr:uid="{747213C1-F981-485F-9949-5032BD7084B1}"/>
    <cellStyle name="Normal 12 8 2 4 2 2 2 4" xfId="50190" xr:uid="{C7FFF5B3-C82E-4BD7-9855-FF55F17CB6DA}"/>
    <cellStyle name="Normal 12 8 2 4 2 2 3" xfId="5508" xr:uid="{1E6DE81D-8ED4-4931-BE9E-226A84A4B2F7}"/>
    <cellStyle name="Normal 12 8 2 4 2 2 3 2" xfId="10998" xr:uid="{705DDA47-1262-4DBD-947A-FFE820FCBF07}"/>
    <cellStyle name="Normal 12 8 2 4 2 2 3 2 2" xfId="23808" xr:uid="{075BA1F1-A972-41CF-B854-6026ADE8FB60}"/>
    <cellStyle name="Normal 12 8 2 4 2 2 3 2 2 2" xfId="50191" xr:uid="{DF31E16C-131C-4C89-908D-26C31004B8F9}"/>
    <cellStyle name="Normal 12 8 2 4 2 2 3 2 3" xfId="50192" xr:uid="{2E994320-10C6-4BDF-86AA-819EBB5E89C1}"/>
    <cellStyle name="Normal 12 8 2 4 2 2 3 3" xfId="18318" xr:uid="{4989039D-296A-4392-984F-BF8957EC3CB7}"/>
    <cellStyle name="Normal 12 8 2 4 2 2 3 3 2" xfId="50193" xr:uid="{4C821577-3B73-4FD0-8F71-2772CF2C7DEC}"/>
    <cellStyle name="Normal 12 8 2 4 2 2 3 4" xfId="50194" xr:uid="{EDF0348E-CB25-4830-BEE7-3FA76E56AF80}"/>
    <cellStyle name="Normal 12 8 2 4 2 2 4" xfId="12828" xr:uid="{CBD18E92-2130-451C-AD88-730E7658069D}"/>
    <cellStyle name="Normal 12 8 2 4 2 2 4 2" xfId="25638" xr:uid="{F7DB8329-704C-4AC6-B55A-3837B116E5F2}"/>
    <cellStyle name="Normal 12 8 2 4 2 2 4 2 2" xfId="50195" xr:uid="{D8CD0216-E5CC-4ED9-9677-B4504E6CD761}"/>
    <cellStyle name="Normal 12 8 2 4 2 2 4 3" xfId="50196" xr:uid="{C6D3077D-B014-4F42-A631-9C21CFCCD604}"/>
    <cellStyle name="Normal 12 8 2 4 2 2 5" xfId="7338" xr:uid="{EC0ED1AA-2497-44B5-B4C4-B82FF71404AF}"/>
    <cellStyle name="Normal 12 8 2 4 2 2 5 2" xfId="20148" xr:uid="{F81AA5BE-4025-4367-BFEA-4E71DF1D4C39}"/>
    <cellStyle name="Normal 12 8 2 4 2 2 5 2 2" xfId="50197" xr:uid="{CCC12EFE-F7A4-4BCF-A79B-099C30CC8F97}"/>
    <cellStyle name="Normal 12 8 2 4 2 2 5 3" xfId="50198" xr:uid="{2E8B9358-A140-4A9F-80A6-B9268DBF7D67}"/>
    <cellStyle name="Normal 12 8 2 4 2 2 6" xfId="14658" xr:uid="{97F11F01-08FE-486E-A167-84730596D14D}"/>
    <cellStyle name="Normal 12 8 2 4 2 2 6 2" xfId="50199" xr:uid="{33CF287B-4E54-4ADF-AC5D-21A6F07F3D37}"/>
    <cellStyle name="Normal 12 8 2 4 2 2 7" xfId="50200" xr:uid="{AE17E637-A508-4D34-AAB3-0FADB8AF9ADF}"/>
    <cellStyle name="Normal 12 8 2 4 2 3" xfId="2784" xr:uid="{6EEBCA04-34DC-4E63-8089-C8675BAF0F24}"/>
    <cellStyle name="Normal 12 8 2 4 2 3 2" xfId="8274" xr:uid="{3EC29E6B-1E6B-421B-99D3-87C23D21F5F2}"/>
    <cellStyle name="Normal 12 8 2 4 2 3 2 2" xfId="21084" xr:uid="{BD4016AF-A726-423A-A0EF-6BD3142132DE}"/>
    <cellStyle name="Normal 12 8 2 4 2 3 2 2 2" xfId="50201" xr:uid="{6656C1F1-8BD2-4D1C-8951-0AE241827806}"/>
    <cellStyle name="Normal 12 8 2 4 2 3 2 3" xfId="50202" xr:uid="{9ECEB705-F254-4279-8C4B-6F34BF3475C1}"/>
    <cellStyle name="Normal 12 8 2 4 2 3 3" xfId="15594" xr:uid="{70F0543C-CEAE-4405-9DF0-17F93DC3AAF6}"/>
    <cellStyle name="Normal 12 8 2 4 2 3 3 2" xfId="50203" xr:uid="{716F27FC-8C51-4CC0-ACB6-71081733A0D0}"/>
    <cellStyle name="Normal 12 8 2 4 2 3 4" xfId="50204" xr:uid="{8DAEC77A-4B16-45C7-A70E-7D48EF243309}"/>
    <cellStyle name="Normal 12 8 2 4 2 4" xfId="4614" xr:uid="{8BE53E7E-EB2A-4FBC-8803-974E1EA7D5F3}"/>
    <cellStyle name="Normal 12 8 2 4 2 4 2" xfId="10104" xr:uid="{DE0CAB3E-4A7D-4491-A0E5-517F84733AB9}"/>
    <cellStyle name="Normal 12 8 2 4 2 4 2 2" xfId="22914" xr:uid="{9FA2A6DB-C37A-4D44-8A55-F86E6CE21E95}"/>
    <cellStyle name="Normal 12 8 2 4 2 4 2 2 2" xfId="50205" xr:uid="{7934F2B9-4329-4963-9522-2AADC63CDDD7}"/>
    <cellStyle name="Normal 12 8 2 4 2 4 2 3" xfId="50206" xr:uid="{284EF3B7-C1B1-443F-BCCB-FB5AF6C77A24}"/>
    <cellStyle name="Normal 12 8 2 4 2 4 3" xfId="17424" xr:uid="{1D279424-B496-4D90-885B-45E946753D25}"/>
    <cellStyle name="Normal 12 8 2 4 2 4 3 2" xfId="50207" xr:uid="{9A2B8555-DD17-4B7C-9D25-C76510E1FD5C}"/>
    <cellStyle name="Normal 12 8 2 4 2 4 4" xfId="50208" xr:uid="{DCB886B4-7E2F-4960-8A15-19C6E3CB7807}"/>
    <cellStyle name="Normal 12 8 2 4 2 5" xfId="11934" xr:uid="{FF3ED324-0A94-42CE-A8B3-803A130B8789}"/>
    <cellStyle name="Normal 12 8 2 4 2 5 2" xfId="24744" xr:uid="{7A0F1A07-70F8-40D2-A276-9641D80E4653}"/>
    <cellStyle name="Normal 12 8 2 4 2 5 2 2" xfId="50209" xr:uid="{7E896770-3893-4D48-8046-BF0A5F7BE7D7}"/>
    <cellStyle name="Normal 12 8 2 4 2 5 3" xfId="50210" xr:uid="{C6673A68-6601-4E6C-B433-A151FA2E9D0E}"/>
    <cellStyle name="Normal 12 8 2 4 2 6" xfId="6444" xr:uid="{1AA6C19E-AA6B-4DA7-AE4F-56C05C60EDA8}"/>
    <cellStyle name="Normal 12 8 2 4 2 6 2" xfId="19254" xr:uid="{C0A5AB54-F976-434C-AC6E-FFE956D1DD9D}"/>
    <cellStyle name="Normal 12 8 2 4 2 6 2 2" xfId="50211" xr:uid="{9669F5EF-6DD1-491F-A538-C1C4AB9FCFB7}"/>
    <cellStyle name="Normal 12 8 2 4 2 6 3" xfId="50212" xr:uid="{7015977E-E317-429C-914A-925A8653C4CD}"/>
    <cellStyle name="Normal 12 8 2 4 2 7" xfId="13764" xr:uid="{49410E43-3C25-4142-9768-DF9D134820F7}"/>
    <cellStyle name="Normal 12 8 2 4 2 7 2" xfId="50213" xr:uid="{6BA76F8D-AF46-4348-8F86-409833CC6FBE}"/>
    <cellStyle name="Normal 12 8 2 4 2 8" xfId="50214" xr:uid="{FD33131A-A890-44D4-8135-724AF4792831}"/>
    <cellStyle name="Normal 12 8 2 4 3" xfId="1360" xr:uid="{00954898-E7D1-46F2-9F45-18760C8E55EE}"/>
    <cellStyle name="Normal 12 8 2 4 3 2" xfId="3190" xr:uid="{1C2368BB-54A8-440D-B8EB-312042E52111}"/>
    <cellStyle name="Normal 12 8 2 4 3 2 2" xfId="8680" xr:uid="{EF62D45B-9DB0-46EA-BC30-7EDC8C6A8F63}"/>
    <cellStyle name="Normal 12 8 2 4 3 2 2 2" xfId="21490" xr:uid="{BDCEE45C-BC12-46E1-A3B5-CD70199242EB}"/>
    <cellStyle name="Normal 12 8 2 4 3 2 2 2 2" xfId="50215" xr:uid="{D463B543-3CAA-43B4-A79E-CBA89FE6D1AE}"/>
    <cellStyle name="Normal 12 8 2 4 3 2 2 3" xfId="50216" xr:uid="{640B1963-4B58-46B8-BDCA-4B29E1CD1908}"/>
    <cellStyle name="Normal 12 8 2 4 3 2 3" xfId="16000" xr:uid="{D540DADF-3947-4EE5-BC03-33914CA70D20}"/>
    <cellStyle name="Normal 12 8 2 4 3 2 3 2" xfId="50217" xr:uid="{A957AA6B-6945-4715-8397-6AAE996A907C}"/>
    <cellStyle name="Normal 12 8 2 4 3 2 4" xfId="50218" xr:uid="{25B32339-DA63-48C1-BE56-A43B5D6BDF5B}"/>
    <cellStyle name="Normal 12 8 2 4 3 3" xfId="5020" xr:uid="{2AD32004-560C-4366-A4B2-395F4D64FDF5}"/>
    <cellStyle name="Normal 12 8 2 4 3 3 2" xfId="10510" xr:uid="{C5B76B55-7E54-40EF-8ED8-86FC1373D314}"/>
    <cellStyle name="Normal 12 8 2 4 3 3 2 2" xfId="23320" xr:uid="{AD902CD7-C1B3-4EB6-82B4-456A13AD84E9}"/>
    <cellStyle name="Normal 12 8 2 4 3 3 2 2 2" xfId="50219" xr:uid="{4A52BAF5-6500-4D3F-AFA5-855609A6F520}"/>
    <cellStyle name="Normal 12 8 2 4 3 3 2 3" xfId="50220" xr:uid="{98A3FB0C-F09E-4BAD-82FF-BA554D9C819E}"/>
    <cellStyle name="Normal 12 8 2 4 3 3 3" xfId="17830" xr:uid="{1470B4D1-E75C-4825-BF2E-8B9E92D3EE9B}"/>
    <cellStyle name="Normal 12 8 2 4 3 3 3 2" xfId="50221" xr:uid="{786F0CFE-F62D-4D54-A590-2C2F68672872}"/>
    <cellStyle name="Normal 12 8 2 4 3 3 4" xfId="50222" xr:uid="{70CE28BB-22A2-4845-AF52-72885E1EFC37}"/>
    <cellStyle name="Normal 12 8 2 4 3 4" xfId="12340" xr:uid="{0AD76C9F-BA37-4D12-8E1A-654DAC53BED4}"/>
    <cellStyle name="Normal 12 8 2 4 3 4 2" xfId="25150" xr:uid="{714D7F02-D776-4EA9-AD12-E7A4A7161D35}"/>
    <cellStyle name="Normal 12 8 2 4 3 4 2 2" xfId="50223" xr:uid="{FF6EE901-FBAA-4FEC-A4D0-464956CA4681}"/>
    <cellStyle name="Normal 12 8 2 4 3 4 3" xfId="50224" xr:uid="{6E5FDC95-9738-428E-B53B-C7D881981578}"/>
    <cellStyle name="Normal 12 8 2 4 3 5" xfId="6850" xr:uid="{F64BE49A-3AE6-4BD3-BDF8-67477C790A7B}"/>
    <cellStyle name="Normal 12 8 2 4 3 5 2" xfId="19660" xr:uid="{370C13A0-6C70-4961-AD91-CCC5E1437C7B}"/>
    <cellStyle name="Normal 12 8 2 4 3 5 2 2" xfId="50225" xr:uid="{1471AFB7-38CB-452A-AD6D-085C30626779}"/>
    <cellStyle name="Normal 12 8 2 4 3 5 3" xfId="50226" xr:uid="{FF512003-B221-4E9A-9F5B-F028741FAE55}"/>
    <cellStyle name="Normal 12 8 2 4 3 6" xfId="14170" xr:uid="{3EA35CFC-F8C9-4B70-AE94-8D7BC40C9597}"/>
    <cellStyle name="Normal 12 8 2 4 3 6 2" xfId="50227" xr:uid="{A1201CFA-759A-4326-AFA6-DC2005D28E58}"/>
    <cellStyle name="Normal 12 8 2 4 3 7" xfId="50228" xr:uid="{9F830B44-6214-4184-91FA-8041F40B2369}"/>
    <cellStyle name="Normal 12 8 2 4 4" xfId="2296" xr:uid="{D831374A-D6FB-44A7-89E9-32D21A052011}"/>
    <cellStyle name="Normal 12 8 2 4 4 2" xfId="7786" xr:uid="{BB942021-49B4-4267-9A2C-81C3B35A7D83}"/>
    <cellStyle name="Normal 12 8 2 4 4 2 2" xfId="20596" xr:uid="{A04931DB-0EBE-4FC8-85B4-A2D777418208}"/>
    <cellStyle name="Normal 12 8 2 4 4 2 2 2" xfId="50229" xr:uid="{DB29438D-2CEB-4BBD-B933-C143AA322014}"/>
    <cellStyle name="Normal 12 8 2 4 4 2 3" xfId="50230" xr:uid="{7764C1BF-61C6-4332-9760-FB5E508C5063}"/>
    <cellStyle name="Normal 12 8 2 4 4 3" xfId="15106" xr:uid="{E8049DD3-174B-4F6E-89F6-02471C9C9CFC}"/>
    <cellStyle name="Normal 12 8 2 4 4 3 2" xfId="50231" xr:uid="{3AB6930A-BF68-4840-A802-B38FD95CB933}"/>
    <cellStyle name="Normal 12 8 2 4 4 4" xfId="50232" xr:uid="{93FD2D7A-EF2F-4169-8480-3D102E7C9B01}"/>
    <cellStyle name="Normal 12 8 2 4 5" xfId="4126" xr:uid="{3596B256-DADB-4470-812B-7AB2EF935B86}"/>
    <cellStyle name="Normal 12 8 2 4 5 2" xfId="9616" xr:uid="{A374BB71-032A-4E3F-96CE-2C4EE0DA3043}"/>
    <cellStyle name="Normal 12 8 2 4 5 2 2" xfId="22426" xr:uid="{9C693EB8-53E0-4D33-9485-AC31C9A614B5}"/>
    <cellStyle name="Normal 12 8 2 4 5 2 2 2" xfId="50233" xr:uid="{2EAF9493-D9F3-4C5A-8A5B-4C6E9118B5BD}"/>
    <cellStyle name="Normal 12 8 2 4 5 2 3" xfId="50234" xr:uid="{198F0B16-1E5F-4968-A11C-BE147AB147E1}"/>
    <cellStyle name="Normal 12 8 2 4 5 3" xfId="16936" xr:uid="{56C94EAB-76A3-4AD2-89D9-758CF6131BCF}"/>
    <cellStyle name="Normal 12 8 2 4 5 3 2" xfId="50235" xr:uid="{82DE7BF3-39A9-43AF-8E7D-85F90A4616AE}"/>
    <cellStyle name="Normal 12 8 2 4 5 4" xfId="50236" xr:uid="{7B4B9F66-4370-4C5A-BCC7-25ACDB3143C0}"/>
    <cellStyle name="Normal 12 8 2 4 6" xfId="11446" xr:uid="{767C4295-8376-4C71-85AE-4B8C5FF91CDC}"/>
    <cellStyle name="Normal 12 8 2 4 6 2" xfId="24256" xr:uid="{127C6574-582F-4F22-A47D-1C489E0A7489}"/>
    <cellStyle name="Normal 12 8 2 4 6 2 2" xfId="50237" xr:uid="{164F954A-4649-4320-9E77-273D2685D0FD}"/>
    <cellStyle name="Normal 12 8 2 4 6 3" xfId="50238" xr:uid="{813BF2EC-101D-48AA-98A8-EFD66D44F36D}"/>
    <cellStyle name="Normal 12 8 2 4 7" xfId="5956" xr:uid="{62C981C5-6EA1-49D7-87FD-5617B9292863}"/>
    <cellStyle name="Normal 12 8 2 4 7 2" xfId="18766" xr:uid="{9EDF2FEC-6A64-43FA-87A8-9E08A10F33D3}"/>
    <cellStyle name="Normal 12 8 2 4 7 2 2" xfId="50239" xr:uid="{AA9F81E1-FA60-4C48-83E4-20FDD91CB31A}"/>
    <cellStyle name="Normal 12 8 2 4 7 3" xfId="50240" xr:uid="{3EE48F63-506C-45FB-933B-31A6CEC1DB63}"/>
    <cellStyle name="Normal 12 8 2 4 8" xfId="13276" xr:uid="{A178A3BE-4344-4677-AC28-FDE0E8B1F84D}"/>
    <cellStyle name="Normal 12 8 2 4 8 2" xfId="50241" xr:uid="{2F56C4FA-2200-447C-855E-47C6D60DC5F4}"/>
    <cellStyle name="Normal 12 8 2 4 9" xfId="50242" xr:uid="{D8264595-C58E-4282-80F3-1B8847C79A72}"/>
    <cellStyle name="Normal 12 8 2 5" xfId="686" xr:uid="{E11A7958-DFAC-4869-8348-FDAD1C3F24C6}"/>
    <cellStyle name="Normal 12 8 2 5 2" xfId="1086" xr:uid="{447E97CB-234C-4B3B-969F-2CB040633C33}"/>
    <cellStyle name="Normal 12 8 2 5 2 2" xfId="1981" xr:uid="{FA278138-7FB8-4DC4-94D5-377ACA4C5868}"/>
    <cellStyle name="Normal 12 8 2 5 2 2 2" xfId="3811" xr:uid="{C6C7AB66-0A96-4522-9474-6AC5E37A7A8A}"/>
    <cellStyle name="Normal 12 8 2 5 2 2 2 2" xfId="9301" xr:uid="{31F3FA53-709C-4647-9728-0BF1B775CBEC}"/>
    <cellStyle name="Normal 12 8 2 5 2 2 2 2 2" xfId="22111" xr:uid="{2C6A515D-0374-4EA0-9EC7-023BFD5CDBFE}"/>
    <cellStyle name="Normal 12 8 2 5 2 2 2 2 2 2" xfId="50243" xr:uid="{F480F5A8-0C02-4F84-8502-26A69E6E8474}"/>
    <cellStyle name="Normal 12 8 2 5 2 2 2 2 3" xfId="50244" xr:uid="{96941373-A31A-4830-9FA7-B7FED6EC76CB}"/>
    <cellStyle name="Normal 12 8 2 5 2 2 2 3" xfId="16621" xr:uid="{13C161F8-EC5C-4EE5-AB4C-45B4FC714698}"/>
    <cellStyle name="Normal 12 8 2 5 2 2 2 3 2" xfId="50245" xr:uid="{A1F1BCA5-1802-4B4B-9A28-B9C97F09A9A6}"/>
    <cellStyle name="Normal 12 8 2 5 2 2 2 4" xfId="50246" xr:uid="{FBE6C8B7-BAB0-4F40-AE9E-870D69E71697}"/>
    <cellStyle name="Normal 12 8 2 5 2 2 3" xfId="5641" xr:uid="{B80EFB62-39ED-4544-BCEB-1BAF2F3C73AD}"/>
    <cellStyle name="Normal 12 8 2 5 2 2 3 2" xfId="11131" xr:uid="{2CB79990-5A0F-47ED-8759-41CF67B6D71C}"/>
    <cellStyle name="Normal 12 8 2 5 2 2 3 2 2" xfId="23941" xr:uid="{292C6EAA-9D8B-4186-8877-EBEA905DBBC6}"/>
    <cellStyle name="Normal 12 8 2 5 2 2 3 2 2 2" xfId="50247" xr:uid="{DC089648-8480-46DF-A040-1258749B4BE6}"/>
    <cellStyle name="Normal 12 8 2 5 2 2 3 2 3" xfId="50248" xr:uid="{6835EC95-F0D3-4F25-851B-7D41521180A4}"/>
    <cellStyle name="Normal 12 8 2 5 2 2 3 3" xfId="18451" xr:uid="{F30C931E-C54D-41BE-9274-7ABA1F49A953}"/>
    <cellStyle name="Normal 12 8 2 5 2 2 3 3 2" xfId="50249" xr:uid="{DA6C03FB-856E-4C64-9970-27A320650670}"/>
    <cellStyle name="Normal 12 8 2 5 2 2 3 4" xfId="50250" xr:uid="{379E467A-884C-4D04-84AE-B2555F82CFA4}"/>
    <cellStyle name="Normal 12 8 2 5 2 2 4" xfId="12961" xr:uid="{C6DFF9C0-5B52-42AA-8AF8-2461FE1EBD34}"/>
    <cellStyle name="Normal 12 8 2 5 2 2 4 2" xfId="25771" xr:uid="{2B348742-35D7-440F-9805-2C356BADAE6C}"/>
    <cellStyle name="Normal 12 8 2 5 2 2 4 2 2" xfId="50251" xr:uid="{A45CC9BD-B8B2-4EE5-9B16-AA7680609230}"/>
    <cellStyle name="Normal 12 8 2 5 2 2 4 3" xfId="50252" xr:uid="{41D367A0-6DDC-4F09-8906-7EC64BB705B9}"/>
    <cellStyle name="Normal 12 8 2 5 2 2 5" xfId="7471" xr:uid="{73C91D51-8CF1-42DE-91E7-69D0218066AF}"/>
    <cellStyle name="Normal 12 8 2 5 2 2 5 2" xfId="20281" xr:uid="{09C288B8-F295-4A95-B532-97B99640B7E7}"/>
    <cellStyle name="Normal 12 8 2 5 2 2 5 2 2" xfId="50253" xr:uid="{DFBFF381-54B2-4D81-8E3D-B246DBEBC391}"/>
    <cellStyle name="Normal 12 8 2 5 2 2 5 3" xfId="50254" xr:uid="{B419E6E2-490D-4A1F-B69E-611FE15744C1}"/>
    <cellStyle name="Normal 12 8 2 5 2 2 6" xfId="14791" xr:uid="{6DA8068D-B5E7-4063-B650-43E154E09910}"/>
    <cellStyle name="Normal 12 8 2 5 2 2 6 2" xfId="50255" xr:uid="{FCB8ED3B-C1C6-4E21-91B4-9D9DDE5DB301}"/>
    <cellStyle name="Normal 12 8 2 5 2 2 7" xfId="50256" xr:uid="{7F9F457C-92D3-458B-88F1-3E1DE0A968B9}"/>
    <cellStyle name="Normal 12 8 2 5 2 3" xfId="2917" xr:uid="{1096790D-2654-4EB5-8837-9A2A6791777F}"/>
    <cellStyle name="Normal 12 8 2 5 2 3 2" xfId="8407" xr:uid="{A3D6D87D-AD4D-49B8-BD3C-6638735DABF1}"/>
    <cellStyle name="Normal 12 8 2 5 2 3 2 2" xfId="21217" xr:uid="{33AD2648-4ACB-4F2A-AD0E-172D4E355A42}"/>
    <cellStyle name="Normal 12 8 2 5 2 3 2 2 2" xfId="50257" xr:uid="{F8201C8C-404E-41AA-AD87-613F7F542F4E}"/>
    <cellStyle name="Normal 12 8 2 5 2 3 2 3" xfId="50258" xr:uid="{5B00D63C-1CE5-4C62-847F-F792EC0B1CA6}"/>
    <cellStyle name="Normal 12 8 2 5 2 3 3" xfId="15727" xr:uid="{EBEAB87C-81B7-40A0-82DE-68CA79D81195}"/>
    <cellStyle name="Normal 12 8 2 5 2 3 3 2" xfId="50259" xr:uid="{05712C97-A6E5-4B23-AB3A-E7E1C9BC367E}"/>
    <cellStyle name="Normal 12 8 2 5 2 3 4" xfId="50260" xr:uid="{6B758D7F-C038-418F-974C-2D67E135CC60}"/>
    <cellStyle name="Normal 12 8 2 5 2 4" xfId="4747" xr:uid="{81D2B7DB-6D29-4D0B-96D2-2921964C23B9}"/>
    <cellStyle name="Normal 12 8 2 5 2 4 2" xfId="10237" xr:uid="{59BDEC61-3D09-4796-A539-49900EA3B0DB}"/>
    <cellStyle name="Normal 12 8 2 5 2 4 2 2" xfId="23047" xr:uid="{5B1509A0-B920-434C-8337-421FB0DF7750}"/>
    <cellStyle name="Normal 12 8 2 5 2 4 2 2 2" xfId="50261" xr:uid="{AA1F59D8-71B9-427A-94D3-FA2C5F86D78A}"/>
    <cellStyle name="Normal 12 8 2 5 2 4 2 3" xfId="50262" xr:uid="{EF7AC7AC-DE7F-47E0-9521-14B8EF2F6F4C}"/>
    <cellStyle name="Normal 12 8 2 5 2 4 3" xfId="17557" xr:uid="{0845012F-E178-4187-B250-369BA656C56E}"/>
    <cellStyle name="Normal 12 8 2 5 2 4 3 2" xfId="50263" xr:uid="{EEAA10D6-D4DA-4193-B80E-8E7C48E750A6}"/>
    <cellStyle name="Normal 12 8 2 5 2 4 4" xfId="50264" xr:uid="{A68FF3AA-2F0A-497F-B751-28AC4A8991D4}"/>
    <cellStyle name="Normal 12 8 2 5 2 5" xfId="12067" xr:uid="{1F702CCD-A95F-48CA-B0B5-62A82354BF76}"/>
    <cellStyle name="Normal 12 8 2 5 2 5 2" xfId="24877" xr:uid="{BAC80EF4-D55E-445A-93D2-FFB71F4E7DCC}"/>
    <cellStyle name="Normal 12 8 2 5 2 5 2 2" xfId="50265" xr:uid="{48D0937E-8116-4643-9985-617DF14FC623}"/>
    <cellStyle name="Normal 12 8 2 5 2 5 3" xfId="50266" xr:uid="{7DB332A5-A0E4-4BBB-8210-64B463CBC36E}"/>
    <cellStyle name="Normal 12 8 2 5 2 6" xfId="6577" xr:uid="{0DC51784-0CC6-4084-ABFB-D3C41E2E6E5E}"/>
    <cellStyle name="Normal 12 8 2 5 2 6 2" xfId="19387" xr:uid="{DFA17F7C-A184-43E4-B596-A7020587B370}"/>
    <cellStyle name="Normal 12 8 2 5 2 6 2 2" xfId="50267" xr:uid="{C628AD6B-3533-4661-BB40-9AC8F3A032E0}"/>
    <cellStyle name="Normal 12 8 2 5 2 6 3" xfId="50268" xr:uid="{C5289DE1-8219-47F4-B656-5A208A7F0252}"/>
    <cellStyle name="Normal 12 8 2 5 2 7" xfId="13897" xr:uid="{A812738B-8C2E-4BFE-9224-77A199F371E4}"/>
    <cellStyle name="Normal 12 8 2 5 2 7 2" xfId="50269" xr:uid="{9F49E428-95AF-4B73-BECD-7C4CA7FBE539}"/>
    <cellStyle name="Normal 12 8 2 5 2 8" xfId="50270" xr:uid="{30DFF295-3D75-4747-B286-BF1143F7FFF2}"/>
    <cellStyle name="Normal 12 8 2 5 3" xfId="1581" xr:uid="{85C6D6E4-B02D-4388-9FF3-7A8861CC163C}"/>
    <cellStyle name="Normal 12 8 2 5 3 2" xfId="3411" xr:uid="{C36B1761-2A14-4636-A34B-5E73EDC77608}"/>
    <cellStyle name="Normal 12 8 2 5 3 2 2" xfId="8901" xr:uid="{4E8624E2-93CD-415A-BD1F-A1FE9888C832}"/>
    <cellStyle name="Normal 12 8 2 5 3 2 2 2" xfId="21711" xr:uid="{9580B636-6D06-4D81-91B1-C590665C7C40}"/>
    <cellStyle name="Normal 12 8 2 5 3 2 2 2 2" xfId="50271" xr:uid="{47642313-8490-4A58-AB98-09B6D0E40DD3}"/>
    <cellStyle name="Normal 12 8 2 5 3 2 2 3" xfId="50272" xr:uid="{C867D2B6-0273-4717-B677-4B6784D78D82}"/>
    <cellStyle name="Normal 12 8 2 5 3 2 3" xfId="16221" xr:uid="{17AACCA4-3884-48CF-BFFC-0847FB7B6270}"/>
    <cellStyle name="Normal 12 8 2 5 3 2 3 2" xfId="50273" xr:uid="{B6B0D713-B74E-4FA1-956C-B30C2184C205}"/>
    <cellStyle name="Normal 12 8 2 5 3 2 4" xfId="50274" xr:uid="{724B2547-6C79-4E83-8F89-581253FF3EF4}"/>
    <cellStyle name="Normal 12 8 2 5 3 3" xfId="5241" xr:uid="{86F564AC-6307-4D72-91B7-559076DF62FE}"/>
    <cellStyle name="Normal 12 8 2 5 3 3 2" xfId="10731" xr:uid="{588E5EE2-A2C9-4F12-ABEB-94F2845F4E7B}"/>
    <cellStyle name="Normal 12 8 2 5 3 3 2 2" xfId="23541" xr:uid="{954B0FBA-FCC4-4256-AFF1-00E457F07F35}"/>
    <cellStyle name="Normal 12 8 2 5 3 3 2 2 2" xfId="50275" xr:uid="{1462F4F7-DC2D-4562-800A-13C8FAD99196}"/>
    <cellStyle name="Normal 12 8 2 5 3 3 2 3" xfId="50276" xr:uid="{1351BBA9-920D-463A-8335-217DC8A4B922}"/>
    <cellStyle name="Normal 12 8 2 5 3 3 3" xfId="18051" xr:uid="{4AAE6C44-CE84-4E67-8F14-6C9738661509}"/>
    <cellStyle name="Normal 12 8 2 5 3 3 3 2" xfId="50277" xr:uid="{83B04CF5-9068-44F4-A329-88205175145B}"/>
    <cellStyle name="Normal 12 8 2 5 3 3 4" xfId="50278" xr:uid="{428D46C8-5FFD-4863-8908-5F69F8C47DD5}"/>
    <cellStyle name="Normal 12 8 2 5 3 4" xfId="12561" xr:uid="{6EB02542-FE80-4B39-ADB3-1BE37B61C153}"/>
    <cellStyle name="Normal 12 8 2 5 3 4 2" xfId="25371" xr:uid="{7DBADC19-405D-4748-A848-7BA54F2CE4D3}"/>
    <cellStyle name="Normal 12 8 2 5 3 4 2 2" xfId="50279" xr:uid="{A27B5677-7314-417A-B185-F5E8C5EFE336}"/>
    <cellStyle name="Normal 12 8 2 5 3 4 3" xfId="50280" xr:uid="{7B3D3582-271D-4CCF-8C58-0C638931C2DF}"/>
    <cellStyle name="Normal 12 8 2 5 3 5" xfId="7071" xr:uid="{F675ABC7-BE5E-4158-A25C-F104E33D0329}"/>
    <cellStyle name="Normal 12 8 2 5 3 5 2" xfId="19881" xr:uid="{BDD7A72C-6D18-476B-81D7-7B0757E6A691}"/>
    <cellStyle name="Normal 12 8 2 5 3 5 2 2" xfId="50281" xr:uid="{27DE01C2-B38E-4564-A63B-358BF5545417}"/>
    <cellStyle name="Normal 12 8 2 5 3 5 3" xfId="50282" xr:uid="{48F374CA-3639-48C8-9A6C-3982D768E456}"/>
    <cellStyle name="Normal 12 8 2 5 3 6" xfId="14391" xr:uid="{F2B3B386-2494-462A-A3B2-FB6F4ABCD2D8}"/>
    <cellStyle name="Normal 12 8 2 5 3 6 2" xfId="50283" xr:uid="{CBE3E99D-D613-4FC2-B493-FC10102C000B}"/>
    <cellStyle name="Normal 12 8 2 5 3 7" xfId="50284" xr:uid="{F1120209-9D55-49B6-925C-0BD7A3A7F351}"/>
    <cellStyle name="Normal 12 8 2 5 4" xfId="2517" xr:uid="{8BA114D9-C254-45C8-AA78-7692DC58670D}"/>
    <cellStyle name="Normal 12 8 2 5 4 2" xfId="8007" xr:uid="{66AA6CAE-B8DF-4639-9C78-85D5C8E370EB}"/>
    <cellStyle name="Normal 12 8 2 5 4 2 2" xfId="20817" xr:uid="{DA269519-C9AE-4E2F-B170-00CBA5D4EE88}"/>
    <cellStyle name="Normal 12 8 2 5 4 2 2 2" xfId="50285" xr:uid="{3393F8C1-C137-41DF-A09F-DB09717146A4}"/>
    <cellStyle name="Normal 12 8 2 5 4 2 3" xfId="50286" xr:uid="{0F791685-1C58-4362-A529-2D66A8239426}"/>
    <cellStyle name="Normal 12 8 2 5 4 3" xfId="15327" xr:uid="{CF42E70B-399D-43AE-9D94-95E774B5F9DA}"/>
    <cellStyle name="Normal 12 8 2 5 4 3 2" xfId="50287" xr:uid="{3EC99912-0C88-4551-9D28-86193AD09C80}"/>
    <cellStyle name="Normal 12 8 2 5 4 4" xfId="50288" xr:uid="{EF043583-8AA3-4C1E-AE81-3C8E65D5962E}"/>
    <cellStyle name="Normal 12 8 2 5 5" xfId="4347" xr:uid="{D160D9B1-13D8-48B4-A259-2FD9F99939CD}"/>
    <cellStyle name="Normal 12 8 2 5 5 2" xfId="9837" xr:uid="{03933487-4632-47F4-A3D5-AD9053D764A9}"/>
    <cellStyle name="Normal 12 8 2 5 5 2 2" xfId="22647" xr:uid="{34837797-1E3E-439F-96B9-BFCDA59F4565}"/>
    <cellStyle name="Normal 12 8 2 5 5 2 2 2" xfId="50289" xr:uid="{2871F02A-64AC-453F-A353-E434E6378AF6}"/>
    <cellStyle name="Normal 12 8 2 5 5 2 3" xfId="50290" xr:uid="{F34D41F3-E2B8-40C2-A1A6-3D9BF2DBF9AA}"/>
    <cellStyle name="Normal 12 8 2 5 5 3" xfId="17157" xr:uid="{3B3C30CB-F2B9-4FC9-A53B-9D0A78DC0EED}"/>
    <cellStyle name="Normal 12 8 2 5 5 3 2" xfId="50291" xr:uid="{5E096868-B252-494B-926B-A2ED62CBDB29}"/>
    <cellStyle name="Normal 12 8 2 5 5 4" xfId="50292" xr:uid="{0F1C9194-1D40-4B84-8B1C-42F0FD55648F}"/>
    <cellStyle name="Normal 12 8 2 5 6" xfId="11667" xr:uid="{FED46256-64C7-45A3-8A20-11BDF79B204A}"/>
    <cellStyle name="Normal 12 8 2 5 6 2" xfId="24477" xr:uid="{E5386549-3883-4E60-BE72-E5CA40B42C57}"/>
    <cellStyle name="Normal 12 8 2 5 6 2 2" xfId="50293" xr:uid="{720FD42B-B531-4642-9309-DD1B9572726B}"/>
    <cellStyle name="Normal 12 8 2 5 6 3" xfId="50294" xr:uid="{51A1D6DB-6A4D-41CD-8420-21B68999D4B0}"/>
    <cellStyle name="Normal 12 8 2 5 7" xfId="6177" xr:uid="{362B7590-C19D-40BF-906A-1503788CFFAA}"/>
    <cellStyle name="Normal 12 8 2 5 7 2" xfId="18987" xr:uid="{60331CD4-573E-42B1-AC21-21017C0BF9C7}"/>
    <cellStyle name="Normal 12 8 2 5 7 2 2" xfId="50295" xr:uid="{DEAF5AB6-EE2D-488B-8752-CDB1DCB6EC2F}"/>
    <cellStyle name="Normal 12 8 2 5 7 3" xfId="50296" xr:uid="{194DD689-7FBC-4A42-BFDA-D7F549D0F862}"/>
    <cellStyle name="Normal 12 8 2 5 8" xfId="13497" xr:uid="{B2DCA9FA-6FF2-46F9-B529-F83D130A2D21}"/>
    <cellStyle name="Normal 12 8 2 5 8 2" xfId="50297" xr:uid="{825D6B1C-0699-477A-859B-B5E43D58DD4B}"/>
    <cellStyle name="Normal 12 8 2 5 9" xfId="50298" xr:uid="{BD4C0C5D-7D65-42E8-9B04-50862EF5E50D}"/>
    <cellStyle name="Normal 12 8 2 6" xfId="820" xr:uid="{53001B22-41CD-4978-93B6-66057E7DFFE2}"/>
    <cellStyle name="Normal 12 8 2 6 2" xfId="1715" xr:uid="{53F84A65-F359-4595-84AB-914A30CEBFD9}"/>
    <cellStyle name="Normal 12 8 2 6 2 2" xfId="3545" xr:uid="{3047EFBB-BA2E-4AD1-86C1-9F8D29E3083C}"/>
    <cellStyle name="Normal 12 8 2 6 2 2 2" xfId="9035" xr:uid="{65C66963-EEFF-4250-8E33-923BFDF9B038}"/>
    <cellStyle name="Normal 12 8 2 6 2 2 2 2" xfId="21845" xr:uid="{D5B0E832-D158-4BC6-9D9C-5466EEB36FFC}"/>
    <cellStyle name="Normal 12 8 2 6 2 2 2 2 2" xfId="50299" xr:uid="{39C8F5D6-662E-4A72-A504-2CF97A075E08}"/>
    <cellStyle name="Normal 12 8 2 6 2 2 2 3" xfId="50300" xr:uid="{17CC996C-6F81-4872-B380-9EBAA8244459}"/>
    <cellStyle name="Normal 12 8 2 6 2 2 3" xfId="16355" xr:uid="{993E4222-08B6-46EA-AD8C-F1E07F78B89D}"/>
    <cellStyle name="Normal 12 8 2 6 2 2 3 2" xfId="50301" xr:uid="{488EBFEF-6D5B-43E1-81C9-F1A116E1B7E1}"/>
    <cellStyle name="Normal 12 8 2 6 2 2 4" xfId="50302" xr:uid="{48FCE426-737F-4B4E-83F2-968786A9130B}"/>
    <cellStyle name="Normal 12 8 2 6 2 3" xfId="5375" xr:uid="{5B87F855-A424-4266-9CA2-D1BEBADF0BC6}"/>
    <cellStyle name="Normal 12 8 2 6 2 3 2" xfId="10865" xr:uid="{8E2FBE37-78FA-4102-9FBE-99044B289FF2}"/>
    <cellStyle name="Normal 12 8 2 6 2 3 2 2" xfId="23675" xr:uid="{38BCFDD3-847A-43BC-ABD2-797883D320AB}"/>
    <cellStyle name="Normal 12 8 2 6 2 3 2 2 2" xfId="50303" xr:uid="{4A681729-2F5F-42D8-8702-E519EB742035}"/>
    <cellStyle name="Normal 12 8 2 6 2 3 2 3" xfId="50304" xr:uid="{97A601BF-5C0F-452D-A85B-8705B54214D8}"/>
    <cellStyle name="Normal 12 8 2 6 2 3 3" xfId="18185" xr:uid="{B646473E-010B-4AD2-958B-9D10D1542C53}"/>
    <cellStyle name="Normal 12 8 2 6 2 3 3 2" xfId="50305" xr:uid="{E2936818-F733-4F16-80EE-E94AF01CE5FD}"/>
    <cellStyle name="Normal 12 8 2 6 2 3 4" xfId="50306" xr:uid="{8B1998A6-6880-4F60-A4AB-B602E0C9D2F5}"/>
    <cellStyle name="Normal 12 8 2 6 2 4" xfId="12695" xr:uid="{CBBDB1FD-23D5-4F9F-886B-0235171E92A7}"/>
    <cellStyle name="Normal 12 8 2 6 2 4 2" xfId="25505" xr:uid="{DCE3AC48-36C6-41D0-8324-C1833B33197E}"/>
    <cellStyle name="Normal 12 8 2 6 2 4 2 2" xfId="50307" xr:uid="{782A34C1-D650-47D4-8AFD-613975D5983B}"/>
    <cellStyle name="Normal 12 8 2 6 2 4 3" xfId="50308" xr:uid="{2C501AB9-D251-43EA-8FAB-6C10613C298F}"/>
    <cellStyle name="Normal 12 8 2 6 2 5" xfId="7205" xr:uid="{303FA2B2-FB74-494C-8866-DF27B03B74FB}"/>
    <cellStyle name="Normal 12 8 2 6 2 5 2" xfId="20015" xr:uid="{3DB1FCE4-5DC5-4949-93B7-78A66C68BDC4}"/>
    <cellStyle name="Normal 12 8 2 6 2 5 2 2" xfId="50309" xr:uid="{3473A572-CF9D-415A-8410-4576BDA699BF}"/>
    <cellStyle name="Normal 12 8 2 6 2 5 3" xfId="50310" xr:uid="{0CBE015F-8F08-4E67-97D7-D55B52615F3B}"/>
    <cellStyle name="Normal 12 8 2 6 2 6" xfId="14525" xr:uid="{E91282D0-C4A9-4B77-927B-6785FEDA6072}"/>
    <cellStyle name="Normal 12 8 2 6 2 6 2" xfId="50311" xr:uid="{E95F883E-CEF6-4C85-B9B9-D33941386EFD}"/>
    <cellStyle name="Normal 12 8 2 6 2 7" xfId="50312" xr:uid="{A9F82416-6C2E-4893-B892-05A87741C0AD}"/>
    <cellStyle name="Normal 12 8 2 6 3" xfId="2651" xr:uid="{A57B23C4-B8E9-47BE-99BA-AE1B3D70206B}"/>
    <cellStyle name="Normal 12 8 2 6 3 2" xfId="8141" xr:uid="{221B0DA0-95D1-4299-859F-3FB8964477FA}"/>
    <cellStyle name="Normal 12 8 2 6 3 2 2" xfId="20951" xr:uid="{95C477CC-3384-4DF4-BDF9-096361F075FA}"/>
    <cellStyle name="Normal 12 8 2 6 3 2 2 2" xfId="50313" xr:uid="{C703A0C6-B1A1-495E-B559-551FC4A79012}"/>
    <cellStyle name="Normal 12 8 2 6 3 2 3" xfId="50314" xr:uid="{9D0EBE0C-A048-43BE-A45A-3F1E978640F6}"/>
    <cellStyle name="Normal 12 8 2 6 3 3" xfId="15461" xr:uid="{6D4B482B-BC5E-44A0-A5A9-443BB49B1A32}"/>
    <cellStyle name="Normal 12 8 2 6 3 3 2" xfId="50315" xr:uid="{88097253-9A2A-4357-8C1E-3B69A5842F7B}"/>
    <cellStyle name="Normal 12 8 2 6 3 4" xfId="50316" xr:uid="{8F610434-B1CB-4327-A07D-1783FEF1E668}"/>
    <cellStyle name="Normal 12 8 2 6 4" xfId="4481" xr:uid="{B77709C3-C84A-4B2A-8A63-8FFB80C1262D}"/>
    <cellStyle name="Normal 12 8 2 6 4 2" xfId="9971" xr:uid="{4121A792-A23D-4AF4-AB29-A24FF41711AB}"/>
    <cellStyle name="Normal 12 8 2 6 4 2 2" xfId="22781" xr:uid="{44D1E9E6-7B31-42B9-9D50-54F2927A99DF}"/>
    <cellStyle name="Normal 12 8 2 6 4 2 2 2" xfId="50317" xr:uid="{350E4EC9-C721-4BC6-B2D4-7249F347EE04}"/>
    <cellStyle name="Normal 12 8 2 6 4 2 3" xfId="50318" xr:uid="{A263A240-9900-4D05-A8B5-D3CA3F0BDAE0}"/>
    <cellStyle name="Normal 12 8 2 6 4 3" xfId="17291" xr:uid="{F0626EF4-1373-4EE4-84D4-4A95491343F3}"/>
    <cellStyle name="Normal 12 8 2 6 4 3 2" xfId="50319" xr:uid="{801DE75B-CDC2-4443-877F-C33FFA95A743}"/>
    <cellStyle name="Normal 12 8 2 6 4 4" xfId="50320" xr:uid="{AA15744A-ED3A-4EC3-92C0-3E3F81783274}"/>
    <cellStyle name="Normal 12 8 2 6 5" xfId="11801" xr:uid="{6090050F-F9DF-4853-9176-FFED1D0A628F}"/>
    <cellStyle name="Normal 12 8 2 6 5 2" xfId="24611" xr:uid="{ECF1BCF3-2D02-46CB-BC3E-223E14031F89}"/>
    <cellStyle name="Normal 12 8 2 6 5 2 2" xfId="50321" xr:uid="{4FE38748-AD69-4391-A360-8FEF24378AA2}"/>
    <cellStyle name="Normal 12 8 2 6 5 3" xfId="50322" xr:uid="{0A17505F-7B73-4E55-81CB-E828BCBDE046}"/>
    <cellStyle name="Normal 12 8 2 6 6" xfId="6311" xr:uid="{0BE46E44-6BED-47CA-9DBC-246664F6D1F0}"/>
    <cellStyle name="Normal 12 8 2 6 6 2" xfId="19121" xr:uid="{4C970131-8339-4054-9A64-5848682B2A4A}"/>
    <cellStyle name="Normal 12 8 2 6 6 2 2" xfId="50323" xr:uid="{14F23BBC-6147-49A0-A317-E492D9384A06}"/>
    <cellStyle name="Normal 12 8 2 6 6 3" xfId="50324" xr:uid="{FB93E037-189B-488D-A5EF-3FA27F65C896}"/>
    <cellStyle name="Normal 12 8 2 6 7" xfId="13631" xr:uid="{877EE0CF-7843-4F77-BB73-36DCC5B6B20B}"/>
    <cellStyle name="Normal 12 8 2 6 7 2" xfId="50325" xr:uid="{D0FF9985-C544-4924-91BD-37D272E1D489}"/>
    <cellStyle name="Normal 12 8 2 6 8" xfId="50326" xr:uid="{A1DAB4D7-8DD1-4FD1-9A8A-593AA6899E11}"/>
    <cellStyle name="Normal 12 8 2 7" xfId="1221" xr:uid="{166001AD-32A4-4E1C-BB27-5182D92876DC}"/>
    <cellStyle name="Normal 12 8 2 7 2" xfId="3051" xr:uid="{B92FE15D-B16A-494D-A7D7-1D220ABE8F38}"/>
    <cellStyle name="Normal 12 8 2 7 2 2" xfId="8541" xr:uid="{DBDE2EEE-8D38-4987-B376-7A04F6DD7732}"/>
    <cellStyle name="Normal 12 8 2 7 2 2 2" xfId="21351" xr:uid="{D9EACDBB-7636-4C06-ACEE-FA0BF9CFE1CA}"/>
    <cellStyle name="Normal 12 8 2 7 2 2 2 2" xfId="50327" xr:uid="{9263AE6E-A086-426B-B6DC-5F55C56BB7CB}"/>
    <cellStyle name="Normal 12 8 2 7 2 2 3" xfId="50328" xr:uid="{3B494693-BF53-42C2-A068-16BDCC7AB79E}"/>
    <cellStyle name="Normal 12 8 2 7 2 3" xfId="15861" xr:uid="{CAAE5F8B-53EF-4321-819E-111785754FE7}"/>
    <cellStyle name="Normal 12 8 2 7 2 3 2" xfId="50329" xr:uid="{080085E0-0879-4E73-B3C4-6AC6B2FBB46C}"/>
    <cellStyle name="Normal 12 8 2 7 2 4" xfId="50330" xr:uid="{E4CA2008-6B7C-46CF-A0E9-D51F34B81660}"/>
    <cellStyle name="Normal 12 8 2 7 3" xfId="4881" xr:uid="{D30ADEF7-A739-491A-BFC7-2E55AFF5C723}"/>
    <cellStyle name="Normal 12 8 2 7 3 2" xfId="10371" xr:uid="{AE4B0D16-97A2-4374-B9CA-94CD06CCFDC6}"/>
    <cellStyle name="Normal 12 8 2 7 3 2 2" xfId="23181" xr:uid="{CFA1B7F0-A86A-4626-AE5F-69E91693E6F9}"/>
    <cellStyle name="Normal 12 8 2 7 3 2 2 2" xfId="50331" xr:uid="{6F8C92AE-03F8-4D34-A1C0-2355D413119C}"/>
    <cellStyle name="Normal 12 8 2 7 3 2 3" xfId="50332" xr:uid="{C9E8A8FC-6DF4-4411-BF3F-111EFF2F4FF8}"/>
    <cellStyle name="Normal 12 8 2 7 3 3" xfId="17691" xr:uid="{BE5CBF9D-A3F4-4106-9876-D14953573102}"/>
    <cellStyle name="Normal 12 8 2 7 3 3 2" xfId="50333" xr:uid="{CE28130F-9E7B-4605-90A5-E17914667D41}"/>
    <cellStyle name="Normal 12 8 2 7 3 4" xfId="50334" xr:uid="{7E48E109-12E6-4BE5-AEB1-CD5E61ECE9D4}"/>
    <cellStyle name="Normal 12 8 2 7 4" xfId="12201" xr:uid="{C2F94322-B8EC-4F35-B7F2-1A842A86B91A}"/>
    <cellStyle name="Normal 12 8 2 7 4 2" xfId="25011" xr:uid="{D1EDEE6F-F93D-477F-84D8-52D2E237C6DD}"/>
    <cellStyle name="Normal 12 8 2 7 4 2 2" xfId="50335" xr:uid="{F393D66C-813C-457C-8318-3F08FC1670ED}"/>
    <cellStyle name="Normal 12 8 2 7 4 3" xfId="50336" xr:uid="{1C1FC2D2-544E-4DD0-B425-ACCF0972B5B8}"/>
    <cellStyle name="Normal 12 8 2 7 5" xfId="6711" xr:uid="{B6FCAA46-9333-4C10-9F36-1CA1A8A858EC}"/>
    <cellStyle name="Normal 12 8 2 7 5 2" xfId="19521" xr:uid="{71A2DDE0-C5AB-42B1-9439-3A7AB8E87A45}"/>
    <cellStyle name="Normal 12 8 2 7 5 2 2" xfId="50337" xr:uid="{5B286881-EB67-4A55-8308-86C323F05C1E}"/>
    <cellStyle name="Normal 12 8 2 7 5 3" xfId="50338" xr:uid="{210C3815-02A1-410D-9970-8E4E45101EB6}"/>
    <cellStyle name="Normal 12 8 2 7 6" xfId="14031" xr:uid="{39379D4A-2E67-44B0-A703-2E725D596EC4}"/>
    <cellStyle name="Normal 12 8 2 7 6 2" xfId="50339" xr:uid="{0717E711-7C8D-42E7-902B-2A8968A31A70}"/>
    <cellStyle name="Normal 12 8 2 7 7" xfId="50340" xr:uid="{C73ED887-B9E3-489C-9CD4-D29F4F9F5541}"/>
    <cellStyle name="Normal 12 8 2 8" xfId="2116" xr:uid="{5328AAB5-946E-45EB-82E5-0264164A1683}"/>
    <cellStyle name="Normal 12 8 2 8 2" xfId="3946" xr:uid="{FC38779D-0947-49AE-8E24-0D157049232C}"/>
    <cellStyle name="Normal 12 8 2 8 2 2" xfId="9436" xr:uid="{AB477D67-9F6C-4AC8-91DF-D34F4CC2BF0C}"/>
    <cellStyle name="Normal 12 8 2 8 2 2 2" xfId="22246" xr:uid="{D754E665-DC80-410F-9589-4F8BA58094B4}"/>
    <cellStyle name="Normal 12 8 2 8 2 2 2 2" xfId="50341" xr:uid="{C37F6054-FA87-48EE-8AC4-6E2A5CFCE71F}"/>
    <cellStyle name="Normal 12 8 2 8 2 2 3" xfId="50342" xr:uid="{C8475F74-C962-454D-AC27-37DE0944E1BD}"/>
    <cellStyle name="Normal 12 8 2 8 2 3" xfId="16756" xr:uid="{04D13CD9-2374-4079-9C00-A5F5EF60D0E5}"/>
    <cellStyle name="Normal 12 8 2 8 2 3 2" xfId="50343" xr:uid="{62E37A10-A864-4262-AB6D-CF31D504088D}"/>
    <cellStyle name="Normal 12 8 2 8 2 4" xfId="50344" xr:uid="{BEC0CB53-6B04-4634-9A03-4B76A7572D0D}"/>
    <cellStyle name="Normal 12 8 2 8 3" xfId="5776" xr:uid="{EEB27D81-339E-4C70-9AA9-E705C3CBFC41}"/>
    <cellStyle name="Normal 12 8 2 8 3 2" xfId="11266" xr:uid="{956EED67-E3B5-49A5-9EC3-29C495EF6E1D}"/>
    <cellStyle name="Normal 12 8 2 8 3 2 2" xfId="24076" xr:uid="{A0AE9D66-DBD5-4D6D-8420-D81F938588F6}"/>
    <cellStyle name="Normal 12 8 2 8 3 2 2 2" xfId="50345" xr:uid="{F58C11A7-A03D-41B2-8EC4-6E33F83648FA}"/>
    <cellStyle name="Normal 12 8 2 8 3 2 3" xfId="50346" xr:uid="{721ECFF7-534B-47F0-AFCE-BA959252B742}"/>
    <cellStyle name="Normal 12 8 2 8 3 3" xfId="18586" xr:uid="{54472D85-98D7-422C-9364-7782FAE1C67C}"/>
    <cellStyle name="Normal 12 8 2 8 3 3 2" xfId="50347" xr:uid="{78FD1E2D-412E-45EF-8423-A6762198A964}"/>
    <cellStyle name="Normal 12 8 2 8 3 4" xfId="50348" xr:uid="{034BAA73-249D-4F35-9ED8-4393283148DC}"/>
    <cellStyle name="Normal 12 8 2 8 4" xfId="13096" xr:uid="{11E0D4F4-5352-4CBA-9250-5333952985F2}"/>
    <cellStyle name="Normal 12 8 2 8 4 2" xfId="25906" xr:uid="{0BC5055F-F688-420F-92E3-44CC1CD4D8EE}"/>
    <cellStyle name="Normal 12 8 2 8 4 2 2" xfId="50349" xr:uid="{712F4EED-BE34-4D79-8D33-43E079098A8D}"/>
    <cellStyle name="Normal 12 8 2 8 4 3" xfId="50350" xr:uid="{BD4ABC7D-7864-4687-901D-C1F421D12C63}"/>
    <cellStyle name="Normal 12 8 2 8 5" xfId="7606" xr:uid="{13B00D5D-22C3-4E31-8B2F-7EC5A4C6F83E}"/>
    <cellStyle name="Normal 12 8 2 8 5 2" xfId="20416" xr:uid="{47BECCFB-9A32-4A37-B96B-FBACD37EEFBF}"/>
    <cellStyle name="Normal 12 8 2 8 5 2 2" xfId="50351" xr:uid="{2A6D7E25-71EA-485A-A5B0-81A39D16B0CE}"/>
    <cellStyle name="Normal 12 8 2 8 5 3" xfId="50352" xr:uid="{BFFE5AAD-44EF-430B-B567-64E668BF8CD0}"/>
    <cellStyle name="Normal 12 8 2 8 6" xfId="14926" xr:uid="{56CEDF90-74F5-4609-985E-38BE06233683}"/>
    <cellStyle name="Normal 12 8 2 8 6 2" xfId="50353" xr:uid="{67FAF7C4-9DAA-4BA6-B40C-0E8D8CC143A8}"/>
    <cellStyle name="Normal 12 8 2 8 7" xfId="50354" xr:uid="{91601FB7-FABB-4E95-B363-5AD70EAD8E03}"/>
    <cellStyle name="Normal 12 8 2 9" xfId="2157" xr:uid="{BF0CE576-2659-475F-9EDD-50B3D78AE6E7}"/>
    <cellStyle name="Normal 12 8 2 9 2" xfId="7647" xr:uid="{31497979-DAAD-4418-A4ED-3045CC5234FF}"/>
    <cellStyle name="Normal 12 8 2 9 2 2" xfId="20457" xr:uid="{D6C197C5-0CBB-4E7E-B50C-0AD0BEE8B3FC}"/>
    <cellStyle name="Normal 12 8 2 9 2 2 2" xfId="50355" xr:uid="{7C769301-A3AA-45A6-BF9A-72F17908E129}"/>
    <cellStyle name="Normal 12 8 2 9 2 3" xfId="50356" xr:uid="{A9280D7F-C8FF-4703-A7B6-41D23F40902E}"/>
    <cellStyle name="Normal 12 8 2 9 3" xfId="14967" xr:uid="{B85FB7EA-DA57-4A1F-A850-6EC50830FBFC}"/>
    <cellStyle name="Normal 12 8 2 9 3 2" xfId="50357" xr:uid="{138608A1-5753-4BF9-84B0-ED5B69EDBCF5}"/>
    <cellStyle name="Normal 12 8 2 9 4" xfId="50358" xr:uid="{F5A74A9F-652E-4B7B-977B-A42C48C0FB7A}"/>
    <cellStyle name="Normal 12 8 3" xfId="346" xr:uid="{0DF9B5E7-0BB8-47ED-8EE5-BB2FE231335E}"/>
    <cellStyle name="Normal 12 8 3 10" xfId="5838" xr:uid="{88C1EAAA-4B47-45D6-AF02-9720AE98B3CC}"/>
    <cellStyle name="Normal 12 8 3 10 2" xfId="18648" xr:uid="{72A52222-BEC1-4E12-993B-F2F3CEB9B9B8}"/>
    <cellStyle name="Normal 12 8 3 10 2 2" xfId="50359" xr:uid="{617862A7-CB67-4A6C-81D2-5EC64C53B4C5}"/>
    <cellStyle name="Normal 12 8 3 10 3" xfId="50360" xr:uid="{B9426313-791B-4951-8C86-A4E74FEDF75F}"/>
    <cellStyle name="Normal 12 8 3 11" xfId="13158" xr:uid="{33FF8A09-5FC5-4258-8B12-F5C9462A314D}"/>
    <cellStyle name="Normal 12 8 3 11 2" xfId="50361" xr:uid="{75193604-A3E1-428D-8E4E-4F2F7E32B435}"/>
    <cellStyle name="Normal 12 8 3 12" xfId="50362" xr:uid="{13B8C036-B1CB-47B1-A37C-40EAD0213B05}"/>
    <cellStyle name="Normal 12 8 3 2" xfId="575" xr:uid="{EF6E96CD-E1F3-4935-ACF9-9EA2DC210C14}"/>
    <cellStyle name="Normal 12 8 3 2 2" xfId="974" xr:uid="{21984967-BB7A-4BDB-8378-11B4AB5802B6}"/>
    <cellStyle name="Normal 12 8 3 2 2 2" xfId="1869" xr:uid="{95B156D2-2235-46EC-9A24-F4EA70A60C8B}"/>
    <cellStyle name="Normal 12 8 3 2 2 2 2" xfId="3699" xr:uid="{79BC72F3-05D2-4FFE-845E-109C13E498DA}"/>
    <cellStyle name="Normal 12 8 3 2 2 2 2 2" xfId="9189" xr:uid="{027AC71C-74FE-46BF-A9BB-9870EAA6D0C2}"/>
    <cellStyle name="Normal 12 8 3 2 2 2 2 2 2" xfId="21999" xr:uid="{80234F70-5EFE-40FD-8B09-2E44F8323414}"/>
    <cellStyle name="Normal 12 8 3 2 2 2 2 2 2 2" xfId="50363" xr:uid="{EF091EE6-E30D-4288-8B34-B18129820921}"/>
    <cellStyle name="Normal 12 8 3 2 2 2 2 2 3" xfId="50364" xr:uid="{28304890-3396-47EC-8763-1F695B44BCF0}"/>
    <cellStyle name="Normal 12 8 3 2 2 2 2 3" xfId="16509" xr:uid="{2292174E-14F2-4A63-9B6A-D2351FE18DF1}"/>
    <cellStyle name="Normal 12 8 3 2 2 2 2 3 2" xfId="50365" xr:uid="{23D67838-37F1-4A67-8288-9A4B695C1ED0}"/>
    <cellStyle name="Normal 12 8 3 2 2 2 2 4" xfId="50366" xr:uid="{B2DBC38D-B5AA-4F86-B899-56DB61B8DAC1}"/>
    <cellStyle name="Normal 12 8 3 2 2 2 3" xfId="5529" xr:uid="{28253D1B-3655-40F8-886C-51D50D0790BF}"/>
    <cellStyle name="Normal 12 8 3 2 2 2 3 2" xfId="11019" xr:uid="{A591E8C9-E0A5-460E-98D8-F378B9E50F17}"/>
    <cellStyle name="Normal 12 8 3 2 2 2 3 2 2" xfId="23829" xr:uid="{A2289034-735D-4F81-B304-645AD7E4C494}"/>
    <cellStyle name="Normal 12 8 3 2 2 2 3 2 2 2" xfId="50367" xr:uid="{61694505-B39A-4405-A32D-3A6BEA6A1704}"/>
    <cellStyle name="Normal 12 8 3 2 2 2 3 2 3" xfId="50368" xr:uid="{DB900750-BD0C-42BE-81C8-8676CACBE24E}"/>
    <cellStyle name="Normal 12 8 3 2 2 2 3 3" xfId="18339" xr:uid="{1F0A0F6E-7595-48AD-B602-EBFA48C651CA}"/>
    <cellStyle name="Normal 12 8 3 2 2 2 3 3 2" xfId="50369" xr:uid="{1A3E1A8C-0C82-4E40-9459-395BA53F30F0}"/>
    <cellStyle name="Normal 12 8 3 2 2 2 3 4" xfId="50370" xr:uid="{B2035800-C623-46B8-BF41-E14868AF1B0E}"/>
    <cellStyle name="Normal 12 8 3 2 2 2 4" xfId="12849" xr:uid="{8B207308-BA06-49B5-ABFB-03532B42046A}"/>
    <cellStyle name="Normal 12 8 3 2 2 2 4 2" xfId="25659" xr:uid="{DD3C7A58-AD89-4293-A0AC-31CC6F971579}"/>
    <cellStyle name="Normal 12 8 3 2 2 2 4 2 2" xfId="50371" xr:uid="{87F7C503-655B-4C59-ABD3-F561B2CA5981}"/>
    <cellStyle name="Normal 12 8 3 2 2 2 4 3" xfId="50372" xr:uid="{17CCF7A8-251F-44DA-A808-141BAF670F98}"/>
    <cellStyle name="Normal 12 8 3 2 2 2 5" xfId="7359" xr:uid="{0D921EBF-5064-4927-92F3-92A2150C3F77}"/>
    <cellStyle name="Normal 12 8 3 2 2 2 5 2" xfId="20169" xr:uid="{85E4BE1F-3664-4BC6-BD77-511C8B517E44}"/>
    <cellStyle name="Normal 12 8 3 2 2 2 5 2 2" xfId="50373" xr:uid="{A5EE2796-CB97-43F6-A5F4-C1C31C7A5428}"/>
    <cellStyle name="Normal 12 8 3 2 2 2 5 3" xfId="50374" xr:uid="{3BBE4850-E4F8-459D-9E36-C4B8F53E6BFC}"/>
    <cellStyle name="Normal 12 8 3 2 2 2 6" xfId="14679" xr:uid="{B291F444-B7F0-4656-95D0-34E4ADAA1C21}"/>
    <cellStyle name="Normal 12 8 3 2 2 2 6 2" xfId="50375" xr:uid="{4BAB55EF-3443-4455-95C0-25456D486CFE}"/>
    <cellStyle name="Normal 12 8 3 2 2 2 7" xfId="50376" xr:uid="{87F92F09-D08A-446A-BF0E-16462F413E96}"/>
    <cellStyle name="Normal 12 8 3 2 2 3" xfId="2805" xr:uid="{B00485A5-FFFE-4A6C-BAB4-07F1530CC6F4}"/>
    <cellStyle name="Normal 12 8 3 2 2 3 2" xfId="8295" xr:uid="{31FD4F2E-4BDE-4FC7-85A9-3C854E6652DA}"/>
    <cellStyle name="Normal 12 8 3 2 2 3 2 2" xfId="21105" xr:uid="{8D797F59-1CD2-470A-AC39-81513EB0C981}"/>
    <cellStyle name="Normal 12 8 3 2 2 3 2 2 2" xfId="50377" xr:uid="{6B7EC098-77BE-4957-ABE1-F6ED8E864D63}"/>
    <cellStyle name="Normal 12 8 3 2 2 3 2 3" xfId="50378" xr:uid="{BB698C7C-590A-4C15-AE04-B712660E33FF}"/>
    <cellStyle name="Normal 12 8 3 2 2 3 3" xfId="15615" xr:uid="{C8396A89-09CB-4CA0-BC86-289375F05315}"/>
    <cellStyle name="Normal 12 8 3 2 2 3 3 2" xfId="50379" xr:uid="{2C527064-4D0F-464C-B0B6-CE211AD16FB9}"/>
    <cellStyle name="Normal 12 8 3 2 2 3 4" xfId="50380" xr:uid="{CC285EF4-4CFD-4B15-8262-B40AB12C054A}"/>
    <cellStyle name="Normal 12 8 3 2 2 4" xfId="4635" xr:uid="{254FBD9F-16A5-408D-BF96-DE82C866015E}"/>
    <cellStyle name="Normal 12 8 3 2 2 4 2" xfId="10125" xr:uid="{64708E0E-29DC-46FE-965B-430475E267E7}"/>
    <cellStyle name="Normal 12 8 3 2 2 4 2 2" xfId="22935" xr:uid="{000FA369-AB7F-4B57-9879-264157932635}"/>
    <cellStyle name="Normal 12 8 3 2 2 4 2 2 2" xfId="50381" xr:uid="{D0E55FD7-059C-463E-A9DE-EC2B1CC866E3}"/>
    <cellStyle name="Normal 12 8 3 2 2 4 2 3" xfId="50382" xr:uid="{BAA9B5C8-9009-41F2-A7EB-958B343E4586}"/>
    <cellStyle name="Normal 12 8 3 2 2 4 3" xfId="17445" xr:uid="{7E188FB5-1C91-439E-9D43-A4676F114724}"/>
    <cellStyle name="Normal 12 8 3 2 2 4 3 2" xfId="50383" xr:uid="{600FD614-2EF9-40E2-AAC4-5A14699096DA}"/>
    <cellStyle name="Normal 12 8 3 2 2 4 4" xfId="50384" xr:uid="{A391DB9B-6B57-4FB0-BC9A-8715BA70C8DD}"/>
    <cellStyle name="Normal 12 8 3 2 2 5" xfId="11955" xr:uid="{8B377529-0692-4487-8A8C-D197C32B891E}"/>
    <cellStyle name="Normal 12 8 3 2 2 5 2" xfId="24765" xr:uid="{E2D865D2-C9C0-435A-AAB6-69583341E6AE}"/>
    <cellStyle name="Normal 12 8 3 2 2 5 2 2" xfId="50385" xr:uid="{363527AB-7CC5-4A7C-9098-1D2689FAC614}"/>
    <cellStyle name="Normal 12 8 3 2 2 5 3" xfId="50386" xr:uid="{4F170FB1-3B38-43A5-8718-55E105288755}"/>
    <cellStyle name="Normal 12 8 3 2 2 6" xfId="6465" xr:uid="{14A76B16-AC26-41B8-BBFF-22118E7F5BB0}"/>
    <cellStyle name="Normal 12 8 3 2 2 6 2" xfId="19275" xr:uid="{C360A515-7CC4-4E6D-8DC9-C7F5D362637B}"/>
    <cellStyle name="Normal 12 8 3 2 2 6 2 2" xfId="50387" xr:uid="{9D88A3B8-7CB8-43E2-B3B8-6DB19E3E7D5C}"/>
    <cellStyle name="Normal 12 8 3 2 2 6 3" xfId="50388" xr:uid="{1E98F6FD-62C1-43C3-8332-029DAA128574}"/>
    <cellStyle name="Normal 12 8 3 2 2 7" xfId="13785" xr:uid="{72294577-969B-4E99-8BB6-CC4D774ADABA}"/>
    <cellStyle name="Normal 12 8 3 2 2 7 2" xfId="50389" xr:uid="{E9F91C1B-EA4C-48A7-9209-71E72C9F7571}"/>
    <cellStyle name="Normal 12 8 3 2 2 8" xfId="50390" xr:uid="{9689384C-029D-49E1-BE46-72416CECDA09}"/>
    <cellStyle name="Normal 12 8 3 2 3" xfId="1470" xr:uid="{7BABF4EF-A6D1-4298-B1D7-F4ED3C04F9AB}"/>
    <cellStyle name="Normal 12 8 3 2 3 2" xfId="3300" xr:uid="{12D4EF85-CC90-490F-B77A-DA64FAC160B2}"/>
    <cellStyle name="Normal 12 8 3 2 3 2 2" xfId="8790" xr:uid="{B2B7982C-F17B-4F56-A161-39D529DA51CE}"/>
    <cellStyle name="Normal 12 8 3 2 3 2 2 2" xfId="21600" xr:uid="{56D94D12-D3AC-4F8D-B19A-E9B2088BDF50}"/>
    <cellStyle name="Normal 12 8 3 2 3 2 2 2 2" xfId="50391" xr:uid="{83009EBF-3794-45A8-AEFF-9E555215A0EA}"/>
    <cellStyle name="Normal 12 8 3 2 3 2 2 3" xfId="50392" xr:uid="{669C5E6E-95C9-4DB9-B3DE-0FE016DFCB45}"/>
    <cellStyle name="Normal 12 8 3 2 3 2 3" xfId="16110" xr:uid="{93C0AA96-96A7-49A6-9139-95BED3CADBAE}"/>
    <cellStyle name="Normal 12 8 3 2 3 2 3 2" xfId="50393" xr:uid="{CB2F69DA-BC68-492A-A9B0-1DADCC7988F1}"/>
    <cellStyle name="Normal 12 8 3 2 3 2 4" xfId="50394" xr:uid="{247143E6-D713-4B20-97A2-5E56DF22596C}"/>
    <cellStyle name="Normal 12 8 3 2 3 3" xfId="5130" xr:uid="{6F3871D2-6677-4B0C-93D4-9C768A5891A4}"/>
    <cellStyle name="Normal 12 8 3 2 3 3 2" xfId="10620" xr:uid="{D1618637-29F7-4967-BACB-AD564F20836C}"/>
    <cellStyle name="Normal 12 8 3 2 3 3 2 2" xfId="23430" xr:uid="{CA7829A6-89D4-4D4B-914C-84E194CEE0C1}"/>
    <cellStyle name="Normal 12 8 3 2 3 3 2 2 2" xfId="50395" xr:uid="{08AEF382-71BC-473A-802B-BF2A63106CF0}"/>
    <cellStyle name="Normal 12 8 3 2 3 3 2 3" xfId="50396" xr:uid="{98B89512-D910-4AD2-BA26-099C4C1E127E}"/>
    <cellStyle name="Normal 12 8 3 2 3 3 3" xfId="17940" xr:uid="{32B7C30C-CACE-42BC-9D81-B3C8D95C2280}"/>
    <cellStyle name="Normal 12 8 3 2 3 3 3 2" xfId="50397" xr:uid="{F2A6A6CC-2888-4AC9-8D3C-5E2999F4FE1A}"/>
    <cellStyle name="Normal 12 8 3 2 3 3 4" xfId="50398" xr:uid="{4D5A5BBA-9C5B-49CB-BD7F-273060F0B390}"/>
    <cellStyle name="Normal 12 8 3 2 3 4" xfId="12450" xr:uid="{2463FAA4-7482-4DE8-AF3E-9FFD3EE29AB3}"/>
    <cellStyle name="Normal 12 8 3 2 3 4 2" xfId="25260" xr:uid="{5A68F738-21E8-4A42-B2A0-77981AF125B4}"/>
    <cellStyle name="Normal 12 8 3 2 3 4 2 2" xfId="50399" xr:uid="{AACDE060-B02B-49BC-AB49-06DA37FC4B3A}"/>
    <cellStyle name="Normal 12 8 3 2 3 4 3" xfId="50400" xr:uid="{E2082351-13F7-4D46-80B9-EF4DE2D89D32}"/>
    <cellStyle name="Normal 12 8 3 2 3 5" xfId="6960" xr:uid="{A3D5C375-F165-4017-AA3F-DD747448E09D}"/>
    <cellStyle name="Normal 12 8 3 2 3 5 2" xfId="19770" xr:uid="{BE952183-A1B8-48BF-987C-F5DD6B4B5F99}"/>
    <cellStyle name="Normal 12 8 3 2 3 5 2 2" xfId="50401" xr:uid="{6277CEB4-85E5-425B-8286-9927B4D9C08E}"/>
    <cellStyle name="Normal 12 8 3 2 3 5 3" xfId="50402" xr:uid="{67259BB5-6E81-4201-864F-D20B1971EDAC}"/>
    <cellStyle name="Normal 12 8 3 2 3 6" xfId="14280" xr:uid="{EAE321B4-F42A-41F2-85BF-E6FE8FF5374C}"/>
    <cellStyle name="Normal 12 8 3 2 3 6 2" xfId="50403" xr:uid="{C766FF44-B43C-4BA5-9D27-5F982DFAE140}"/>
    <cellStyle name="Normal 12 8 3 2 3 7" xfId="50404" xr:uid="{B7C73133-1DA9-4DDE-8A41-16604CBD21F8}"/>
    <cellStyle name="Normal 12 8 3 2 4" xfId="2406" xr:uid="{868E235A-F1C9-4368-A0CB-9BB475874DDB}"/>
    <cellStyle name="Normal 12 8 3 2 4 2" xfId="7896" xr:uid="{175B3BDF-1C7A-4C4B-B7A7-6E30FBF2BA09}"/>
    <cellStyle name="Normal 12 8 3 2 4 2 2" xfId="20706" xr:uid="{621719C7-2313-476F-9DFC-068AF4E7F579}"/>
    <cellStyle name="Normal 12 8 3 2 4 2 2 2" xfId="50405" xr:uid="{08275ECF-FA28-48C1-AAC7-D508027D3B18}"/>
    <cellStyle name="Normal 12 8 3 2 4 2 3" xfId="50406" xr:uid="{9AA4F784-EB26-4BF2-BFE5-44FB4F299689}"/>
    <cellStyle name="Normal 12 8 3 2 4 3" xfId="15216" xr:uid="{22C10B64-51EB-4DF3-BDAA-1668CDB82FF4}"/>
    <cellStyle name="Normal 12 8 3 2 4 3 2" xfId="50407" xr:uid="{EE54198D-1F53-41A0-8EF0-3FE428FAA54A}"/>
    <cellStyle name="Normal 12 8 3 2 4 4" xfId="50408" xr:uid="{99E351A8-5786-497D-BFC8-40C2183BAFE7}"/>
    <cellStyle name="Normal 12 8 3 2 5" xfId="4236" xr:uid="{4A8728D5-C3D0-4E74-AD18-988B55B68971}"/>
    <cellStyle name="Normal 12 8 3 2 5 2" xfId="9726" xr:uid="{627D2541-E87E-412F-A199-35DA5AD340C9}"/>
    <cellStyle name="Normal 12 8 3 2 5 2 2" xfId="22536" xr:uid="{591777C4-3DB2-4216-AFB3-08E08B761B98}"/>
    <cellStyle name="Normal 12 8 3 2 5 2 2 2" xfId="50409" xr:uid="{274F40EB-34F4-436B-930E-39DE923EDCA4}"/>
    <cellStyle name="Normal 12 8 3 2 5 2 3" xfId="50410" xr:uid="{0B5A9AF2-3AF4-4BF5-A875-9ABC770F5311}"/>
    <cellStyle name="Normal 12 8 3 2 5 3" xfId="17046" xr:uid="{3EC3D124-E091-4078-993C-31F278C388E0}"/>
    <cellStyle name="Normal 12 8 3 2 5 3 2" xfId="50411" xr:uid="{A15C11A5-E84A-403E-BB9F-5319364122F3}"/>
    <cellStyle name="Normal 12 8 3 2 5 4" xfId="50412" xr:uid="{EEDD57CB-C47F-4D4F-B279-B74EA93FDAD4}"/>
    <cellStyle name="Normal 12 8 3 2 6" xfId="11556" xr:uid="{40ED0287-19EB-416D-818B-FBA2ED0AA34B}"/>
    <cellStyle name="Normal 12 8 3 2 6 2" xfId="24366" xr:uid="{6A444AE7-3355-4683-A303-F1AC4F5D660B}"/>
    <cellStyle name="Normal 12 8 3 2 6 2 2" xfId="50413" xr:uid="{712A8142-7B75-49D5-916C-2C15FFDF8328}"/>
    <cellStyle name="Normal 12 8 3 2 6 3" xfId="50414" xr:uid="{0966BD19-678C-4B19-A886-054C1EA1C519}"/>
    <cellStyle name="Normal 12 8 3 2 7" xfId="6066" xr:uid="{7E9AA4C3-B286-422B-BC96-37ABA09FDD61}"/>
    <cellStyle name="Normal 12 8 3 2 7 2" xfId="18876" xr:uid="{454A96D2-AF9C-493F-9825-39D8E2647149}"/>
    <cellStyle name="Normal 12 8 3 2 7 2 2" xfId="50415" xr:uid="{2EDAA8BD-F09A-47A8-8C69-9F269FF93370}"/>
    <cellStyle name="Normal 12 8 3 2 7 3" xfId="50416" xr:uid="{A95D1BBF-9D20-430E-921F-2D4E467E3120}"/>
    <cellStyle name="Normal 12 8 3 2 8" xfId="13386" xr:uid="{BAFC881E-479D-49C6-93E6-0E31590269BF}"/>
    <cellStyle name="Normal 12 8 3 2 8 2" xfId="50417" xr:uid="{7CA88967-5CF3-4A57-9B7C-BCE5F50886C2}"/>
    <cellStyle name="Normal 12 8 3 2 9" xfId="50418" xr:uid="{ECB5DEFA-AF98-4B2F-9E50-4FBA4E83B90C}"/>
    <cellStyle name="Normal 12 8 3 3" xfId="707" xr:uid="{521AFC93-7414-4886-AA26-9F068B58D9CF}"/>
    <cellStyle name="Normal 12 8 3 3 2" xfId="1107" xr:uid="{906000F2-7C03-46D8-A226-C15DAF8646D2}"/>
    <cellStyle name="Normal 12 8 3 3 2 2" xfId="2002" xr:uid="{2FF71A9F-48F5-4657-BFA8-21FDFC9FFF76}"/>
    <cellStyle name="Normal 12 8 3 3 2 2 2" xfId="3832" xr:uid="{4E09C305-7767-4DD7-A900-CD5D438E645D}"/>
    <cellStyle name="Normal 12 8 3 3 2 2 2 2" xfId="9322" xr:uid="{948FA875-C914-4B11-8F2B-E996C83F9222}"/>
    <cellStyle name="Normal 12 8 3 3 2 2 2 2 2" xfId="22132" xr:uid="{21D74322-A2AD-4C80-89B5-A7AE4D93C0C8}"/>
    <cellStyle name="Normal 12 8 3 3 2 2 2 2 2 2" xfId="50419" xr:uid="{19950319-09E0-4FA9-8F10-4B9EFCE8ADC5}"/>
    <cellStyle name="Normal 12 8 3 3 2 2 2 2 3" xfId="50420" xr:uid="{16EA7568-04ED-4CCA-8B5F-5DD5DE356D95}"/>
    <cellStyle name="Normal 12 8 3 3 2 2 2 3" xfId="16642" xr:uid="{C206B5C3-5921-48AB-9427-3069AABFD16D}"/>
    <cellStyle name="Normal 12 8 3 3 2 2 2 3 2" xfId="50421" xr:uid="{AB7526D3-C619-4BCD-8B12-74EB0FA96401}"/>
    <cellStyle name="Normal 12 8 3 3 2 2 2 4" xfId="50422" xr:uid="{712B909D-D069-4063-9AC0-1427CAA0177A}"/>
    <cellStyle name="Normal 12 8 3 3 2 2 3" xfId="5662" xr:uid="{3E78C1A7-3C01-4608-8D90-871F14C8748E}"/>
    <cellStyle name="Normal 12 8 3 3 2 2 3 2" xfId="11152" xr:uid="{DB606181-09B1-46B1-AADD-ED5C12F73558}"/>
    <cellStyle name="Normal 12 8 3 3 2 2 3 2 2" xfId="23962" xr:uid="{E5F449CB-C4BA-409D-AE55-1D0491A93C79}"/>
    <cellStyle name="Normal 12 8 3 3 2 2 3 2 2 2" xfId="50423" xr:uid="{2DCF9C1E-6B4A-485A-A01F-6B434D8D9022}"/>
    <cellStyle name="Normal 12 8 3 3 2 2 3 2 3" xfId="50424" xr:uid="{B2C0502C-1278-4BA3-A359-CC2B1378B077}"/>
    <cellStyle name="Normal 12 8 3 3 2 2 3 3" xfId="18472" xr:uid="{713E12FD-0829-410B-BA05-AA0046E660A9}"/>
    <cellStyle name="Normal 12 8 3 3 2 2 3 3 2" xfId="50425" xr:uid="{13842BDB-A651-4CA0-B7E6-8E7D85736CEB}"/>
    <cellStyle name="Normal 12 8 3 3 2 2 3 4" xfId="50426" xr:uid="{826D382C-0349-461B-91AC-0885FC438029}"/>
    <cellStyle name="Normal 12 8 3 3 2 2 4" xfId="12982" xr:uid="{AB5AE964-3263-403B-B1F0-7EE72046077F}"/>
    <cellStyle name="Normal 12 8 3 3 2 2 4 2" xfId="25792" xr:uid="{86F88539-617F-40FD-8DAF-4BF0F3243343}"/>
    <cellStyle name="Normal 12 8 3 3 2 2 4 2 2" xfId="50427" xr:uid="{9B814DE0-CFD0-4054-8707-55A782A1C1A0}"/>
    <cellStyle name="Normal 12 8 3 3 2 2 4 3" xfId="50428" xr:uid="{075CC6CF-774C-4B17-B62F-790B8E9E78A8}"/>
    <cellStyle name="Normal 12 8 3 3 2 2 5" xfId="7492" xr:uid="{D039A973-BB74-46D9-9DB3-942F99DDF2A0}"/>
    <cellStyle name="Normal 12 8 3 3 2 2 5 2" xfId="20302" xr:uid="{A6F881B0-6736-4FF2-AF7E-33E7DD5C56CC}"/>
    <cellStyle name="Normal 12 8 3 3 2 2 5 2 2" xfId="50429" xr:uid="{C98596BD-970B-4197-BE19-F5E25AC3B8D7}"/>
    <cellStyle name="Normal 12 8 3 3 2 2 5 3" xfId="50430" xr:uid="{43257290-3DB0-426C-89FE-05C888F0A88B}"/>
    <cellStyle name="Normal 12 8 3 3 2 2 6" xfId="14812" xr:uid="{C99AADD5-B13B-49D1-B432-D929CB32056A}"/>
    <cellStyle name="Normal 12 8 3 3 2 2 6 2" xfId="50431" xr:uid="{D055A516-6772-4849-8AE7-E378504E6659}"/>
    <cellStyle name="Normal 12 8 3 3 2 2 7" xfId="50432" xr:uid="{7B041AB0-B5A5-4A23-8AB1-DCE7A4AFC850}"/>
    <cellStyle name="Normal 12 8 3 3 2 3" xfId="2938" xr:uid="{247E4998-8222-44D1-985B-4C5DCF296355}"/>
    <cellStyle name="Normal 12 8 3 3 2 3 2" xfId="8428" xr:uid="{B01DCEC0-38CB-43B4-B5DC-755B3939E89A}"/>
    <cellStyle name="Normal 12 8 3 3 2 3 2 2" xfId="21238" xr:uid="{A16681C2-F4D9-464D-AB96-585DF3162B3C}"/>
    <cellStyle name="Normal 12 8 3 3 2 3 2 2 2" xfId="50433" xr:uid="{491EA3CA-064F-41C7-95B4-B37C20E35F29}"/>
    <cellStyle name="Normal 12 8 3 3 2 3 2 3" xfId="50434" xr:uid="{0E0F292F-BEAC-476F-9B10-2D49F5709499}"/>
    <cellStyle name="Normal 12 8 3 3 2 3 3" xfId="15748" xr:uid="{A074ED1F-CD86-485F-A79F-6DBCAB4E2B52}"/>
    <cellStyle name="Normal 12 8 3 3 2 3 3 2" xfId="50435" xr:uid="{8FC8C723-5384-458F-AF91-964DAC2C1EA6}"/>
    <cellStyle name="Normal 12 8 3 3 2 3 4" xfId="50436" xr:uid="{3B3B4DED-7FE5-4FAA-BCDC-8558ECD6D93F}"/>
    <cellStyle name="Normal 12 8 3 3 2 4" xfId="4768" xr:uid="{3083BA2C-98E4-43A2-AFBA-EF194C857819}"/>
    <cellStyle name="Normal 12 8 3 3 2 4 2" xfId="10258" xr:uid="{0ED49EDE-BC1B-4C89-BCA2-998DB447EC40}"/>
    <cellStyle name="Normal 12 8 3 3 2 4 2 2" xfId="23068" xr:uid="{9555933E-ADD0-45C7-8CA7-881BB3CE8FCF}"/>
    <cellStyle name="Normal 12 8 3 3 2 4 2 2 2" xfId="50437" xr:uid="{4B9B9B66-EB1F-4F83-86B1-D7E6C7BFA9D8}"/>
    <cellStyle name="Normal 12 8 3 3 2 4 2 3" xfId="50438" xr:uid="{8CC67F33-A1B7-484D-94A8-D490C305858A}"/>
    <cellStyle name="Normal 12 8 3 3 2 4 3" xfId="17578" xr:uid="{088E2CED-6A6B-446F-8B85-D797404BDBE3}"/>
    <cellStyle name="Normal 12 8 3 3 2 4 3 2" xfId="50439" xr:uid="{3CDFE2C5-3850-4EA7-85C0-7ED26A63132F}"/>
    <cellStyle name="Normal 12 8 3 3 2 4 4" xfId="50440" xr:uid="{96738AE8-5E39-4F8A-AFB5-77F99F0CFC7F}"/>
    <cellStyle name="Normal 12 8 3 3 2 5" xfId="12088" xr:uid="{D32346B0-0BCC-4701-B774-ED525CD8CE38}"/>
    <cellStyle name="Normal 12 8 3 3 2 5 2" xfId="24898" xr:uid="{1B16DD54-7ACC-49A3-B7CF-3CC15C6D7782}"/>
    <cellStyle name="Normal 12 8 3 3 2 5 2 2" xfId="50441" xr:uid="{D4DB1B4C-4074-437A-B811-C0AA6AE9EE09}"/>
    <cellStyle name="Normal 12 8 3 3 2 5 3" xfId="50442" xr:uid="{3CEE3EF8-9F1F-4644-8DA9-97F929F21DF7}"/>
    <cellStyle name="Normal 12 8 3 3 2 6" xfId="6598" xr:uid="{AB03647B-FF02-4CD2-A298-B316AC4AACF8}"/>
    <cellStyle name="Normal 12 8 3 3 2 6 2" xfId="19408" xr:uid="{461833F3-9A48-4F93-97A7-EA997C1FB1FB}"/>
    <cellStyle name="Normal 12 8 3 3 2 6 2 2" xfId="50443" xr:uid="{48E3626E-F2DA-4123-9B6D-9BC2A29CF71E}"/>
    <cellStyle name="Normal 12 8 3 3 2 6 3" xfId="50444" xr:uid="{36CBAAFC-9B7E-4C5B-949C-9040EC63CAA6}"/>
    <cellStyle name="Normal 12 8 3 3 2 7" xfId="13918" xr:uid="{EF41FE3E-5140-4E81-B0BE-1BC0C5D167E1}"/>
    <cellStyle name="Normal 12 8 3 3 2 7 2" xfId="50445" xr:uid="{4F458B39-4C2F-4E30-AB30-CB8A28FEC91F}"/>
    <cellStyle name="Normal 12 8 3 3 2 8" xfId="50446" xr:uid="{412541CA-1778-4F49-9BB6-2B6A9702A465}"/>
    <cellStyle name="Normal 12 8 3 3 3" xfId="1602" xr:uid="{B9B96AF1-C8A6-44FD-B837-292312314A16}"/>
    <cellStyle name="Normal 12 8 3 3 3 2" xfId="3432" xr:uid="{285AE83E-9991-4EFF-A582-3EA505E75235}"/>
    <cellStyle name="Normal 12 8 3 3 3 2 2" xfId="8922" xr:uid="{E9788201-351D-4B17-A4A1-D9B9D385F20C}"/>
    <cellStyle name="Normal 12 8 3 3 3 2 2 2" xfId="21732" xr:uid="{63972133-7DCA-4817-868B-3ABDEBDFD4C3}"/>
    <cellStyle name="Normal 12 8 3 3 3 2 2 2 2" xfId="50447" xr:uid="{64C7FD1C-A78B-430A-BE19-DBFAAB752B0B}"/>
    <cellStyle name="Normal 12 8 3 3 3 2 2 3" xfId="50448" xr:uid="{6E734D17-500C-4948-AF05-00A1D3B02A06}"/>
    <cellStyle name="Normal 12 8 3 3 3 2 3" xfId="16242" xr:uid="{1EB6067E-9EB1-47EA-8A26-73167B5AF69C}"/>
    <cellStyle name="Normal 12 8 3 3 3 2 3 2" xfId="50449" xr:uid="{37001490-7B44-489F-8F43-9E1325031AF2}"/>
    <cellStyle name="Normal 12 8 3 3 3 2 4" xfId="50450" xr:uid="{CCB31D05-D6AC-4BB3-95FD-42C3FC9B51FA}"/>
    <cellStyle name="Normal 12 8 3 3 3 3" xfId="5262" xr:uid="{702B8D40-1AE8-45FE-9A44-6EAA8B49FAEE}"/>
    <cellStyle name="Normal 12 8 3 3 3 3 2" xfId="10752" xr:uid="{9532E47C-C09A-43C6-BECE-FCE7A1F8E198}"/>
    <cellStyle name="Normal 12 8 3 3 3 3 2 2" xfId="23562" xr:uid="{4CCA739E-D0D9-4269-A70C-B0506054E324}"/>
    <cellStyle name="Normal 12 8 3 3 3 3 2 2 2" xfId="50451" xr:uid="{0AA5A216-E0F6-49EB-BE8B-16031999EFA0}"/>
    <cellStyle name="Normal 12 8 3 3 3 3 2 3" xfId="50452" xr:uid="{9BB2ECE6-7F82-43FF-A833-89B4AC22FF21}"/>
    <cellStyle name="Normal 12 8 3 3 3 3 3" xfId="18072" xr:uid="{24C438C4-7024-4D6B-82F1-86E78EEA3EF6}"/>
    <cellStyle name="Normal 12 8 3 3 3 3 3 2" xfId="50453" xr:uid="{CE6A62E7-B336-4812-8C10-D2071C2958CD}"/>
    <cellStyle name="Normal 12 8 3 3 3 3 4" xfId="50454" xr:uid="{7B5E4DFF-BB62-4ACE-91E5-5E1F7B901D7E}"/>
    <cellStyle name="Normal 12 8 3 3 3 4" xfId="12582" xr:uid="{4E2321C3-CE4B-4539-961A-66E7AB985E9D}"/>
    <cellStyle name="Normal 12 8 3 3 3 4 2" xfId="25392" xr:uid="{1AB0D9FC-D62E-45E6-88EF-5739337F79E1}"/>
    <cellStyle name="Normal 12 8 3 3 3 4 2 2" xfId="50455" xr:uid="{1EFE5D56-1DF3-4B97-BC96-E31A85434763}"/>
    <cellStyle name="Normal 12 8 3 3 3 4 3" xfId="50456" xr:uid="{3669CD29-C3F4-4E40-A293-275FAE09892A}"/>
    <cellStyle name="Normal 12 8 3 3 3 5" xfId="7092" xr:uid="{58D424DF-3381-4836-9ADF-317583CFD736}"/>
    <cellStyle name="Normal 12 8 3 3 3 5 2" xfId="19902" xr:uid="{088876E4-A0EB-4489-8E5D-C1C083A18D4B}"/>
    <cellStyle name="Normal 12 8 3 3 3 5 2 2" xfId="50457" xr:uid="{9A27C806-730B-432C-A9F0-516A83D6C271}"/>
    <cellStyle name="Normal 12 8 3 3 3 5 3" xfId="50458" xr:uid="{30752D37-33EC-4AE1-834C-B891142D53DC}"/>
    <cellStyle name="Normal 12 8 3 3 3 6" xfId="14412" xr:uid="{A4D8CD88-BC05-4287-9854-5DEDFB84F32D}"/>
    <cellStyle name="Normal 12 8 3 3 3 6 2" xfId="50459" xr:uid="{AC9C037A-9A7B-4422-A063-5DDEDDCC2CA7}"/>
    <cellStyle name="Normal 12 8 3 3 3 7" xfId="50460" xr:uid="{C9E88A09-DBE3-432B-993D-FA2B3B375E44}"/>
    <cellStyle name="Normal 12 8 3 3 4" xfId="2538" xr:uid="{179C86B4-5EF4-4884-BC21-61A7406BFE92}"/>
    <cellStyle name="Normal 12 8 3 3 4 2" xfId="8028" xr:uid="{FF076A00-6CE7-4CF4-9C97-68E56F6F5856}"/>
    <cellStyle name="Normal 12 8 3 3 4 2 2" xfId="20838" xr:uid="{54C52903-5E9F-409C-9EE1-08425F2F1FF1}"/>
    <cellStyle name="Normal 12 8 3 3 4 2 2 2" xfId="50461" xr:uid="{56597EBD-2F3A-4C7A-AE87-C1B99E6F83DD}"/>
    <cellStyle name="Normal 12 8 3 3 4 2 3" xfId="50462" xr:uid="{12BB5615-B56D-4250-B1F0-162232747CA3}"/>
    <cellStyle name="Normal 12 8 3 3 4 3" xfId="15348" xr:uid="{88BBBB44-344B-4F18-8967-F46673F927BF}"/>
    <cellStyle name="Normal 12 8 3 3 4 3 2" xfId="50463" xr:uid="{6D4E69FF-9CD2-4B0A-8741-A8BABFD5820E}"/>
    <cellStyle name="Normal 12 8 3 3 4 4" xfId="50464" xr:uid="{553F23C8-84AD-42C3-AA2B-1EFEA71B5C34}"/>
    <cellStyle name="Normal 12 8 3 3 5" xfId="4368" xr:uid="{D6F3E923-735E-4435-ACA7-D3A8A3309D5B}"/>
    <cellStyle name="Normal 12 8 3 3 5 2" xfId="9858" xr:uid="{BDE5025E-7D39-4DE5-AFBF-C399D1BD97C6}"/>
    <cellStyle name="Normal 12 8 3 3 5 2 2" xfId="22668" xr:uid="{27CA5138-3EA5-4127-B99D-E00CBA2C84AD}"/>
    <cellStyle name="Normal 12 8 3 3 5 2 2 2" xfId="50465" xr:uid="{EB2B78DC-95A1-4E5B-B31F-C4801B4A3768}"/>
    <cellStyle name="Normal 12 8 3 3 5 2 3" xfId="50466" xr:uid="{6C726141-422E-4C42-915E-3CC66C292F4E}"/>
    <cellStyle name="Normal 12 8 3 3 5 3" xfId="17178" xr:uid="{B786363D-BA34-43FE-95AC-049D7074093E}"/>
    <cellStyle name="Normal 12 8 3 3 5 3 2" xfId="50467" xr:uid="{CD2102A7-E3B8-4C6A-A2F5-994C6599187C}"/>
    <cellStyle name="Normal 12 8 3 3 5 4" xfId="50468" xr:uid="{B2CE39DA-A6AF-4054-BD72-91F6D20178C5}"/>
    <cellStyle name="Normal 12 8 3 3 6" xfId="11688" xr:uid="{B6348416-25B0-403A-942E-5558E89356A9}"/>
    <cellStyle name="Normal 12 8 3 3 6 2" xfId="24498" xr:uid="{5EA27357-4C0A-4840-BCC3-69BF054D6A3B}"/>
    <cellStyle name="Normal 12 8 3 3 6 2 2" xfId="50469" xr:uid="{E619AE1D-8B32-44A8-8455-510EAD6EE508}"/>
    <cellStyle name="Normal 12 8 3 3 6 3" xfId="50470" xr:uid="{3E379595-2E63-4D3E-B1C9-7B85B2F15C98}"/>
    <cellStyle name="Normal 12 8 3 3 7" xfId="6198" xr:uid="{B28F9D80-6AA5-4533-A465-32547CF39B7C}"/>
    <cellStyle name="Normal 12 8 3 3 7 2" xfId="19008" xr:uid="{147F7F59-98EC-452E-9F6A-E316C742F330}"/>
    <cellStyle name="Normal 12 8 3 3 7 2 2" xfId="50471" xr:uid="{A509A23B-6BD3-4BCA-A93A-7E5B785531AB}"/>
    <cellStyle name="Normal 12 8 3 3 7 3" xfId="50472" xr:uid="{B7924FB4-9935-44CE-BF8D-4A08831AEF04}"/>
    <cellStyle name="Normal 12 8 3 3 8" xfId="13518" xr:uid="{BFAD33CA-63F2-4299-932D-CF310FFB4260}"/>
    <cellStyle name="Normal 12 8 3 3 8 2" xfId="50473" xr:uid="{48479C35-E3FB-4E1E-BA7D-CD5A583D0277}"/>
    <cellStyle name="Normal 12 8 3 3 9" xfId="50474" xr:uid="{7FD5920C-AC19-49DA-B641-FD954B5E5FAE}"/>
    <cellStyle name="Normal 12 8 3 4" xfId="482" xr:uid="{FF1AA642-01D2-4F6D-9A61-619E1B2C2863}"/>
    <cellStyle name="Normal 12 8 3 4 2" xfId="1377" xr:uid="{01856152-BBB8-4848-BE95-6AE2EB0B86DC}"/>
    <cellStyle name="Normal 12 8 3 4 2 2" xfId="3207" xr:uid="{AE0BABCF-AE90-483E-83F5-FD01A04C4BB3}"/>
    <cellStyle name="Normal 12 8 3 4 2 2 2" xfId="8697" xr:uid="{FE3A4A6F-2F0F-4275-87A5-17EA5980E5C1}"/>
    <cellStyle name="Normal 12 8 3 4 2 2 2 2" xfId="21507" xr:uid="{D4EDF483-8980-4314-880D-70E8F19499F6}"/>
    <cellStyle name="Normal 12 8 3 4 2 2 2 2 2" xfId="50475" xr:uid="{7ED75E61-301D-4AC0-A69B-2891A1F62688}"/>
    <cellStyle name="Normal 12 8 3 4 2 2 2 3" xfId="50476" xr:uid="{4414858E-3CC9-4FB4-8CBB-42340CD08D67}"/>
    <cellStyle name="Normal 12 8 3 4 2 2 3" xfId="16017" xr:uid="{5F7B192B-7938-4840-81E9-9C01DE59C0D2}"/>
    <cellStyle name="Normal 12 8 3 4 2 2 3 2" xfId="50477" xr:uid="{DBE4B804-D01D-4718-8474-15FE980FAC03}"/>
    <cellStyle name="Normal 12 8 3 4 2 2 4" xfId="50478" xr:uid="{3D3E8773-A0D7-46BF-BD14-9F2EFD6E3A54}"/>
    <cellStyle name="Normal 12 8 3 4 2 3" xfId="5037" xr:uid="{2F91620F-87A9-4A49-A215-F71AF96532CF}"/>
    <cellStyle name="Normal 12 8 3 4 2 3 2" xfId="10527" xr:uid="{20997845-DF30-4080-B815-F2E29656C113}"/>
    <cellStyle name="Normal 12 8 3 4 2 3 2 2" xfId="23337" xr:uid="{B29E1CA6-E7CE-4A97-B048-60F216D044F9}"/>
    <cellStyle name="Normal 12 8 3 4 2 3 2 2 2" xfId="50479" xr:uid="{34EBA657-7462-478F-B81B-168C18E0F735}"/>
    <cellStyle name="Normal 12 8 3 4 2 3 2 3" xfId="50480" xr:uid="{F9A137AC-FCFA-4C1A-B24F-244AA1DA8B57}"/>
    <cellStyle name="Normal 12 8 3 4 2 3 3" xfId="17847" xr:uid="{5239163A-2A0A-4395-AD52-3E02A6C9EB50}"/>
    <cellStyle name="Normal 12 8 3 4 2 3 3 2" xfId="50481" xr:uid="{1B8EE443-AAD1-4674-8E78-36F30DCD4B15}"/>
    <cellStyle name="Normal 12 8 3 4 2 3 4" xfId="50482" xr:uid="{8E53AEB7-C790-4890-B7D2-8815A7FAB81E}"/>
    <cellStyle name="Normal 12 8 3 4 2 4" xfId="12357" xr:uid="{9B5EEF79-B902-47DB-8360-CBAFCE1D5073}"/>
    <cellStyle name="Normal 12 8 3 4 2 4 2" xfId="25167" xr:uid="{1415F221-1F57-4320-9420-3D3A6CD03036}"/>
    <cellStyle name="Normal 12 8 3 4 2 4 2 2" xfId="50483" xr:uid="{34FBA867-2044-4F7E-BE8A-9EEFA8879EC1}"/>
    <cellStyle name="Normal 12 8 3 4 2 4 3" xfId="50484" xr:uid="{0CEB3B05-6139-48EA-8046-7BEBD2ABD10F}"/>
    <cellStyle name="Normal 12 8 3 4 2 5" xfId="6867" xr:uid="{D6F7B4FC-D4E8-4D4E-AC62-3592EE3070A7}"/>
    <cellStyle name="Normal 12 8 3 4 2 5 2" xfId="19677" xr:uid="{0B5E6FC8-4DF4-4CE2-BCA7-A324E44188A7}"/>
    <cellStyle name="Normal 12 8 3 4 2 5 2 2" xfId="50485" xr:uid="{0B40F574-7868-4270-A9EE-55DF95B8CD19}"/>
    <cellStyle name="Normal 12 8 3 4 2 5 3" xfId="50486" xr:uid="{C7D1AF6D-9542-4FB8-9996-D5757F340CFC}"/>
    <cellStyle name="Normal 12 8 3 4 2 6" xfId="14187" xr:uid="{8E931D1E-BFDC-4A81-AFE6-284C6B2C5052}"/>
    <cellStyle name="Normal 12 8 3 4 2 6 2" xfId="50487" xr:uid="{2574F0CD-8F58-4E29-8CB5-64DDD845E2D0}"/>
    <cellStyle name="Normal 12 8 3 4 2 7" xfId="50488" xr:uid="{AFD21836-6C56-4986-864E-FF298C83270D}"/>
    <cellStyle name="Normal 12 8 3 4 3" xfId="2313" xr:uid="{533D7E73-3B9D-408B-8798-05E29B9A4BD2}"/>
    <cellStyle name="Normal 12 8 3 4 3 2" xfId="7803" xr:uid="{7AD457A2-5162-40F6-AC76-BB2FD516BE88}"/>
    <cellStyle name="Normal 12 8 3 4 3 2 2" xfId="20613" xr:uid="{5783A3A0-DF44-4BD3-A6D2-BECF6917BF54}"/>
    <cellStyle name="Normal 12 8 3 4 3 2 2 2" xfId="50489" xr:uid="{19A5E1B1-16EF-4159-98D4-0AF40765E28D}"/>
    <cellStyle name="Normal 12 8 3 4 3 2 3" xfId="50490" xr:uid="{441B72FD-FC87-44C8-89F0-3E2F77D6D157}"/>
    <cellStyle name="Normal 12 8 3 4 3 3" xfId="15123" xr:uid="{827B5ACF-B4D7-441A-AF1D-04FB602F7073}"/>
    <cellStyle name="Normal 12 8 3 4 3 3 2" xfId="50491" xr:uid="{24C2FB60-F83E-421A-8C95-8C1984872705}"/>
    <cellStyle name="Normal 12 8 3 4 3 4" xfId="50492" xr:uid="{45EDB30B-6FDD-47FD-BDD2-E3A078E9540D}"/>
    <cellStyle name="Normal 12 8 3 4 4" xfId="4143" xr:uid="{BB65EF0A-74C6-4D6C-943A-AF736CA53F02}"/>
    <cellStyle name="Normal 12 8 3 4 4 2" xfId="9633" xr:uid="{7F3641F5-A12D-4F32-AF77-8777666BDB34}"/>
    <cellStyle name="Normal 12 8 3 4 4 2 2" xfId="22443" xr:uid="{8E61EBC0-D3F3-4F02-BD73-B877196A1735}"/>
    <cellStyle name="Normal 12 8 3 4 4 2 2 2" xfId="50493" xr:uid="{FCA594A8-287B-4ABB-9E1F-6FC32EFEC269}"/>
    <cellStyle name="Normal 12 8 3 4 4 2 3" xfId="50494" xr:uid="{811AD382-4AE3-467E-819C-EE2528ACD1A4}"/>
    <cellStyle name="Normal 12 8 3 4 4 3" xfId="16953" xr:uid="{CA640566-985C-4CFF-8162-AFCD3E6470CD}"/>
    <cellStyle name="Normal 12 8 3 4 4 3 2" xfId="50495" xr:uid="{9E982A6D-076F-488F-96F5-B11AE5735182}"/>
    <cellStyle name="Normal 12 8 3 4 4 4" xfId="50496" xr:uid="{79598DF5-62A4-4952-A0DA-B39CDAAB7610}"/>
    <cellStyle name="Normal 12 8 3 4 5" xfId="11463" xr:uid="{150A2DC4-7FBC-49EF-A3B6-C119B68D0DEF}"/>
    <cellStyle name="Normal 12 8 3 4 5 2" xfId="24273" xr:uid="{53FF7DE5-23D6-4877-B77F-232B24F6A914}"/>
    <cellStyle name="Normal 12 8 3 4 5 2 2" xfId="50497" xr:uid="{48F55145-D2D4-4D21-9A7F-4C1F14FFB228}"/>
    <cellStyle name="Normal 12 8 3 4 5 3" xfId="50498" xr:uid="{FBFF98A0-295A-4ED4-A301-F334E2B5B911}"/>
    <cellStyle name="Normal 12 8 3 4 6" xfId="5973" xr:uid="{71066938-27CF-4533-BB72-07A92005E43E}"/>
    <cellStyle name="Normal 12 8 3 4 6 2" xfId="18783" xr:uid="{D32CE8BA-BFC6-4846-A505-D8135663510B}"/>
    <cellStyle name="Normal 12 8 3 4 6 2 2" xfId="50499" xr:uid="{ACA7B05E-5E2F-44B0-8A06-76E8F08D80DD}"/>
    <cellStyle name="Normal 12 8 3 4 6 3" xfId="50500" xr:uid="{97A1EB7B-3979-4BEB-85D8-C7F7D62A6B83}"/>
    <cellStyle name="Normal 12 8 3 4 7" xfId="13293" xr:uid="{481937BC-06B5-488D-A4C1-E46B062EEC0B}"/>
    <cellStyle name="Normal 12 8 3 4 7 2" xfId="50501" xr:uid="{5234DA33-59A7-47D6-A58C-92011E3ABA15}"/>
    <cellStyle name="Normal 12 8 3 4 8" xfId="50502" xr:uid="{3ACFEDAD-8BC6-499B-9F36-BCF941E3AE88}"/>
    <cellStyle name="Normal 12 8 3 5" xfId="841" xr:uid="{C2E3B560-DCD0-4A5A-9520-643122E5A07B}"/>
    <cellStyle name="Normal 12 8 3 5 2" xfId="1736" xr:uid="{EBD197B0-D003-4220-B12D-2270F587DE7F}"/>
    <cellStyle name="Normal 12 8 3 5 2 2" xfId="3566" xr:uid="{CACBC304-AFEF-4183-8848-C6415D075A2E}"/>
    <cellStyle name="Normal 12 8 3 5 2 2 2" xfId="9056" xr:uid="{6EF1FC95-4EF8-4823-ADA2-295CF150D530}"/>
    <cellStyle name="Normal 12 8 3 5 2 2 2 2" xfId="21866" xr:uid="{06D2EBC5-2D42-4977-A6BA-D924C83D33D4}"/>
    <cellStyle name="Normal 12 8 3 5 2 2 2 2 2" xfId="50503" xr:uid="{8CDCAEE5-B06E-4DE2-9202-4F9AFF7A81F4}"/>
    <cellStyle name="Normal 12 8 3 5 2 2 2 3" xfId="50504" xr:uid="{1C76A14C-CB11-437F-A3B9-AE0AAAECB686}"/>
    <cellStyle name="Normal 12 8 3 5 2 2 3" xfId="16376" xr:uid="{701DFD37-B418-4555-9ACA-5ED478D1CF7F}"/>
    <cellStyle name="Normal 12 8 3 5 2 2 3 2" xfId="50505" xr:uid="{B5AF29E1-4A32-4F25-BBCB-6242D2401CCE}"/>
    <cellStyle name="Normal 12 8 3 5 2 2 4" xfId="50506" xr:uid="{A7D6C370-3531-42AF-B7CB-BA6E9C741389}"/>
    <cellStyle name="Normal 12 8 3 5 2 3" xfId="5396" xr:uid="{28D12B5E-FBDA-42A1-B27C-E28E4A0051A0}"/>
    <cellStyle name="Normal 12 8 3 5 2 3 2" xfId="10886" xr:uid="{4A0B5460-199C-4DBF-84DE-320BBFA5FD18}"/>
    <cellStyle name="Normal 12 8 3 5 2 3 2 2" xfId="23696" xr:uid="{0E2FB960-6873-4E60-80D7-B1C7AB12BD3F}"/>
    <cellStyle name="Normal 12 8 3 5 2 3 2 2 2" xfId="50507" xr:uid="{75AA4774-1AEB-4D29-9FB3-B3A8D0EC9A3C}"/>
    <cellStyle name="Normal 12 8 3 5 2 3 2 3" xfId="50508" xr:uid="{77D80A84-AF11-4975-93B8-0CFEE3A20CE5}"/>
    <cellStyle name="Normal 12 8 3 5 2 3 3" xfId="18206" xr:uid="{C3A1053A-25FF-4FDB-9340-DAD20CA215BC}"/>
    <cellStyle name="Normal 12 8 3 5 2 3 3 2" xfId="50509" xr:uid="{F0BA6EF1-E557-4B97-A437-04D16BC6F2D9}"/>
    <cellStyle name="Normal 12 8 3 5 2 3 4" xfId="50510" xr:uid="{52E522D9-FBFB-4722-AE6B-23F5D4B9A99B}"/>
    <cellStyle name="Normal 12 8 3 5 2 4" xfId="12716" xr:uid="{26085264-2A0F-4AED-AF14-F67832D9BED5}"/>
    <cellStyle name="Normal 12 8 3 5 2 4 2" xfId="25526" xr:uid="{96829AE4-BA2C-4CD1-8D2D-7A555CDAF619}"/>
    <cellStyle name="Normal 12 8 3 5 2 4 2 2" xfId="50511" xr:uid="{B68C48CA-16AE-4D08-B625-D3CFA8818003}"/>
    <cellStyle name="Normal 12 8 3 5 2 4 3" xfId="50512" xr:uid="{5850780D-724D-4DAE-B0AC-A3259898D43E}"/>
    <cellStyle name="Normal 12 8 3 5 2 5" xfId="7226" xr:uid="{79CCEF63-2E8A-42E5-BFCB-60AC46471E3A}"/>
    <cellStyle name="Normal 12 8 3 5 2 5 2" xfId="20036" xr:uid="{227D9862-83D5-4078-BAFF-B77231FAF353}"/>
    <cellStyle name="Normal 12 8 3 5 2 5 2 2" xfId="50513" xr:uid="{3529830F-F5DB-4063-9168-7CA9351052B6}"/>
    <cellStyle name="Normal 12 8 3 5 2 5 3" xfId="50514" xr:uid="{6E92D946-6873-49D1-8F63-F7C7D3A896E7}"/>
    <cellStyle name="Normal 12 8 3 5 2 6" xfId="14546" xr:uid="{8BEAEF3B-4BB1-47A7-AC66-0CF0CF604877}"/>
    <cellStyle name="Normal 12 8 3 5 2 6 2" xfId="50515" xr:uid="{9485123B-AE5A-4013-8584-DC04082C9EC2}"/>
    <cellStyle name="Normal 12 8 3 5 2 7" xfId="50516" xr:uid="{413AC5D4-74E1-4070-B000-99BA1D968F06}"/>
    <cellStyle name="Normal 12 8 3 5 3" xfId="2672" xr:uid="{7528C90D-045E-4A50-BB61-4E5EED73860C}"/>
    <cellStyle name="Normal 12 8 3 5 3 2" xfId="8162" xr:uid="{3AC50892-A52C-41B2-929E-90D05ADEC09C}"/>
    <cellStyle name="Normal 12 8 3 5 3 2 2" xfId="20972" xr:uid="{A3E0DF92-7A3A-4166-B339-A725124E9E54}"/>
    <cellStyle name="Normal 12 8 3 5 3 2 2 2" xfId="50517" xr:uid="{7987BF71-5602-4BBF-95C0-DDE7C642A4F7}"/>
    <cellStyle name="Normal 12 8 3 5 3 2 3" xfId="50518" xr:uid="{C1CAE305-2044-499F-8F82-91D42A3DE0B4}"/>
    <cellStyle name="Normal 12 8 3 5 3 3" xfId="15482" xr:uid="{DADF0C5D-A5E9-4D0C-9130-F802A3871750}"/>
    <cellStyle name="Normal 12 8 3 5 3 3 2" xfId="50519" xr:uid="{413D4F90-5D13-494A-BFD6-54C0A1E78085}"/>
    <cellStyle name="Normal 12 8 3 5 3 4" xfId="50520" xr:uid="{D5383579-DFD6-4CC3-BFBD-FCF41F2783A6}"/>
    <cellStyle name="Normal 12 8 3 5 4" xfId="4502" xr:uid="{96D82402-D70C-45C7-882B-E712B05317F9}"/>
    <cellStyle name="Normal 12 8 3 5 4 2" xfId="9992" xr:uid="{99B9FCBF-9445-40EC-80DF-25E9BEE8015F}"/>
    <cellStyle name="Normal 12 8 3 5 4 2 2" xfId="22802" xr:uid="{A6299A6C-A6D9-4D6A-8BAB-0D1826AD4B6A}"/>
    <cellStyle name="Normal 12 8 3 5 4 2 2 2" xfId="50521" xr:uid="{9604550C-B0ED-4A34-9E4B-312045E8F540}"/>
    <cellStyle name="Normal 12 8 3 5 4 2 3" xfId="50522" xr:uid="{24A78BFA-607B-4DF9-9A4C-CC16ED245426}"/>
    <cellStyle name="Normal 12 8 3 5 4 3" xfId="17312" xr:uid="{A6A76772-CD08-4632-BF86-89A86B5F8B06}"/>
    <cellStyle name="Normal 12 8 3 5 4 3 2" xfId="50523" xr:uid="{F623004E-896B-4361-91C8-D42DB1BBCF6D}"/>
    <cellStyle name="Normal 12 8 3 5 4 4" xfId="50524" xr:uid="{73260FEE-93CD-46BB-8794-91632F983206}"/>
    <cellStyle name="Normal 12 8 3 5 5" xfId="11822" xr:uid="{802DC107-9BD9-47D9-8AB3-1D1F37B42A94}"/>
    <cellStyle name="Normal 12 8 3 5 5 2" xfId="24632" xr:uid="{8A0214DD-D6CE-417C-947D-5BE44F5E21B2}"/>
    <cellStyle name="Normal 12 8 3 5 5 2 2" xfId="50525" xr:uid="{B53EF6C9-7C8D-4345-BD50-959B5619F37C}"/>
    <cellStyle name="Normal 12 8 3 5 5 3" xfId="50526" xr:uid="{E244A607-E9C1-4741-9482-FB0CC22B94DD}"/>
    <cellStyle name="Normal 12 8 3 5 6" xfId="6332" xr:uid="{D5CED632-8867-416B-961A-6D08DBA35B96}"/>
    <cellStyle name="Normal 12 8 3 5 6 2" xfId="19142" xr:uid="{C4EFEFCD-5430-44D5-A969-B49BDBC19016}"/>
    <cellStyle name="Normal 12 8 3 5 6 2 2" xfId="50527" xr:uid="{E6C7E3A8-D0BE-4780-91C5-2C1997648101}"/>
    <cellStyle name="Normal 12 8 3 5 6 3" xfId="50528" xr:uid="{F94DE9B2-D5F7-4B8C-9AC0-D87D254B212B}"/>
    <cellStyle name="Normal 12 8 3 5 7" xfId="13652" xr:uid="{A24F1614-9206-4079-B244-2BE6B9947753}"/>
    <cellStyle name="Normal 12 8 3 5 7 2" xfId="50529" xr:uid="{FEF0F3DA-BA22-485F-8B3E-AE317E4952F1}"/>
    <cellStyle name="Normal 12 8 3 5 8" xfId="50530" xr:uid="{F7E415A0-0B1E-4AA6-94F8-6D86A6D520B9}"/>
    <cellStyle name="Normal 12 8 3 6" xfId="1242" xr:uid="{F27A4D9C-C643-4580-9D0A-59FB6A296E0D}"/>
    <cellStyle name="Normal 12 8 3 6 2" xfId="3072" xr:uid="{8A346B2F-7061-4C71-94B4-6444D2DCCA7A}"/>
    <cellStyle name="Normal 12 8 3 6 2 2" xfId="8562" xr:uid="{A85EC61B-926D-480C-B028-B2A99F58E650}"/>
    <cellStyle name="Normal 12 8 3 6 2 2 2" xfId="21372" xr:uid="{368C3B44-F5D0-4E40-8706-122F6847F524}"/>
    <cellStyle name="Normal 12 8 3 6 2 2 2 2" xfId="50531" xr:uid="{39462761-4369-48C7-97C8-1E8AEACD85E6}"/>
    <cellStyle name="Normal 12 8 3 6 2 2 3" xfId="50532" xr:uid="{02B2AD6B-B70A-4EF4-9216-5E2A149018A4}"/>
    <cellStyle name="Normal 12 8 3 6 2 3" xfId="15882" xr:uid="{988DED9C-F607-44C9-B834-2E43BADE1062}"/>
    <cellStyle name="Normal 12 8 3 6 2 3 2" xfId="50533" xr:uid="{6D6B76A4-BFFD-476D-AA44-D4D8C03FE3E6}"/>
    <cellStyle name="Normal 12 8 3 6 2 4" xfId="50534" xr:uid="{6480F4C6-9795-4F89-B577-3727FA10032C}"/>
    <cellStyle name="Normal 12 8 3 6 3" xfId="4902" xr:uid="{33FE9A67-B8B3-444C-9A6C-235101E58198}"/>
    <cellStyle name="Normal 12 8 3 6 3 2" xfId="10392" xr:uid="{095661EE-06DF-4C35-8F74-A99BEA53EF93}"/>
    <cellStyle name="Normal 12 8 3 6 3 2 2" xfId="23202" xr:uid="{FEED502C-0CA1-42FF-A1BE-488C2D71B29F}"/>
    <cellStyle name="Normal 12 8 3 6 3 2 2 2" xfId="50535" xr:uid="{715616D5-818D-49F3-860B-A4BD9F20458B}"/>
    <cellStyle name="Normal 12 8 3 6 3 2 3" xfId="50536" xr:uid="{E3721E39-8B7B-42C5-B90E-49F7A2887686}"/>
    <cellStyle name="Normal 12 8 3 6 3 3" xfId="17712" xr:uid="{B473B95C-902F-4870-8E55-B94B8C52DC43}"/>
    <cellStyle name="Normal 12 8 3 6 3 3 2" xfId="50537" xr:uid="{6A4B222C-0374-41A0-8862-7528EF03D756}"/>
    <cellStyle name="Normal 12 8 3 6 3 4" xfId="50538" xr:uid="{EA9A5216-E956-4A65-8287-220AE3E3A1DE}"/>
    <cellStyle name="Normal 12 8 3 6 4" xfId="12222" xr:uid="{E00DA05A-023E-47C6-9962-E1318CD6555A}"/>
    <cellStyle name="Normal 12 8 3 6 4 2" xfId="25032" xr:uid="{090F1763-4ADA-414E-B280-72EC49AD8B52}"/>
    <cellStyle name="Normal 12 8 3 6 4 2 2" xfId="50539" xr:uid="{EFD17F02-75D1-4DFF-A464-88EED8244986}"/>
    <cellStyle name="Normal 12 8 3 6 4 3" xfId="50540" xr:uid="{BCC72B45-DCF9-4813-835E-EBA471FE6DE3}"/>
    <cellStyle name="Normal 12 8 3 6 5" xfId="6732" xr:uid="{EF46852A-47F0-48FE-877C-0E0C8B4B267F}"/>
    <cellStyle name="Normal 12 8 3 6 5 2" xfId="19542" xr:uid="{531459AF-3E4C-442F-A9EB-D64E854C4BD3}"/>
    <cellStyle name="Normal 12 8 3 6 5 2 2" xfId="50541" xr:uid="{AF4853E3-D475-4148-8EF0-2D3975AE1CAC}"/>
    <cellStyle name="Normal 12 8 3 6 5 3" xfId="50542" xr:uid="{8AD098A0-0FE5-490A-9137-3594841A5067}"/>
    <cellStyle name="Normal 12 8 3 6 6" xfId="14052" xr:uid="{964B27AA-D928-4419-806C-C5F6AD063ACF}"/>
    <cellStyle name="Normal 12 8 3 6 6 2" xfId="50543" xr:uid="{22CD4CE4-E400-4B15-885F-C1A0A835376C}"/>
    <cellStyle name="Normal 12 8 3 6 7" xfId="50544" xr:uid="{8343A3A0-01CA-4CBC-8A9E-BD577109BE79}"/>
    <cellStyle name="Normal 12 8 3 7" xfId="2178" xr:uid="{161E200E-0BBB-4126-884E-D8F1FB4EC435}"/>
    <cellStyle name="Normal 12 8 3 7 2" xfId="7668" xr:uid="{71C6666F-0BE1-41B5-B740-E8EDC14A053E}"/>
    <cellStyle name="Normal 12 8 3 7 2 2" xfId="20478" xr:uid="{97CB8E89-C5CE-4760-B28D-F9F0C5CD9C0E}"/>
    <cellStyle name="Normal 12 8 3 7 2 2 2" xfId="50545" xr:uid="{2EF9DC0F-CC94-432E-99EF-2A97CADC33BA}"/>
    <cellStyle name="Normal 12 8 3 7 2 3" xfId="50546" xr:uid="{917F35E8-772C-420C-ADB3-AB02A29D1434}"/>
    <cellStyle name="Normal 12 8 3 7 3" xfId="14988" xr:uid="{BE44067F-706D-4EA0-9B6D-17AC0BCAC680}"/>
    <cellStyle name="Normal 12 8 3 7 3 2" xfId="50547" xr:uid="{6E27ADA7-B0B0-41D6-B0B3-B2980866728A}"/>
    <cellStyle name="Normal 12 8 3 7 4" xfId="50548" xr:uid="{DFEC42D0-34E6-45BD-8475-51A76AEA60AA}"/>
    <cellStyle name="Normal 12 8 3 8" xfId="4008" xr:uid="{9B7A79A3-7ED0-4081-9628-E0C7BF53FA9B}"/>
    <cellStyle name="Normal 12 8 3 8 2" xfId="9498" xr:uid="{DBB63475-5D71-482A-B516-2B84D7FDC89B}"/>
    <cellStyle name="Normal 12 8 3 8 2 2" xfId="22308" xr:uid="{DF78EA68-CA7B-43C0-9288-843B6CEBF7E8}"/>
    <cellStyle name="Normal 12 8 3 8 2 2 2" xfId="50549" xr:uid="{76CE1FC9-A669-4C6B-8261-2E12C96436B5}"/>
    <cellStyle name="Normal 12 8 3 8 2 3" xfId="50550" xr:uid="{F14CDFDF-AC96-446D-BC99-40FFD80CAD3C}"/>
    <cellStyle name="Normal 12 8 3 8 3" xfId="16818" xr:uid="{80A5E713-FFF3-4BCD-964B-A0D0CACE1AFD}"/>
    <cellStyle name="Normal 12 8 3 8 3 2" xfId="50551" xr:uid="{70A2213C-B097-49DD-A410-EA8EC247003D}"/>
    <cellStyle name="Normal 12 8 3 8 4" xfId="50552" xr:uid="{DE2E0BDB-12C9-4015-92A8-934005D5F091}"/>
    <cellStyle name="Normal 12 8 3 9" xfId="11328" xr:uid="{B1410CF4-1946-4B54-828A-B17CD32F97DA}"/>
    <cellStyle name="Normal 12 8 3 9 2" xfId="24138" xr:uid="{6518793C-8416-40BD-9FFD-0061FA8F7A41}"/>
    <cellStyle name="Normal 12 8 3 9 2 2" xfId="50553" xr:uid="{66152515-A211-4A71-B001-1EC8713CC605}"/>
    <cellStyle name="Normal 12 8 3 9 3" xfId="50554" xr:uid="{9A136748-4058-4447-BA7D-818056A7BA6F}"/>
    <cellStyle name="Normal 12 8 4" xfId="397" xr:uid="{2649C263-6B17-4C9B-A752-7E98EEEC4DB1}"/>
    <cellStyle name="Normal 12 8 4 10" xfId="5889" xr:uid="{25BD2A17-B16C-4104-9E16-BCACF721FE1C}"/>
    <cellStyle name="Normal 12 8 4 10 2" xfId="18699" xr:uid="{3924AA79-7770-4A37-B844-ADF4F0574F5E}"/>
    <cellStyle name="Normal 12 8 4 10 2 2" xfId="50555" xr:uid="{F845C86A-D34A-4142-A47E-12E439F3ED07}"/>
    <cellStyle name="Normal 12 8 4 10 3" xfId="50556" xr:uid="{F8C41AF7-EF5A-44CB-8C64-2547B13FEEF2}"/>
    <cellStyle name="Normal 12 8 4 11" xfId="13209" xr:uid="{0F5A22B7-ACC7-4E43-B460-E2F414F552D7}"/>
    <cellStyle name="Normal 12 8 4 11 2" xfId="50557" xr:uid="{64095429-7A22-4B75-8E68-C8E15F3FA9DD}"/>
    <cellStyle name="Normal 12 8 4 12" xfId="50558" xr:uid="{ED7215D7-4C04-4BD9-BDBE-2F167267106A}"/>
    <cellStyle name="Normal 12 8 4 2" xfId="626" xr:uid="{96AF47CC-94D3-4ECF-B65F-7D28529F7B35}"/>
    <cellStyle name="Normal 12 8 4 2 2" xfId="1025" xr:uid="{19CE2D99-6EC7-46E3-BCF5-EDB370196171}"/>
    <cellStyle name="Normal 12 8 4 2 2 2" xfId="1920" xr:uid="{739E4665-ACD1-4BEE-9294-F29669B09352}"/>
    <cellStyle name="Normal 12 8 4 2 2 2 2" xfId="3750" xr:uid="{0F092621-FFD5-4657-9381-E2E0A73B27D2}"/>
    <cellStyle name="Normal 12 8 4 2 2 2 2 2" xfId="9240" xr:uid="{D08AE2AC-F88A-4912-88FB-1AF875E93185}"/>
    <cellStyle name="Normal 12 8 4 2 2 2 2 2 2" xfId="22050" xr:uid="{9253D1D0-183F-426D-8239-6F8829478312}"/>
    <cellStyle name="Normal 12 8 4 2 2 2 2 2 2 2" xfId="50559" xr:uid="{878459A0-D39D-48BD-969C-A0FA44EBD4D6}"/>
    <cellStyle name="Normal 12 8 4 2 2 2 2 2 3" xfId="50560" xr:uid="{100045D4-A17A-4BCC-9ACD-D02216D4FC7C}"/>
    <cellStyle name="Normal 12 8 4 2 2 2 2 3" xfId="16560" xr:uid="{4C6D0D37-879B-4247-A095-EE43AD9F8453}"/>
    <cellStyle name="Normal 12 8 4 2 2 2 2 3 2" xfId="50561" xr:uid="{FD48E048-DB70-4F69-A704-B6C5AD4F9401}"/>
    <cellStyle name="Normal 12 8 4 2 2 2 2 4" xfId="50562" xr:uid="{2BD1D47E-D8F0-4A3E-9538-385832F766B3}"/>
    <cellStyle name="Normal 12 8 4 2 2 2 3" xfId="5580" xr:uid="{8E044F08-8F6E-4F01-A9ED-3CCF38FB028B}"/>
    <cellStyle name="Normal 12 8 4 2 2 2 3 2" xfId="11070" xr:uid="{C02003D8-6B05-4A9C-ABF5-4AB5F6B13425}"/>
    <cellStyle name="Normal 12 8 4 2 2 2 3 2 2" xfId="23880" xr:uid="{452D9723-8BE6-40B9-B56A-0A02798A86DB}"/>
    <cellStyle name="Normal 12 8 4 2 2 2 3 2 2 2" xfId="50563" xr:uid="{8953ACE3-DABB-4B50-A887-CFA60F97BCA6}"/>
    <cellStyle name="Normal 12 8 4 2 2 2 3 2 3" xfId="50564" xr:uid="{2F5235ED-DFA1-4850-AC36-27E681E29C0E}"/>
    <cellStyle name="Normal 12 8 4 2 2 2 3 3" xfId="18390" xr:uid="{1262E357-7747-4115-B225-0FF2795A8E26}"/>
    <cellStyle name="Normal 12 8 4 2 2 2 3 3 2" xfId="50565" xr:uid="{AD37EA30-C110-4049-B303-BB0104B65CC4}"/>
    <cellStyle name="Normal 12 8 4 2 2 2 3 4" xfId="50566" xr:uid="{DEFB787C-ADDD-455D-A931-FFC98F607793}"/>
    <cellStyle name="Normal 12 8 4 2 2 2 4" xfId="12900" xr:uid="{7A279959-D082-47D1-96C3-D73BB6020910}"/>
    <cellStyle name="Normal 12 8 4 2 2 2 4 2" xfId="25710" xr:uid="{580D1FF4-1DBC-4D83-978A-7AE689FBD7C7}"/>
    <cellStyle name="Normal 12 8 4 2 2 2 4 2 2" xfId="50567" xr:uid="{49F1059B-6C62-408F-B835-9E929C137D0F}"/>
    <cellStyle name="Normal 12 8 4 2 2 2 4 3" xfId="50568" xr:uid="{D90D858C-F348-4A1D-A13D-6141B7E4A7FC}"/>
    <cellStyle name="Normal 12 8 4 2 2 2 5" xfId="7410" xr:uid="{5F95F3EF-7116-469F-AFFC-FA5350819911}"/>
    <cellStyle name="Normal 12 8 4 2 2 2 5 2" xfId="20220" xr:uid="{13483A81-152F-4A1C-BFA3-B0E31C710B6F}"/>
    <cellStyle name="Normal 12 8 4 2 2 2 5 2 2" xfId="50569" xr:uid="{3BAE2F32-67AD-48AA-92B9-F836D1F1FC50}"/>
    <cellStyle name="Normal 12 8 4 2 2 2 5 3" xfId="50570" xr:uid="{F15AC0C6-A224-45A9-A1B0-91DABBC89CCE}"/>
    <cellStyle name="Normal 12 8 4 2 2 2 6" xfId="14730" xr:uid="{C1FA559B-DE16-4689-908C-6A3E33FD2A56}"/>
    <cellStyle name="Normal 12 8 4 2 2 2 6 2" xfId="50571" xr:uid="{C69A7970-A8E2-451D-8A38-870BCC64015E}"/>
    <cellStyle name="Normal 12 8 4 2 2 2 7" xfId="50572" xr:uid="{5250C66C-81AC-408E-B8CE-6268426376D7}"/>
    <cellStyle name="Normal 12 8 4 2 2 3" xfId="2856" xr:uid="{61F9B9F0-1C2C-4695-85E8-BE5950739A95}"/>
    <cellStyle name="Normal 12 8 4 2 2 3 2" xfId="8346" xr:uid="{51EB5E8A-13D8-4DD3-8A27-F15B2E80FF61}"/>
    <cellStyle name="Normal 12 8 4 2 2 3 2 2" xfId="21156" xr:uid="{CA80280A-E7A1-434B-95CA-24B536EEC029}"/>
    <cellStyle name="Normal 12 8 4 2 2 3 2 2 2" xfId="50573" xr:uid="{724457A5-F69F-4459-A367-82B6B24DF854}"/>
    <cellStyle name="Normal 12 8 4 2 2 3 2 3" xfId="50574" xr:uid="{E37A951E-D28B-4E06-ADCA-E1588246F8C8}"/>
    <cellStyle name="Normal 12 8 4 2 2 3 3" xfId="15666" xr:uid="{C88ED61B-BA14-422E-AD69-19805F5F31CE}"/>
    <cellStyle name="Normal 12 8 4 2 2 3 3 2" xfId="50575" xr:uid="{6DDC6805-656D-4988-BC92-EF0350221786}"/>
    <cellStyle name="Normal 12 8 4 2 2 3 4" xfId="50576" xr:uid="{DAD8B17E-60C1-4C89-AB13-462E817F878E}"/>
    <cellStyle name="Normal 12 8 4 2 2 4" xfId="4686" xr:uid="{2302FC2E-FB6F-42B9-816D-A0C2EF40AF84}"/>
    <cellStyle name="Normal 12 8 4 2 2 4 2" xfId="10176" xr:uid="{9CFAB682-EB11-4459-99DC-D773F559620F}"/>
    <cellStyle name="Normal 12 8 4 2 2 4 2 2" xfId="22986" xr:uid="{E6E667CC-7897-458E-A904-F35028E5FFAC}"/>
    <cellStyle name="Normal 12 8 4 2 2 4 2 2 2" xfId="50577" xr:uid="{BB05C52B-1F05-4497-A708-C96D263162C1}"/>
    <cellStyle name="Normal 12 8 4 2 2 4 2 3" xfId="50578" xr:uid="{3EE342B5-DD84-47B2-BA91-4604C9E3E1F7}"/>
    <cellStyle name="Normal 12 8 4 2 2 4 3" xfId="17496" xr:uid="{5BE72761-0D99-4631-9815-2F4F9B0A2A6F}"/>
    <cellStyle name="Normal 12 8 4 2 2 4 3 2" xfId="50579" xr:uid="{BAA4E396-EEA6-45CC-9D88-B107259E077A}"/>
    <cellStyle name="Normal 12 8 4 2 2 4 4" xfId="50580" xr:uid="{E9822141-E105-4B5C-8E51-613C2EC0FA69}"/>
    <cellStyle name="Normal 12 8 4 2 2 5" xfId="12006" xr:uid="{B120A30F-6680-4961-BEF6-675A49417333}"/>
    <cellStyle name="Normal 12 8 4 2 2 5 2" xfId="24816" xr:uid="{F074EC73-85E3-4DB2-814A-D23F20A2E053}"/>
    <cellStyle name="Normal 12 8 4 2 2 5 2 2" xfId="50581" xr:uid="{5BBBACFF-1AA1-4877-B132-9AA6CFE56D71}"/>
    <cellStyle name="Normal 12 8 4 2 2 5 3" xfId="50582" xr:uid="{467F4DF9-3FF1-4266-91AF-9E32D6DCF921}"/>
    <cellStyle name="Normal 12 8 4 2 2 6" xfId="6516" xr:uid="{5D6B11CA-19D7-4416-9F3E-58DA5ED76C42}"/>
    <cellStyle name="Normal 12 8 4 2 2 6 2" xfId="19326" xr:uid="{3491956A-8471-4B4A-9F14-E30B6C8EC545}"/>
    <cellStyle name="Normal 12 8 4 2 2 6 2 2" xfId="50583" xr:uid="{DE58C16C-3CAC-4102-B6E1-6FDD1794D7B3}"/>
    <cellStyle name="Normal 12 8 4 2 2 6 3" xfId="50584" xr:uid="{16D9FB15-92F5-470C-B116-C2B30E319A5A}"/>
    <cellStyle name="Normal 12 8 4 2 2 7" xfId="13836" xr:uid="{822CB4F6-DBC8-4BDA-9494-6EF60B5BEDCC}"/>
    <cellStyle name="Normal 12 8 4 2 2 7 2" xfId="50585" xr:uid="{63A2C952-D836-46C9-A6D2-06AD43B0B5E0}"/>
    <cellStyle name="Normal 12 8 4 2 2 8" xfId="50586" xr:uid="{16319B20-F3B5-44AC-9D08-0FA060F1F155}"/>
    <cellStyle name="Normal 12 8 4 2 3" xfId="1521" xr:uid="{B237BE7A-7D4C-49CB-A5B0-7BC1596D92C7}"/>
    <cellStyle name="Normal 12 8 4 2 3 2" xfId="3351" xr:uid="{C0607257-BD69-41E2-BF0E-F4EEFC4C4E84}"/>
    <cellStyle name="Normal 12 8 4 2 3 2 2" xfId="8841" xr:uid="{ECA75F24-7BF5-44A3-8302-AEE8DA909BEF}"/>
    <cellStyle name="Normal 12 8 4 2 3 2 2 2" xfId="21651" xr:uid="{A61398FE-94F6-45A1-BF4F-4A682E06A7FB}"/>
    <cellStyle name="Normal 12 8 4 2 3 2 2 2 2" xfId="50587" xr:uid="{6A10834F-16DB-47D1-B33D-D373A7B1415C}"/>
    <cellStyle name="Normal 12 8 4 2 3 2 2 3" xfId="50588" xr:uid="{B4817069-4774-43BC-AB65-D65A455441B8}"/>
    <cellStyle name="Normal 12 8 4 2 3 2 3" xfId="16161" xr:uid="{4B94F8F1-61F3-4622-B726-9CCA1620C61B}"/>
    <cellStyle name="Normal 12 8 4 2 3 2 3 2" xfId="50589" xr:uid="{43F7A197-86D3-4BFB-A959-4D2953FA9AEB}"/>
    <cellStyle name="Normal 12 8 4 2 3 2 4" xfId="50590" xr:uid="{9DE78252-FDFD-414F-8068-3BEB62764116}"/>
    <cellStyle name="Normal 12 8 4 2 3 3" xfId="5181" xr:uid="{499D00AF-BC6B-424E-B684-2CA8FC4BAC97}"/>
    <cellStyle name="Normal 12 8 4 2 3 3 2" xfId="10671" xr:uid="{914F89AA-85D5-4C47-B595-20FD1B055BE3}"/>
    <cellStyle name="Normal 12 8 4 2 3 3 2 2" xfId="23481" xr:uid="{22D325C1-812A-4737-A538-6EE57B54B563}"/>
    <cellStyle name="Normal 12 8 4 2 3 3 2 2 2" xfId="50591" xr:uid="{1EACB74A-4B6F-4CC6-AC75-C4D97806C745}"/>
    <cellStyle name="Normal 12 8 4 2 3 3 2 3" xfId="50592" xr:uid="{700F6234-48A1-4092-815C-49A32F4CE800}"/>
    <cellStyle name="Normal 12 8 4 2 3 3 3" xfId="17991" xr:uid="{5442ECA6-D6D2-46F4-B99D-588A2F5EBDBA}"/>
    <cellStyle name="Normal 12 8 4 2 3 3 3 2" xfId="50593" xr:uid="{24B5C569-2768-4436-A0AC-9CE0BA121A8F}"/>
    <cellStyle name="Normal 12 8 4 2 3 3 4" xfId="50594" xr:uid="{8385E7F6-DC66-453B-8C39-FB92F2EB9DEE}"/>
    <cellStyle name="Normal 12 8 4 2 3 4" xfId="12501" xr:uid="{EE3A6BA0-7545-4833-B38B-C3D3E31D7722}"/>
    <cellStyle name="Normal 12 8 4 2 3 4 2" xfId="25311" xr:uid="{A0C16564-BA50-4D68-A750-5BFDCD230016}"/>
    <cellStyle name="Normal 12 8 4 2 3 4 2 2" xfId="50595" xr:uid="{888909AA-7116-47CA-B6C7-DFD6F8F4F5E0}"/>
    <cellStyle name="Normal 12 8 4 2 3 4 3" xfId="50596" xr:uid="{A5CE2986-2C78-4604-BFF3-3FA1E6829E31}"/>
    <cellStyle name="Normal 12 8 4 2 3 5" xfId="7011" xr:uid="{C9F2083A-299E-4667-B29B-5D373B7B7EFD}"/>
    <cellStyle name="Normal 12 8 4 2 3 5 2" xfId="19821" xr:uid="{B88E4EC2-F048-468B-80CD-6A2922D4D76F}"/>
    <cellStyle name="Normal 12 8 4 2 3 5 2 2" xfId="50597" xr:uid="{9E186787-9190-49F4-9569-B881A6C942BA}"/>
    <cellStyle name="Normal 12 8 4 2 3 5 3" xfId="50598" xr:uid="{83501CF5-7E2C-403B-BFBC-8EF2039D03EC}"/>
    <cellStyle name="Normal 12 8 4 2 3 6" xfId="14331" xr:uid="{4AA18F59-D5CC-4A87-8F43-7D775EE639F8}"/>
    <cellStyle name="Normal 12 8 4 2 3 6 2" xfId="50599" xr:uid="{8080498F-495B-49CB-9F63-8A2391C54521}"/>
    <cellStyle name="Normal 12 8 4 2 3 7" xfId="50600" xr:uid="{D3DB0628-06B8-4991-98E7-9459F9FB4FC4}"/>
    <cellStyle name="Normal 12 8 4 2 4" xfId="2457" xr:uid="{A54B3A94-62D0-4BEF-9424-93DFC6F060D4}"/>
    <cellStyle name="Normal 12 8 4 2 4 2" xfId="7947" xr:uid="{0A28C6F6-8AC6-4B76-8DD0-5AA5354E1243}"/>
    <cellStyle name="Normal 12 8 4 2 4 2 2" xfId="20757" xr:uid="{1F44361A-68DF-40A9-98C3-3137D4C8BAA9}"/>
    <cellStyle name="Normal 12 8 4 2 4 2 2 2" xfId="50601" xr:uid="{AF6A89E2-CE49-495D-989B-D68E772A85DA}"/>
    <cellStyle name="Normal 12 8 4 2 4 2 3" xfId="50602" xr:uid="{1CAA2FC2-555F-4888-AE3A-422F1617949A}"/>
    <cellStyle name="Normal 12 8 4 2 4 3" xfId="15267" xr:uid="{A2CD13D6-B862-459A-98D0-E55FC0C60404}"/>
    <cellStyle name="Normal 12 8 4 2 4 3 2" xfId="50603" xr:uid="{BB80E17C-A69E-4249-9F99-0192A673FB92}"/>
    <cellStyle name="Normal 12 8 4 2 4 4" xfId="50604" xr:uid="{1D8AAFE3-FFF1-4240-A3BC-E53F3B240A1A}"/>
    <cellStyle name="Normal 12 8 4 2 5" xfId="4287" xr:uid="{CB6E9BAC-C8E6-44CF-8557-3E615244932C}"/>
    <cellStyle name="Normal 12 8 4 2 5 2" xfId="9777" xr:uid="{700DBC24-82DA-4C78-9304-AB6FE64F770A}"/>
    <cellStyle name="Normal 12 8 4 2 5 2 2" xfId="22587" xr:uid="{A05E7BCE-02F0-4BFC-BCC9-2AE36CA68FE4}"/>
    <cellStyle name="Normal 12 8 4 2 5 2 2 2" xfId="50605" xr:uid="{9CDCD076-CF11-4AA9-B2FB-C76933626EE4}"/>
    <cellStyle name="Normal 12 8 4 2 5 2 3" xfId="50606" xr:uid="{654CE9FF-7484-4731-A0BA-DED9423AAE25}"/>
    <cellStyle name="Normal 12 8 4 2 5 3" xfId="17097" xr:uid="{73E11512-4366-4A29-8868-A6E4CA324B39}"/>
    <cellStyle name="Normal 12 8 4 2 5 3 2" xfId="50607" xr:uid="{FFA5E38E-8A98-4350-A681-637535602908}"/>
    <cellStyle name="Normal 12 8 4 2 5 4" xfId="50608" xr:uid="{E19E0D5C-AFB1-432F-811B-60B379E447F4}"/>
    <cellStyle name="Normal 12 8 4 2 6" xfId="11607" xr:uid="{A295AFD4-2344-4E39-81E9-C047F83205B7}"/>
    <cellStyle name="Normal 12 8 4 2 6 2" xfId="24417" xr:uid="{0DA3B90B-E75B-47C0-B42F-B1DE5D7C7FAE}"/>
    <cellStyle name="Normal 12 8 4 2 6 2 2" xfId="50609" xr:uid="{87BEA8B7-DF78-49D9-9D5E-367981ED4297}"/>
    <cellStyle name="Normal 12 8 4 2 6 3" xfId="50610" xr:uid="{46FA2173-E760-48BB-8922-76809D6C5E1F}"/>
    <cellStyle name="Normal 12 8 4 2 7" xfId="6117" xr:uid="{26290830-33E8-46C9-ADA1-D02A0D355FF3}"/>
    <cellStyle name="Normal 12 8 4 2 7 2" xfId="18927" xr:uid="{C054E6B4-21D5-4985-A982-C5310B4A1BB4}"/>
    <cellStyle name="Normal 12 8 4 2 7 2 2" xfId="50611" xr:uid="{05761BB7-AD8D-4322-81FF-87FD55289213}"/>
    <cellStyle name="Normal 12 8 4 2 7 3" xfId="50612" xr:uid="{D3F5D358-EC76-42FB-AEC8-753FFA746DDA}"/>
    <cellStyle name="Normal 12 8 4 2 8" xfId="13437" xr:uid="{BBABD3D7-E093-476E-9DCE-787BD8E83974}"/>
    <cellStyle name="Normal 12 8 4 2 8 2" xfId="50613" xr:uid="{FD311D24-AFEA-4BE8-951A-80EEEAE67370}"/>
    <cellStyle name="Normal 12 8 4 2 9" xfId="50614" xr:uid="{7BAD5421-AB09-4421-8837-101C3E09CA1C}"/>
    <cellStyle name="Normal 12 8 4 3" xfId="758" xr:uid="{D237FBAE-AA93-4D4F-8DB5-76444C805D36}"/>
    <cellStyle name="Normal 12 8 4 3 2" xfId="1158" xr:uid="{C0FE7A98-F333-4DC1-BC86-95640AC9AB30}"/>
    <cellStyle name="Normal 12 8 4 3 2 2" xfId="2053" xr:uid="{A76F955D-18B8-43B2-B1CC-F63CA6C91AC3}"/>
    <cellStyle name="Normal 12 8 4 3 2 2 2" xfId="3883" xr:uid="{13974BCC-413B-4D18-892E-F0F711D4D5F8}"/>
    <cellStyle name="Normal 12 8 4 3 2 2 2 2" xfId="9373" xr:uid="{EE25D1B9-63D7-49E7-8C0B-F9891137D64E}"/>
    <cellStyle name="Normal 12 8 4 3 2 2 2 2 2" xfId="22183" xr:uid="{D0A045B0-198B-41E6-8F4D-FA04102C3E60}"/>
    <cellStyle name="Normal 12 8 4 3 2 2 2 2 2 2" xfId="50615" xr:uid="{E003CC0B-2CAD-4A23-B286-551D0CD815D6}"/>
    <cellStyle name="Normal 12 8 4 3 2 2 2 2 3" xfId="50616" xr:uid="{13AC79E3-B036-42ED-872B-15F453196C3C}"/>
    <cellStyle name="Normal 12 8 4 3 2 2 2 3" xfId="16693" xr:uid="{04AD8F75-8522-4295-8476-E53AFC1786F7}"/>
    <cellStyle name="Normal 12 8 4 3 2 2 2 3 2" xfId="50617" xr:uid="{3E5A6599-7B36-4AF4-9587-8BE1E065E770}"/>
    <cellStyle name="Normal 12 8 4 3 2 2 2 4" xfId="50618" xr:uid="{612CD698-8CDE-4CC7-BBA7-B2F40184FBA2}"/>
    <cellStyle name="Normal 12 8 4 3 2 2 3" xfId="5713" xr:uid="{F1ADEE67-544D-48B3-9363-6FCAEDA2E560}"/>
    <cellStyle name="Normal 12 8 4 3 2 2 3 2" xfId="11203" xr:uid="{E7E18B99-2542-4207-9135-EF1E27C249C9}"/>
    <cellStyle name="Normal 12 8 4 3 2 2 3 2 2" xfId="24013" xr:uid="{3F02BD7A-6231-4EF0-A171-F2CB1B7CC5AF}"/>
    <cellStyle name="Normal 12 8 4 3 2 2 3 2 2 2" xfId="50619" xr:uid="{9082C6F1-86AF-442F-A180-E8DD88E9048A}"/>
    <cellStyle name="Normal 12 8 4 3 2 2 3 2 3" xfId="50620" xr:uid="{E3CD8754-1528-4DDC-9255-44BF06D68245}"/>
    <cellStyle name="Normal 12 8 4 3 2 2 3 3" xfId="18523" xr:uid="{317948E4-4698-47B5-9D6C-95610C7AF3D9}"/>
    <cellStyle name="Normal 12 8 4 3 2 2 3 3 2" xfId="50621" xr:uid="{A05418FC-062C-42EE-9056-FCAD109DDA9D}"/>
    <cellStyle name="Normal 12 8 4 3 2 2 3 4" xfId="50622" xr:uid="{090A4F66-09E0-473A-9BFF-F533C7F4A51B}"/>
    <cellStyle name="Normal 12 8 4 3 2 2 4" xfId="13033" xr:uid="{5E701BA3-D60C-4E83-A831-DF236D7B68AC}"/>
    <cellStyle name="Normal 12 8 4 3 2 2 4 2" xfId="25843" xr:uid="{F4D158F8-0120-4FDD-B813-5F30309A5363}"/>
    <cellStyle name="Normal 12 8 4 3 2 2 4 2 2" xfId="50623" xr:uid="{1ED3E65A-C833-40C3-BE19-CB0F5BC3601B}"/>
    <cellStyle name="Normal 12 8 4 3 2 2 4 3" xfId="50624" xr:uid="{21C88372-3920-469D-AD39-E67491DD04CA}"/>
    <cellStyle name="Normal 12 8 4 3 2 2 5" xfId="7543" xr:uid="{8A8E44F2-C33B-44BC-AB70-671A1C63D7BE}"/>
    <cellStyle name="Normal 12 8 4 3 2 2 5 2" xfId="20353" xr:uid="{681F4A6C-D4DF-42D0-BC7E-925DBF0EF445}"/>
    <cellStyle name="Normal 12 8 4 3 2 2 5 2 2" xfId="50625" xr:uid="{05FC1DD5-EE71-438A-B0BC-EAD585248044}"/>
    <cellStyle name="Normal 12 8 4 3 2 2 5 3" xfId="50626" xr:uid="{FA57CFB1-2715-424E-9FA0-F9F1DA7B3C3B}"/>
    <cellStyle name="Normal 12 8 4 3 2 2 6" xfId="14863" xr:uid="{ED37CCB3-C4EB-470C-96E7-70E8EB54C126}"/>
    <cellStyle name="Normal 12 8 4 3 2 2 6 2" xfId="50627" xr:uid="{A4C29004-B937-4D75-AE91-5675214558C2}"/>
    <cellStyle name="Normal 12 8 4 3 2 2 7" xfId="50628" xr:uid="{1C95E910-5581-4AE0-8DF4-F7AB6C901090}"/>
    <cellStyle name="Normal 12 8 4 3 2 3" xfId="2989" xr:uid="{62B8676C-19F9-4F44-887D-186318BBD9F6}"/>
    <cellStyle name="Normal 12 8 4 3 2 3 2" xfId="8479" xr:uid="{F67B07F9-B366-4073-A9C5-BD3182E4B163}"/>
    <cellStyle name="Normal 12 8 4 3 2 3 2 2" xfId="21289" xr:uid="{639B2FA9-604C-488D-9F87-D854FF9D5987}"/>
    <cellStyle name="Normal 12 8 4 3 2 3 2 2 2" xfId="50629" xr:uid="{FC9C6B83-0D40-43F4-96F0-1509D3349785}"/>
    <cellStyle name="Normal 12 8 4 3 2 3 2 3" xfId="50630" xr:uid="{913E5763-6E4F-4766-9462-6DB227AAB663}"/>
    <cellStyle name="Normal 12 8 4 3 2 3 3" xfId="15799" xr:uid="{9D2155FF-09B1-4144-A594-BB3D2981EB0A}"/>
    <cellStyle name="Normal 12 8 4 3 2 3 3 2" xfId="50631" xr:uid="{30295976-A4C8-4013-9051-3EEDED0B725C}"/>
    <cellStyle name="Normal 12 8 4 3 2 3 4" xfId="50632" xr:uid="{8C468A31-562F-4A91-9EFB-74A86705BE4F}"/>
    <cellStyle name="Normal 12 8 4 3 2 4" xfId="4819" xr:uid="{11E7AA7C-67A6-4F74-99BC-94385E634E17}"/>
    <cellStyle name="Normal 12 8 4 3 2 4 2" xfId="10309" xr:uid="{C0C70655-775D-4327-A37B-9A1D4F09A90C}"/>
    <cellStyle name="Normal 12 8 4 3 2 4 2 2" xfId="23119" xr:uid="{C462460B-EE7B-43C7-A494-72F32C6E035B}"/>
    <cellStyle name="Normal 12 8 4 3 2 4 2 2 2" xfId="50633" xr:uid="{63BE5AF2-0D07-49BF-92FE-8DE798898138}"/>
    <cellStyle name="Normal 12 8 4 3 2 4 2 3" xfId="50634" xr:uid="{62E02603-914D-47AA-BF4F-85D8E19D5A3B}"/>
    <cellStyle name="Normal 12 8 4 3 2 4 3" xfId="17629" xr:uid="{12F7B784-E6B4-4D09-BAB2-165D80C0835D}"/>
    <cellStyle name="Normal 12 8 4 3 2 4 3 2" xfId="50635" xr:uid="{4C6E2913-43BE-442A-902A-F2C704350540}"/>
    <cellStyle name="Normal 12 8 4 3 2 4 4" xfId="50636" xr:uid="{502BB0C0-7D22-4355-ACE6-E2B448523C67}"/>
    <cellStyle name="Normal 12 8 4 3 2 5" xfId="12139" xr:uid="{B69F211A-3E01-4E4F-AE27-651620A4A66C}"/>
    <cellStyle name="Normal 12 8 4 3 2 5 2" xfId="24949" xr:uid="{E1AE52C4-AA33-4324-9562-7261134E9BFC}"/>
    <cellStyle name="Normal 12 8 4 3 2 5 2 2" xfId="50637" xr:uid="{FD32E068-3472-4E83-A7FD-A43C2EFCD9A1}"/>
    <cellStyle name="Normal 12 8 4 3 2 5 3" xfId="50638" xr:uid="{582F4B90-F8C3-4BE0-8940-EB9E2CDE0D81}"/>
    <cellStyle name="Normal 12 8 4 3 2 6" xfId="6649" xr:uid="{8EFA3365-4E2A-44FB-9B1E-81D5D38489D0}"/>
    <cellStyle name="Normal 12 8 4 3 2 6 2" xfId="19459" xr:uid="{4B0D6E8C-0F90-4B06-861F-51A4055232D8}"/>
    <cellStyle name="Normal 12 8 4 3 2 6 2 2" xfId="50639" xr:uid="{6167D6B9-C52A-4DB5-8C46-5CE97E3B1F89}"/>
    <cellStyle name="Normal 12 8 4 3 2 6 3" xfId="50640" xr:uid="{BE51DD9B-3452-4D49-8122-82725CDBF666}"/>
    <cellStyle name="Normal 12 8 4 3 2 7" xfId="13969" xr:uid="{C2937601-FC2C-447D-994B-DC28B070326F}"/>
    <cellStyle name="Normal 12 8 4 3 2 7 2" xfId="50641" xr:uid="{C506305D-9195-417C-B75A-494CB5C08030}"/>
    <cellStyle name="Normal 12 8 4 3 2 8" xfId="50642" xr:uid="{7A52E8E2-F593-4911-BC05-DF69EA4C08FA}"/>
    <cellStyle name="Normal 12 8 4 3 3" xfId="1653" xr:uid="{6306FFE4-977B-40A7-81D3-F5C537EE8B8C}"/>
    <cellStyle name="Normal 12 8 4 3 3 2" xfId="3483" xr:uid="{10D9B967-3316-4777-ACBD-13D771E2D1FE}"/>
    <cellStyle name="Normal 12 8 4 3 3 2 2" xfId="8973" xr:uid="{9AEF1EDF-22B2-4644-87A2-CC2ABDF30985}"/>
    <cellStyle name="Normal 12 8 4 3 3 2 2 2" xfId="21783" xr:uid="{4F3B7807-7F08-4F1B-9B2E-AE780E4F57E3}"/>
    <cellStyle name="Normal 12 8 4 3 3 2 2 2 2" xfId="50643" xr:uid="{4A75A5D9-4315-41DB-B333-E1DC5A76DDA4}"/>
    <cellStyle name="Normal 12 8 4 3 3 2 2 3" xfId="50644" xr:uid="{9C86E3EE-EB64-4424-A8EB-DB0220EEF0D7}"/>
    <cellStyle name="Normal 12 8 4 3 3 2 3" xfId="16293" xr:uid="{1DED3A6B-BFED-4078-9900-8A90951C6861}"/>
    <cellStyle name="Normal 12 8 4 3 3 2 3 2" xfId="50645" xr:uid="{4DF4EAD0-630F-4452-AC09-615A68F2F1C6}"/>
    <cellStyle name="Normal 12 8 4 3 3 2 4" xfId="50646" xr:uid="{47C6443F-B771-42C2-B058-CDA36C47E889}"/>
    <cellStyle name="Normal 12 8 4 3 3 3" xfId="5313" xr:uid="{FF3038C0-10ED-43AF-BE1B-1D5A07D09289}"/>
    <cellStyle name="Normal 12 8 4 3 3 3 2" xfId="10803" xr:uid="{1B198AAC-A0EF-444B-8C2A-16ACC64CE2DE}"/>
    <cellStyle name="Normal 12 8 4 3 3 3 2 2" xfId="23613" xr:uid="{BAD3E7A9-09F8-40FD-9B82-424006992D43}"/>
    <cellStyle name="Normal 12 8 4 3 3 3 2 2 2" xfId="50647" xr:uid="{458C40B0-C0AE-413D-9F3B-DF12AA14677F}"/>
    <cellStyle name="Normal 12 8 4 3 3 3 2 3" xfId="50648" xr:uid="{B956B669-3F39-4C21-BF37-C23ACD6609EE}"/>
    <cellStyle name="Normal 12 8 4 3 3 3 3" xfId="18123" xr:uid="{AF97D497-4AAD-41DA-884A-AFB02E1F4C1D}"/>
    <cellStyle name="Normal 12 8 4 3 3 3 3 2" xfId="50649" xr:uid="{B418D13C-7A2C-4E76-BB77-AAA13AD66C30}"/>
    <cellStyle name="Normal 12 8 4 3 3 3 4" xfId="50650" xr:uid="{BEDBF465-3462-4375-8907-F5BD672133D4}"/>
    <cellStyle name="Normal 12 8 4 3 3 4" xfId="12633" xr:uid="{2B8EFC11-7FFA-4135-A612-5AC91466FD5C}"/>
    <cellStyle name="Normal 12 8 4 3 3 4 2" xfId="25443" xr:uid="{15A138DE-2B00-4188-B74E-EAFE0D2E4699}"/>
    <cellStyle name="Normal 12 8 4 3 3 4 2 2" xfId="50651" xr:uid="{01155F57-CC00-4DD3-B2AC-BE54548FCE1B}"/>
    <cellStyle name="Normal 12 8 4 3 3 4 3" xfId="50652" xr:uid="{3E734ED0-764F-4BE3-AA3F-880CE9694499}"/>
    <cellStyle name="Normal 12 8 4 3 3 5" xfId="7143" xr:uid="{937FECC4-7524-4095-8FD1-F7B6CC7A32E7}"/>
    <cellStyle name="Normal 12 8 4 3 3 5 2" xfId="19953" xr:uid="{A389A607-BF36-4BD0-B03C-B1F39D685EAE}"/>
    <cellStyle name="Normal 12 8 4 3 3 5 2 2" xfId="50653" xr:uid="{331885F5-96B1-4574-BE6D-1829973AA451}"/>
    <cellStyle name="Normal 12 8 4 3 3 5 3" xfId="50654" xr:uid="{5EE6F607-E436-45BE-952B-0A0F396AA216}"/>
    <cellStyle name="Normal 12 8 4 3 3 6" xfId="14463" xr:uid="{8DF0B13E-A7A3-46F1-A9E6-B948D845D7B7}"/>
    <cellStyle name="Normal 12 8 4 3 3 6 2" xfId="50655" xr:uid="{C4ABBACC-386B-47F9-BCFD-2B0C6E3C55AD}"/>
    <cellStyle name="Normal 12 8 4 3 3 7" xfId="50656" xr:uid="{8645C772-6009-4DD1-906F-D7F40025614C}"/>
    <cellStyle name="Normal 12 8 4 3 4" xfId="2589" xr:uid="{53ADB4F2-6034-4913-8E48-5D18A51860F4}"/>
    <cellStyle name="Normal 12 8 4 3 4 2" xfId="8079" xr:uid="{0C51E690-5B4C-49F2-97D8-D6405F978756}"/>
    <cellStyle name="Normal 12 8 4 3 4 2 2" xfId="20889" xr:uid="{4A76731C-F73E-4A7B-A8D9-E9D0EC25B7D2}"/>
    <cellStyle name="Normal 12 8 4 3 4 2 2 2" xfId="50657" xr:uid="{5B1238CE-ED70-4E07-BCF3-99CA525A958C}"/>
    <cellStyle name="Normal 12 8 4 3 4 2 3" xfId="50658" xr:uid="{D09D1586-8FFB-48C7-9DF5-15E7C8B3DAA0}"/>
    <cellStyle name="Normal 12 8 4 3 4 3" xfId="15399" xr:uid="{18BECCA7-1FDD-49B3-BC48-C34F0A0E87D0}"/>
    <cellStyle name="Normal 12 8 4 3 4 3 2" xfId="50659" xr:uid="{9F108E39-0382-4BB1-ABA7-A3782DBC099A}"/>
    <cellStyle name="Normal 12 8 4 3 4 4" xfId="50660" xr:uid="{0E744C31-342E-477B-B4F2-FAC6A85C7E6A}"/>
    <cellStyle name="Normal 12 8 4 3 5" xfId="4419" xr:uid="{5C630BE6-5666-4FDC-B666-AC29C5DA9E59}"/>
    <cellStyle name="Normal 12 8 4 3 5 2" xfId="9909" xr:uid="{18252331-C404-45AF-82CC-D4DFD7680341}"/>
    <cellStyle name="Normal 12 8 4 3 5 2 2" xfId="22719" xr:uid="{9B3A657C-9632-4ACF-817A-9C6119994FF6}"/>
    <cellStyle name="Normal 12 8 4 3 5 2 2 2" xfId="50661" xr:uid="{0A59890C-3686-42FF-A7DD-EDBC3293522E}"/>
    <cellStyle name="Normal 12 8 4 3 5 2 3" xfId="50662" xr:uid="{590FA570-4E42-4620-AB79-A361BB63CB15}"/>
    <cellStyle name="Normal 12 8 4 3 5 3" xfId="17229" xr:uid="{16E641B7-88DD-4BA9-B456-B9C057BFD82C}"/>
    <cellStyle name="Normal 12 8 4 3 5 3 2" xfId="50663" xr:uid="{F48C5095-C121-4591-A207-F96BE3A4AE33}"/>
    <cellStyle name="Normal 12 8 4 3 5 4" xfId="50664" xr:uid="{FC3A3A25-C83A-40A4-825F-B6376205E826}"/>
    <cellStyle name="Normal 12 8 4 3 6" xfId="11739" xr:uid="{E8C43CEC-C40E-4268-B895-6607DD7C645E}"/>
    <cellStyle name="Normal 12 8 4 3 6 2" xfId="24549" xr:uid="{C6521387-6D6B-4B77-9A23-B20A262CA12C}"/>
    <cellStyle name="Normal 12 8 4 3 6 2 2" xfId="50665" xr:uid="{8A2D1EDE-9DC9-4FF6-97F3-4790C78F2BAE}"/>
    <cellStyle name="Normal 12 8 4 3 6 3" xfId="50666" xr:uid="{D57299C6-5937-4BDA-9858-72D5AEE1B3A1}"/>
    <cellStyle name="Normal 12 8 4 3 7" xfId="6249" xr:uid="{B10652F0-6AF3-47F6-AF21-6995E796F6C7}"/>
    <cellStyle name="Normal 12 8 4 3 7 2" xfId="19059" xr:uid="{8F5EDEAB-C4D6-47BC-A9BA-344D159025C9}"/>
    <cellStyle name="Normal 12 8 4 3 7 2 2" xfId="50667" xr:uid="{51B638D5-6446-48BD-A34B-C04A1C8542B7}"/>
    <cellStyle name="Normal 12 8 4 3 7 3" xfId="50668" xr:uid="{EA66ACF7-5BEC-4047-AB9B-13BBE8D2E2BA}"/>
    <cellStyle name="Normal 12 8 4 3 8" xfId="13569" xr:uid="{52C00B73-AD2C-4771-A806-AAB05FDF2AE1}"/>
    <cellStyle name="Normal 12 8 4 3 8 2" xfId="50669" xr:uid="{996C7080-7651-4AAC-818F-3643AC8D0C35}"/>
    <cellStyle name="Normal 12 8 4 3 9" xfId="50670" xr:uid="{2B9DA68B-B32F-49AD-893E-4A396A032F81}"/>
    <cellStyle name="Normal 12 8 4 4" xfId="533" xr:uid="{CBF1A1FF-163E-4DD5-8008-3A62DD8845FD}"/>
    <cellStyle name="Normal 12 8 4 4 2" xfId="1428" xr:uid="{9BB7AE9A-0D6F-4747-9B44-946F681CFE58}"/>
    <cellStyle name="Normal 12 8 4 4 2 2" xfId="3258" xr:uid="{B88E1576-6747-499B-80EA-8FABEB67FDE6}"/>
    <cellStyle name="Normal 12 8 4 4 2 2 2" xfId="8748" xr:uid="{CD66B6EC-F53E-4AD1-A852-9394D6EB1195}"/>
    <cellStyle name="Normal 12 8 4 4 2 2 2 2" xfId="21558" xr:uid="{CF699F33-3D13-40E1-BDD6-A3919CC1687F}"/>
    <cellStyle name="Normal 12 8 4 4 2 2 2 2 2" xfId="50671" xr:uid="{1254EF14-3BEC-47DC-AA28-7E48839C9E57}"/>
    <cellStyle name="Normal 12 8 4 4 2 2 2 3" xfId="50672" xr:uid="{9B009A76-439E-4E33-B6FA-7A43720ABC3B}"/>
    <cellStyle name="Normal 12 8 4 4 2 2 3" xfId="16068" xr:uid="{C23A2713-FD97-4158-B038-EF5B938E89CB}"/>
    <cellStyle name="Normal 12 8 4 4 2 2 3 2" xfId="50673" xr:uid="{FC6519D3-36AC-47F7-90CF-3BC3FDB88373}"/>
    <cellStyle name="Normal 12 8 4 4 2 2 4" xfId="50674" xr:uid="{8202A0CD-AE15-4ECF-9A09-FB73FDAAB97E}"/>
    <cellStyle name="Normal 12 8 4 4 2 3" xfId="5088" xr:uid="{C0E51A06-1D4B-4944-A72C-273FCE079741}"/>
    <cellStyle name="Normal 12 8 4 4 2 3 2" xfId="10578" xr:uid="{A91A4416-C4F5-4347-B7D9-350B22E07A21}"/>
    <cellStyle name="Normal 12 8 4 4 2 3 2 2" xfId="23388" xr:uid="{C1553548-E327-4883-A16C-EBF9C858CBCA}"/>
    <cellStyle name="Normal 12 8 4 4 2 3 2 2 2" xfId="50675" xr:uid="{DD1FB28B-144C-4B23-8BB8-A85467889A43}"/>
    <cellStyle name="Normal 12 8 4 4 2 3 2 3" xfId="50676" xr:uid="{26CC4A8F-DC58-4185-93FF-1BD772067086}"/>
    <cellStyle name="Normal 12 8 4 4 2 3 3" xfId="17898" xr:uid="{7319B672-C829-48ED-9B93-61956F1A133A}"/>
    <cellStyle name="Normal 12 8 4 4 2 3 3 2" xfId="50677" xr:uid="{FEA568C1-C190-4795-BF73-82BDAC74F183}"/>
    <cellStyle name="Normal 12 8 4 4 2 3 4" xfId="50678" xr:uid="{81A3A7C5-218E-43BC-9B62-46FB8C5F2960}"/>
    <cellStyle name="Normal 12 8 4 4 2 4" xfId="12408" xr:uid="{95BE6955-F5B1-4F21-95F1-B10A76D13517}"/>
    <cellStyle name="Normal 12 8 4 4 2 4 2" xfId="25218" xr:uid="{36880BED-8226-4E25-AD64-5A3CD87895AC}"/>
    <cellStyle name="Normal 12 8 4 4 2 4 2 2" xfId="50679" xr:uid="{03F4C40E-00C6-42EA-BC28-B325085FD7BF}"/>
    <cellStyle name="Normal 12 8 4 4 2 4 3" xfId="50680" xr:uid="{3F5378A2-1373-41D9-B38F-2242FAA8B373}"/>
    <cellStyle name="Normal 12 8 4 4 2 5" xfId="6918" xr:uid="{EAD80495-3D66-4CFE-9AE7-9365D56CD23C}"/>
    <cellStyle name="Normal 12 8 4 4 2 5 2" xfId="19728" xr:uid="{EB66D61A-91E0-4C46-AE4E-BDA68F09C0DC}"/>
    <cellStyle name="Normal 12 8 4 4 2 5 2 2" xfId="50681" xr:uid="{429FBD96-AA9D-4C52-B6AA-8810445F9C38}"/>
    <cellStyle name="Normal 12 8 4 4 2 5 3" xfId="50682" xr:uid="{4491D137-D8EA-4AF2-A3A7-7463EABC3EC5}"/>
    <cellStyle name="Normal 12 8 4 4 2 6" xfId="14238" xr:uid="{E2A4F321-DFD8-47B2-90C2-7FF2B36F2C6D}"/>
    <cellStyle name="Normal 12 8 4 4 2 6 2" xfId="50683" xr:uid="{D77A6C4A-7D67-4D61-9AEC-D5C60C793AD1}"/>
    <cellStyle name="Normal 12 8 4 4 2 7" xfId="50684" xr:uid="{2AF16942-9752-45C2-B18F-8BB2D76757AF}"/>
    <cellStyle name="Normal 12 8 4 4 3" xfId="2364" xr:uid="{27776236-E4A5-4DAA-A3C3-8A003E31EEE1}"/>
    <cellStyle name="Normal 12 8 4 4 3 2" xfId="7854" xr:uid="{F94B3E67-A51C-41C2-9F10-D531676B1897}"/>
    <cellStyle name="Normal 12 8 4 4 3 2 2" xfId="20664" xr:uid="{03F9B5C2-F6DE-4A0F-935B-EE6C9A5CC0F5}"/>
    <cellStyle name="Normal 12 8 4 4 3 2 2 2" xfId="50685" xr:uid="{47DFC93B-656E-42CC-98DC-C881B4AA2A32}"/>
    <cellStyle name="Normal 12 8 4 4 3 2 3" xfId="50686" xr:uid="{66EBA3D0-832F-48F9-8669-6E749D2AF9DB}"/>
    <cellStyle name="Normal 12 8 4 4 3 3" xfId="15174" xr:uid="{CEC55EB6-DCD6-49FD-A02D-5F3D6B06B734}"/>
    <cellStyle name="Normal 12 8 4 4 3 3 2" xfId="50687" xr:uid="{99877F2B-FA7B-4C02-B0EE-38CA0700E62A}"/>
    <cellStyle name="Normal 12 8 4 4 3 4" xfId="50688" xr:uid="{ABC3A01D-A1C4-466C-9DCF-0AF1877DCB9C}"/>
    <cellStyle name="Normal 12 8 4 4 4" xfId="4194" xr:uid="{21FF2E27-BC34-4ED9-8B2C-9BA7641F9E64}"/>
    <cellStyle name="Normal 12 8 4 4 4 2" xfId="9684" xr:uid="{757EFD0E-36F8-487D-9070-32C8B1120CC9}"/>
    <cellStyle name="Normal 12 8 4 4 4 2 2" xfId="22494" xr:uid="{B70607F7-B2E1-4DB8-B67A-621088743121}"/>
    <cellStyle name="Normal 12 8 4 4 4 2 2 2" xfId="50689" xr:uid="{929C6B30-B47C-4134-A3C7-7CAF2E2301E0}"/>
    <cellStyle name="Normal 12 8 4 4 4 2 3" xfId="50690" xr:uid="{77CA3E16-2069-4DED-87B0-3F11A41EC33B}"/>
    <cellStyle name="Normal 12 8 4 4 4 3" xfId="17004" xr:uid="{D3DD030D-E015-4DD8-92B8-1E75B6B985CB}"/>
    <cellStyle name="Normal 12 8 4 4 4 3 2" xfId="50691" xr:uid="{97405B81-1633-49C9-B68B-BA631580AD7C}"/>
    <cellStyle name="Normal 12 8 4 4 4 4" xfId="50692" xr:uid="{F4B06CFB-366A-4601-820B-E6719C146DAE}"/>
    <cellStyle name="Normal 12 8 4 4 5" xfId="11514" xr:uid="{BBB8DF94-8EED-4077-862E-2E4E1BB9C6B7}"/>
    <cellStyle name="Normal 12 8 4 4 5 2" xfId="24324" xr:uid="{381D1181-196E-463C-ADA6-5B2BBE680A50}"/>
    <cellStyle name="Normal 12 8 4 4 5 2 2" xfId="50693" xr:uid="{4B1B4668-1DFC-4C45-BE77-D6D2AFD444A5}"/>
    <cellStyle name="Normal 12 8 4 4 5 3" xfId="50694" xr:uid="{6FCD9C75-10F6-489C-A0F8-1757E715F314}"/>
    <cellStyle name="Normal 12 8 4 4 6" xfId="6024" xr:uid="{0CA22A34-C345-414C-A2F9-D4C74240C6D6}"/>
    <cellStyle name="Normal 12 8 4 4 6 2" xfId="18834" xr:uid="{96E6E24D-D94B-492C-8F87-5F36957EC680}"/>
    <cellStyle name="Normal 12 8 4 4 6 2 2" xfId="50695" xr:uid="{EAE9D38E-3033-4A6D-A37E-AFE6F93CBD59}"/>
    <cellStyle name="Normal 12 8 4 4 6 3" xfId="50696" xr:uid="{8B37B909-B311-47C8-8119-6FDFBD39C2AF}"/>
    <cellStyle name="Normal 12 8 4 4 7" xfId="13344" xr:uid="{5D6F26CA-6204-4D2B-9764-3F6E44E1EB66}"/>
    <cellStyle name="Normal 12 8 4 4 7 2" xfId="50697" xr:uid="{B62BCB88-EDA9-42E3-BAEB-4FAA0A084009}"/>
    <cellStyle name="Normal 12 8 4 4 8" xfId="50698" xr:uid="{8F5463A1-12C1-4D3E-B09E-E3C6A985278E}"/>
    <cellStyle name="Normal 12 8 4 5" xfId="892" xr:uid="{0C654DDB-368D-4CCA-8350-1BA706A2E648}"/>
    <cellStyle name="Normal 12 8 4 5 2" xfId="1787" xr:uid="{119BB0ED-3FA1-4DE8-B36D-C3B19F8B16B2}"/>
    <cellStyle name="Normal 12 8 4 5 2 2" xfId="3617" xr:uid="{B0FA31D5-71FA-4BF0-B3E8-6D7964428984}"/>
    <cellStyle name="Normal 12 8 4 5 2 2 2" xfId="9107" xr:uid="{E6B8587C-2694-4C73-AD30-90A7BDBC3638}"/>
    <cellStyle name="Normal 12 8 4 5 2 2 2 2" xfId="21917" xr:uid="{06B24AC3-AC9A-4336-A3CF-8BA85C37B185}"/>
    <cellStyle name="Normal 12 8 4 5 2 2 2 2 2" xfId="50699" xr:uid="{68F4546F-712D-4FA0-9CD4-11EF77418B50}"/>
    <cellStyle name="Normal 12 8 4 5 2 2 2 3" xfId="50700" xr:uid="{B4B79504-166D-491C-AA5A-C950D8CC72BF}"/>
    <cellStyle name="Normal 12 8 4 5 2 2 3" xfId="16427" xr:uid="{642CF109-D756-4ABF-BE4D-D1CBD058B2F3}"/>
    <cellStyle name="Normal 12 8 4 5 2 2 3 2" xfId="50701" xr:uid="{EC696465-07FE-493F-89B7-6FE4A28A6351}"/>
    <cellStyle name="Normal 12 8 4 5 2 2 4" xfId="50702" xr:uid="{AFF970CD-E0C6-43F9-B067-E2F3311FA71F}"/>
    <cellStyle name="Normal 12 8 4 5 2 3" xfId="5447" xr:uid="{43515B2B-1400-451C-BB7C-5B118BE85872}"/>
    <cellStyle name="Normal 12 8 4 5 2 3 2" xfId="10937" xr:uid="{CBBF72CF-2069-44D1-B238-40DD95F18728}"/>
    <cellStyle name="Normal 12 8 4 5 2 3 2 2" xfId="23747" xr:uid="{F8CB8302-2453-4551-9D05-590C040DFF9F}"/>
    <cellStyle name="Normal 12 8 4 5 2 3 2 2 2" xfId="50703" xr:uid="{13AE04DC-A087-4B6F-A623-31623C908808}"/>
    <cellStyle name="Normal 12 8 4 5 2 3 2 3" xfId="50704" xr:uid="{0198009B-2D08-4231-876F-8367E5EA0DCD}"/>
    <cellStyle name="Normal 12 8 4 5 2 3 3" xfId="18257" xr:uid="{16FE5024-42EC-4CBE-9002-83E231FBADCC}"/>
    <cellStyle name="Normal 12 8 4 5 2 3 3 2" xfId="50705" xr:uid="{D5B9894F-ABD6-494C-9010-5324A4EBFEC3}"/>
    <cellStyle name="Normal 12 8 4 5 2 3 4" xfId="50706" xr:uid="{22814502-2947-4D99-B954-AAB63693FEA7}"/>
    <cellStyle name="Normal 12 8 4 5 2 4" xfId="12767" xr:uid="{3867C108-6D6F-41D4-8FC6-2032CDDF0C1F}"/>
    <cellStyle name="Normal 12 8 4 5 2 4 2" xfId="25577" xr:uid="{7DC2B765-A8EB-40D0-B0DC-B4B7B5B167A3}"/>
    <cellStyle name="Normal 12 8 4 5 2 4 2 2" xfId="50707" xr:uid="{FD855CD6-5336-4EDC-979E-521BDFB98593}"/>
    <cellStyle name="Normal 12 8 4 5 2 4 3" xfId="50708" xr:uid="{3A8ACF78-A6EF-4747-9015-D7CA0588745F}"/>
    <cellStyle name="Normal 12 8 4 5 2 5" xfId="7277" xr:uid="{D57CB98F-F188-40E6-B7D8-0664F1B0A281}"/>
    <cellStyle name="Normal 12 8 4 5 2 5 2" xfId="20087" xr:uid="{0C13C773-2A58-463A-BFCC-FB31A0FF191D}"/>
    <cellStyle name="Normal 12 8 4 5 2 5 2 2" xfId="50709" xr:uid="{669BAC92-5E3B-4240-9907-3BE939033AFF}"/>
    <cellStyle name="Normal 12 8 4 5 2 5 3" xfId="50710" xr:uid="{F34C16FF-8F45-4000-9CD7-404DA2D02A43}"/>
    <cellStyle name="Normal 12 8 4 5 2 6" xfId="14597" xr:uid="{3CCB7D21-C6B9-4F61-AEC0-5495CC0C5CD7}"/>
    <cellStyle name="Normal 12 8 4 5 2 6 2" xfId="50711" xr:uid="{537C560F-9CE4-4129-A898-88FC3988256A}"/>
    <cellStyle name="Normal 12 8 4 5 2 7" xfId="50712" xr:uid="{8960245D-E03B-413E-AF8A-31DAAFCCACD1}"/>
    <cellStyle name="Normal 12 8 4 5 3" xfId="2723" xr:uid="{760C1438-9992-4728-80F1-90471BC0EA64}"/>
    <cellStyle name="Normal 12 8 4 5 3 2" xfId="8213" xr:uid="{B48F3372-009E-4E61-9197-59FB44E72076}"/>
    <cellStyle name="Normal 12 8 4 5 3 2 2" xfId="21023" xr:uid="{5CA50454-167F-4C81-A48E-43B7693024E1}"/>
    <cellStyle name="Normal 12 8 4 5 3 2 2 2" xfId="50713" xr:uid="{D2D3C673-C0C3-4490-AE3B-6BEBAABA7162}"/>
    <cellStyle name="Normal 12 8 4 5 3 2 3" xfId="50714" xr:uid="{2AB4285E-2833-479B-B80B-798B67B4A79B}"/>
    <cellStyle name="Normal 12 8 4 5 3 3" xfId="15533" xr:uid="{BF193C0C-E54B-43D4-A0AE-767442E04EB7}"/>
    <cellStyle name="Normal 12 8 4 5 3 3 2" xfId="50715" xr:uid="{BC610678-7C6D-4068-9B7E-231356BD97CB}"/>
    <cellStyle name="Normal 12 8 4 5 3 4" xfId="50716" xr:uid="{FD338374-EAF7-4DB2-8B9F-0645F615334B}"/>
    <cellStyle name="Normal 12 8 4 5 4" xfId="4553" xr:uid="{0B9890D9-ACD5-4768-97A9-957143686639}"/>
    <cellStyle name="Normal 12 8 4 5 4 2" xfId="10043" xr:uid="{F2780E61-691C-4D38-9C26-B726EA617ECB}"/>
    <cellStyle name="Normal 12 8 4 5 4 2 2" xfId="22853" xr:uid="{C622AF8F-A7E8-4215-89EB-5176BAB5C37A}"/>
    <cellStyle name="Normal 12 8 4 5 4 2 2 2" xfId="50717" xr:uid="{13509B0B-2CA6-4FAA-8AB6-C8FE45DB6358}"/>
    <cellStyle name="Normal 12 8 4 5 4 2 3" xfId="50718" xr:uid="{D33D5831-DEF7-4474-A92B-378AA928759A}"/>
    <cellStyle name="Normal 12 8 4 5 4 3" xfId="17363" xr:uid="{3F2C8D17-4C57-413B-A654-C47C22B02AB1}"/>
    <cellStyle name="Normal 12 8 4 5 4 3 2" xfId="50719" xr:uid="{E02A070F-4945-49B3-900F-604E3B9E73B1}"/>
    <cellStyle name="Normal 12 8 4 5 4 4" xfId="50720" xr:uid="{6B8C4A27-9B08-42FB-998F-5BF518A934BB}"/>
    <cellStyle name="Normal 12 8 4 5 5" xfId="11873" xr:uid="{1DC25668-BBB9-4DD3-B8C6-EFBA3A46B947}"/>
    <cellStyle name="Normal 12 8 4 5 5 2" xfId="24683" xr:uid="{76EE8471-12DC-4225-96AA-C3C3C7A7C6E0}"/>
    <cellStyle name="Normal 12 8 4 5 5 2 2" xfId="50721" xr:uid="{152E737D-4C5E-4B78-A1CE-F8B36747D460}"/>
    <cellStyle name="Normal 12 8 4 5 5 3" xfId="50722" xr:uid="{96DEA0C1-9209-40DC-B25F-574E2D766838}"/>
    <cellStyle name="Normal 12 8 4 5 6" xfId="6383" xr:uid="{7BE480FC-6A28-44B8-9981-0A1D4A915EEB}"/>
    <cellStyle name="Normal 12 8 4 5 6 2" xfId="19193" xr:uid="{F0DD0F82-1AE2-4569-9279-A150BC7F9E74}"/>
    <cellStyle name="Normal 12 8 4 5 6 2 2" xfId="50723" xr:uid="{AFB39594-DD58-4ECE-B1AE-AFA051DBA686}"/>
    <cellStyle name="Normal 12 8 4 5 6 3" xfId="50724" xr:uid="{97AA9D39-99DD-442C-B82C-0C4478B32761}"/>
    <cellStyle name="Normal 12 8 4 5 7" xfId="13703" xr:uid="{25DE8E3D-4700-4089-8C9A-61C8DA6D463D}"/>
    <cellStyle name="Normal 12 8 4 5 7 2" xfId="50725" xr:uid="{2B63B018-F832-4D37-A0BA-6B4DFA0D07AD}"/>
    <cellStyle name="Normal 12 8 4 5 8" xfId="50726" xr:uid="{B14CF925-453E-4AC5-A8C8-B1C07AE24D0F}"/>
    <cellStyle name="Normal 12 8 4 6" xfId="1293" xr:uid="{85928C18-0585-4C8D-B0DC-1A43244F1D70}"/>
    <cellStyle name="Normal 12 8 4 6 2" xfId="3123" xr:uid="{EB0735E0-E571-418C-934D-818327459CCE}"/>
    <cellStyle name="Normal 12 8 4 6 2 2" xfId="8613" xr:uid="{06FDB57E-5E08-4959-8250-F4E041EC38F7}"/>
    <cellStyle name="Normal 12 8 4 6 2 2 2" xfId="21423" xr:uid="{0504F348-BFA3-4B73-B4BD-654FE151B3CB}"/>
    <cellStyle name="Normal 12 8 4 6 2 2 2 2" xfId="50727" xr:uid="{506C3B70-0C63-48E3-9742-067CDF5A83C1}"/>
    <cellStyle name="Normal 12 8 4 6 2 2 3" xfId="50728" xr:uid="{A6620B58-7162-4F99-BBDC-17FB1ED2E026}"/>
    <cellStyle name="Normal 12 8 4 6 2 3" xfId="15933" xr:uid="{B37F6AFF-43D0-4422-BEB7-CAA6C7B20407}"/>
    <cellStyle name="Normal 12 8 4 6 2 3 2" xfId="50729" xr:uid="{21B82341-1DBF-4EF6-B3FA-0D90DC8FBE32}"/>
    <cellStyle name="Normal 12 8 4 6 2 4" xfId="50730" xr:uid="{77C00247-A2C8-4096-BF49-7B54D18BB47E}"/>
    <cellStyle name="Normal 12 8 4 6 3" xfId="4953" xr:uid="{1C1AE3A8-EF94-45CB-8E32-75643D60E782}"/>
    <cellStyle name="Normal 12 8 4 6 3 2" xfId="10443" xr:uid="{0C97D161-7DF7-4EBC-9B7A-C2B7EA0BF7C0}"/>
    <cellStyle name="Normal 12 8 4 6 3 2 2" xfId="23253" xr:uid="{B1986F10-011C-4821-ACB6-1E37E5874374}"/>
    <cellStyle name="Normal 12 8 4 6 3 2 2 2" xfId="50731" xr:uid="{DA30E714-3599-4D58-8DFC-BCB9980E6517}"/>
    <cellStyle name="Normal 12 8 4 6 3 2 3" xfId="50732" xr:uid="{81826C97-61B3-48E0-ADC3-CBDABDA39AAD}"/>
    <cellStyle name="Normal 12 8 4 6 3 3" xfId="17763" xr:uid="{A6F1EC36-07B3-4855-94A2-7F5C7AB77186}"/>
    <cellStyle name="Normal 12 8 4 6 3 3 2" xfId="50733" xr:uid="{3050079C-05DC-4C9E-AD5A-02791BAD26FF}"/>
    <cellStyle name="Normal 12 8 4 6 3 4" xfId="50734" xr:uid="{F2CF1218-4A9D-4547-87CA-C5DA6EF6BD0C}"/>
    <cellStyle name="Normal 12 8 4 6 4" xfId="12273" xr:uid="{C5EE47AE-3F0D-4F3E-9CDB-1FD877B76A39}"/>
    <cellStyle name="Normal 12 8 4 6 4 2" xfId="25083" xr:uid="{F7F6BB55-0463-49F1-BCCF-03AE61FA0E8C}"/>
    <cellStyle name="Normal 12 8 4 6 4 2 2" xfId="50735" xr:uid="{57C0C450-5BA2-433E-AC91-BFFBC466D0A3}"/>
    <cellStyle name="Normal 12 8 4 6 4 3" xfId="50736" xr:uid="{C1B8A742-3560-4664-8913-C8F9DC99A031}"/>
    <cellStyle name="Normal 12 8 4 6 5" xfId="6783" xr:uid="{03C84528-50CB-4B8D-9D02-7077282B89B7}"/>
    <cellStyle name="Normal 12 8 4 6 5 2" xfId="19593" xr:uid="{C0B68FDD-511C-41DE-941D-E1507E698C95}"/>
    <cellStyle name="Normal 12 8 4 6 5 2 2" xfId="50737" xr:uid="{E4D1DACD-737E-47B8-ADF3-48B24B5FFC5A}"/>
    <cellStyle name="Normal 12 8 4 6 5 3" xfId="50738" xr:uid="{461AF572-31C7-4CCA-BBCB-4F6C12F59428}"/>
    <cellStyle name="Normal 12 8 4 6 6" xfId="14103" xr:uid="{CED0D038-5FB9-4FD5-8993-A0FE698F4412}"/>
    <cellStyle name="Normal 12 8 4 6 6 2" xfId="50739" xr:uid="{E92E2A72-192F-4398-872F-BDBF0990360F}"/>
    <cellStyle name="Normal 12 8 4 6 7" xfId="50740" xr:uid="{F4C677B3-D7AA-4932-AA7A-9ED5C9C173ED}"/>
    <cellStyle name="Normal 12 8 4 7" xfId="2229" xr:uid="{EAE6F6A6-7B1B-4CD0-A49E-DBB24A19A158}"/>
    <cellStyle name="Normal 12 8 4 7 2" xfId="7719" xr:uid="{A878CA9E-5DC8-4E51-A740-2B56C7EB3FED}"/>
    <cellStyle name="Normal 12 8 4 7 2 2" xfId="20529" xr:uid="{B08F1C1F-6800-49B3-82C5-B1BFEC93721B}"/>
    <cellStyle name="Normal 12 8 4 7 2 2 2" xfId="50741" xr:uid="{377FF2E9-C7C1-4658-BAF8-3D66898F2C85}"/>
    <cellStyle name="Normal 12 8 4 7 2 3" xfId="50742" xr:uid="{C7720BDD-9E81-492A-8405-7845C600A3DB}"/>
    <cellStyle name="Normal 12 8 4 7 3" xfId="15039" xr:uid="{D0440416-52B0-4989-B6DB-00517079FE49}"/>
    <cellStyle name="Normal 12 8 4 7 3 2" xfId="50743" xr:uid="{04BCBA7C-E91A-4A8F-9D39-9CBED5E1BFB9}"/>
    <cellStyle name="Normal 12 8 4 7 4" xfId="50744" xr:uid="{E2948E84-7C13-4C76-9B1F-CE25CB81F9AF}"/>
    <cellStyle name="Normal 12 8 4 8" xfId="4059" xr:uid="{912B3913-F29D-4229-A654-B69D8AF15CE9}"/>
    <cellStyle name="Normal 12 8 4 8 2" xfId="9549" xr:uid="{232404BD-2ABD-4B6B-B021-2837EC6D5478}"/>
    <cellStyle name="Normal 12 8 4 8 2 2" xfId="22359" xr:uid="{5C26CD77-A2AE-436E-97A8-8810034C9251}"/>
    <cellStyle name="Normal 12 8 4 8 2 2 2" xfId="50745" xr:uid="{13C4919E-6997-4BF3-A804-C186869CE1B5}"/>
    <cellStyle name="Normal 12 8 4 8 2 3" xfId="50746" xr:uid="{283B4E39-FD8E-494E-95AE-A7B189613A05}"/>
    <cellStyle name="Normal 12 8 4 8 3" xfId="16869" xr:uid="{9A12F3CB-3464-4EBB-9D54-7DE85088D486}"/>
    <cellStyle name="Normal 12 8 4 8 3 2" xfId="50747" xr:uid="{33C00DC5-B541-4ADF-A91D-5721AEB06BF6}"/>
    <cellStyle name="Normal 12 8 4 8 4" xfId="50748" xr:uid="{9E2C7A29-A8B2-4AB6-9B70-2229A24F8820}"/>
    <cellStyle name="Normal 12 8 4 9" xfId="11379" xr:uid="{8F73D8F6-F80C-4E23-B229-103D80C796B3}"/>
    <cellStyle name="Normal 12 8 4 9 2" xfId="24189" xr:uid="{0563E427-704C-45C0-BCDC-EC38A9D0A133}"/>
    <cellStyle name="Normal 12 8 4 9 2 2" xfId="50749" xr:uid="{D045F956-3DB1-4B09-A3E8-57A2A7FD9CBA}"/>
    <cellStyle name="Normal 12 8 4 9 3" xfId="50750" xr:uid="{6086514B-0E54-420B-AE9B-CB31C19526E0}"/>
    <cellStyle name="Normal 12 8 5" xfId="464" xr:uid="{DF15CE20-16AE-4598-8870-6CAEEEC2210D}"/>
    <cellStyle name="Normal 12 8 5 2" xfId="933" xr:uid="{993B6C62-3CE3-4796-8AB0-62DF10EBBE3C}"/>
    <cellStyle name="Normal 12 8 5 2 2" xfId="1828" xr:uid="{B12AFF67-37A2-4C48-813E-7263752EA90C}"/>
    <cellStyle name="Normal 12 8 5 2 2 2" xfId="3658" xr:uid="{736C9512-EE88-4219-BC4C-B68ECA3EAF18}"/>
    <cellStyle name="Normal 12 8 5 2 2 2 2" xfId="9148" xr:uid="{51B5572B-52C8-4A73-BF55-7C0784BB988F}"/>
    <cellStyle name="Normal 12 8 5 2 2 2 2 2" xfId="21958" xr:uid="{C6C0C813-A6BB-48C9-BBE5-070EC72F6FED}"/>
    <cellStyle name="Normal 12 8 5 2 2 2 2 2 2" xfId="50751" xr:uid="{351FBE2B-5234-43C1-9CBB-B8087F13A203}"/>
    <cellStyle name="Normal 12 8 5 2 2 2 2 3" xfId="50752" xr:uid="{31E8703F-6523-45DE-AA6C-92B2EAFD56B2}"/>
    <cellStyle name="Normal 12 8 5 2 2 2 3" xfId="16468" xr:uid="{69EA4658-FAE4-4551-8138-6B65D6697F1C}"/>
    <cellStyle name="Normal 12 8 5 2 2 2 3 2" xfId="50753" xr:uid="{F244B45D-0468-4B90-A51E-F068A1EE4F24}"/>
    <cellStyle name="Normal 12 8 5 2 2 2 4" xfId="50754" xr:uid="{CCBC6799-C774-4563-AA3E-9E669858A8CB}"/>
    <cellStyle name="Normal 12 8 5 2 2 3" xfId="5488" xr:uid="{224B422D-07F6-4506-8944-3289338E9B61}"/>
    <cellStyle name="Normal 12 8 5 2 2 3 2" xfId="10978" xr:uid="{65C27439-3EDD-43CF-B3BE-43D579CEDDC8}"/>
    <cellStyle name="Normal 12 8 5 2 2 3 2 2" xfId="23788" xr:uid="{2322F5FA-EEF3-435D-B797-84CF102C7BA6}"/>
    <cellStyle name="Normal 12 8 5 2 2 3 2 2 2" xfId="50755" xr:uid="{EA162C6D-E3F7-40BD-8BAE-DC06E72F0AC8}"/>
    <cellStyle name="Normal 12 8 5 2 2 3 2 3" xfId="50756" xr:uid="{3D7B2BF6-91A4-49B2-BCE0-D4862B53A1AB}"/>
    <cellStyle name="Normal 12 8 5 2 2 3 3" xfId="18298" xr:uid="{57E3FD90-50CC-4CF4-B1F2-B5B03003532C}"/>
    <cellStyle name="Normal 12 8 5 2 2 3 3 2" xfId="50757" xr:uid="{FBA0D94A-75FB-4E8F-9201-2FB80EDA532E}"/>
    <cellStyle name="Normal 12 8 5 2 2 3 4" xfId="50758" xr:uid="{6A137E60-E662-4D5A-AD74-96D502670E89}"/>
    <cellStyle name="Normal 12 8 5 2 2 4" xfId="12808" xr:uid="{B034350D-60FA-4A8C-9D1B-4290FB933072}"/>
    <cellStyle name="Normal 12 8 5 2 2 4 2" xfId="25618" xr:uid="{DC1B0056-5443-491C-B9A4-6B9F630C80A4}"/>
    <cellStyle name="Normal 12 8 5 2 2 4 2 2" xfId="50759" xr:uid="{F067EFDF-3438-48B1-A2F2-9371F67008D7}"/>
    <cellStyle name="Normal 12 8 5 2 2 4 3" xfId="50760" xr:uid="{71F96297-6552-4B8A-A9F4-70526FB0066B}"/>
    <cellStyle name="Normal 12 8 5 2 2 5" xfId="7318" xr:uid="{3D597B73-6470-4B84-A1E1-2A1FFF19850A}"/>
    <cellStyle name="Normal 12 8 5 2 2 5 2" xfId="20128" xr:uid="{BC82A85E-54B9-4410-995B-91290601FD57}"/>
    <cellStyle name="Normal 12 8 5 2 2 5 2 2" xfId="50761" xr:uid="{91E6A13A-1234-4FD2-9471-25471FBC985E}"/>
    <cellStyle name="Normal 12 8 5 2 2 5 3" xfId="50762" xr:uid="{7E52C18D-5286-4DC3-8C43-B2B791EEEB15}"/>
    <cellStyle name="Normal 12 8 5 2 2 6" xfId="14638" xr:uid="{054C40F0-B66B-4767-883C-6967DD9E0282}"/>
    <cellStyle name="Normal 12 8 5 2 2 6 2" xfId="50763" xr:uid="{BF634084-C14B-4F50-859B-8A29D1B0F643}"/>
    <cellStyle name="Normal 12 8 5 2 2 7" xfId="50764" xr:uid="{C6BCA968-46D7-479D-B697-1AB2E09E5C15}"/>
    <cellStyle name="Normal 12 8 5 2 3" xfId="2764" xr:uid="{7EF09AEB-58D2-4FE2-9B9D-F06B168AFA55}"/>
    <cellStyle name="Normal 12 8 5 2 3 2" xfId="8254" xr:uid="{58A32060-5281-4FE1-AB15-87F9EB374A65}"/>
    <cellStyle name="Normal 12 8 5 2 3 2 2" xfId="21064" xr:uid="{42B9C290-247A-435E-A1D3-0C020652FBA5}"/>
    <cellStyle name="Normal 12 8 5 2 3 2 2 2" xfId="50765" xr:uid="{D32AF226-FCF4-4640-99FE-0CF1B7F4D706}"/>
    <cellStyle name="Normal 12 8 5 2 3 2 3" xfId="50766" xr:uid="{AAABC5FC-4176-485F-B47B-BE661A7D9162}"/>
    <cellStyle name="Normal 12 8 5 2 3 3" xfId="15574" xr:uid="{C352D6B6-CB3D-4529-BBD9-AB17F4B7980E}"/>
    <cellStyle name="Normal 12 8 5 2 3 3 2" xfId="50767" xr:uid="{28304438-1B69-4E62-9BC5-6E10169184DA}"/>
    <cellStyle name="Normal 12 8 5 2 3 4" xfId="50768" xr:uid="{C03BE3DF-7D74-4DB1-ADC0-EECB28F25869}"/>
    <cellStyle name="Normal 12 8 5 2 4" xfId="4594" xr:uid="{26678B25-8C29-4D96-AFF7-02ABE83B2E78}"/>
    <cellStyle name="Normal 12 8 5 2 4 2" xfId="10084" xr:uid="{C253C85F-1EEB-4526-B2AA-CE203F71DA9B}"/>
    <cellStyle name="Normal 12 8 5 2 4 2 2" xfId="22894" xr:uid="{F36A7B34-A3B0-45FD-874E-12010FF0996B}"/>
    <cellStyle name="Normal 12 8 5 2 4 2 2 2" xfId="50769" xr:uid="{236F35FD-1110-4756-B278-E4EA6D3B5EB1}"/>
    <cellStyle name="Normal 12 8 5 2 4 2 3" xfId="50770" xr:uid="{95E96053-8506-443C-B9A2-FE76BCCECAE6}"/>
    <cellStyle name="Normal 12 8 5 2 4 3" xfId="17404" xr:uid="{2CDEAAF0-6ABF-4BA4-8C1C-7753E57E4C7A}"/>
    <cellStyle name="Normal 12 8 5 2 4 3 2" xfId="50771" xr:uid="{022E0544-AB58-4122-BFF2-5C21C984E317}"/>
    <cellStyle name="Normal 12 8 5 2 4 4" xfId="50772" xr:uid="{9ED6A276-0410-403C-A4E3-18F4F99C52E5}"/>
    <cellStyle name="Normal 12 8 5 2 5" xfId="11914" xr:uid="{5952451F-EC95-4CE2-8C58-634148F91A44}"/>
    <cellStyle name="Normal 12 8 5 2 5 2" xfId="24724" xr:uid="{6DB92655-8879-4D2D-81F8-C22CC5A5B997}"/>
    <cellStyle name="Normal 12 8 5 2 5 2 2" xfId="50773" xr:uid="{1898A45E-4385-4858-A09D-412BC9C715E0}"/>
    <cellStyle name="Normal 12 8 5 2 5 3" xfId="50774" xr:uid="{C770D54A-CAAC-4AD6-AC57-58167AE03D54}"/>
    <cellStyle name="Normal 12 8 5 2 6" xfId="6424" xr:uid="{2088D6C3-969B-49FA-8C00-566F0948564F}"/>
    <cellStyle name="Normal 12 8 5 2 6 2" xfId="19234" xr:uid="{2691A585-9862-46DA-BD76-192EDF0EFE46}"/>
    <cellStyle name="Normal 12 8 5 2 6 2 2" xfId="50775" xr:uid="{3DAAD6CD-8607-4165-9007-EEAACB0C7649}"/>
    <cellStyle name="Normal 12 8 5 2 6 3" xfId="50776" xr:uid="{F3207E05-68F2-4241-AA16-62D87F157C68}"/>
    <cellStyle name="Normal 12 8 5 2 7" xfId="13744" xr:uid="{42A9FAF5-BDF5-4EC7-8C16-AF68D5CB9025}"/>
    <cellStyle name="Normal 12 8 5 2 7 2" xfId="50777" xr:uid="{4D27F040-83F1-4E14-95FA-8C54D80C3855}"/>
    <cellStyle name="Normal 12 8 5 2 8" xfId="50778" xr:uid="{86631281-991D-4E36-960B-5E9F450D2363}"/>
    <cellStyle name="Normal 12 8 5 3" xfId="1359" xr:uid="{EE399862-02B4-4C45-A3EB-5B15858D1521}"/>
    <cellStyle name="Normal 12 8 5 3 2" xfId="3189" xr:uid="{BED623C4-E555-4711-AD8E-96905055D69F}"/>
    <cellStyle name="Normal 12 8 5 3 2 2" xfId="8679" xr:uid="{15F247C0-59F4-4DD0-8A19-C782D665B0BE}"/>
    <cellStyle name="Normal 12 8 5 3 2 2 2" xfId="21489" xr:uid="{BFF8EAA4-D5B6-4656-A14E-842E575E7100}"/>
    <cellStyle name="Normal 12 8 5 3 2 2 2 2" xfId="50779" xr:uid="{878328B3-5EBB-4CCD-9A29-2C460B7CD6FD}"/>
    <cellStyle name="Normal 12 8 5 3 2 2 3" xfId="50780" xr:uid="{9EA6B823-EFEA-4CF2-B791-92035DA0FE43}"/>
    <cellStyle name="Normal 12 8 5 3 2 3" xfId="15999" xr:uid="{7CB6A40A-A2F1-40A8-9D66-9B5B70DCBED2}"/>
    <cellStyle name="Normal 12 8 5 3 2 3 2" xfId="50781" xr:uid="{E5A55C57-C983-4668-A88C-05A47B85ECBC}"/>
    <cellStyle name="Normal 12 8 5 3 2 4" xfId="50782" xr:uid="{E69EAE59-B08D-405B-884F-D22E63A50892}"/>
    <cellStyle name="Normal 12 8 5 3 3" xfId="5019" xr:uid="{21C3CCF0-B785-42AB-BBEE-DCE26BDC8994}"/>
    <cellStyle name="Normal 12 8 5 3 3 2" xfId="10509" xr:uid="{AEEA0F18-3DE9-4DFC-AD8D-9047CAF9F2C3}"/>
    <cellStyle name="Normal 12 8 5 3 3 2 2" xfId="23319" xr:uid="{BA08D9E0-E9FE-43C4-96C2-033C41B27E6E}"/>
    <cellStyle name="Normal 12 8 5 3 3 2 2 2" xfId="50783" xr:uid="{BF59390D-6CD3-4ACE-869B-35A39E31E81F}"/>
    <cellStyle name="Normal 12 8 5 3 3 2 3" xfId="50784" xr:uid="{30EEF299-64C9-4FBF-ADFF-57DA57678311}"/>
    <cellStyle name="Normal 12 8 5 3 3 3" xfId="17829" xr:uid="{ADB76A78-2488-465B-886D-F34880B7F904}"/>
    <cellStyle name="Normal 12 8 5 3 3 3 2" xfId="50785" xr:uid="{D95E4434-B277-4E38-A8F1-712B040A9200}"/>
    <cellStyle name="Normal 12 8 5 3 3 4" xfId="50786" xr:uid="{5CD115F0-A93A-4787-B36B-F537F3DD3989}"/>
    <cellStyle name="Normal 12 8 5 3 4" xfId="12339" xr:uid="{EA97EEF5-1535-4306-8CDE-2DE6F349526B}"/>
    <cellStyle name="Normal 12 8 5 3 4 2" xfId="25149" xr:uid="{83B84FE3-712D-4271-9F18-572404A01AB5}"/>
    <cellStyle name="Normal 12 8 5 3 4 2 2" xfId="50787" xr:uid="{642F91D5-4C51-4908-AA8D-8D294FD36C33}"/>
    <cellStyle name="Normal 12 8 5 3 4 3" xfId="50788" xr:uid="{66977021-E7C9-4A95-A383-DD38709EAAEC}"/>
    <cellStyle name="Normal 12 8 5 3 5" xfId="6849" xr:uid="{73A37570-667E-4B8A-8263-B4EAA8FDC444}"/>
    <cellStyle name="Normal 12 8 5 3 5 2" xfId="19659" xr:uid="{4D3EB244-8F75-4030-A9BB-410F5405062C}"/>
    <cellStyle name="Normal 12 8 5 3 5 2 2" xfId="50789" xr:uid="{476F8F77-40BC-4F38-8797-935D55B0524A}"/>
    <cellStyle name="Normal 12 8 5 3 5 3" xfId="50790" xr:uid="{837662A9-A3D4-4391-B946-900A81FA536F}"/>
    <cellStyle name="Normal 12 8 5 3 6" xfId="14169" xr:uid="{F6D3944E-559A-4A2B-B9F8-B7DDA3BC6AB1}"/>
    <cellStyle name="Normal 12 8 5 3 6 2" xfId="50791" xr:uid="{AD54BB96-4CAB-4485-94B3-1B0BE6B20DD9}"/>
    <cellStyle name="Normal 12 8 5 3 7" xfId="50792" xr:uid="{645B3218-4BD1-4F87-AC7E-24384962C6E8}"/>
    <cellStyle name="Normal 12 8 5 4" xfId="2295" xr:uid="{DD143AB8-6DF8-45A1-B67C-5250321ECB54}"/>
    <cellStyle name="Normal 12 8 5 4 2" xfId="7785" xr:uid="{1D75D5DA-4643-4D6F-874E-4773203A5F69}"/>
    <cellStyle name="Normal 12 8 5 4 2 2" xfId="20595" xr:uid="{360B5193-A03C-479C-9288-6A54CA2D5BE1}"/>
    <cellStyle name="Normal 12 8 5 4 2 2 2" xfId="50793" xr:uid="{77B45C8F-2DF1-4E8A-B88B-631CCB7417C9}"/>
    <cellStyle name="Normal 12 8 5 4 2 3" xfId="50794" xr:uid="{D00AD15C-A024-4872-B3F0-A91A18FA4978}"/>
    <cellStyle name="Normal 12 8 5 4 3" xfId="15105" xr:uid="{89E855C5-EDFE-455A-A654-36D3239C78E3}"/>
    <cellStyle name="Normal 12 8 5 4 3 2" xfId="50795" xr:uid="{E2D4E223-1C9D-4B94-B18E-27D9D58FA6F5}"/>
    <cellStyle name="Normal 12 8 5 4 4" xfId="50796" xr:uid="{DF31F763-3223-4EC0-84F8-841547886FDB}"/>
    <cellStyle name="Normal 12 8 5 5" xfId="4125" xr:uid="{0B5C3A60-EFB2-4EAE-B3CA-0D1273C52DF2}"/>
    <cellStyle name="Normal 12 8 5 5 2" xfId="9615" xr:uid="{8315E1AC-A0D9-4595-9AA6-B7B5500B9475}"/>
    <cellStyle name="Normal 12 8 5 5 2 2" xfId="22425" xr:uid="{B040B29E-5025-4818-9A18-7BD9B1C18A69}"/>
    <cellStyle name="Normal 12 8 5 5 2 2 2" xfId="50797" xr:uid="{9CBFB5A1-BE42-43AB-99D2-612C171F60E7}"/>
    <cellStyle name="Normal 12 8 5 5 2 3" xfId="50798" xr:uid="{97090E66-5A63-42C3-A1BA-96185776FD2E}"/>
    <cellStyle name="Normal 12 8 5 5 3" xfId="16935" xr:uid="{47963E0F-893E-402A-8FCA-9D9DAC30DBE7}"/>
    <cellStyle name="Normal 12 8 5 5 3 2" xfId="50799" xr:uid="{C29DEACE-C9F2-4BAD-B9E9-62780527346F}"/>
    <cellStyle name="Normal 12 8 5 5 4" xfId="50800" xr:uid="{20E1BB3C-6BBA-47A0-B85C-00AEA9874578}"/>
    <cellStyle name="Normal 12 8 5 6" xfId="11445" xr:uid="{2805D028-772E-498F-8D2E-7CB0C986C09C}"/>
    <cellStyle name="Normal 12 8 5 6 2" xfId="24255" xr:uid="{031C396D-A49C-4E1D-BDE5-515274E03CA9}"/>
    <cellStyle name="Normal 12 8 5 6 2 2" xfId="50801" xr:uid="{42CD7600-3EB0-4F4F-8564-5539951BDC81}"/>
    <cellStyle name="Normal 12 8 5 6 3" xfId="50802" xr:uid="{ABAF8958-C13E-4BBD-8B09-662AA3F65D67}"/>
    <cellStyle name="Normal 12 8 5 7" xfId="5955" xr:uid="{2D3BF4D2-797E-4DA5-942A-6B2CA18CAAAA}"/>
    <cellStyle name="Normal 12 8 5 7 2" xfId="18765" xr:uid="{D6F47690-8FA1-4C09-9FF8-6112BD337B89}"/>
    <cellStyle name="Normal 12 8 5 7 2 2" xfId="50803" xr:uid="{916C6FC0-EB40-4697-A045-EB0AE6DE5B75}"/>
    <cellStyle name="Normal 12 8 5 7 3" xfId="50804" xr:uid="{E38116EF-CDFA-4DAB-813B-1792D76C8A9B}"/>
    <cellStyle name="Normal 12 8 5 8" xfId="13275" xr:uid="{442A7165-10D7-4FB4-92C6-0B51DDB7A775}"/>
    <cellStyle name="Normal 12 8 5 8 2" xfId="50805" xr:uid="{B35DFE7D-3BB6-48A5-8E2A-D9B47D811E64}"/>
    <cellStyle name="Normal 12 8 5 9" xfId="50806" xr:uid="{7C029B1D-D4B5-4752-86A5-5AF3E6209869}"/>
    <cellStyle name="Normal 12 8 6" xfId="666" xr:uid="{F9987F56-A0D2-4C91-9E72-2095A38507D0}"/>
    <cellStyle name="Normal 12 8 6 2" xfId="1066" xr:uid="{D111741D-D9EA-435F-ADAB-FA5C490C5244}"/>
    <cellStyle name="Normal 12 8 6 2 2" xfId="1961" xr:uid="{86D8EAAB-E0E9-4779-BFE6-E25358F69D08}"/>
    <cellStyle name="Normal 12 8 6 2 2 2" xfId="3791" xr:uid="{7BF72691-B3ED-412E-ADBC-48C64C638DA3}"/>
    <cellStyle name="Normal 12 8 6 2 2 2 2" xfId="9281" xr:uid="{96717A1C-721D-458D-89CF-0E75D5936640}"/>
    <cellStyle name="Normal 12 8 6 2 2 2 2 2" xfId="22091" xr:uid="{8AFDBFB7-23A9-474E-895E-EE21165FE56E}"/>
    <cellStyle name="Normal 12 8 6 2 2 2 2 2 2" xfId="50807" xr:uid="{A6DA3CC4-AB29-4BED-82CE-D94589FE6FD2}"/>
    <cellStyle name="Normal 12 8 6 2 2 2 2 3" xfId="50808" xr:uid="{7E2D2DC1-92FB-4806-B2AA-C877E424454E}"/>
    <cellStyle name="Normal 12 8 6 2 2 2 3" xfId="16601" xr:uid="{325B0563-6048-4B04-9838-3D05CB2D06BB}"/>
    <cellStyle name="Normal 12 8 6 2 2 2 3 2" xfId="50809" xr:uid="{9F97F816-AD28-466E-9684-E6FB552B5EDD}"/>
    <cellStyle name="Normal 12 8 6 2 2 2 4" xfId="50810" xr:uid="{F726C4C1-DDE3-48A4-BD7A-BDB02D494581}"/>
    <cellStyle name="Normal 12 8 6 2 2 3" xfId="5621" xr:uid="{7942AFBA-2CF1-45BF-96F3-5525326DED61}"/>
    <cellStyle name="Normal 12 8 6 2 2 3 2" xfId="11111" xr:uid="{1A959BD7-1BBD-42FF-8843-EC64C445A5FE}"/>
    <cellStyle name="Normal 12 8 6 2 2 3 2 2" xfId="23921" xr:uid="{3B4FA9ED-8215-44EB-A7FB-798008C59323}"/>
    <cellStyle name="Normal 12 8 6 2 2 3 2 2 2" xfId="50811" xr:uid="{334A745F-1758-4FA9-901B-A344B8057803}"/>
    <cellStyle name="Normal 12 8 6 2 2 3 2 3" xfId="50812" xr:uid="{AF508BA6-15A8-431A-BB40-23CC93893938}"/>
    <cellStyle name="Normal 12 8 6 2 2 3 3" xfId="18431" xr:uid="{19117123-5654-4CE0-B80A-A9AFC2F6C4CB}"/>
    <cellStyle name="Normal 12 8 6 2 2 3 3 2" xfId="50813" xr:uid="{1DCBD629-5E18-425A-9F5E-52EEB3318393}"/>
    <cellStyle name="Normal 12 8 6 2 2 3 4" xfId="50814" xr:uid="{80A0AB2B-D3F6-46BD-8390-8B7F76C3C3BB}"/>
    <cellStyle name="Normal 12 8 6 2 2 4" xfId="12941" xr:uid="{A40D03F5-6095-4A00-BFA8-C2CF81F0A9D6}"/>
    <cellStyle name="Normal 12 8 6 2 2 4 2" xfId="25751" xr:uid="{85B9992C-63C2-4D2B-943E-B449E8CA1317}"/>
    <cellStyle name="Normal 12 8 6 2 2 4 2 2" xfId="50815" xr:uid="{FE0E5957-2919-4D2E-8F93-1D635D1DFE9C}"/>
    <cellStyle name="Normal 12 8 6 2 2 4 3" xfId="50816" xr:uid="{0819C2DC-1069-49B8-8496-D57F8F4D3DA9}"/>
    <cellStyle name="Normal 12 8 6 2 2 5" xfId="7451" xr:uid="{5BB92A67-984B-4542-B8F0-DC9E22E193E2}"/>
    <cellStyle name="Normal 12 8 6 2 2 5 2" xfId="20261" xr:uid="{C20FDF43-528B-4D04-9471-EE203E1A453C}"/>
    <cellStyle name="Normal 12 8 6 2 2 5 2 2" xfId="50817" xr:uid="{DAECEA19-EE02-4748-B809-325CB0A9DED3}"/>
    <cellStyle name="Normal 12 8 6 2 2 5 3" xfId="50818" xr:uid="{81A77D42-A5B3-457F-85FB-F4D509E66882}"/>
    <cellStyle name="Normal 12 8 6 2 2 6" xfId="14771" xr:uid="{43D199BF-8240-4026-A698-CD9A80DF74C2}"/>
    <cellStyle name="Normal 12 8 6 2 2 6 2" xfId="50819" xr:uid="{CFB307A0-C98B-43F8-A482-5A031E4DE8C9}"/>
    <cellStyle name="Normal 12 8 6 2 2 7" xfId="50820" xr:uid="{95B4A5F8-B11A-4D83-9BC2-71A4C38363B2}"/>
    <cellStyle name="Normal 12 8 6 2 3" xfId="2897" xr:uid="{A9D6015E-5892-46AF-8BB7-F80DDC0F7173}"/>
    <cellStyle name="Normal 12 8 6 2 3 2" xfId="8387" xr:uid="{1AB3211B-9A7C-4D95-8917-D0D8CA3FB9C8}"/>
    <cellStyle name="Normal 12 8 6 2 3 2 2" xfId="21197" xr:uid="{C54C0F6F-EB04-4018-B0D8-F2E3A03CD8DF}"/>
    <cellStyle name="Normal 12 8 6 2 3 2 2 2" xfId="50821" xr:uid="{03A06F7D-BBC1-4122-843A-3627AE39E4F4}"/>
    <cellStyle name="Normal 12 8 6 2 3 2 3" xfId="50822" xr:uid="{32D58C81-745D-4BEA-960F-0C83D61F3E71}"/>
    <cellStyle name="Normal 12 8 6 2 3 3" xfId="15707" xr:uid="{B5E038FC-4494-4245-8E42-A2138D1EA25B}"/>
    <cellStyle name="Normal 12 8 6 2 3 3 2" xfId="50823" xr:uid="{094C72AD-41BA-449C-8EAC-668D05769DDB}"/>
    <cellStyle name="Normal 12 8 6 2 3 4" xfId="50824" xr:uid="{4A96323E-8648-41D7-AD28-063C278DC4F2}"/>
    <cellStyle name="Normal 12 8 6 2 4" xfId="4727" xr:uid="{8E4C7788-53CF-4454-9022-DBA79D7DE328}"/>
    <cellStyle name="Normal 12 8 6 2 4 2" xfId="10217" xr:uid="{E3FD3FC9-EA94-4BA2-B831-CEE2955F321C}"/>
    <cellStyle name="Normal 12 8 6 2 4 2 2" xfId="23027" xr:uid="{2B584AF9-C0D4-40BF-ACC8-9B08109F47C4}"/>
    <cellStyle name="Normal 12 8 6 2 4 2 2 2" xfId="50825" xr:uid="{11AFA7A5-301F-40F3-A3D4-12B0323D5790}"/>
    <cellStyle name="Normal 12 8 6 2 4 2 3" xfId="50826" xr:uid="{A4ED1D67-A089-4367-814D-3386BB7DD096}"/>
    <cellStyle name="Normal 12 8 6 2 4 3" xfId="17537" xr:uid="{056ED04C-31C4-409E-A774-83147D741BBF}"/>
    <cellStyle name="Normal 12 8 6 2 4 3 2" xfId="50827" xr:uid="{3074FA46-963F-445E-861C-C02EBD2BB6B7}"/>
    <cellStyle name="Normal 12 8 6 2 4 4" xfId="50828" xr:uid="{C868774A-C18D-436C-A42B-42EC20415A1E}"/>
    <cellStyle name="Normal 12 8 6 2 5" xfId="12047" xr:uid="{621C0EC3-9E70-4270-B7B3-BA18DBF0F133}"/>
    <cellStyle name="Normal 12 8 6 2 5 2" xfId="24857" xr:uid="{3D09CE2A-8C81-4FC9-9720-1E5C0BAD978B}"/>
    <cellStyle name="Normal 12 8 6 2 5 2 2" xfId="50829" xr:uid="{85F25B14-EA70-45B3-BC59-15BB7E2B4DB1}"/>
    <cellStyle name="Normal 12 8 6 2 5 3" xfId="50830" xr:uid="{595B0A57-2815-4CBD-9344-933C54B32F50}"/>
    <cellStyle name="Normal 12 8 6 2 6" xfId="6557" xr:uid="{3599610E-2C35-48F2-865C-61C77F4B03B3}"/>
    <cellStyle name="Normal 12 8 6 2 6 2" xfId="19367" xr:uid="{B2D5DF0E-9557-47E8-9FDF-D1455F98B97F}"/>
    <cellStyle name="Normal 12 8 6 2 6 2 2" xfId="50831" xr:uid="{3CCDE3A1-C7A3-4779-ACCD-F85253F50531}"/>
    <cellStyle name="Normal 12 8 6 2 6 3" xfId="50832" xr:uid="{BBD5CACC-C8C2-44E0-BA09-DC9BC68A9D19}"/>
    <cellStyle name="Normal 12 8 6 2 7" xfId="13877" xr:uid="{C27414A8-DE97-4C82-B15E-11A580CA7452}"/>
    <cellStyle name="Normal 12 8 6 2 7 2" xfId="50833" xr:uid="{CF309ABF-5042-4E80-9504-F1EFBC562309}"/>
    <cellStyle name="Normal 12 8 6 2 8" xfId="50834" xr:uid="{DBD6B111-D434-4DE0-9ADB-04A6F7F23493}"/>
    <cellStyle name="Normal 12 8 6 3" xfId="1561" xr:uid="{61021C3C-D787-4C30-B5AC-B14770498E9B}"/>
    <cellStyle name="Normal 12 8 6 3 2" xfId="3391" xr:uid="{F830898F-7D26-40CE-BFD1-6648FFB3DBC4}"/>
    <cellStyle name="Normal 12 8 6 3 2 2" xfId="8881" xr:uid="{E3808295-7F0D-4C23-96A5-398DDE0D3E0A}"/>
    <cellStyle name="Normal 12 8 6 3 2 2 2" xfId="21691" xr:uid="{949F616C-E744-4B19-A74F-B939FACA9C4D}"/>
    <cellStyle name="Normal 12 8 6 3 2 2 2 2" xfId="50835" xr:uid="{7362068D-BC5B-4950-A12B-955482D48C95}"/>
    <cellStyle name="Normal 12 8 6 3 2 2 3" xfId="50836" xr:uid="{0CC7B7D9-99B7-4BC5-BB80-CCE56F57BD1B}"/>
    <cellStyle name="Normal 12 8 6 3 2 3" xfId="16201" xr:uid="{7CAE20FF-273F-490F-BA3B-DBEBAA0EFDB7}"/>
    <cellStyle name="Normal 12 8 6 3 2 3 2" xfId="50837" xr:uid="{25AC73F1-A734-49B6-86AF-65ACA8886C1C}"/>
    <cellStyle name="Normal 12 8 6 3 2 4" xfId="50838" xr:uid="{6C1B9036-66DC-4C3A-A388-33927A32FB77}"/>
    <cellStyle name="Normal 12 8 6 3 3" xfId="5221" xr:uid="{84124A2B-B60A-47AD-BEA8-996D2EAEE101}"/>
    <cellStyle name="Normal 12 8 6 3 3 2" xfId="10711" xr:uid="{6861C1B3-F00A-4B0C-B0F0-F55EED5143F6}"/>
    <cellStyle name="Normal 12 8 6 3 3 2 2" xfId="23521" xr:uid="{765426E0-7404-4759-AC05-EB2FFB50E4C5}"/>
    <cellStyle name="Normal 12 8 6 3 3 2 2 2" xfId="50839" xr:uid="{A51B81CE-FE85-46BF-ACDA-D8EFB743AB81}"/>
    <cellStyle name="Normal 12 8 6 3 3 2 3" xfId="50840" xr:uid="{C1B7AF24-80C6-481F-978F-51169E25FB51}"/>
    <cellStyle name="Normal 12 8 6 3 3 3" xfId="18031" xr:uid="{5B022263-9D17-4D4C-9484-3DCC2BEAA878}"/>
    <cellStyle name="Normal 12 8 6 3 3 3 2" xfId="50841" xr:uid="{92BECF50-AB37-4A3F-A0DD-F6627F790B27}"/>
    <cellStyle name="Normal 12 8 6 3 3 4" xfId="50842" xr:uid="{DFBA6B1E-BFEC-4E94-AA0D-D6FB506BE388}"/>
    <cellStyle name="Normal 12 8 6 3 4" xfId="12541" xr:uid="{9229FF85-E36D-4FA4-8CD4-E7AB1773F6EB}"/>
    <cellStyle name="Normal 12 8 6 3 4 2" xfId="25351" xr:uid="{D827DD0C-6D0B-47D1-B837-5BF10C4F7431}"/>
    <cellStyle name="Normal 12 8 6 3 4 2 2" xfId="50843" xr:uid="{F1699E96-ECA9-4DD4-83A5-68339FF75DC2}"/>
    <cellStyle name="Normal 12 8 6 3 4 3" xfId="50844" xr:uid="{8C8DEBF3-4334-42C6-B844-65D6434232C3}"/>
    <cellStyle name="Normal 12 8 6 3 5" xfId="7051" xr:uid="{75B2B195-70CE-4605-93A1-61376DA32A56}"/>
    <cellStyle name="Normal 12 8 6 3 5 2" xfId="19861" xr:uid="{993076A0-E27A-4D13-914D-219B250A9762}"/>
    <cellStyle name="Normal 12 8 6 3 5 2 2" xfId="50845" xr:uid="{5750EB13-0489-4A3F-BC2A-BFE36BF392F9}"/>
    <cellStyle name="Normal 12 8 6 3 5 3" xfId="50846" xr:uid="{22554883-5C17-4AD3-9F1B-D55AE2C946D2}"/>
    <cellStyle name="Normal 12 8 6 3 6" xfId="14371" xr:uid="{F685222A-DAC4-48A8-99C2-26F09EAB2206}"/>
    <cellStyle name="Normal 12 8 6 3 6 2" xfId="50847" xr:uid="{89A70107-F3ED-4478-9F08-175262806228}"/>
    <cellStyle name="Normal 12 8 6 3 7" xfId="50848" xr:uid="{D11DAECA-009D-48FF-9DEF-835270059CB5}"/>
    <cellStyle name="Normal 12 8 6 4" xfId="2497" xr:uid="{7E20610C-7CF5-42AC-BCE3-E8406DF5748B}"/>
    <cellStyle name="Normal 12 8 6 4 2" xfId="7987" xr:uid="{DFF652BE-7616-4182-BFAF-F91444B26F62}"/>
    <cellStyle name="Normal 12 8 6 4 2 2" xfId="20797" xr:uid="{FA505022-27E4-4E9C-882A-97AB12C2EEBB}"/>
    <cellStyle name="Normal 12 8 6 4 2 2 2" xfId="50849" xr:uid="{75DD9228-1374-4E4E-AF31-7E80E02999EF}"/>
    <cellStyle name="Normal 12 8 6 4 2 3" xfId="50850" xr:uid="{44DBCC54-7CA3-4953-A08E-6901D04D2581}"/>
    <cellStyle name="Normal 12 8 6 4 3" xfId="15307" xr:uid="{B0FA147C-73AE-40DD-8C07-2AC86ACD697E}"/>
    <cellStyle name="Normal 12 8 6 4 3 2" xfId="50851" xr:uid="{7B299646-A2AC-46AE-BD6F-1ED4389906FF}"/>
    <cellStyle name="Normal 12 8 6 4 4" xfId="50852" xr:uid="{301FBBEF-C063-45A5-BF58-E6248D16449C}"/>
    <cellStyle name="Normal 12 8 6 5" xfId="4327" xr:uid="{47271034-1C0A-49A9-B61F-C19969965811}"/>
    <cellStyle name="Normal 12 8 6 5 2" xfId="9817" xr:uid="{896C1C9A-C6D9-45BC-94DE-3276709F58E1}"/>
    <cellStyle name="Normal 12 8 6 5 2 2" xfId="22627" xr:uid="{93FF12C5-9425-4421-9016-391E1AD24625}"/>
    <cellStyle name="Normal 12 8 6 5 2 2 2" xfId="50853" xr:uid="{FF3A2F50-164E-4044-A57F-8EA2192AA2DA}"/>
    <cellStyle name="Normal 12 8 6 5 2 3" xfId="50854" xr:uid="{A4DD3E1C-D369-4528-BEE8-CE60B1124E2D}"/>
    <cellStyle name="Normal 12 8 6 5 3" xfId="17137" xr:uid="{AFC92EC9-E8B3-4248-A095-5F116E3CBF3F}"/>
    <cellStyle name="Normal 12 8 6 5 3 2" xfId="50855" xr:uid="{8CB5F173-AF3E-4224-A280-5E6E91328A60}"/>
    <cellStyle name="Normal 12 8 6 5 4" xfId="50856" xr:uid="{BAC8E923-DD7E-42C4-96E5-D5C835ACA2DA}"/>
    <cellStyle name="Normal 12 8 6 6" xfId="11647" xr:uid="{76EBA6D4-DD69-47A8-B165-240B613491C9}"/>
    <cellStyle name="Normal 12 8 6 6 2" xfId="24457" xr:uid="{E4791380-2BC8-475D-AEED-C2AF4453999E}"/>
    <cellStyle name="Normal 12 8 6 6 2 2" xfId="50857" xr:uid="{266B3A0C-056E-4A2B-AA82-B1E886E75E0A}"/>
    <cellStyle name="Normal 12 8 6 6 3" xfId="50858" xr:uid="{75F35BCF-7FBA-4919-96DA-EB43B72C10AE}"/>
    <cellStyle name="Normal 12 8 6 7" xfId="6157" xr:uid="{DBC8997C-BC80-4FBD-88C6-182F4BFFEA3D}"/>
    <cellStyle name="Normal 12 8 6 7 2" xfId="18967" xr:uid="{5ABD17AB-703F-4AA4-AAAD-96C24FBF0673}"/>
    <cellStyle name="Normal 12 8 6 7 2 2" xfId="50859" xr:uid="{06363974-5464-4DFE-964A-5E3813E13F4E}"/>
    <cellStyle name="Normal 12 8 6 7 3" xfId="50860" xr:uid="{3339FEEC-1511-4655-BDCD-0131C3AF9EFD}"/>
    <cellStyle name="Normal 12 8 6 8" xfId="13477" xr:uid="{87B3CAE6-CC1B-42CC-BFF2-0731268D6DCE}"/>
    <cellStyle name="Normal 12 8 6 8 2" xfId="50861" xr:uid="{EC7C1A40-8346-4F86-A387-FBFA45D9C4C1}"/>
    <cellStyle name="Normal 12 8 6 9" xfId="50862" xr:uid="{DA2EBE46-013D-4E08-B5CD-38DD4C0D7659}"/>
    <cellStyle name="Normal 12 8 7" xfId="800" xr:uid="{DA1795D4-0AA0-42FD-9B4F-E82B318DB26F}"/>
    <cellStyle name="Normal 12 8 7 2" xfId="1695" xr:uid="{BB577CEB-A771-4250-B9DE-DB151CE2E1DD}"/>
    <cellStyle name="Normal 12 8 7 2 2" xfId="3525" xr:uid="{517E03A1-934E-4DAC-B4F3-28EE3C43193A}"/>
    <cellStyle name="Normal 12 8 7 2 2 2" xfId="9015" xr:uid="{658D8986-9BBB-423B-9DEB-D7D2782E5571}"/>
    <cellStyle name="Normal 12 8 7 2 2 2 2" xfId="21825" xr:uid="{BC5F2438-588E-4C66-866E-F5EA80CF5DBF}"/>
    <cellStyle name="Normal 12 8 7 2 2 2 2 2" xfId="50863" xr:uid="{C1611B38-D0CC-49A1-9A31-1A7CE5950387}"/>
    <cellStyle name="Normal 12 8 7 2 2 2 3" xfId="50864" xr:uid="{C1DDCEE1-8D12-4FDF-9077-9C15D6D4440D}"/>
    <cellStyle name="Normal 12 8 7 2 2 3" xfId="16335" xr:uid="{BAE39817-1B02-4428-AD8A-8C63343689B5}"/>
    <cellStyle name="Normal 12 8 7 2 2 3 2" xfId="50865" xr:uid="{7CF68A5D-0921-45AF-9377-0F6ECF201D6E}"/>
    <cellStyle name="Normal 12 8 7 2 2 4" xfId="50866" xr:uid="{73A00988-F91C-41B2-9764-C0D2D1F3446F}"/>
    <cellStyle name="Normal 12 8 7 2 3" xfId="5355" xr:uid="{765CABB8-AB08-40A0-B127-BA54D482A151}"/>
    <cellStyle name="Normal 12 8 7 2 3 2" xfId="10845" xr:uid="{066A008C-672D-4AB4-8015-CEC4ABE63F16}"/>
    <cellStyle name="Normal 12 8 7 2 3 2 2" xfId="23655" xr:uid="{2D210EF8-101A-4AB9-9EC4-77F139D8B799}"/>
    <cellStyle name="Normal 12 8 7 2 3 2 2 2" xfId="50867" xr:uid="{8FB37C21-FD14-4896-95C6-BAA2CD9D8315}"/>
    <cellStyle name="Normal 12 8 7 2 3 2 3" xfId="50868" xr:uid="{806DBD9F-D77F-44EE-81AF-60A49A5F02E7}"/>
    <cellStyle name="Normal 12 8 7 2 3 3" xfId="18165" xr:uid="{B8B4BADD-75F9-4B6F-98D7-D5934A31E2D6}"/>
    <cellStyle name="Normal 12 8 7 2 3 3 2" xfId="50869" xr:uid="{ECFEAED9-EC76-4B85-86AF-03ED3D58E647}"/>
    <cellStyle name="Normal 12 8 7 2 3 4" xfId="50870" xr:uid="{F93FC224-364C-4586-8F6F-F3B75A563904}"/>
    <cellStyle name="Normal 12 8 7 2 4" xfId="12675" xr:uid="{00186E05-E7C9-4C61-ADFA-D11D9C8ECC88}"/>
    <cellStyle name="Normal 12 8 7 2 4 2" xfId="25485" xr:uid="{57E690AD-FB2B-4215-91CC-56219BA6E87B}"/>
    <cellStyle name="Normal 12 8 7 2 4 2 2" xfId="50871" xr:uid="{B3421B33-1257-4773-A8E7-30897ACCC040}"/>
    <cellStyle name="Normal 12 8 7 2 4 3" xfId="50872" xr:uid="{3839C2A8-FDFD-4B8E-9AF7-1092B9EB6F60}"/>
    <cellStyle name="Normal 12 8 7 2 5" xfId="7185" xr:uid="{FFD12EB4-A417-4BCC-8FFC-7653B41BE6A2}"/>
    <cellStyle name="Normal 12 8 7 2 5 2" xfId="19995" xr:uid="{E5CA95D4-5F5D-460C-96CB-7B6E8DF2F2F1}"/>
    <cellStyle name="Normal 12 8 7 2 5 2 2" xfId="50873" xr:uid="{73CCB50F-2B03-407F-9717-2A4D67D589D2}"/>
    <cellStyle name="Normal 12 8 7 2 5 3" xfId="50874" xr:uid="{84E32C0E-474E-461D-B491-C0D86B7F5747}"/>
    <cellStyle name="Normal 12 8 7 2 6" xfId="14505" xr:uid="{9C7E7DB4-E484-4535-B48E-1933F1A66117}"/>
    <cellStyle name="Normal 12 8 7 2 6 2" xfId="50875" xr:uid="{7D98C79C-8881-4375-B7E3-07ED203883D2}"/>
    <cellStyle name="Normal 12 8 7 2 7" xfId="50876" xr:uid="{E7C6B21C-C8B5-42F0-AD71-1EE4D8FEB8E1}"/>
    <cellStyle name="Normal 12 8 7 3" xfId="2631" xr:uid="{19AB3A28-A9AD-48FE-AB0C-F89CE74C6E12}"/>
    <cellStyle name="Normal 12 8 7 3 2" xfId="8121" xr:uid="{94F02D66-BF70-4A0D-80ED-7F845C96A24E}"/>
    <cellStyle name="Normal 12 8 7 3 2 2" xfId="20931" xr:uid="{B12CAB4D-ADBA-47BB-8838-9D40897E846D}"/>
    <cellStyle name="Normal 12 8 7 3 2 2 2" xfId="50877" xr:uid="{195F4E2F-B089-40D5-9127-CC61E4F64EAC}"/>
    <cellStyle name="Normal 12 8 7 3 2 3" xfId="50878" xr:uid="{33DCC76F-4DCB-4B73-B46A-9E574E28142F}"/>
    <cellStyle name="Normal 12 8 7 3 3" xfId="15441" xr:uid="{D9E7309A-CA40-45C2-8A5B-EDBEAC7FB18E}"/>
    <cellStyle name="Normal 12 8 7 3 3 2" xfId="50879" xr:uid="{F0109DCA-DC11-41DB-A541-90F889880ECF}"/>
    <cellStyle name="Normal 12 8 7 3 4" xfId="50880" xr:uid="{F69BA189-2A43-4D8C-80CB-699FEC9FAC9C}"/>
    <cellStyle name="Normal 12 8 7 4" xfId="4461" xr:uid="{68B1FDF9-8C63-4BF0-BD4C-80F4BFD0A9BC}"/>
    <cellStyle name="Normal 12 8 7 4 2" xfId="9951" xr:uid="{410496A1-5FAA-495B-A58B-3D941321C51C}"/>
    <cellStyle name="Normal 12 8 7 4 2 2" xfId="22761" xr:uid="{36F4B47C-E3F2-4B6F-9601-E0808C5AF657}"/>
    <cellStyle name="Normal 12 8 7 4 2 2 2" xfId="50881" xr:uid="{E235D217-7C26-4557-9235-40D8F3015E87}"/>
    <cellStyle name="Normal 12 8 7 4 2 3" xfId="50882" xr:uid="{0FDFAB80-5EBC-4B3C-BBBE-84442DB96D09}"/>
    <cellStyle name="Normal 12 8 7 4 3" xfId="17271" xr:uid="{834AA6D6-81DA-4321-86A8-0EFDDB8A1824}"/>
    <cellStyle name="Normal 12 8 7 4 3 2" xfId="50883" xr:uid="{374027D7-CDC0-464D-AA79-B2848BBE86BA}"/>
    <cellStyle name="Normal 12 8 7 4 4" xfId="50884" xr:uid="{5CA78F34-F9F8-4691-9EFB-694CFE9524B1}"/>
    <cellStyle name="Normal 12 8 7 5" xfId="11781" xr:uid="{3DCE0645-63F8-4188-852B-743437F4ECAE}"/>
    <cellStyle name="Normal 12 8 7 5 2" xfId="24591" xr:uid="{6AE8DCB5-6CC9-4489-AC6B-89C584A723BB}"/>
    <cellStyle name="Normal 12 8 7 5 2 2" xfId="50885" xr:uid="{EE555413-E655-47BD-8C20-D0E09A920536}"/>
    <cellStyle name="Normal 12 8 7 5 3" xfId="50886" xr:uid="{0E94CEDC-CE04-449E-8F66-982FA67C2DF4}"/>
    <cellStyle name="Normal 12 8 7 6" xfId="6291" xr:uid="{082F338F-B8DA-431F-A530-F9500341E8AD}"/>
    <cellStyle name="Normal 12 8 7 6 2" xfId="19101" xr:uid="{5D2A94DD-5E0B-499C-9448-3699052AB0BC}"/>
    <cellStyle name="Normal 12 8 7 6 2 2" xfId="50887" xr:uid="{B2BAC63B-5ECF-442D-8F09-20C89EA668BA}"/>
    <cellStyle name="Normal 12 8 7 6 3" xfId="50888" xr:uid="{C92F51B2-35AF-4DCC-8AB7-C583052004C2}"/>
    <cellStyle name="Normal 12 8 7 7" xfId="13611" xr:uid="{03DD127F-944A-4E3A-A3CD-A4D1C63CC577}"/>
    <cellStyle name="Normal 12 8 7 7 2" xfId="50889" xr:uid="{4F9BA014-D6A1-4E01-91DC-9E051AE62419}"/>
    <cellStyle name="Normal 12 8 7 8" xfId="50890" xr:uid="{F1D9327A-8ADF-4F60-8355-4518FD17859E}"/>
    <cellStyle name="Normal 12 8 8" xfId="1201" xr:uid="{FC4429C8-EBDB-494F-9F45-AE5A32D25BBA}"/>
    <cellStyle name="Normal 12 8 8 2" xfId="3031" xr:uid="{A7C5A403-5591-4CA6-AF1B-E186DE159D6B}"/>
    <cellStyle name="Normal 12 8 8 2 2" xfId="8521" xr:uid="{6151A4E7-7641-447C-B7EB-461D1BFC5817}"/>
    <cellStyle name="Normal 12 8 8 2 2 2" xfId="21331" xr:uid="{AEDC2906-3824-4C49-A2DA-184214B0AFFF}"/>
    <cellStyle name="Normal 12 8 8 2 2 2 2" xfId="50891" xr:uid="{A67D4846-D36B-4CE3-8A9A-3A04F1B9B378}"/>
    <cellStyle name="Normal 12 8 8 2 2 3" xfId="50892" xr:uid="{D6524705-FDE1-4FC2-A4DE-07AD08D8832E}"/>
    <cellStyle name="Normal 12 8 8 2 3" xfId="15841" xr:uid="{253547F8-705A-48C3-8E64-D292CD2859B2}"/>
    <cellStyle name="Normal 12 8 8 2 3 2" xfId="50893" xr:uid="{59D4B27F-6CD1-4170-91BD-42F42511B21E}"/>
    <cellStyle name="Normal 12 8 8 2 4" xfId="50894" xr:uid="{A896C598-AB5C-4749-B40B-1C9DE2EBAD3F}"/>
    <cellStyle name="Normal 12 8 8 3" xfId="4861" xr:uid="{765369AE-119A-442A-BE8A-FE9C8DF429FA}"/>
    <cellStyle name="Normal 12 8 8 3 2" xfId="10351" xr:uid="{E796C2B6-DF1D-40FD-B3DE-16396149528A}"/>
    <cellStyle name="Normal 12 8 8 3 2 2" xfId="23161" xr:uid="{8A9B931D-FED7-4C15-B3EC-67A1ED5A8570}"/>
    <cellStyle name="Normal 12 8 8 3 2 2 2" xfId="50895" xr:uid="{4A914D7B-2ECC-4258-93D3-E9B0049D33DD}"/>
    <cellStyle name="Normal 12 8 8 3 2 3" xfId="50896" xr:uid="{296C1EAE-D34D-4303-AE38-3CF86FE936A5}"/>
    <cellStyle name="Normal 12 8 8 3 3" xfId="17671" xr:uid="{96AF73A2-CDE1-46E9-9339-C1551EE76DAA}"/>
    <cellStyle name="Normal 12 8 8 3 3 2" xfId="50897" xr:uid="{84508DA3-DFDF-4420-8612-E0127F690E33}"/>
    <cellStyle name="Normal 12 8 8 3 4" xfId="50898" xr:uid="{A9E160B5-89A7-4F7E-B67B-D5F5F8FAF853}"/>
    <cellStyle name="Normal 12 8 8 4" xfId="12181" xr:uid="{96741446-26E4-4931-B8B8-6C6EEE975A54}"/>
    <cellStyle name="Normal 12 8 8 4 2" xfId="24991" xr:uid="{6F17A8EE-CB97-4847-BBDD-4F5FBC348F4F}"/>
    <cellStyle name="Normal 12 8 8 4 2 2" xfId="50899" xr:uid="{A46D6610-3A67-4155-8E0E-9A40030B1D1C}"/>
    <cellStyle name="Normal 12 8 8 4 3" xfId="50900" xr:uid="{BEEA4606-8FA0-4607-A13C-6099D4BCCADE}"/>
    <cellStyle name="Normal 12 8 8 5" xfId="6691" xr:uid="{B46317F0-32C4-4D9E-B95E-C543D5442B9E}"/>
    <cellStyle name="Normal 12 8 8 5 2" xfId="19501" xr:uid="{492B843D-93FA-4AB1-9EEE-ADB9F00B70B5}"/>
    <cellStyle name="Normal 12 8 8 5 2 2" xfId="50901" xr:uid="{1F3C9C95-FF0D-4072-A481-03DF1DF448CB}"/>
    <cellStyle name="Normal 12 8 8 5 3" xfId="50902" xr:uid="{4D61E33D-C16B-43C7-AAA7-42C43F0BFDC8}"/>
    <cellStyle name="Normal 12 8 8 6" xfId="14011" xr:uid="{A39BCB0B-C9D2-46D7-8775-5E46908527F3}"/>
    <cellStyle name="Normal 12 8 8 6 2" xfId="50903" xr:uid="{6DD603D3-D631-4882-BCF3-31B993AC752B}"/>
    <cellStyle name="Normal 12 8 8 7" xfId="50904" xr:uid="{9F20EE8F-571F-4B31-AD00-2BCAE38BB55C}"/>
    <cellStyle name="Normal 12 8 9" xfId="2096" xr:uid="{98293B88-8992-450F-8DB7-0AD73266B5B8}"/>
    <cellStyle name="Normal 12 8 9 2" xfId="3926" xr:uid="{3690600A-C4BC-43BD-9D35-FED42D1AC406}"/>
    <cellStyle name="Normal 12 8 9 2 2" xfId="9416" xr:uid="{4D2371D9-4829-406A-B0E1-164E6D0A741B}"/>
    <cellStyle name="Normal 12 8 9 2 2 2" xfId="22226" xr:uid="{C8502CA6-3E8F-4176-A4E1-7BE9615AF854}"/>
    <cellStyle name="Normal 12 8 9 2 2 2 2" xfId="50905" xr:uid="{164653C1-7EB5-48FD-981A-9B567512A115}"/>
    <cellStyle name="Normal 12 8 9 2 2 3" xfId="50906" xr:uid="{ECD34526-5DF3-4CD5-8F67-6790C2794D92}"/>
    <cellStyle name="Normal 12 8 9 2 3" xfId="16736" xr:uid="{B4B4BEF2-3E0F-4C9A-AEBC-B09C7EE96F81}"/>
    <cellStyle name="Normal 12 8 9 2 3 2" xfId="50907" xr:uid="{DC26FE10-E2F6-4AA8-AF4D-7DF0E464D589}"/>
    <cellStyle name="Normal 12 8 9 2 4" xfId="50908" xr:uid="{2DD9A4E5-960C-4C2F-9DE1-E59C1AB43B01}"/>
    <cellStyle name="Normal 12 8 9 3" xfId="5756" xr:uid="{7878C974-6CCE-4021-A9B1-1260E3240BFC}"/>
    <cellStyle name="Normal 12 8 9 3 2" xfId="11246" xr:uid="{2594E43A-DB0D-40D4-A678-2EF42EC6EA84}"/>
    <cellStyle name="Normal 12 8 9 3 2 2" xfId="24056" xr:uid="{66713AFC-4F5A-4BBD-8AC3-E2F1914F944D}"/>
    <cellStyle name="Normal 12 8 9 3 2 2 2" xfId="50909" xr:uid="{93BB5AB5-18C5-4874-A01B-328485EFD9C4}"/>
    <cellStyle name="Normal 12 8 9 3 2 3" xfId="50910" xr:uid="{FD38CEA2-97B0-4509-A07D-3F2FB56EBF07}"/>
    <cellStyle name="Normal 12 8 9 3 3" xfId="18566" xr:uid="{EB279016-236E-434E-AD10-198808CBE4D0}"/>
    <cellStyle name="Normal 12 8 9 3 3 2" xfId="50911" xr:uid="{997DE0C1-A10A-42D5-A048-3F01DD3EED42}"/>
    <cellStyle name="Normal 12 8 9 3 4" xfId="50912" xr:uid="{2A5F82BB-C415-4D6A-9408-EE620F148C20}"/>
    <cellStyle name="Normal 12 8 9 4" xfId="13076" xr:uid="{A4A08BAC-A174-45DF-BB05-04A5586B792F}"/>
    <cellStyle name="Normal 12 8 9 4 2" xfId="25886" xr:uid="{0E6771D6-424A-4810-93A9-7C476E9AC39A}"/>
    <cellStyle name="Normal 12 8 9 4 2 2" xfId="50913" xr:uid="{2E1B2CBA-8AB2-428C-B042-69A9F2403EB9}"/>
    <cellStyle name="Normal 12 8 9 4 3" xfId="50914" xr:uid="{97C3B378-CB97-49CB-A656-057058817CA8}"/>
    <cellStyle name="Normal 12 8 9 5" xfId="7586" xr:uid="{71DACC30-8804-4397-8397-00095EB18584}"/>
    <cellStyle name="Normal 12 8 9 5 2" xfId="20396" xr:uid="{0F3955F2-B426-4EEA-8492-1BDCE02D170D}"/>
    <cellStyle name="Normal 12 8 9 5 2 2" xfId="50915" xr:uid="{58A06A74-34EB-42EB-85B9-4ECCC894C50C}"/>
    <cellStyle name="Normal 12 8 9 5 3" xfId="50916" xr:uid="{93534661-4D24-4A88-ACC8-215C2FEFD73A}"/>
    <cellStyle name="Normal 12 8 9 6" xfId="14906" xr:uid="{38041E45-FB00-4463-9CC1-47FC4C24FB18}"/>
    <cellStyle name="Normal 12 8 9 6 2" xfId="50917" xr:uid="{66525FAE-5580-480C-8BD0-1E8DAABD2C57}"/>
    <cellStyle name="Normal 12 8 9 7" xfId="50918" xr:uid="{205D8F4C-6DDD-47AE-9548-4ADC377C0409}"/>
    <cellStyle name="Normal 12 9" xfId="284" xr:uid="{E29A0051-E114-49E3-AA1D-78F20416CE25}"/>
    <cellStyle name="Normal 12 9 10" xfId="3992" xr:uid="{254355C3-BEF8-4CF3-A9A6-F8396CE19BCB}"/>
    <cellStyle name="Normal 12 9 10 2" xfId="9482" xr:uid="{6427C552-81A3-4B1E-A945-4C50379F94BE}"/>
    <cellStyle name="Normal 12 9 10 2 2" xfId="22292" xr:uid="{C62E3F0A-072F-456F-BCF9-6ACD42936A35}"/>
    <cellStyle name="Normal 12 9 10 2 2 2" xfId="50919" xr:uid="{CF670E3B-9571-47AE-9D5E-E2F0A4C2E6FC}"/>
    <cellStyle name="Normal 12 9 10 2 3" xfId="50920" xr:uid="{DAA948EF-F3F2-4365-AB20-8A4DDB5DEE04}"/>
    <cellStyle name="Normal 12 9 10 3" xfId="16802" xr:uid="{AE69AB50-6434-4F33-BF90-AE6B9DDC827E}"/>
    <cellStyle name="Normal 12 9 10 3 2" xfId="50921" xr:uid="{E0C5F7F8-EDCE-41CC-A328-D563A25049D7}"/>
    <cellStyle name="Normal 12 9 10 4" xfId="50922" xr:uid="{D0896FB1-B298-4002-901B-CC85CF0FB510}"/>
    <cellStyle name="Normal 12 9 11" xfId="11312" xr:uid="{892DB383-18E4-4FC0-B63D-6B4F9D530C7D}"/>
    <cellStyle name="Normal 12 9 11 2" xfId="24122" xr:uid="{1E2E8BCB-CA98-4222-AD19-2B8285E7F98A}"/>
    <cellStyle name="Normal 12 9 11 2 2" xfId="50923" xr:uid="{EB813216-9521-4322-B0CF-DB8708B99050}"/>
    <cellStyle name="Normal 12 9 11 3" xfId="50924" xr:uid="{E977962C-2AC1-4B2B-9A79-2E5E27D20E64}"/>
    <cellStyle name="Normal 12 9 12" xfId="5822" xr:uid="{5C9DCB79-50E3-4B55-B383-2049889B3EA0}"/>
    <cellStyle name="Normal 12 9 12 2" xfId="18632" xr:uid="{B392A413-4E39-4B6E-B8AA-70C5DCCD76AD}"/>
    <cellStyle name="Normal 12 9 12 2 2" xfId="50925" xr:uid="{0CB26DD2-DDFB-419A-B36B-DA5207FF42F3}"/>
    <cellStyle name="Normal 12 9 12 3" xfId="50926" xr:uid="{A7AFE6FF-F054-4084-AA50-51D2D7DDEC6F}"/>
    <cellStyle name="Normal 12 9 13" xfId="13142" xr:uid="{497A249C-3CC9-4212-849D-1FB078D63471}"/>
    <cellStyle name="Normal 12 9 13 2" xfId="50927" xr:uid="{3AA7517E-6EF4-48FF-ADF3-14922FC4F239}"/>
    <cellStyle name="Normal 12 9 14" xfId="50928" xr:uid="{7BA18262-70EE-4BCF-B1F0-6FFDFBE67689}"/>
    <cellStyle name="Normal 12 9 2" xfId="371" xr:uid="{4BF415C4-5747-4AFE-AFDE-ABCFC9983E6B}"/>
    <cellStyle name="Normal 12 9 2 10" xfId="5863" xr:uid="{BC97081C-C8C1-4642-A9E9-652559D46EAC}"/>
    <cellStyle name="Normal 12 9 2 10 2" xfId="18673" xr:uid="{18748AE7-AC35-41AC-A29B-E6BBE7965C0D}"/>
    <cellStyle name="Normal 12 9 2 10 2 2" xfId="50929" xr:uid="{126ABBF1-575F-4A67-814E-C19F6A5E0F28}"/>
    <cellStyle name="Normal 12 9 2 10 3" xfId="50930" xr:uid="{B719876C-5255-45E5-AE49-BBA66C1AAF24}"/>
    <cellStyle name="Normal 12 9 2 11" xfId="13183" xr:uid="{971E2F4E-3425-48F0-8107-BE1CA977D850}"/>
    <cellStyle name="Normal 12 9 2 11 2" xfId="50931" xr:uid="{34D2D29F-8966-4D90-B8B9-FCF78AAE0B2B}"/>
    <cellStyle name="Normal 12 9 2 12" xfId="50932" xr:uid="{BFEF5D4D-3018-419A-ADD5-39F3FF89C240}"/>
    <cellStyle name="Normal 12 9 2 2" xfId="600" xr:uid="{44E34488-E2A5-4271-8CF1-D0825711151E}"/>
    <cellStyle name="Normal 12 9 2 2 2" xfId="999" xr:uid="{3BB185CB-16A3-4FE1-93A8-1F7B5E317FF4}"/>
    <cellStyle name="Normal 12 9 2 2 2 2" xfId="1894" xr:uid="{0039F02A-8CD0-4B41-BF4F-21AE78C58452}"/>
    <cellStyle name="Normal 12 9 2 2 2 2 2" xfId="3724" xr:uid="{040DB4D7-D416-4C43-B39F-2F930F003F8B}"/>
    <cellStyle name="Normal 12 9 2 2 2 2 2 2" xfId="9214" xr:uid="{25560393-5B50-4301-9F9E-6B50FE32819A}"/>
    <cellStyle name="Normal 12 9 2 2 2 2 2 2 2" xfId="22024" xr:uid="{986C2442-56D2-402A-BB50-5FBB1F0D3BA1}"/>
    <cellStyle name="Normal 12 9 2 2 2 2 2 2 2 2" xfId="50933" xr:uid="{4FB865F3-286E-49BB-B176-9F6134BF8A34}"/>
    <cellStyle name="Normal 12 9 2 2 2 2 2 2 3" xfId="50934" xr:uid="{AD8C74A6-9737-4027-860E-8B035A1E5A97}"/>
    <cellStyle name="Normal 12 9 2 2 2 2 2 3" xfId="16534" xr:uid="{73DCF09B-D945-4CC6-B37C-65999F77C56B}"/>
    <cellStyle name="Normal 12 9 2 2 2 2 2 3 2" xfId="50935" xr:uid="{FACE0F4C-F050-4797-A841-75503C5379B4}"/>
    <cellStyle name="Normal 12 9 2 2 2 2 2 4" xfId="50936" xr:uid="{7B233750-CAAF-4326-AEED-714F95D34A28}"/>
    <cellStyle name="Normal 12 9 2 2 2 2 3" xfId="5554" xr:uid="{D381A17C-CCDD-4D70-93FD-634C8C8E7074}"/>
    <cellStyle name="Normal 12 9 2 2 2 2 3 2" xfId="11044" xr:uid="{40621EB2-0EDB-48F4-9A6D-4FE25B21E37E}"/>
    <cellStyle name="Normal 12 9 2 2 2 2 3 2 2" xfId="23854" xr:uid="{253A6DD8-2D9E-4E03-86BC-7432F07F3417}"/>
    <cellStyle name="Normal 12 9 2 2 2 2 3 2 2 2" xfId="50937" xr:uid="{E415EF27-E774-4C48-B8F5-070FA7CCFAF1}"/>
    <cellStyle name="Normal 12 9 2 2 2 2 3 2 3" xfId="50938" xr:uid="{1352EB83-2CE6-468B-8AFC-4631C0213781}"/>
    <cellStyle name="Normal 12 9 2 2 2 2 3 3" xfId="18364" xr:uid="{41A156CB-1A03-46AF-9355-4D22BCAF9269}"/>
    <cellStyle name="Normal 12 9 2 2 2 2 3 3 2" xfId="50939" xr:uid="{D4912C11-9DCF-4219-A5B3-E4669AC06E50}"/>
    <cellStyle name="Normal 12 9 2 2 2 2 3 4" xfId="50940" xr:uid="{AEBD55F5-081B-4F8C-8C26-81F0B9EA3E23}"/>
    <cellStyle name="Normal 12 9 2 2 2 2 4" xfId="12874" xr:uid="{CB707731-BD59-44B4-AFA7-E6020D2B237F}"/>
    <cellStyle name="Normal 12 9 2 2 2 2 4 2" xfId="25684" xr:uid="{74AC2D5C-BBF9-418C-A3B4-31C7601E3C02}"/>
    <cellStyle name="Normal 12 9 2 2 2 2 4 2 2" xfId="50941" xr:uid="{2AE8092D-B9EF-47D5-8DF4-4E6664E1A25A}"/>
    <cellStyle name="Normal 12 9 2 2 2 2 4 3" xfId="50942" xr:uid="{E08BCA77-56E3-4C1D-8F7C-393B4EA2E046}"/>
    <cellStyle name="Normal 12 9 2 2 2 2 5" xfId="7384" xr:uid="{3B5DC313-F814-4A0B-8D9F-E775E7D984FF}"/>
    <cellStyle name="Normal 12 9 2 2 2 2 5 2" xfId="20194" xr:uid="{6A225A3D-95F9-4F9E-B818-4CAD4B77F7CC}"/>
    <cellStyle name="Normal 12 9 2 2 2 2 5 2 2" xfId="50943" xr:uid="{BFDBAEA2-0B11-4D50-A6C9-DFE74F7EF072}"/>
    <cellStyle name="Normal 12 9 2 2 2 2 5 3" xfId="50944" xr:uid="{45A782B0-0ECE-4F9E-9CA0-0B1C3CD2AF04}"/>
    <cellStyle name="Normal 12 9 2 2 2 2 6" xfId="14704" xr:uid="{A5C8AE2E-291E-4016-97D7-4F6659547149}"/>
    <cellStyle name="Normal 12 9 2 2 2 2 6 2" xfId="50945" xr:uid="{ACD67F5F-1D00-46EB-8298-B6AF20FFBE32}"/>
    <cellStyle name="Normal 12 9 2 2 2 2 7" xfId="50946" xr:uid="{9C7EBCDD-D986-49A2-A866-977D5C7D1CD4}"/>
    <cellStyle name="Normal 12 9 2 2 2 3" xfId="2830" xr:uid="{693AF3D8-0EFE-4C12-B1BD-7C19C9ECB117}"/>
    <cellStyle name="Normal 12 9 2 2 2 3 2" xfId="8320" xr:uid="{C778C14D-8586-4D5F-8524-4D0002DE1D0B}"/>
    <cellStyle name="Normal 12 9 2 2 2 3 2 2" xfId="21130" xr:uid="{3C494123-4566-48B5-AC82-00C928339B9C}"/>
    <cellStyle name="Normal 12 9 2 2 2 3 2 2 2" xfId="50947" xr:uid="{97AA0C62-84E8-47A2-930C-8F877DE500F3}"/>
    <cellStyle name="Normal 12 9 2 2 2 3 2 3" xfId="50948" xr:uid="{C17DD2A6-4BC3-40A2-9AE2-DCFA490A046A}"/>
    <cellStyle name="Normal 12 9 2 2 2 3 3" xfId="15640" xr:uid="{64818302-C1C6-4934-A3E6-D2DDA8A6A1D3}"/>
    <cellStyle name="Normal 12 9 2 2 2 3 3 2" xfId="50949" xr:uid="{C63F242B-A104-43D6-8E5E-80068E4D8269}"/>
    <cellStyle name="Normal 12 9 2 2 2 3 4" xfId="50950" xr:uid="{20B4ECF0-8CEE-420C-9606-4AB9E045DEF6}"/>
    <cellStyle name="Normal 12 9 2 2 2 4" xfId="4660" xr:uid="{CF9AB915-1B7B-4645-B7CC-CC3B2B4B494B}"/>
    <cellStyle name="Normal 12 9 2 2 2 4 2" xfId="10150" xr:uid="{2D7C25C8-6492-419F-B5B1-26ADF67C5F9E}"/>
    <cellStyle name="Normal 12 9 2 2 2 4 2 2" xfId="22960" xr:uid="{014D9D03-F3E3-401B-8AD3-1B4D24D7325E}"/>
    <cellStyle name="Normal 12 9 2 2 2 4 2 2 2" xfId="50951" xr:uid="{D2D83489-3114-498B-8DB2-D8E9DCF24C0F}"/>
    <cellStyle name="Normal 12 9 2 2 2 4 2 3" xfId="50952" xr:uid="{5DE5EF2F-85B7-42F5-80D7-90F1376544E6}"/>
    <cellStyle name="Normal 12 9 2 2 2 4 3" xfId="17470" xr:uid="{ACA100EC-19CE-41CC-9A70-E9BF2EF65953}"/>
    <cellStyle name="Normal 12 9 2 2 2 4 3 2" xfId="50953" xr:uid="{00CB3859-5830-4044-8412-EE7EBBAE9788}"/>
    <cellStyle name="Normal 12 9 2 2 2 4 4" xfId="50954" xr:uid="{1FA31303-038B-44F6-AC00-D0209A763C50}"/>
    <cellStyle name="Normal 12 9 2 2 2 5" xfId="11980" xr:uid="{BC190CE4-EDDE-4AEE-878F-E97F3AA25DD6}"/>
    <cellStyle name="Normal 12 9 2 2 2 5 2" xfId="24790" xr:uid="{8556453F-9C1A-48EE-8452-C4A92C128CDD}"/>
    <cellStyle name="Normal 12 9 2 2 2 5 2 2" xfId="50955" xr:uid="{A2B49F19-9481-49F5-A98C-FFB49DDA5C32}"/>
    <cellStyle name="Normal 12 9 2 2 2 5 3" xfId="50956" xr:uid="{1E26237E-645C-40FC-87B5-9447B100384F}"/>
    <cellStyle name="Normal 12 9 2 2 2 6" xfId="6490" xr:uid="{E62F91B3-0016-4BFF-BA14-C8DA747B5F04}"/>
    <cellStyle name="Normal 12 9 2 2 2 6 2" xfId="19300" xr:uid="{68921D03-7C73-437B-A56E-D7A5C0422501}"/>
    <cellStyle name="Normal 12 9 2 2 2 6 2 2" xfId="50957" xr:uid="{407B73DA-1A5F-4093-8709-DF500835E727}"/>
    <cellStyle name="Normal 12 9 2 2 2 6 3" xfId="50958" xr:uid="{54E9334D-EAE8-40E5-9251-8180C2E7FD8C}"/>
    <cellStyle name="Normal 12 9 2 2 2 7" xfId="13810" xr:uid="{EFF9D940-DAD2-449A-9CEF-D232FE357BB2}"/>
    <cellStyle name="Normal 12 9 2 2 2 7 2" xfId="50959" xr:uid="{A89C68F1-0D19-4AD5-A619-32B0E6E2E3B5}"/>
    <cellStyle name="Normal 12 9 2 2 2 8" xfId="50960" xr:uid="{88A0EECF-2409-44E4-B390-881635A20A9D}"/>
    <cellStyle name="Normal 12 9 2 2 3" xfId="1495" xr:uid="{3FDFBEA9-9A6B-432A-9A2B-3497B7A07DC1}"/>
    <cellStyle name="Normal 12 9 2 2 3 2" xfId="3325" xr:uid="{5F158576-3D50-401C-B3AA-795DD86C436C}"/>
    <cellStyle name="Normal 12 9 2 2 3 2 2" xfId="8815" xr:uid="{9E596A10-3A50-4FAD-B230-E1466E8E1C80}"/>
    <cellStyle name="Normal 12 9 2 2 3 2 2 2" xfId="21625" xr:uid="{222235AA-B9D9-425C-9DB9-69E0243D605A}"/>
    <cellStyle name="Normal 12 9 2 2 3 2 2 2 2" xfId="50961" xr:uid="{E69047F8-3BBC-4E51-B233-8A06C9DC4CC4}"/>
    <cellStyle name="Normal 12 9 2 2 3 2 2 3" xfId="50962" xr:uid="{D8020DBA-753C-4432-8589-4A2B66FD41FB}"/>
    <cellStyle name="Normal 12 9 2 2 3 2 3" xfId="16135" xr:uid="{2E597671-BA78-4659-B9C2-497F22C3BFC0}"/>
    <cellStyle name="Normal 12 9 2 2 3 2 3 2" xfId="50963" xr:uid="{6D62C961-6520-4536-A70E-7CAE0B971F5F}"/>
    <cellStyle name="Normal 12 9 2 2 3 2 4" xfId="50964" xr:uid="{5714FAFC-223A-4378-8BC4-33B4DBA6E500}"/>
    <cellStyle name="Normal 12 9 2 2 3 3" xfId="5155" xr:uid="{3E92F0CE-0EC2-42EB-AB19-22703C9A5B47}"/>
    <cellStyle name="Normal 12 9 2 2 3 3 2" xfId="10645" xr:uid="{593D2911-E57D-46C9-BC94-AB7C936758EE}"/>
    <cellStyle name="Normal 12 9 2 2 3 3 2 2" xfId="23455" xr:uid="{A23C1CFA-278A-4AAA-8813-F25B9DAC435F}"/>
    <cellStyle name="Normal 12 9 2 2 3 3 2 2 2" xfId="50965" xr:uid="{87D54C91-B58F-4F8D-9F48-EBCC60AFE390}"/>
    <cellStyle name="Normal 12 9 2 2 3 3 2 3" xfId="50966" xr:uid="{D7482EC2-326F-4D6E-8841-3BDC5ECAEEA7}"/>
    <cellStyle name="Normal 12 9 2 2 3 3 3" xfId="17965" xr:uid="{784EBBE2-96C4-40D7-83E3-8AC13957AAD8}"/>
    <cellStyle name="Normal 12 9 2 2 3 3 3 2" xfId="50967" xr:uid="{964D63FD-88F9-498B-90BD-574CFB839A31}"/>
    <cellStyle name="Normal 12 9 2 2 3 3 4" xfId="50968" xr:uid="{6E41F9DF-906F-4A44-9188-C2469993F2EC}"/>
    <cellStyle name="Normal 12 9 2 2 3 4" xfId="12475" xr:uid="{81AC3C43-4C2F-40B4-AEDB-835B28A7EB98}"/>
    <cellStyle name="Normal 12 9 2 2 3 4 2" xfId="25285" xr:uid="{73A9B0FE-8FA1-413E-AB17-2E8DBED8CDCB}"/>
    <cellStyle name="Normal 12 9 2 2 3 4 2 2" xfId="50969" xr:uid="{A283E61C-322E-40F0-9DD1-227024F89D79}"/>
    <cellStyle name="Normal 12 9 2 2 3 4 3" xfId="50970" xr:uid="{7774E408-EBCC-4A80-92B3-A4F76C87DC4F}"/>
    <cellStyle name="Normal 12 9 2 2 3 5" xfId="6985" xr:uid="{EA2ADC61-F863-4EEE-80EA-10DE9E9AE838}"/>
    <cellStyle name="Normal 12 9 2 2 3 5 2" xfId="19795" xr:uid="{88F42A04-378C-4D59-8CE1-3C4D4F58C68A}"/>
    <cellStyle name="Normal 12 9 2 2 3 5 2 2" xfId="50971" xr:uid="{E375A467-19B8-4D7F-8188-04F7150C2447}"/>
    <cellStyle name="Normal 12 9 2 2 3 5 3" xfId="50972" xr:uid="{DB277D59-DC18-4643-8CFB-ACA755A50CD2}"/>
    <cellStyle name="Normal 12 9 2 2 3 6" xfId="14305" xr:uid="{FBC344E4-01CC-428B-814A-569296C2A2A3}"/>
    <cellStyle name="Normal 12 9 2 2 3 6 2" xfId="50973" xr:uid="{87CED1CA-66CA-4AEF-B1D2-129DEFDF1E4E}"/>
    <cellStyle name="Normal 12 9 2 2 3 7" xfId="50974" xr:uid="{BD5AA892-C2CC-4BEF-AACB-F75F6DDA966A}"/>
    <cellStyle name="Normal 12 9 2 2 4" xfId="2431" xr:uid="{0641E763-66F8-40C5-A70B-1D01B114D121}"/>
    <cellStyle name="Normal 12 9 2 2 4 2" xfId="7921" xr:uid="{DADD5D90-059A-4DFB-B301-A18BCE24088B}"/>
    <cellStyle name="Normal 12 9 2 2 4 2 2" xfId="20731" xr:uid="{BAD9B07D-7C33-469C-AAA7-C69DE405FE28}"/>
    <cellStyle name="Normal 12 9 2 2 4 2 2 2" xfId="50975" xr:uid="{3FAB55C4-3839-4B83-82D8-7218BB3E5C20}"/>
    <cellStyle name="Normal 12 9 2 2 4 2 3" xfId="50976" xr:uid="{19DE06CB-C9FD-41E3-A7AB-4F5465A8DF12}"/>
    <cellStyle name="Normal 12 9 2 2 4 3" xfId="15241" xr:uid="{548B5612-6EA4-49C1-9CAC-9DA8719379E2}"/>
    <cellStyle name="Normal 12 9 2 2 4 3 2" xfId="50977" xr:uid="{6DB2C33E-9C3F-43A7-93B8-97E8C2BA5DDF}"/>
    <cellStyle name="Normal 12 9 2 2 4 4" xfId="50978" xr:uid="{4E87492E-9B65-4672-9200-F99A4C1B28EF}"/>
    <cellStyle name="Normal 12 9 2 2 5" xfId="4261" xr:uid="{82CA0A21-FA3C-4D43-82FA-89DBE897F9D4}"/>
    <cellStyle name="Normal 12 9 2 2 5 2" xfId="9751" xr:uid="{B50F9844-B17C-439C-AD1D-08EC872EA0EF}"/>
    <cellStyle name="Normal 12 9 2 2 5 2 2" xfId="22561" xr:uid="{ABFF491C-0325-4066-995A-82C2E9BB0295}"/>
    <cellStyle name="Normal 12 9 2 2 5 2 2 2" xfId="50979" xr:uid="{ECD70D49-AED1-4021-B620-FB47844F85A3}"/>
    <cellStyle name="Normal 12 9 2 2 5 2 3" xfId="50980" xr:uid="{644D8D8A-FF58-4071-AD54-493F491AEBF7}"/>
    <cellStyle name="Normal 12 9 2 2 5 3" xfId="17071" xr:uid="{CD44F42F-D63C-42A3-B842-FB7F200DE51A}"/>
    <cellStyle name="Normal 12 9 2 2 5 3 2" xfId="50981" xr:uid="{828FFA9A-2506-4845-8B90-E96455D87BCB}"/>
    <cellStyle name="Normal 12 9 2 2 5 4" xfId="50982" xr:uid="{C4237C08-0F49-4FD2-B5F1-243403C20203}"/>
    <cellStyle name="Normal 12 9 2 2 6" xfId="11581" xr:uid="{856C869E-BD63-49EC-9A2D-4B7F6E61CD18}"/>
    <cellStyle name="Normal 12 9 2 2 6 2" xfId="24391" xr:uid="{7A7E6D23-6CB4-42F9-8E04-0DFED33E7B2C}"/>
    <cellStyle name="Normal 12 9 2 2 6 2 2" xfId="50983" xr:uid="{FA1439CA-72C9-4650-B49D-EC5AE3083913}"/>
    <cellStyle name="Normal 12 9 2 2 6 3" xfId="50984" xr:uid="{A85733BC-DBC3-4C4E-8AF4-93B7AB3C78F9}"/>
    <cellStyle name="Normal 12 9 2 2 7" xfId="6091" xr:uid="{7ED5CD66-9E6F-435F-857E-BA6CB5959DAA}"/>
    <cellStyle name="Normal 12 9 2 2 7 2" xfId="18901" xr:uid="{38D9BE25-41A4-4115-BBCC-E2198A2CEF9C}"/>
    <cellStyle name="Normal 12 9 2 2 7 2 2" xfId="50985" xr:uid="{E98B0DC4-C32E-408F-945C-E214F0DDC524}"/>
    <cellStyle name="Normal 12 9 2 2 7 3" xfId="50986" xr:uid="{24349D19-3A5E-44A4-8128-D517CBFE14A2}"/>
    <cellStyle name="Normal 12 9 2 2 8" xfId="13411" xr:uid="{8D8804AA-2721-4DF5-BF22-48B2AE47C175}"/>
    <cellStyle name="Normal 12 9 2 2 8 2" xfId="50987" xr:uid="{E89C9549-5016-4737-BECF-32B7FEE9CFBE}"/>
    <cellStyle name="Normal 12 9 2 2 9" xfId="50988" xr:uid="{E846CF5D-EFBF-4E8A-8B81-4441DBC68D93}"/>
    <cellStyle name="Normal 12 9 2 3" xfId="732" xr:uid="{91399518-0C31-48E8-AA19-2B62B0C601F7}"/>
    <cellStyle name="Normal 12 9 2 3 2" xfId="1132" xr:uid="{F7FFB12B-FB39-497C-8195-DBE39DBFE2CD}"/>
    <cellStyle name="Normal 12 9 2 3 2 2" xfId="2027" xr:uid="{A57EFDD7-F87C-4B48-B481-0ADE314189E7}"/>
    <cellStyle name="Normal 12 9 2 3 2 2 2" xfId="3857" xr:uid="{099586A4-FA1B-4877-8D97-EA576315B5AB}"/>
    <cellStyle name="Normal 12 9 2 3 2 2 2 2" xfId="9347" xr:uid="{B42872C2-D03D-4A9F-9F86-4833E730DD40}"/>
    <cellStyle name="Normal 12 9 2 3 2 2 2 2 2" xfId="22157" xr:uid="{BCF1D99B-D46E-4582-8EE0-6DE853E38667}"/>
    <cellStyle name="Normal 12 9 2 3 2 2 2 2 2 2" xfId="50989" xr:uid="{9B3A87C4-A625-49C4-AC8C-3C940C0D402C}"/>
    <cellStyle name="Normal 12 9 2 3 2 2 2 2 3" xfId="50990" xr:uid="{21F8E183-B9D6-4733-AF89-7A1500084C5D}"/>
    <cellStyle name="Normal 12 9 2 3 2 2 2 3" xfId="16667" xr:uid="{67D04C10-76AB-4899-A476-E57C57314706}"/>
    <cellStyle name="Normal 12 9 2 3 2 2 2 3 2" xfId="50991" xr:uid="{79BC6980-D8CB-4294-AA38-5904E2133F42}"/>
    <cellStyle name="Normal 12 9 2 3 2 2 2 4" xfId="50992" xr:uid="{F1ABF832-AB65-4412-B332-62E5E67FA902}"/>
    <cellStyle name="Normal 12 9 2 3 2 2 3" xfId="5687" xr:uid="{AB6CCC51-5664-4615-8B0E-A3D3CE92E062}"/>
    <cellStyle name="Normal 12 9 2 3 2 2 3 2" xfId="11177" xr:uid="{C1B9E206-F209-431B-B8B8-24A9A827A613}"/>
    <cellStyle name="Normal 12 9 2 3 2 2 3 2 2" xfId="23987" xr:uid="{17001FCF-1355-4AF9-9FA6-901371668031}"/>
    <cellStyle name="Normal 12 9 2 3 2 2 3 2 2 2" xfId="50993" xr:uid="{5D2328D2-0A12-4096-B21F-EE1B90168357}"/>
    <cellStyle name="Normal 12 9 2 3 2 2 3 2 3" xfId="50994" xr:uid="{7006848E-1B82-40D8-B3C0-03B06063FB52}"/>
    <cellStyle name="Normal 12 9 2 3 2 2 3 3" xfId="18497" xr:uid="{AC18806F-A364-468C-A784-CC0A09D90CDE}"/>
    <cellStyle name="Normal 12 9 2 3 2 2 3 3 2" xfId="50995" xr:uid="{FEDDC1DE-5ED1-4428-8940-FBEB9BF0A344}"/>
    <cellStyle name="Normal 12 9 2 3 2 2 3 4" xfId="50996" xr:uid="{354B41F2-6725-4362-B91E-8D168CD56001}"/>
    <cellStyle name="Normal 12 9 2 3 2 2 4" xfId="13007" xr:uid="{5589F10F-2C8A-44B9-9A64-81E34FDA0722}"/>
    <cellStyle name="Normal 12 9 2 3 2 2 4 2" xfId="25817" xr:uid="{AF0759AD-0D8D-4BF3-BF70-78F202A71BD2}"/>
    <cellStyle name="Normal 12 9 2 3 2 2 4 2 2" xfId="50997" xr:uid="{3B4B6A56-D160-42F2-92D0-9D1F55F2FB16}"/>
    <cellStyle name="Normal 12 9 2 3 2 2 4 3" xfId="50998" xr:uid="{ED27A998-3648-48FA-80AD-3EB31C460BFD}"/>
    <cellStyle name="Normal 12 9 2 3 2 2 5" xfId="7517" xr:uid="{99B8C7E3-D3DD-43F4-94A8-88D28E0A5E95}"/>
    <cellStyle name="Normal 12 9 2 3 2 2 5 2" xfId="20327" xr:uid="{53A1BCD1-1326-4362-B2F9-FD314626CE5B}"/>
    <cellStyle name="Normal 12 9 2 3 2 2 5 2 2" xfId="50999" xr:uid="{09FD2800-EFAF-47B5-9050-BCA2655F1860}"/>
    <cellStyle name="Normal 12 9 2 3 2 2 5 3" xfId="51000" xr:uid="{EF09B34B-92BB-4C2C-9FE0-90281D863469}"/>
    <cellStyle name="Normal 12 9 2 3 2 2 6" xfId="14837" xr:uid="{22E2F977-FB6D-491C-9318-74EE1BFD4F73}"/>
    <cellStyle name="Normal 12 9 2 3 2 2 6 2" xfId="51001" xr:uid="{ABD140BF-CB24-4D12-A7F9-BA9AFEB779DD}"/>
    <cellStyle name="Normal 12 9 2 3 2 2 7" xfId="51002" xr:uid="{4CE6C1E5-0FCD-4732-8A0D-761C9718F077}"/>
    <cellStyle name="Normal 12 9 2 3 2 3" xfId="2963" xr:uid="{A3FB428A-E3FE-45A5-A38F-14B4F33C5007}"/>
    <cellStyle name="Normal 12 9 2 3 2 3 2" xfId="8453" xr:uid="{3275503E-0AF2-4592-9F34-E5B383A628B3}"/>
    <cellStyle name="Normal 12 9 2 3 2 3 2 2" xfId="21263" xr:uid="{0CA5A3F9-95BD-4E92-81DE-91B3B7AA2AD2}"/>
    <cellStyle name="Normal 12 9 2 3 2 3 2 2 2" xfId="51003" xr:uid="{ADFDA671-34FA-48AC-B812-D60F9B261F1F}"/>
    <cellStyle name="Normal 12 9 2 3 2 3 2 3" xfId="51004" xr:uid="{ED964806-5E36-42F8-A977-C7040673F077}"/>
    <cellStyle name="Normal 12 9 2 3 2 3 3" xfId="15773" xr:uid="{946FC055-4DD4-47BB-A7BF-C1DA3E200D4F}"/>
    <cellStyle name="Normal 12 9 2 3 2 3 3 2" xfId="51005" xr:uid="{1182D8BC-DC9E-4D68-9827-63405B032048}"/>
    <cellStyle name="Normal 12 9 2 3 2 3 4" xfId="51006" xr:uid="{16717A22-0D2C-4C9C-B392-0B6B4676001D}"/>
    <cellStyle name="Normal 12 9 2 3 2 4" xfId="4793" xr:uid="{1DCD04DD-4458-4342-8D96-345D717E6AE0}"/>
    <cellStyle name="Normal 12 9 2 3 2 4 2" xfId="10283" xr:uid="{BAD039E3-7D55-49A5-9C7D-3FCEF10DD96C}"/>
    <cellStyle name="Normal 12 9 2 3 2 4 2 2" xfId="23093" xr:uid="{309E7312-F8E3-4AF2-9EC3-171861DB0A03}"/>
    <cellStyle name="Normal 12 9 2 3 2 4 2 2 2" xfId="51007" xr:uid="{50448F99-A382-4091-8EFE-931E31A541F3}"/>
    <cellStyle name="Normal 12 9 2 3 2 4 2 3" xfId="51008" xr:uid="{CA288D76-1A6E-406A-99F4-C80F4F5D8EB0}"/>
    <cellStyle name="Normal 12 9 2 3 2 4 3" xfId="17603" xr:uid="{27D67913-B39D-4A99-B3AF-BE101CAC17D3}"/>
    <cellStyle name="Normal 12 9 2 3 2 4 3 2" xfId="51009" xr:uid="{3A33BF7C-8D01-4352-92D3-2E1D16166B82}"/>
    <cellStyle name="Normal 12 9 2 3 2 4 4" xfId="51010" xr:uid="{3370C128-77DB-4301-B111-A35A173D05F5}"/>
    <cellStyle name="Normal 12 9 2 3 2 5" xfId="12113" xr:uid="{427F0D48-3A91-4225-BDB5-F45E1B661893}"/>
    <cellStyle name="Normal 12 9 2 3 2 5 2" xfId="24923" xr:uid="{6C97238C-41AA-4809-8A3A-391B6FC10820}"/>
    <cellStyle name="Normal 12 9 2 3 2 5 2 2" xfId="51011" xr:uid="{D5D932D6-2435-49BA-B8DE-740266B40A9F}"/>
    <cellStyle name="Normal 12 9 2 3 2 5 3" xfId="51012" xr:uid="{D18C0122-7CEA-4C7B-ABA9-46CA9F8D0AC6}"/>
    <cellStyle name="Normal 12 9 2 3 2 6" xfId="6623" xr:uid="{D7D5AA9D-920B-4147-BE80-F621F533FA2D}"/>
    <cellStyle name="Normal 12 9 2 3 2 6 2" xfId="19433" xr:uid="{0E5D8E8B-154C-4272-B84A-B94527AC8716}"/>
    <cellStyle name="Normal 12 9 2 3 2 6 2 2" xfId="51013" xr:uid="{C3C36563-11BA-4C9D-A2E7-0C9C5F46556C}"/>
    <cellStyle name="Normal 12 9 2 3 2 6 3" xfId="51014" xr:uid="{C0D29E70-8073-47B3-8933-F3DAF0F2EA2E}"/>
    <cellStyle name="Normal 12 9 2 3 2 7" xfId="13943" xr:uid="{5C533236-7128-41D3-BB7F-7C328572EC1C}"/>
    <cellStyle name="Normal 12 9 2 3 2 7 2" xfId="51015" xr:uid="{9B418B20-263B-4EAE-A234-1C4030977BEB}"/>
    <cellStyle name="Normal 12 9 2 3 2 8" xfId="51016" xr:uid="{455FE73C-4665-4936-B71D-F1A49D726DE9}"/>
    <cellStyle name="Normal 12 9 2 3 3" xfId="1627" xr:uid="{C58DB481-E176-431E-A448-586FA988659C}"/>
    <cellStyle name="Normal 12 9 2 3 3 2" xfId="3457" xr:uid="{E745DC35-5A7C-410F-9077-620B117E6E57}"/>
    <cellStyle name="Normal 12 9 2 3 3 2 2" xfId="8947" xr:uid="{5B5B7216-7B03-41CA-89B6-D01950680ABD}"/>
    <cellStyle name="Normal 12 9 2 3 3 2 2 2" xfId="21757" xr:uid="{454FD40B-2C6C-44B2-8DF6-6E0EB745B79B}"/>
    <cellStyle name="Normal 12 9 2 3 3 2 2 2 2" xfId="51017" xr:uid="{A0D6F857-4E10-4B03-AED9-26B6382CD515}"/>
    <cellStyle name="Normal 12 9 2 3 3 2 2 3" xfId="51018" xr:uid="{197BA5BB-2C43-4E5E-B6DB-9A354F05579F}"/>
    <cellStyle name="Normal 12 9 2 3 3 2 3" xfId="16267" xr:uid="{5DE05289-258C-49C6-A5BD-AFD4DF350414}"/>
    <cellStyle name="Normal 12 9 2 3 3 2 3 2" xfId="51019" xr:uid="{3E236DDA-8C33-4947-B5D4-2B0738DEC4F8}"/>
    <cellStyle name="Normal 12 9 2 3 3 2 4" xfId="51020" xr:uid="{619E8621-3811-4B2B-B800-39976772F8E2}"/>
    <cellStyle name="Normal 12 9 2 3 3 3" xfId="5287" xr:uid="{7C2C3828-456D-44C6-9B4D-420C112A7F95}"/>
    <cellStyle name="Normal 12 9 2 3 3 3 2" xfId="10777" xr:uid="{D0E48578-4724-403B-9CE9-D253B1A9BFF8}"/>
    <cellStyle name="Normal 12 9 2 3 3 3 2 2" xfId="23587" xr:uid="{EA82F24A-12FC-480E-8374-9482BE5E7DA3}"/>
    <cellStyle name="Normal 12 9 2 3 3 3 2 2 2" xfId="51021" xr:uid="{F17F030F-DE9F-4DC3-A23B-6C4666DA924B}"/>
    <cellStyle name="Normal 12 9 2 3 3 3 2 3" xfId="51022" xr:uid="{2C879D15-C905-4866-8CCE-448CF8995EB4}"/>
    <cellStyle name="Normal 12 9 2 3 3 3 3" xfId="18097" xr:uid="{4D2DF248-E7F8-43A0-9E8D-FC60E07DD2A9}"/>
    <cellStyle name="Normal 12 9 2 3 3 3 3 2" xfId="51023" xr:uid="{4E2BF519-53EF-4A70-8FCE-84DF3EF9DC8C}"/>
    <cellStyle name="Normal 12 9 2 3 3 3 4" xfId="51024" xr:uid="{A6F83986-0238-4AFD-AEA7-B57502B3F0C5}"/>
    <cellStyle name="Normal 12 9 2 3 3 4" xfId="12607" xr:uid="{CD7C7265-CEE7-4B4E-9599-D595C5EFA74B}"/>
    <cellStyle name="Normal 12 9 2 3 3 4 2" xfId="25417" xr:uid="{E6D84277-E783-45C9-AF36-F3539F18C873}"/>
    <cellStyle name="Normal 12 9 2 3 3 4 2 2" xfId="51025" xr:uid="{F0C28E95-3767-45A7-B615-6B003223EE84}"/>
    <cellStyle name="Normal 12 9 2 3 3 4 3" xfId="51026" xr:uid="{AC164C5C-C4D5-430C-8A0B-2E2E48104CCF}"/>
    <cellStyle name="Normal 12 9 2 3 3 5" xfId="7117" xr:uid="{68C791EB-4BD2-41A6-96C4-24C7FD4902A4}"/>
    <cellStyle name="Normal 12 9 2 3 3 5 2" xfId="19927" xr:uid="{2A00652F-4941-4FA8-837A-0DF0D0EBEA12}"/>
    <cellStyle name="Normal 12 9 2 3 3 5 2 2" xfId="51027" xr:uid="{12666344-5721-4D29-9AB5-83C82ACB0D4B}"/>
    <cellStyle name="Normal 12 9 2 3 3 5 3" xfId="51028" xr:uid="{90C07EE9-5385-4655-AF7F-B009F002D282}"/>
    <cellStyle name="Normal 12 9 2 3 3 6" xfId="14437" xr:uid="{DFB152FE-241E-4BD9-9563-A1292F6C1151}"/>
    <cellStyle name="Normal 12 9 2 3 3 6 2" xfId="51029" xr:uid="{82644BE4-2834-4AE6-BF3C-CF6BC9CF816B}"/>
    <cellStyle name="Normal 12 9 2 3 3 7" xfId="51030" xr:uid="{5BAB0F9F-E960-4B53-8B00-A30DA7F395BC}"/>
    <cellStyle name="Normal 12 9 2 3 4" xfId="2563" xr:uid="{7BFF1343-D693-4294-9BBE-6DC29C7DA75D}"/>
    <cellStyle name="Normal 12 9 2 3 4 2" xfId="8053" xr:uid="{D1039419-1C12-45F9-A482-51A36F3485E5}"/>
    <cellStyle name="Normal 12 9 2 3 4 2 2" xfId="20863" xr:uid="{B4CC30F1-7472-4895-AB3E-07734E48CDD1}"/>
    <cellStyle name="Normal 12 9 2 3 4 2 2 2" xfId="51031" xr:uid="{A031136E-76B4-4CCA-8F96-BBD2F415EF55}"/>
    <cellStyle name="Normal 12 9 2 3 4 2 3" xfId="51032" xr:uid="{6E93F03F-770C-43F8-8A78-B43ABE940402}"/>
    <cellStyle name="Normal 12 9 2 3 4 3" xfId="15373" xr:uid="{9465EED0-18D4-451B-A97B-E22F4E2B67FA}"/>
    <cellStyle name="Normal 12 9 2 3 4 3 2" xfId="51033" xr:uid="{97A2D613-14E6-4D4C-B712-F766EB117A14}"/>
    <cellStyle name="Normal 12 9 2 3 4 4" xfId="51034" xr:uid="{13AEE23C-E7EE-4F90-878B-AEBB8943AD6E}"/>
    <cellStyle name="Normal 12 9 2 3 5" xfId="4393" xr:uid="{C0B1DBD3-FC4E-4E27-B3AA-BA60CB0F72A1}"/>
    <cellStyle name="Normal 12 9 2 3 5 2" xfId="9883" xr:uid="{CAFD364D-C400-4DA8-A39B-E1DD4DF31F90}"/>
    <cellStyle name="Normal 12 9 2 3 5 2 2" xfId="22693" xr:uid="{3E005064-AFC1-4E73-8C57-75DE5E02586F}"/>
    <cellStyle name="Normal 12 9 2 3 5 2 2 2" xfId="51035" xr:uid="{698A0B6C-A361-4BAC-B16B-CC2ADAD73EC3}"/>
    <cellStyle name="Normal 12 9 2 3 5 2 3" xfId="51036" xr:uid="{D61D816D-B1D2-4F0C-A3D2-06A702716F4D}"/>
    <cellStyle name="Normal 12 9 2 3 5 3" xfId="17203" xr:uid="{F9DDAA1D-20F0-40E9-856B-8A62E606477A}"/>
    <cellStyle name="Normal 12 9 2 3 5 3 2" xfId="51037" xr:uid="{9D37F876-000A-48C5-B16F-E5BACD6D6093}"/>
    <cellStyle name="Normal 12 9 2 3 5 4" xfId="51038" xr:uid="{7216000F-71BE-4542-8769-10952914ABCD}"/>
    <cellStyle name="Normal 12 9 2 3 6" xfId="11713" xr:uid="{3CACA6CD-1296-459C-91AA-0955754B01B3}"/>
    <cellStyle name="Normal 12 9 2 3 6 2" xfId="24523" xr:uid="{709B25F7-7F64-4EFB-BF39-992BA5E9FD21}"/>
    <cellStyle name="Normal 12 9 2 3 6 2 2" xfId="51039" xr:uid="{E4FB8A6A-092F-44F5-9ADE-138E57646D7F}"/>
    <cellStyle name="Normal 12 9 2 3 6 3" xfId="51040" xr:uid="{31A1D33B-2125-434C-B760-7D74D777CDCB}"/>
    <cellStyle name="Normal 12 9 2 3 7" xfId="6223" xr:uid="{E879F0BA-16BF-4E3B-8BE4-C10CBD1CB5D5}"/>
    <cellStyle name="Normal 12 9 2 3 7 2" xfId="19033" xr:uid="{BF552CB9-150B-4AF0-BC4A-FA9377EFAD45}"/>
    <cellStyle name="Normal 12 9 2 3 7 2 2" xfId="51041" xr:uid="{1A98670C-E52A-4FD2-B2BB-81386F021D8D}"/>
    <cellStyle name="Normal 12 9 2 3 7 3" xfId="51042" xr:uid="{AACFF3E6-DB9E-446F-8CAA-B82116BD1707}"/>
    <cellStyle name="Normal 12 9 2 3 8" xfId="13543" xr:uid="{F1C68E28-E416-49C6-B9A5-57E3039F1A73}"/>
    <cellStyle name="Normal 12 9 2 3 8 2" xfId="51043" xr:uid="{274750AE-C192-4339-96C3-9AF4108F14B7}"/>
    <cellStyle name="Normal 12 9 2 3 9" xfId="51044" xr:uid="{BF47813C-32F7-4504-95B7-F7CDDC8A8CB9}"/>
    <cellStyle name="Normal 12 9 2 4" xfId="507" xr:uid="{6D0D90B4-262A-4DD8-9EC7-58903290B8DE}"/>
    <cellStyle name="Normal 12 9 2 4 2" xfId="1402" xr:uid="{D9F14433-C5E1-4937-A6AF-05193148E001}"/>
    <cellStyle name="Normal 12 9 2 4 2 2" xfId="3232" xr:uid="{735E1984-0E30-4090-837F-55A6DFF73C1A}"/>
    <cellStyle name="Normal 12 9 2 4 2 2 2" xfId="8722" xr:uid="{559716B1-656C-4AC7-BA09-2DBFC7FFC0C3}"/>
    <cellStyle name="Normal 12 9 2 4 2 2 2 2" xfId="21532" xr:uid="{938E5ECD-E023-44E3-83D5-FBBA56E2D593}"/>
    <cellStyle name="Normal 12 9 2 4 2 2 2 2 2" xfId="51045" xr:uid="{5AEBB9FD-BBAC-4F87-A862-D097F8E519FD}"/>
    <cellStyle name="Normal 12 9 2 4 2 2 2 3" xfId="51046" xr:uid="{7698DB3C-05E2-4E53-8F38-F564FF0F8DB3}"/>
    <cellStyle name="Normal 12 9 2 4 2 2 3" xfId="16042" xr:uid="{413C6E6B-6D14-4311-B604-E43E1899A7C7}"/>
    <cellStyle name="Normal 12 9 2 4 2 2 3 2" xfId="51047" xr:uid="{14BA2EE4-14E4-4C7C-9E43-70C915689AF3}"/>
    <cellStyle name="Normal 12 9 2 4 2 2 4" xfId="51048" xr:uid="{507BC5D2-8C03-499E-91E3-AFA2DDA9CC95}"/>
    <cellStyle name="Normal 12 9 2 4 2 3" xfId="5062" xr:uid="{D169BBA8-FBB3-45B2-BEFF-5627C5BF74D8}"/>
    <cellStyle name="Normal 12 9 2 4 2 3 2" xfId="10552" xr:uid="{6252FDA2-5453-49D1-BB87-4C55E29ED075}"/>
    <cellStyle name="Normal 12 9 2 4 2 3 2 2" xfId="23362" xr:uid="{EB4A2487-7648-4344-85A9-7DF6FE6C2E66}"/>
    <cellStyle name="Normal 12 9 2 4 2 3 2 2 2" xfId="51049" xr:uid="{E35D8625-AAA7-4048-A203-4C728C90C958}"/>
    <cellStyle name="Normal 12 9 2 4 2 3 2 3" xfId="51050" xr:uid="{CBB0F4E7-4971-4CA7-A41C-20CF9423C11F}"/>
    <cellStyle name="Normal 12 9 2 4 2 3 3" xfId="17872" xr:uid="{F37C8C9B-60BA-4806-A193-3087AF7B70F1}"/>
    <cellStyle name="Normal 12 9 2 4 2 3 3 2" xfId="51051" xr:uid="{1AC80F80-8284-4324-B116-0176687693BE}"/>
    <cellStyle name="Normal 12 9 2 4 2 3 4" xfId="51052" xr:uid="{96112AFA-5B09-4D1E-BBF6-FE920B864547}"/>
    <cellStyle name="Normal 12 9 2 4 2 4" xfId="12382" xr:uid="{7990A136-44EF-4AB8-B4D4-4873037C9042}"/>
    <cellStyle name="Normal 12 9 2 4 2 4 2" xfId="25192" xr:uid="{3C083E49-FFD7-4A03-8964-31D58D12CBE5}"/>
    <cellStyle name="Normal 12 9 2 4 2 4 2 2" xfId="51053" xr:uid="{E71759B9-6AEC-4C57-ADE3-ECD619B252F1}"/>
    <cellStyle name="Normal 12 9 2 4 2 4 3" xfId="51054" xr:uid="{E6F39CAF-0FE7-4E19-B939-D8434DC17FAC}"/>
    <cellStyle name="Normal 12 9 2 4 2 5" xfId="6892" xr:uid="{3DB13463-5F4D-4EE7-832D-3CDC412CB6C5}"/>
    <cellStyle name="Normal 12 9 2 4 2 5 2" xfId="19702" xr:uid="{80F42085-8EBD-4591-88E8-DCF5D6B5AF78}"/>
    <cellStyle name="Normal 12 9 2 4 2 5 2 2" xfId="51055" xr:uid="{324BDA20-5A2B-47DF-8E9E-01FF190697E5}"/>
    <cellStyle name="Normal 12 9 2 4 2 5 3" xfId="51056" xr:uid="{C65D99AF-44F8-49DE-8844-35DA362C688F}"/>
    <cellStyle name="Normal 12 9 2 4 2 6" xfId="14212" xr:uid="{245CC790-9716-435C-8016-65D97789D02C}"/>
    <cellStyle name="Normal 12 9 2 4 2 6 2" xfId="51057" xr:uid="{E7003974-195F-4861-86E4-A23BE8085BE0}"/>
    <cellStyle name="Normal 12 9 2 4 2 7" xfId="51058" xr:uid="{B410AF93-8A69-47DA-9718-33357A7BF3B7}"/>
    <cellStyle name="Normal 12 9 2 4 3" xfId="2338" xr:uid="{FACA9EAE-A72F-4AA0-BF50-AE14D734F756}"/>
    <cellStyle name="Normal 12 9 2 4 3 2" xfId="7828" xr:uid="{1352A57B-4490-41C7-B140-37EE520B6F56}"/>
    <cellStyle name="Normal 12 9 2 4 3 2 2" xfId="20638" xr:uid="{202D49AA-3893-4BB8-B586-1855D338D567}"/>
    <cellStyle name="Normal 12 9 2 4 3 2 2 2" xfId="51059" xr:uid="{05980A15-E165-4FA6-90C1-B41928F20DA8}"/>
    <cellStyle name="Normal 12 9 2 4 3 2 3" xfId="51060" xr:uid="{2F18A3C9-35A3-4DE8-B58B-9F15F3B39835}"/>
    <cellStyle name="Normal 12 9 2 4 3 3" xfId="15148" xr:uid="{5A958D98-CCFF-495B-B320-5E5BF8B584B3}"/>
    <cellStyle name="Normal 12 9 2 4 3 3 2" xfId="51061" xr:uid="{CC05D5BE-3B3A-47EB-9E09-B6E392DA46C7}"/>
    <cellStyle name="Normal 12 9 2 4 3 4" xfId="51062" xr:uid="{FFF18179-717D-4E34-BAE7-1929E2451629}"/>
    <cellStyle name="Normal 12 9 2 4 4" xfId="4168" xr:uid="{88CE00CE-72D3-478D-901F-59DD527CB5BB}"/>
    <cellStyle name="Normal 12 9 2 4 4 2" xfId="9658" xr:uid="{5B21EC97-B752-4BFC-ACD7-D4B64B57D145}"/>
    <cellStyle name="Normal 12 9 2 4 4 2 2" xfId="22468" xr:uid="{D0B570BD-C507-416F-BDBF-B5415945D33C}"/>
    <cellStyle name="Normal 12 9 2 4 4 2 2 2" xfId="51063" xr:uid="{9860113E-289A-46D0-89F0-E98CFADE426A}"/>
    <cellStyle name="Normal 12 9 2 4 4 2 3" xfId="51064" xr:uid="{64BC4874-4C6A-48EB-ACDA-DFC1BE5FBE39}"/>
    <cellStyle name="Normal 12 9 2 4 4 3" xfId="16978" xr:uid="{8E7E8131-BD25-4E7E-A9E5-828CAED296C2}"/>
    <cellStyle name="Normal 12 9 2 4 4 3 2" xfId="51065" xr:uid="{CE399A60-69DD-4ACD-8B5B-E969DDB1AF6A}"/>
    <cellStyle name="Normal 12 9 2 4 4 4" xfId="51066" xr:uid="{A848ED64-6E43-49A4-9839-A043CBEB50B6}"/>
    <cellStyle name="Normal 12 9 2 4 5" xfId="11488" xr:uid="{710D6BC3-15B9-48B8-8C8A-2F5B51CA4454}"/>
    <cellStyle name="Normal 12 9 2 4 5 2" xfId="24298" xr:uid="{9B717841-1D34-486D-8E5D-47E9255A7A37}"/>
    <cellStyle name="Normal 12 9 2 4 5 2 2" xfId="51067" xr:uid="{91310C57-B031-48E2-A8F8-D505F4BE5D8F}"/>
    <cellStyle name="Normal 12 9 2 4 5 3" xfId="51068" xr:uid="{82E0AB9C-EF0E-478F-AFF0-0BE2F44EBDCE}"/>
    <cellStyle name="Normal 12 9 2 4 6" xfId="5998" xr:uid="{B9547973-0CB7-4D44-B809-7627E69F3F98}"/>
    <cellStyle name="Normal 12 9 2 4 6 2" xfId="18808" xr:uid="{7D5EA3B9-3441-4452-A59E-DB6D4284BF85}"/>
    <cellStyle name="Normal 12 9 2 4 6 2 2" xfId="51069" xr:uid="{F391A97C-9F3D-485A-BCDC-BD123E16B9F1}"/>
    <cellStyle name="Normal 12 9 2 4 6 3" xfId="51070" xr:uid="{7214F361-1EE7-46F3-A400-BCE79910D226}"/>
    <cellStyle name="Normal 12 9 2 4 7" xfId="13318" xr:uid="{88646D1B-2B78-4E1D-B40B-D3943BB07CF2}"/>
    <cellStyle name="Normal 12 9 2 4 7 2" xfId="51071" xr:uid="{30083EDF-0032-4CE5-9B9F-65246879C361}"/>
    <cellStyle name="Normal 12 9 2 4 8" xfId="51072" xr:uid="{8D476E12-E94D-4200-9D91-0A0462360CE3}"/>
    <cellStyle name="Normal 12 9 2 5" xfId="866" xr:uid="{583BE9BC-8760-4797-88A8-1F4BFC3FB7C7}"/>
    <cellStyle name="Normal 12 9 2 5 2" xfId="1761" xr:uid="{746F4A1B-091A-44AD-8223-5F2AB817A36C}"/>
    <cellStyle name="Normal 12 9 2 5 2 2" xfId="3591" xr:uid="{50001697-8031-4152-977D-4B9DFE7A59C2}"/>
    <cellStyle name="Normal 12 9 2 5 2 2 2" xfId="9081" xr:uid="{13A361D4-99B3-467A-944D-B5AACA2B98BA}"/>
    <cellStyle name="Normal 12 9 2 5 2 2 2 2" xfId="21891" xr:uid="{CC0E5921-4DDB-418D-B14D-F319E6F89268}"/>
    <cellStyle name="Normal 12 9 2 5 2 2 2 2 2" xfId="51073" xr:uid="{C0D78EA7-A6BD-465D-ABD5-FC065AD5A412}"/>
    <cellStyle name="Normal 12 9 2 5 2 2 2 3" xfId="51074" xr:uid="{6B825FD0-F006-4F41-86C3-531366E96B9D}"/>
    <cellStyle name="Normal 12 9 2 5 2 2 3" xfId="16401" xr:uid="{FDF84981-B114-4228-9575-9C63D955C1AB}"/>
    <cellStyle name="Normal 12 9 2 5 2 2 3 2" xfId="51075" xr:uid="{92125C85-6C9D-4938-BDB8-01F1813E0DFB}"/>
    <cellStyle name="Normal 12 9 2 5 2 2 4" xfId="51076" xr:uid="{D8D26F93-55B4-49DB-B33A-9F2772F30091}"/>
    <cellStyle name="Normal 12 9 2 5 2 3" xfId="5421" xr:uid="{F9AB1BA2-763C-4957-AE1C-BB1010FABB9D}"/>
    <cellStyle name="Normal 12 9 2 5 2 3 2" xfId="10911" xr:uid="{6EB0D09C-8033-47D2-A435-CF4DCC155BCA}"/>
    <cellStyle name="Normal 12 9 2 5 2 3 2 2" xfId="23721" xr:uid="{9987C3F0-D479-4646-BAAD-9330072843F8}"/>
    <cellStyle name="Normal 12 9 2 5 2 3 2 2 2" xfId="51077" xr:uid="{7B153449-E313-4F6A-A086-1A4F90498CDC}"/>
    <cellStyle name="Normal 12 9 2 5 2 3 2 3" xfId="51078" xr:uid="{7C0EBDE3-79A8-4C94-9D93-84028149B94C}"/>
    <cellStyle name="Normal 12 9 2 5 2 3 3" xfId="18231" xr:uid="{3655B509-1A91-4518-A6C7-AB7D37A467C3}"/>
    <cellStyle name="Normal 12 9 2 5 2 3 3 2" xfId="51079" xr:uid="{8513F016-1CBA-4318-9754-73250269CA04}"/>
    <cellStyle name="Normal 12 9 2 5 2 3 4" xfId="51080" xr:uid="{4EB3CFBC-91E0-42A1-8654-B54507F09329}"/>
    <cellStyle name="Normal 12 9 2 5 2 4" xfId="12741" xr:uid="{6E43BD16-23FF-4942-8E18-D7D2DE9EBFD7}"/>
    <cellStyle name="Normal 12 9 2 5 2 4 2" xfId="25551" xr:uid="{2324C653-E370-4D40-92AF-FEC757FC44F3}"/>
    <cellStyle name="Normal 12 9 2 5 2 4 2 2" xfId="51081" xr:uid="{9716000E-DB12-4B5F-B827-DB65C8EEE445}"/>
    <cellStyle name="Normal 12 9 2 5 2 4 3" xfId="51082" xr:uid="{2F72C2A1-A1CA-4288-B26F-B61368BD8270}"/>
    <cellStyle name="Normal 12 9 2 5 2 5" xfId="7251" xr:uid="{6A0B869F-69CE-4A5C-9783-8632421729C2}"/>
    <cellStyle name="Normal 12 9 2 5 2 5 2" xfId="20061" xr:uid="{6D90A118-A20D-4D89-8564-4A386C4CB3D4}"/>
    <cellStyle name="Normal 12 9 2 5 2 5 2 2" xfId="51083" xr:uid="{ACE86E78-9EAC-4B6B-8387-0CDD9B53EB0E}"/>
    <cellStyle name="Normal 12 9 2 5 2 5 3" xfId="51084" xr:uid="{0ABF039E-7788-4BDF-AA48-C09D95346709}"/>
    <cellStyle name="Normal 12 9 2 5 2 6" xfId="14571" xr:uid="{03C57E2C-600E-4CB0-A37E-32BDFF2ED8BA}"/>
    <cellStyle name="Normal 12 9 2 5 2 6 2" xfId="51085" xr:uid="{F45BC277-0B1F-403D-A8FC-08F382D7BC04}"/>
    <cellStyle name="Normal 12 9 2 5 2 7" xfId="51086" xr:uid="{EE81C6B9-1CB8-46D6-B500-673CEB89134F}"/>
    <cellStyle name="Normal 12 9 2 5 3" xfId="2697" xr:uid="{3FFFFAC7-BD29-426B-BE84-B9F3B74A4059}"/>
    <cellStyle name="Normal 12 9 2 5 3 2" xfId="8187" xr:uid="{C780094B-75BD-4741-A876-135977CF5D79}"/>
    <cellStyle name="Normal 12 9 2 5 3 2 2" xfId="20997" xr:uid="{73F4EE8E-F22E-426E-8A19-87930EF28807}"/>
    <cellStyle name="Normal 12 9 2 5 3 2 2 2" xfId="51087" xr:uid="{ACF4348F-2A1C-4FD0-A1BE-7FEB29A440D7}"/>
    <cellStyle name="Normal 12 9 2 5 3 2 3" xfId="51088" xr:uid="{BE68E570-9E30-4D7F-8428-83232B0FCBCF}"/>
    <cellStyle name="Normal 12 9 2 5 3 3" xfId="15507" xr:uid="{6CF791B7-F9AD-4E9A-97D2-2647C0714EE5}"/>
    <cellStyle name="Normal 12 9 2 5 3 3 2" xfId="51089" xr:uid="{FADFE9D2-C733-4755-9BA9-5943610F8CDF}"/>
    <cellStyle name="Normal 12 9 2 5 3 4" xfId="51090" xr:uid="{15F60003-B70C-468C-85DA-A7C1D96F6B50}"/>
    <cellStyle name="Normal 12 9 2 5 4" xfId="4527" xr:uid="{79358176-0D76-4CA2-B4AC-6C59D35CA22D}"/>
    <cellStyle name="Normal 12 9 2 5 4 2" xfId="10017" xr:uid="{B0A128B0-2026-42BE-B8EC-1800216A09C3}"/>
    <cellStyle name="Normal 12 9 2 5 4 2 2" xfId="22827" xr:uid="{D04F185A-81EC-4813-882D-C41E453F2200}"/>
    <cellStyle name="Normal 12 9 2 5 4 2 2 2" xfId="51091" xr:uid="{80A68E85-452C-498B-BBE5-2355CA12EF10}"/>
    <cellStyle name="Normal 12 9 2 5 4 2 3" xfId="51092" xr:uid="{C46CEBE4-2782-488C-B10B-CA42B19B8146}"/>
    <cellStyle name="Normal 12 9 2 5 4 3" xfId="17337" xr:uid="{A847A01F-D3C1-4763-A9A0-EDDD355842F0}"/>
    <cellStyle name="Normal 12 9 2 5 4 3 2" xfId="51093" xr:uid="{586D9009-78ED-4E8D-B61E-3D67F2B00C09}"/>
    <cellStyle name="Normal 12 9 2 5 4 4" xfId="51094" xr:uid="{0B9057DC-0DEB-44DF-9229-1E4A242D0C21}"/>
    <cellStyle name="Normal 12 9 2 5 5" xfId="11847" xr:uid="{13EE8757-A2B6-4116-9834-55D3819839D9}"/>
    <cellStyle name="Normal 12 9 2 5 5 2" xfId="24657" xr:uid="{9BE9733E-B86E-4681-A811-EF605FCFD2B7}"/>
    <cellStyle name="Normal 12 9 2 5 5 2 2" xfId="51095" xr:uid="{AA359FAB-9612-44E5-AAAC-A56CF9E26044}"/>
    <cellStyle name="Normal 12 9 2 5 5 3" xfId="51096" xr:uid="{09EFED8C-0502-4A7E-BA70-558C2A3D7D6D}"/>
    <cellStyle name="Normal 12 9 2 5 6" xfId="6357" xr:uid="{7854E2E2-E3A0-44A2-90C1-BAFFD9AC5A5F}"/>
    <cellStyle name="Normal 12 9 2 5 6 2" xfId="19167" xr:uid="{8245BD02-F2EA-4A26-9D03-C2FA99B1EF8A}"/>
    <cellStyle name="Normal 12 9 2 5 6 2 2" xfId="51097" xr:uid="{F4B14AA7-207E-40C6-ADA7-A1C1E62B5074}"/>
    <cellStyle name="Normal 12 9 2 5 6 3" xfId="51098" xr:uid="{E0B6AE9A-6F38-4F94-89A1-999AB922A488}"/>
    <cellStyle name="Normal 12 9 2 5 7" xfId="13677" xr:uid="{4DA6EECB-A0B3-48AB-B088-523097FE2A17}"/>
    <cellStyle name="Normal 12 9 2 5 7 2" xfId="51099" xr:uid="{BBCF7D5E-36A0-4A8A-BDDD-8799519CA123}"/>
    <cellStyle name="Normal 12 9 2 5 8" xfId="51100" xr:uid="{D83EF2D1-95C3-40CD-AB62-7E52175CA104}"/>
    <cellStyle name="Normal 12 9 2 6" xfId="1267" xr:uid="{DF0C1215-1318-455E-97BD-3B82440F2BF1}"/>
    <cellStyle name="Normal 12 9 2 6 2" xfId="3097" xr:uid="{183A01F2-D84C-43A5-904F-1FDB4179CCEC}"/>
    <cellStyle name="Normal 12 9 2 6 2 2" xfId="8587" xr:uid="{BC659312-7627-4BB6-AFE6-2B3EBE4ED29D}"/>
    <cellStyle name="Normal 12 9 2 6 2 2 2" xfId="21397" xr:uid="{F6879FB5-BF9D-49D7-9961-BBB03430ED8A}"/>
    <cellStyle name="Normal 12 9 2 6 2 2 2 2" xfId="51101" xr:uid="{FC4094DD-621F-4CC8-950E-C17BAA1E27CC}"/>
    <cellStyle name="Normal 12 9 2 6 2 2 3" xfId="51102" xr:uid="{70970687-5F85-4D5A-8A25-04825E06892B}"/>
    <cellStyle name="Normal 12 9 2 6 2 3" xfId="15907" xr:uid="{6C9C8BF2-2CBD-40DD-BE2E-61A6674D0A2D}"/>
    <cellStyle name="Normal 12 9 2 6 2 3 2" xfId="51103" xr:uid="{F4BFC4A0-2B72-4647-B38A-F90FC1B2485D}"/>
    <cellStyle name="Normal 12 9 2 6 2 4" xfId="51104" xr:uid="{D690B6DD-7166-48C5-A205-F8AF536D1987}"/>
    <cellStyle name="Normal 12 9 2 6 3" xfId="4927" xr:uid="{2E45F905-39FE-4052-8386-7FCBA08BCFD4}"/>
    <cellStyle name="Normal 12 9 2 6 3 2" xfId="10417" xr:uid="{AFF7EB8D-BDE2-49EB-8C29-142515B10723}"/>
    <cellStyle name="Normal 12 9 2 6 3 2 2" xfId="23227" xr:uid="{FB984BB9-4886-40F4-8CFB-8E507957097A}"/>
    <cellStyle name="Normal 12 9 2 6 3 2 2 2" xfId="51105" xr:uid="{71CF6D00-9520-4452-8153-9DA30D4C63A1}"/>
    <cellStyle name="Normal 12 9 2 6 3 2 3" xfId="51106" xr:uid="{AC130FD0-9333-44B7-B597-5FDC72F04774}"/>
    <cellStyle name="Normal 12 9 2 6 3 3" xfId="17737" xr:uid="{B1FD9FA4-545E-4760-A622-370761D4F131}"/>
    <cellStyle name="Normal 12 9 2 6 3 3 2" xfId="51107" xr:uid="{BDED1FC2-50FB-42F2-8D09-DD6E37BCB9E0}"/>
    <cellStyle name="Normal 12 9 2 6 3 4" xfId="51108" xr:uid="{792FA81E-551E-4D5D-8B98-E8523C61CF0C}"/>
    <cellStyle name="Normal 12 9 2 6 4" xfId="12247" xr:uid="{37008356-0D57-48E6-AE6B-C8B9EB7DA913}"/>
    <cellStyle name="Normal 12 9 2 6 4 2" xfId="25057" xr:uid="{81E149B4-A0BD-41F1-B7DE-D1C74ADDC1C3}"/>
    <cellStyle name="Normal 12 9 2 6 4 2 2" xfId="51109" xr:uid="{C04D722A-F254-4B23-88A4-237BE393063C}"/>
    <cellStyle name="Normal 12 9 2 6 4 3" xfId="51110" xr:uid="{C58859C6-898D-4F80-AFA4-A302F59D7EC7}"/>
    <cellStyle name="Normal 12 9 2 6 5" xfId="6757" xr:uid="{DE9D49F6-CB34-4380-AF43-36485F8437C9}"/>
    <cellStyle name="Normal 12 9 2 6 5 2" xfId="19567" xr:uid="{CD28D707-715F-4874-A988-BCEB96D15927}"/>
    <cellStyle name="Normal 12 9 2 6 5 2 2" xfId="51111" xr:uid="{07E7CDC8-1860-4AE1-92C0-D85CFAF36ECA}"/>
    <cellStyle name="Normal 12 9 2 6 5 3" xfId="51112" xr:uid="{638F62AD-C45E-46E8-B5C0-6E7365E513B5}"/>
    <cellStyle name="Normal 12 9 2 6 6" xfId="14077" xr:uid="{2615F351-5635-4F10-9ECB-7A0D64B39FED}"/>
    <cellStyle name="Normal 12 9 2 6 6 2" xfId="51113" xr:uid="{10FC42D0-38AF-4A78-9513-5121326CD4A1}"/>
    <cellStyle name="Normal 12 9 2 6 7" xfId="51114" xr:uid="{46CB9E35-7BB8-4B67-A491-C8B1063EA04F}"/>
    <cellStyle name="Normal 12 9 2 7" xfId="2203" xr:uid="{0FA57272-D097-4924-A96D-BFB75CE62C98}"/>
    <cellStyle name="Normal 12 9 2 7 2" xfId="7693" xr:uid="{3055F8F5-7C8D-4CF2-B789-256D70E2C639}"/>
    <cellStyle name="Normal 12 9 2 7 2 2" xfId="20503" xr:uid="{F65C700D-0D25-46F6-BBE9-4BD41EE116C0}"/>
    <cellStyle name="Normal 12 9 2 7 2 2 2" xfId="51115" xr:uid="{D818FD6C-80FA-4913-8D8F-C24C085D941C}"/>
    <cellStyle name="Normal 12 9 2 7 2 3" xfId="51116" xr:uid="{ED0DE84A-7440-44BD-92CD-786C75D1884F}"/>
    <cellStyle name="Normal 12 9 2 7 3" xfId="15013" xr:uid="{47F86B67-ECBC-4EF1-BE22-C5803C0B76E1}"/>
    <cellStyle name="Normal 12 9 2 7 3 2" xfId="51117" xr:uid="{882C12CE-2BAD-4BF5-8BA0-7C3C961B10B5}"/>
    <cellStyle name="Normal 12 9 2 7 4" xfId="51118" xr:uid="{86856989-1BCA-4395-B8BB-C726FE296120}"/>
    <cellStyle name="Normal 12 9 2 8" xfId="4033" xr:uid="{BA384E89-434B-4A02-81AB-6698FF343AEA}"/>
    <cellStyle name="Normal 12 9 2 8 2" xfId="9523" xr:uid="{E24F2FEC-EE84-4B78-8444-117D7C3E5657}"/>
    <cellStyle name="Normal 12 9 2 8 2 2" xfId="22333" xr:uid="{038B25F1-DD9D-4423-AF06-42468BA02132}"/>
    <cellStyle name="Normal 12 9 2 8 2 2 2" xfId="51119" xr:uid="{CEB71635-88CD-4E81-8C85-B1EDE58EF4E7}"/>
    <cellStyle name="Normal 12 9 2 8 2 3" xfId="51120" xr:uid="{915E6E2C-7362-4A23-988D-8E36FB7687FF}"/>
    <cellStyle name="Normal 12 9 2 8 3" xfId="16843" xr:uid="{4242A29B-6A58-4F09-B51B-E15494129538}"/>
    <cellStyle name="Normal 12 9 2 8 3 2" xfId="51121" xr:uid="{D4419750-F391-4689-9A80-99FA6E031124}"/>
    <cellStyle name="Normal 12 9 2 8 4" xfId="51122" xr:uid="{D4FE8B95-5F04-46C8-858C-764D72957A98}"/>
    <cellStyle name="Normal 12 9 2 9" xfId="11353" xr:uid="{3305D101-B22A-4A55-B8D5-18A8BCD5B2F6}"/>
    <cellStyle name="Normal 12 9 2 9 2" xfId="24163" xr:uid="{A0CCBEBD-090A-4E3A-916A-E44D9156B2C7}"/>
    <cellStyle name="Normal 12 9 2 9 2 2" xfId="51123" xr:uid="{5020314B-91B1-486D-B66B-82D054129F2D}"/>
    <cellStyle name="Normal 12 9 2 9 3" xfId="51124" xr:uid="{24CC273D-B7AE-429A-8A73-34873FFA3045}"/>
    <cellStyle name="Normal 12 9 3" xfId="422" xr:uid="{36B7165D-4480-40E3-899F-AC85A4E87EDA}"/>
    <cellStyle name="Normal 12 9 3 10" xfId="5914" xr:uid="{1D0D3893-17C7-4A07-AA60-01FC0E3589E6}"/>
    <cellStyle name="Normal 12 9 3 10 2" xfId="18724" xr:uid="{CF7E6706-D9B6-4C1A-A55E-BC9A076F5190}"/>
    <cellStyle name="Normal 12 9 3 10 2 2" xfId="51125" xr:uid="{D43233DF-381E-4609-8D41-9FBF92C5E5A5}"/>
    <cellStyle name="Normal 12 9 3 10 3" xfId="51126" xr:uid="{6802ACD6-A73F-43B4-86DF-B7A176215FE5}"/>
    <cellStyle name="Normal 12 9 3 11" xfId="13234" xr:uid="{F83681DD-17C0-4C72-9F47-3E29B38C68A7}"/>
    <cellStyle name="Normal 12 9 3 11 2" xfId="51127" xr:uid="{DBC4679E-520E-49D1-8AF2-EF9357D70193}"/>
    <cellStyle name="Normal 12 9 3 12" xfId="51128" xr:uid="{FEEBB864-C184-450C-96D5-FD5ACBA2E16D}"/>
    <cellStyle name="Normal 12 9 3 2" xfId="651" xr:uid="{6F25DB3D-5A89-4CDA-82A6-ABE815C74988}"/>
    <cellStyle name="Normal 12 9 3 2 2" xfId="1050" xr:uid="{8BB327B3-926C-4A37-B8B3-0176C507835B}"/>
    <cellStyle name="Normal 12 9 3 2 2 2" xfId="1945" xr:uid="{0D6FD3CF-AE7E-4811-ADC3-806B12DAD751}"/>
    <cellStyle name="Normal 12 9 3 2 2 2 2" xfId="3775" xr:uid="{3188721E-E171-4868-B261-3641200B1C85}"/>
    <cellStyle name="Normal 12 9 3 2 2 2 2 2" xfId="9265" xr:uid="{662B70C8-0FA5-4BFA-8AB8-43DAEEBF0A1F}"/>
    <cellStyle name="Normal 12 9 3 2 2 2 2 2 2" xfId="22075" xr:uid="{15478C11-9FDC-4056-A809-E3163BC260A4}"/>
    <cellStyle name="Normal 12 9 3 2 2 2 2 2 2 2" xfId="51129" xr:uid="{44C6325A-7CD3-4C8C-B79D-9B959D9C3F7F}"/>
    <cellStyle name="Normal 12 9 3 2 2 2 2 2 3" xfId="51130" xr:uid="{8CB16371-7E61-4D29-A34A-370919729776}"/>
    <cellStyle name="Normal 12 9 3 2 2 2 2 3" xfId="16585" xr:uid="{207B3E08-B2E4-4CDA-B664-F4385E419220}"/>
    <cellStyle name="Normal 12 9 3 2 2 2 2 3 2" xfId="51131" xr:uid="{1687962F-9CC5-4F99-9B11-839A76648552}"/>
    <cellStyle name="Normal 12 9 3 2 2 2 2 4" xfId="51132" xr:uid="{17EE29F9-F4A7-45D3-A11C-D9A4F3B72972}"/>
    <cellStyle name="Normal 12 9 3 2 2 2 3" xfId="5605" xr:uid="{B12EE68D-19C6-4A67-86D0-F7AEA0269749}"/>
    <cellStyle name="Normal 12 9 3 2 2 2 3 2" xfId="11095" xr:uid="{127A5450-65AA-46EC-A282-302C140BCF74}"/>
    <cellStyle name="Normal 12 9 3 2 2 2 3 2 2" xfId="23905" xr:uid="{CBA9AE06-98B5-417C-BFAE-303A2DACA1B1}"/>
    <cellStyle name="Normal 12 9 3 2 2 2 3 2 2 2" xfId="51133" xr:uid="{BFDF6F7C-14E7-4F67-97DD-01412E795708}"/>
    <cellStyle name="Normal 12 9 3 2 2 2 3 2 3" xfId="51134" xr:uid="{481B0390-331E-4F68-A005-8FFE519553ED}"/>
    <cellStyle name="Normal 12 9 3 2 2 2 3 3" xfId="18415" xr:uid="{C6AA1C60-AAC9-426A-894D-0C4C15A422B0}"/>
    <cellStyle name="Normal 12 9 3 2 2 2 3 3 2" xfId="51135" xr:uid="{119AC07C-E378-4182-831B-E92D8D4C551F}"/>
    <cellStyle name="Normal 12 9 3 2 2 2 3 4" xfId="51136" xr:uid="{246946C1-561C-4F3F-9E0D-8E9831CB6E33}"/>
    <cellStyle name="Normal 12 9 3 2 2 2 4" xfId="12925" xr:uid="{05E8FA7E-59E2-4CAD-A25C-9A22945F8118}"/>
    <cellStyle name="Normal 12 9 3 2 2 2 4 2" xfId="25735" xr:uid="{58AE73C2-834B-4CF6-93D7-A28A228E0D7F}"/>
    <cellStyle name="Normal 12 9 3 2 2 2 4 2 2" xfId="51137" xr:uid="{8998A769-C5DF-435D-AD27-2116AAFE9C44}"/>
    <cellStyle name="Normal 12 9 3 2 2 2 4 3" xfId="51138" xr:uid="{4493A820-1EC4-4108-B1CC-C7380043F9B3}"/>
    <cellStyle name="Normal 12 9 3 2 2 2 5" xfId="7435" xr:uid="{F29046CB-91EE-4EB3-B5DA-27CF06D27F13}"/>
    <cellStyle name="Normal 12 9 3 2 2 2 5 2" xfId="20245" xr:uid="{BEF6B82F-C4A1-45B7-A399-4E52729D54EB}"/>
    <cellStyle name="Normal 12 9 3 2 2 2 5 2 2" xfId="51139" xr:uid="{02AC91C1-B6E5-47F3-8836-829C1671448B}"/>
    <cellStyle name="Normal 12 9 3 2 2 2 5 3" xfId="51140" xr:uid="{3B1DB0CF-D31A-4447-8BC4-84A99F116E79}"/>
    <cellStyle name="Normal 12 9 3 2 2 2 6" xfId="14755" xr:uid="{BF021D10-91C8-48DA-8655-E39394E6EE8C}"/>
    <cellStyle name="Normal 12 9 3 2 2 2 6 2" xfId="51141" xr:uid="{C57B2E29-9088-47D9-B6C8-BC81C6212425}"/>
    <cellStyle name="Normal 12 9 3 2 2 2 7" xfId="51142" xr:uid="{B09B41EF-5A96-4B0C-AB0B-C51341C8529A}"/>
    <cellStyle name="Normal 12 9 3 2 2 3" xfId="2881" xr:uid="{7B72DFB3-CCC2-4D94-92DD-AA150A1A9FF9}"/>
    <cellStyle name="Normal 12 9 3 2 2 3 2" xfId="8371" xr:uid="{DA172517-2CCB-489D-A81E-489DE0EB22A3}"/>
    <cellStyle name="Normal 12 9 3 2 2 3 2 2" xfId="21181" xr:uid="{DCA2D9BC-0C1E-4333-97E1-37E83315D7AB}"/>
    <cellStyle name="Normal 12 9 3 2 2 3 2 2 2" xfId="51143" xr:uid="{516FF0C8-9377-412F-9E8B-5EAAEB3EFDCB}"/>
    <cellStyle name="Normal 12 9 3 2 2 3 2 3" xfId="51144" xr:uid="{522B0D26-2E50-4B4A-B85E-848D7DC39CC9}"/>
    <cellStyle name="Normal 12 9 3 2 2 3 3" xfId="15691" xr:uid="{C660C7BB-820C-4C27-ADA5-2C808E2BAF89}"/>
    <cellStyle name="Normal 12 9 3 2 2 3 3 2" xfId="51145" xr:uid="{97EC9985-D442-439D-8848-D7DA0A0956AC}"/>
    <cellStyle name="Normal 12 9 3 2 2 3 4" xfId="51146" xr:uid="{B798DC74-42A5-4AA5-8384-E319E2AFC660}"/>
    <cellStyle name="Normal 12 9 3 2 2 4" xfId="4711" xr:uid="{1FC9E539-26F9-4D1A-A248-5BB225DEC90C}"/>
    <cellStyle name="Normal 12 9 3 2 2 4 2" xfId="10201" xr:uid="{33202196-58D8-44B4-A77B-EB486FD1CD92}"/>
    <cellStyle name="Normal 12 9 3 2 2 4 2 2" xfId="23011" xr:uid="{8EC29D3A-8C3F-457A-98EE-DF4DE76E9CAA}"/>
    <cellStyle name="Normal 12 9 3 2 2 4 2 2 2" xfId="51147" xr:uid="{088256C6-9B85-45F3-B5B6-EF7DE3F5EC0D}"/>
    <cellStyle name="Normal 12 9 3 2 2 4 2 3" xfId="51148" xr:uid="{651901EF-AEC6-4C25-8CA6-ED724D007614}"/>
    <cellStyle name="Normal 12 9 3 2 2 4 3" xfId="17521" xr:uid="{82E5E524-2DFC-4519-A7E9-2525F5B6F058}"/>
    <cellStyle name="Normal 12 9 3 2 2 4 3 2" xfId="51149" xr:uid="{8BFBFA44-863A-4DFE-A037-7CDED57535E4}"/>
    <cellStyle name="Normal 12 9 3 2 2 4 4" xfId="51150" xr:uid="{B7ADE9EB-FEC1-4E3F-A901-140C611C9C64}"/>
    <cellStyle name="Normal 12 9 3 2 2 5" xfId="12031" xr:uid="{3E0B3936-DD31-41D6-ABD2-B1D7E86051BD}"/>
    <cellStyle name="Normal 12 9 3 2 2 5 2" xfId="24841" xr:uid="{EBE4363B-B4E0-45C0-BFAD-244DFA288B0E}"/>
    <cellStyle name="Normal 12 9 3 2 2 5 2 2" xfId="51151" xr:uid="{863D13EB-772F-4820-B259-E89A5ACFB483}"/>
    <cellStyle name="Normal 12 9 3 2 2 5 3" xfId="51152" xr:uid="{88A06FDB-2563-4CED-945B-8903FBEAE7A2}"/>
    <cellStyle name="Normal 12 9 3 2 2 6" xfId="6541" xr:uid="{C20BE9F7-A59B-4C10-9DDE-05E2701B9448}"/>
    <cellStyle name="Normal 12 9 3 2 2 6 2" xfId="19351" xr:uid="{2D8BDCB2-0DC6-4CD6-9FE6-E4FE7411C199}"/>
    <cellStyle name="Normal 12 9 3 2 2 6 2 2" xfId="51153" xr:uid="{9D604109-44CB-4626-A759-E010B9E83AD1}"/>
    <cellStyle name="Normal 12 9 3 2 2 6 3" xfId="51154" xr:uid="{00105D4B-BA69-46E3-9C79-F67627996441}"/>
    <cellStyle name="Normal 12 9 3 2 2 7" xfId="13861" xr:uid="{772E5DAD-2B98-414B-A6F4-E99C0C035AC4}"/>
    <cellStyle name="Normal 12 9 3 2 2 7 2" xfId="51155" xr:uid="{A9252938-D239-4129-A427-CAC7782FB4B7}"/>
    <cellStyle name="Normal 12 9 3 2 2 8" xfId="51156" xr:uid="{F1D208C1-6976-4002-8E09-E76133E2C059}"/>
    <cellStyle name="Normal 12 9 3 2 3" xfId="1546" xr:uid="{F6C65690-19A0-4E81-B19A-C9520EDA469C}"/>
    <cellStyle name="Normal 12 9 3 2 3 2" xfId="3376" xr:uid="{8B57DA78-A962-40B0-B8B2-7B1B46F767AE}"/>
    <cellStyle name="Normal 12 9 3 2 3 2 2" xfId="8866" xr:uid="{91B13FBA-9287-441F-8389-5867C293663B}"/>
    <cellStyle name="Normal 12 9 3 2 3 2 2 2" xfId="21676" xr:uid="{E32DDFE3-24DC-42FF-A39F-73261C057623}"/>
    <cellStyle name="Normal 12 9 3 2 3 2 2 2 2" xfId="51157" xr:uid="{712C05F3-1803-42EF-80E3-D0422F4F00EB}"/>
    <cellStyle name="Normal 12 9 3 2 3 2 2 3" xfId="51158" xr:uid="{F0D344C1-2196-48F7-A895-2474257D662A}"/>
    <cellStyle name="Normal 12 9 3 2 3 2 3" xfId="16186" xr:uid="{3202F0E4-39CB-4355-B89F-5E9CA5CF7CE6}"/>
    <cellStyle name="Normal 12 9 3 2 3 2 3 2" xfId="51159" xr:uid="{12E02690-CE1E-46BE-8E39-6A86A4E979EB}"/>
    <cellStyle name="Normal 12 9 3 2 3 2 4" xfId="51160" xr:uid="{58847D38-47DC-4CA6-9B72-CDDF7617E1F4}"/>
    <cellStyle name="Normal 12 9 3 2 3 3" xfId="5206" xr:uid="{0414AA71-57C3-419F-811E-EC1E36782BC8}"/>
    <cellStyle name="Normal 12 9 3 2 3 3 2" xfId="10696" xr:uid="{C992ADBA-A696-4B8C-9289-BAC3121E9A85}"/>
    <cellStyle name="Normal 12 9 3 2 3 3 2 2" xfId="23506" xr:uid="{62684058-5ADD-49CA-B103-A36B4FC77351}"/>
    <cellStyle name="Normal 12 9 3 2 3 3 2 2 2" xfId="51161" xr:uid="{E48B0FA0-4FC8-46E8-AD0D-9364078D12CC}"/>
    <cellStyle name="Normal 12 9 3 2 3 3 2 3" xfId="51162" xr:uid="{64AC05A2-F51C-4FE4-9312-2FC02F1A6BD3}"/>
    <cellStyle name="Normal 12 9 3 2 3 3 3" xfId="18016" xr:uid="{64CDF1C5-6BA4-4B8B-B7BD-1CDEE259E2CA}"/>
    <cellStyle name="Normal 12 9 3 2 3 3 3 2" xfId="51163" xr:uid="{91227705-9C07-4F74-AE3C-911F44FF3385}"/>
    <cellStyle name="Normal 12 9 3 2 3 3 4" xfId="51164" xr:uid="{9C6CB35B-F05B-498A-A68E-5CF3EC050D4D}"/>
    <cellStyle name="Normal 12 9 3 2 3 4" xfId="12526" xr:uid="{6E449CB1-0A03-43F1-BB67-F4A2DDD914E3}"/>
    <cellStyle name="Normal 12 9 3 2 3 4 2" xfId="25336" xr:uid="{808F3F59-DD9D-45E2-8716-0994E963724C}"/>
    <cellStyle name="Normal 12 9 3 2 3 4 2 2" xfId="51165" xr:uid="{2B689491-B10E-40D0-B1E4-260D8738CE4E}"/>
    <cellStyle name="Normal 12 9 3 2 3 4 3" xfId="51166" xr:uid="{B4E939C5-2899-47F2-84E2-897E2A3EAD09}"/>
    <cellStyle name="Normal 12 9 3 2 3 5" xfId="7036" xr:uid="{18FB7BED-6411-416F-8647-127103B37851}"/>
    <cellStyle name="Normal 12 9 3 2 3 5 2" xfId="19846" xr:uid="{CF242B3E-454C-4AF4-A6EA-E11C23C9CBDB}"/>
    <cellStyle name="Normal 12 9 3 2 3 5 2 2" xfId="51167" xr:uid="{C213B568-06DC-4E84-872F-4C4577069EE5}"/>
    <cellStyle name="Normal 12 9 3 2 3 5 3" xfId="51168" xr:uid="{5ABF238A-8BDE-49C5-9014-46BB6B975291}"/>
    <cellStyle name="Normal 12 9 3 2 3 6" xfId="14356" xr:uid="{1755FC3A-8A6A-4D57-984B-89E34E1340F9}"/>
    <cellStyle name="Normal 12 9 3 2 3 6 2" xfId="51169" xr:uid="{7CEE6E6B-5C5C-4B5F-B881-A6DC9EE13920}"/>
    <cellStyle name="Normal 12 9 3 2 3 7" xfId="51170" xr:uid="{8260A908-2537-4E62-B579-CAC3976BBD1A}"/>
    <cellStyle name="Normal 12 9 3 2 4" xfId="2482" xr:uid="{AA219949-B1B7-4A7E-9688-5FECC92DF319}"/>
    <cellStyle name="Normal 12 9 3 2 4 2" xfId="7972" xr:uid="{59904A9F-E032-4D1E-A376-9D68D5E59E8D}"/>
    <cellStyle name="Normal 12 9 3 2 4 2 2" xfId="20782" xr:uid="{B954ED13-E60C-4CD8-9B25-5D539511992C}"/>
    <cellStyle name="Normal 12 9 3 2 4 2 2 2" xfId="51171" xr:uid="{A3D74930-023F-44FC-BF6F-00ED0DA8C854}"/>
    <cellStyle name="Normal 12 9 3 2 4 2 3" xfId="51172" xr:uid="{A09228B6-6FC0-436B-AA3D-C80D46873276}"/>
    <cellStyle name="Normal 12 9 3 2 4 3" xfId="15292" xr:uid="{99D06F4A-D5AA-422F-B2A6-18808506DF5C}"/>
    <cellStyle name="Normal 12 9 3 2 4 3 2" xfId="51173" xr:uid="{83A70F95-9CF7-4817-96EF-F348E4364675}"/>
    <cellStyle name="Normal 12 9 3 2 4 4" xfId="51174" xr:uid="{B4C27E8C-EFC6-4C93-BD6B-F9C7FACD3D12}"/>
    <cellStyle name="Normal 12 9 3 2 5" xfId="4312" xr:uid="{FD0C4C20-133E-4C3C-A7E5-B5932B343B8D}"/>
    <cellStyle name="Normal 12 9 3 2 5 2" xfId="9802" xr:uid="{DB691067-E783-417D-97BA-9F59348CB220}"/>
    <cellStyle name="Normal 12 9 3 2 5 2 2" xfId="22612" xr:uid="{9E7CE47C-9589-485C-832C-1C9AC9930ECB}"/>
    <cellStyle name="Normal 12 9 3 2 5 2 2 2" xfId="51175" xr:uid="{2E697391-4902-46BA-BCAA-449FDBD5D685}"/>
    <cellStyle name="Normal 12 9 3 2 5 2 3" xfId="51176" xr:uid="{EBE31507-44CE-49EC-9D9B-4FF10F9747E3}"/>
    <cellStyle name="Normal 12 9 3 2 5 3" xfId="17122" xr:uid="{3DDB06D1-1958-4CBC-926C-DC539EEBD01F}"/>
    <cellStyle name="Normal 12 9 3 2 5 3 2" xfId="51177" xr:uid="{1976F8E4-389F-4E6F-9AA2-85DD2B4DB6CA}"/>
    <cellStyle name="Normal 12 9 3 2 5 4" xfId="51178" xr:uid="{DD8AFCEA-6325-44D4-9E47-94B6F74ACA6F}"/>
    <cellStyle name="Normal 12 9 3 2 6" xfId="11632" xr:uid="{D0E48C4C-C9C6-4F0F-97C1-B3B9D1CCB248}"/>
    <cellStyle name="Normal 12 9 3 2 6 2" xfId="24442" xr:uid="{24A5BC5F-5F09-41AA-B347-FFA1F5AF4EEA}"/>
    <cellStyle name="Normal 12 9 3 2 6 2 2" xfId="51179" xr:uid="{17F7A582-30EC-46E2-A52E-2733BA3C2699}"/>
    <cellStyle name="Normal 12 9 3 2 6 3" xfId="51180" xr:uid="{CB2900BE-125E-4CD2-94AF-D78A41BAF86A}"/>
    <cellStyle name="Normal 12 9 3 2 7" xfId="6142" xr:uid="{4FF4E3C0-2774-4588-9638-FC55208FC2E7}"/>
    <cellStyle name="Normal 12 9 3 2 7 2" xfId="18952" xr:uid="{204BAC7D-0D74-479E-B598-E707DFF6B3A4}"/>
    <cellStyle name="Normal 12 9 3 2 7 2 2" xfId="51181" xr:uid="{02EAE3C6-3F35-454D-A95D-2FFFB5E3E262}"/>
    <cellStyle name="Normal 12 9 3 2 7 3" xfId="51182" xr:uid="{67E7753C-0C73-4A9C-9F24-BAD61E800E8B}"/>
    <cellStyle name="Normal 12 9 3 2 8" xfId="13462" xr:uid="{FDE2D5CE-70F7-4B8E-A44A-DD110567FEC5}"/>
    <cellStyle name="Normal 12 9 3 2 8 2" xfId="51183" xr:uid="{2CF519E5-49FE-4D00-8714-6338385C2D6F}"/>
    <cellStyle name="Normal 12 9 3 2 9" xfId="51184" xr:uid="{99221FA9-B53D-4AAD-B8C0-A3DD0791AF6F}"/>
    <cellStyle name="Normal 12 9 3 3" xfId="783" xr:uid="{EDAFD914-560E-43DB-A7FA-1A9BA0DED543}"/>
    <cellStyle name="Normal 12 9 3 3 2" xfId="1183" xr:uid="{31BFC1FD-7A44-4729-8744-A5B2296D0811}"/>
    <cellStyle name="Normal 12 9 3 3 2 2" xfId="2078" xr:uid="{086AF163-89B3-4E8F-A818-168CD2253EEE}"/>
    <cellStyle name="Normal 12 9 3 3 2 2 2" xfId="3908" xr:uid="{162A0C08-80BD-42EA-972C-C3460059153F}"/>
    <cellStyle name="Normal 12 9 3 3 2 2 2 2" xfId="9398" xr:uid="{856D8C2B-C119-45B6-B7E4-16769A9CBA15}"/>
    <cellStyle name="Normal 12 9 3 3 2 2 2 2 2" xfId="22208" xr:uid="{04FFC53B-E5A2-4DE1-8D4D-5ABDAABCE0E7}"/>
    <cellStyle name="Normal 12 9 3 3 2 2 2 2 2 2" xfId="51185" xr:uid="{1D558189-5FC8-4404-9C81-F50FB4291F3C}"/>
    <cellStyle name="Normal 12 9 3 3 2 2 2 2 3" xfId="51186" xr:uid="{1BBD1F4A-BEE4-48FE-BA2B-731EE8BA8146}"/>
    <cellStyle name="Normal 12 9 3 3 2 2 2 3" xfId="16718" xr:uid="{9248FD19-2A52-4257-90DF-936D672C2ECA}"/>
    <cellStyle name="Normal 12 9 3 3 2 2 2 3 2" xfId="51187" xr:uid="{BB82CAF2-2E86-499E-8FEA-3A4CD1C585C2}"/>
    <cellStyle name="Normal 12 9 3 3 2 2 2 4" xfId="51188" xr:uid="{74AB8CD6-9734-492F-849B-9661A0BD5742}"/>
    <cellStyle name="Normal 12 9 3 3 2 2 3" xfId="5738" xr:uid="{FB88D3DF-456D-4D3F-94D0-627036FE1451}"/>
    <cellStyle name="Normal 12 9 3 3 2 2 3 2" xfId="11228" xr:uid="{D335BCD7-CFFD-4E22-A130-3BE1D6E5FE8A}"/>
    <cellStyle name="Normal 12 9 3 3 2 2 3 2 2" xfId="24038" xr:uid="{D5E07443-06ED-4A55-BDC0-C047474D1F42}"/>
    <cellStyle name="Normal 12 9 3 3 2 2 3 2 2 2" xfId="51189" xr:uid="{DC4340F8-72CC-4A9F-904E-04CB608AF815}"/>
    <cellStyle name="Normal 12 9 3 3 2 2 3 2 3" xfId="51190" xr:uid="{0C5306B3-A505-4A6B-9B54-85010F491F11}"/>
    <cellStyle name="Normal 12 9 3 3 2 2 3 3" xfId="18548" xr:uid="{DD4E4060-0BBF-4668-ACDA-296EDFD12883}"/>
    <cellStyle name="Normal 12 9 3 3 2 2 3 3 2" xfId="51191" xr:uid="{90E60220-190F-4A93-9BA9-40B2D863BA57}"/>
    <cellStyle name="Normal 12 9 3 3 2 2 3 4" xfId="51192" xr:uid="{EA7CADD7-7E9E-4A91-8815-4A34FD24CDEE}"/>
    <cellStyle name="Normal 12 9 3 3 2 2 4" xfId="13058" xr:uid="{E2A911CC-CC78-4AB7-AAB0-BF48C6863336}"/>
    <cellStyle name="Normal 12 9 3 3 2 2 4 2" xfId="25868" xr:uid="{74864FA8-C534-490D-8144-717453D6BF55}"/>
    <cellStyle name="Normal 12 9 3 3 2 2 4 2 2" xfId="51193" xr:uid="{CBC9446D-67CA-4CBE-A316-11FA079AB35E}"/>
    <cellStyle name="Normal 12 9 3 3 2 2 4 3" xfId="51194" xr:uid="{59941B69-669A-4269-BA39-C7B6AAD81901}"/>
    <cellStyle name="Normal 12 9 3 3 2 2 5" xfId="7568" xr:uid="{678FA110-4845-4E4B-A346-96137DAE852D}"/>
    <cellStyle name="Normal 12 9 3 3 2 2 5 2" xfId="20378" xr:uid="{4F8E4AAB-386C-41C6-92B4-1F26D35878B9}"/>
    <cellStyle name="Normal 12 9 3 3 2 2 5 2 2" xfId="51195" xr:uid="{4B019B59-BAD0-4712-A94A-0DE4A7884EF8}"/>
    <cellStyle name="Normal 12 9 3 3 2 2 5 3" xfId="51196" xr:uid="{40F460C9-E870-4E9A-BA3E-5C8FA9A00640}"/>
    <cellStyle name="Normal 12 9 3 3 2 2 6" xfId="14888" xr:uid="{624E251F-8203-4DE1-BDDA-872D496379FE}"/>
    <cellStyle name="Normal 12 9 3 3 2 2 6 2" xfId="51197" xr:uid="{856C3B45-AA18-4AF2-AC31-754D9C32A227}"/>
    <cellStyle name="Normal 12 9 3 3 2 2 7" xfId="51198" xr:uid="{0614E18A-A77B-48C6-A8B3-711A7CB241BB}"/>
    <cellStyle name="Normal 12 9 3 3 2 3" xfId="3014" xr:uid="{D99448B9-6E62-425C-A516-680F6E1D2C3A}"/>
    <cellStyle name="Normal 12 9 3 3 2 3 2" xfId="8504" xr:uid="{F43A7710-2FB4-4B98-96FF-2398DF255A21}"/>
    <cellStyle name="Normal 12 9 3 3 2 3 2 2" xfId="21314" xr:uid="{8597589F-1958-4137-9731-393821EB6EE8}"/>
    <cellStyle name="Normal 12 9 3 3 2 3 2 2 2" xfId="51199" xr:uid="{EAD39355-4842-43A8-B428-44E877A5BF39}"/>
    <cellStyle name="Normal 12 9 3 3 2 3 2 3" xfId="51200" xr:uid="{3882271F-1444-4113-BC3B-A7567792CAFF}"/>
    <cellStyle name="Normal 12 9 3 3 2 3 3" xfId="15824" xr:uid="{FE74720C-2784-4A11-930D-19E33559E864}"/>
    <cellStyle name="Normal 12 9 3 3 2 3 3 2" xfId="51201" xr:uid="{0A339190-1715-430D-A62D-8116355A53C5}"/>
    <cellStyle name="Normal 12 9 3 3 2 3 4" xfId="51202" xr:uid="{68D4F182-8DDC-4434-93D9-D4244143A7A3}"/>
    <cellStyle name="Normal 12 9 3 3 2 4" xfId="4844" xr:uid="{D7069CE3-2B1A-4CF7-B3FF-7E90DDD1C116}"/>
    <cellStyle name="Normal 12 9 3 3 2 4 2" xfId="10334" xr:uid="{2964B280-0C7A-4D82-BC7F-824F352836B0}"/>
    <cellStyle name="Normal 12 9 3 3 2 4 2 2" xfId="23144" xr:uid="{B1F06664-BD8B-46A8-B0C4-E1929AAE411C}"/>
    <cellStyle name="Normal 12 9 3 3 2 4 2 2 2" xfId="51203" xr:uid="{3240FF82-721B-4B1F-BAA1-6C6AD8434A75}"/>
    <cellStyle name="Normal 12 9 3 3 2 4 2 3" xfId="51204" xr:uid="{34DBCC2D-8B36-4B70-BC2F-4ED7DEFDEF67}"/>
    <cellStyle name="Normal 12 9 3 3 2 4 3" xfId="17654" xr:uid="{9E0D3FF7-7295-4AF9-BAA3-BCBB9C015FF4}"/>
    <cellStyle name="Normal 12 9 3 3 2 4 3 2" xfId="51205" xr:uid="{04601960-9036-4B80-925C-C7248615DD04}"/>
    <cellStyle name="Normal 12 9 3 3 2 4 4" xfId="51206" xr:uid="{4031F11B-13DC-4270-A6C7-05C166020259}"/>
    <cellStyle name="Normal 12 9 3 3 2 5" xfId="12164" xr:uid="{8674DC55-3A0B-4F9B-8286-938A4410EDE8}"/>
    <cellStyle name="Normal 12 9 3 3 2 5 2" xfId="24974" xr:uid="{1FB7BB5A-E865-4A25-925C-D170586BBECF}"/>
    <cellStyle name="Normal 12 9 3 3 2 5 2 2" xfId="51207" xr:uid="{381EDDD3-432C-4A69-82CC-B9CB7BBC32AC}"/>
    <cellStyle name="Normal 12 9 3 3 2 5 3" xfId="51208" xr:uid="{8AD5B8F2-E748-45B0-A900-B7ACB89974F8}"/>
    <cellStyle name="Normal 12 9 3 3 2 6" xfId="6674" xr:uid="{38DB7BD4-08B1-4157-8132-9F0877DD9759}"/>
    <cellStyle name="Normal 12 9 3 3 2 6 2" xfId="19484" xr:uid="{E6EE3011-9730-428B-8A11-30DDF394880C}"/>
    <cellStyle name="Normal 12 9 3 3 2 6 2 2" xfId="51209" xr:uid="{0D92AF92-043E-40E9-A9AD-C5CA25DEAF7F}"/>
    <cellStyle name="Normal 12 9 3 3 2 6 3" xfId="51210" xr:uid="{2C5FE1C7-C304-4499-957A-78A9DDC33B48}"/>
    <cellStyle name="Normal 12 9 3 3 2 7" xfId="13994" xr:uid="{6B5CBD63-1BB4-4250-913F-FA774EDC21A3}"/>
    <cellStyle name="Normal 12 9 3 3 2 7 2" xfId="51211" xr:uid="{B66D2B0F-1FC2-4901-84AC-07DD73684ADA}"/>
    <cellStyle name="Normal 12 9 3 3 2 8" xfId="51212" xr:uid="{282774D3-CE28-4BB4-BBA1-06890DCE604C}"/>
    <cellStyle name="Normal 12 9 3 3 3" xfId="1678" xr:uid="{969FABC3-6AA8-4CAA-86B0-B985A039F09B}"/>
    <cellStyle name="Normal 12 9 3 3 3 2" xfId="3508" xr:uid="{15E8942A-DC1F-4668-B564-74E41C1E6CCB}"/>
    <cellStyle name="Normal 12 9 3 3 3 2 2" xfId="8998" xr:uid="{7FF1904B-3CF4-498A-A893-21B8D80C85A3}"/>
    <cellStyle name="Normal 12 9 3 3 3 2 2 2" xfId="21808" xr:uid="{5310C787-92C4-41AA-92FE-A01A63326F46}"/>
    <cellStyle name="Normal 12 9 3 3 3 2 2 2 2" xfId="51213" xr:uid="{9F922B6E-45CF-443A-BB43-AEDEF1FB6D73}"/>
    <cellStyle name="Normal 12 9 3 3 3 2 2 3" xfId="51214" xr:uid="{6708216C-0F3E-4BE7-A417-D43B68ECF469}"/>
    <cellStyle name="Normal 12 9 3 3 3 2 3" xfId="16318" xr:uid="{91301A3D-A8E8-491F-A76D-CD3D672A2CF4}"/>
    <cellStyle name="Normal 12 9 3 3 3 2 3 2" xfId="51215" xr:uid="{8C7F7B81-70ED-4D80-A9DC-8AFF952C9A3F}"/>
    <cellStyle name="Normal 12 9 3 3 3 2 4" xfId="51216" xr:uid="{F3543DEB-C29F-4B8D-83CF-54F88E0BBA8F}"/>
    <cellStyle name="Normal 12 9 3 3 3 3" xfId="5338" xr:uid="{E1DDA6E9-41A1-4FD9-B4FE-0A92BA5F0FBB}"/>
    <cellStyle name="Normal 12 9 3 3 3 3 2" xfId="10828" xr:uid="{9AED48AA-08C0-46FB-8479-1B9477305E18}"/>
    <cellStyle name="Normal 12 9 3 3 3 3 2 2" xfId="23638" xr:uid="{DD84BE7A-F458-4E34-B7A3-A339452F22A1}"/>
    <cellStyle name="Normal 12 9 3 3 3 3 2 2 2" xfId="51217" xr:uid="{5AC190D2-2D2E-429A-8D98-04EF11BC86D6}"/>
    <cellStyle name="Normal 12 9 3 3 3 3 2 3" xfId="51218" xr:uid="{EE6A55FB-5B8D-47E2-BF6E-536E9F471099}"/>
    <cellStyle name="Normal 12 9 3 3 3 3 3" xfId="18148" xr:uid="{06F4EA2D-9200-42B1-A432-7348FEE32A65}"/>
    <cellStyle name="Normal 12 9 3 3 3 3 3 2" xfId="51219" xr:uid="{36DB2199-D30A-4EAB-953C-B2714CFE8A20}"/>
    <cellStyle name="Normal 12 9 3 3 3 3 4" xfId="51220" xr:uid="{2B639FF7-C4BC-4453-BE10-A820C22DB960}"/>
    <cellStyle name="Normal 12 9 3 3 3 4" xfId="12658" xr:uid="{A018E350-1C96-458D-B7BE-E3A218489CB8}"/>
    <cellStyle name="Normal 12 9 3 3 3 4 2" xfId="25468" xr:uid="{AF345EDF-4D39-46E0-B7D3-50A1FD4281E1}"/>
    <cellStyle name="Normal 12 9 3 3 3 4 2 2" xfId="51221" xr:uid="{3380BF9E-E1AF-4A99-A2AA-1F8024BB9DD6}"/>
    <cellStyle name="Normal 12 9 3 3 3 4 3" xfId="51222" xr:uid="{045DB4D9-C249-4CCF-AA84-7016FD8C87B2}"/>
    <cellStyle name="Normal 12 9 3 3 3 5" xfId="7168" xr:uid="{88172130-B25B-4417-9CE1-840FFEECF334}"/>
    <cellStyle name="Normal 12 9 3 3 3 5 2" xfId="19978" xr:uid="{BFEA5221-6CAB-4A37-BE1C-540DEF3A3D9A}"/>
    <cellStyle name="Normal 12 9 3 3 3 5 2 2" xfId="51223" xr:uid="{CA4FE6D3-97AA-403A-BE21-074E6B7479B6}"/>
    <cellStyle name="Normal 12 9 3 3 3 5 3" xfId="51224" xr:uid="{AEFAD792-D1B7-437A-B3D4-31B1FDD0488B}"/>
    <cellStyle name="Normal 12 9 3 3 3 6" xfId="14488" xr:uid="{E8F61382-9582-4D18-8D98-0CA974F621A4}"/>
    <cellStyle name="Normal 12 9 3 3 3 6 2" xfId="51225" xr:uid="{B61F8941-AE15-4A04-94C1-430598FA742E}"/>
    <cellStyle name="Normal 12 9 3 3 3 7" xfId="51226" xr:uid="{87D3F7A9-D4D6-4FEF-8C1D-CC00F148456A}"/>
    <cellStyle name="Normal 12 9 3 3 4" xfId="2614" xr:uid="{17029ED3-8C1E-4184-A664-D5D86A8B06D5}"/>
    <cellStyle name="Normal 12 9 3 3 4 2" xfId="8104" xr:uid="{1836E0B5-E426-47EA-9E6A-509CEACB3630}"/>
    <cellStyle name="Normal 12 9 3 3 4 2 2" xfId="20914" xr:uid="{647D6717-E179-4810-AA1C-B20DF957B67F}"/>
    <cellStyle name="Normal 12 9 3 3 4 2 2 2" xfId="51227" xr:uid="{7CB0A22F-67D5-4461-B448-9A2A41554FB0}"/>
    <cellStyle name="Normal 12 9 3 3 4 2 3" xfId="51228" xr:uid="{A073818F-EE33-45DF-89E0-EAA592934CD3}"/>
    <cellStyle name="Normal 12 9 3 3 4 3" xfId="15424" xr:uid="{892D229D-BC2F-484E-920B-65F1E5665C50}"/>
    <cellStyle name="Normal 12 9 3 3 4 3 2" xfId="51229" xr:uid="{EA91B649-1FE0-4286-BFF4-13E1B94BA6D5}"/>
    <cellStyle name="Normal 12 9 3 3 4 4" xfId="51230" xr:uid="{483B39B7-05F3-402B-92C3-8669B02693B4}"/>
    <cellStyle name="Normal 12 9 3 3 5" xfId="4444" xr:uid="{782FED3E-F5C6-4305-B9FA-2C5B7F71E145}"/>
    <cellStyle name="Normal 12 9 3 3 5 2" xfId="9934" xr:uid="{C795129F-4046-4EE0-8BA9-A4F0A7F12A54}"/>
    <cellStyle name="Normal 12 9 3 3 5 2 2" xfId="22744" xr:uid="{C560E564-9DF4-4C85-B1F5-DDCF34DA122F}"/>
    <cellStyle name="Normal 12 9 3 3 5 2 2 2" xfId="51231" xr:uid="{36832618-D7D4-4CC4-B653-AADEE8520750}"/>
    <cellStyle name="Normal 12 9 3 3 5 2 3" xfId="51232" xr:uid="{79D817FD-6034-4846-810F-A8DC0B8B025A}"/>
    <cellStyle name="Normal 12 9 3 3 5 3" xfId="17254" xr:uid="{18A112F2-D505-4C45-8D04-02F455E27FFE}"/>
    <cellStyle name="Normal 12 9 3 3 5 3 2" xfId="51233" xr:uid="{51321A8A-E0FD-4A1C-9566-E71DB3AABA3D}"/>
    <cellStyle name="Normal 12 9 3 3 5 4" xfId="51234" xr:uid="{C9F5DE1A-7A39-4439-8B62-310DDD453A2F}"/>
    <cellStyle name="Normal 12 9 3 3 6" xfId="11764" xr:uid="{B3CE4AF5-A4FF-4630-AFF1-831F63CF23F3}"/>
    <cellStyle name="Normal 12 9 3 3 6 2" xfId="24574" xr:uid="{79A223B0-26D8-429D-A0B3-A21693730081}"/>
    <cellStyle name="Normal 12 9 3 3 6 2 2" xfId="51235" xr:uid="{0C236D08-D7CE-4BF7-BB52-9D652ADF5715}"/>
    <cellStyle name="Normal 12 9 3 3 6 3" xfId="51236" xr:uid="{B4216D0B-517E-4D36-A60A-02C0FFA590E9}"/>
    <cellStyle name="Normal 12 9 3 3 7" xfId="6274" xr:uid="{CAD63AD4-8617-4607-8E5A-FBD2C3A17BCC}"/>
    <cellStyle name="Normal 12 9 3 3 7 2" xfId="19084" xr:uid="{B8AFB094-AD96-4B9E-A937-F3B109C30A9F}"/>
    <cellStyle name="Normal 12 9 3 3 7 2 2" xfId="51237" xr:uid="{57364719-5A2E-417B-9EA1-226D8B0E9113}"/>
    <cellStyle name="Normal 12 9 3 3 7 3" xfId="51238" xr:uid="{3564AAA7-5B25-411A-B4F6-FF65043D1F0E}"/>
    <cellStyle name="Normal 12 9 3 3 8" xfId="13594" xr:uid="{754F90FD-A544-4248-A123-23AD195C0739}"/>
    <cellStyle name="Normal 12 9 3 3 8 2" xfId="51239" xr:uid="{9A041A04-06EC-4DBF-ADC8-347C8E9C47AA}"/>
    <cellStyle name="Normal 12 9 3 3 9" xfId="51240" xr:uid="{4D1403D0-1404-461F-BC23-96D32AF38F6C}"/>
    <cellStyle name="Normal 12 9 3 4" xfId="558" xr:uid="{42C2295B-65E4-4179-9308-626A4129F109}"/>
    <cellStyle name="Normal 12 9 3 4 2" xfId="1453" xr:uid="{1DB61895-9337-4634-8C1C-668D8685BF97}"/>
    <cellStyle name="Normal 12 9 3 4 2 2" xfId="3283" xr:uid="{A541F4A1-3A86-4050-A2D7-63EE403F162F}"/>
    <cellStyle name="Normal 12 9 3 4 2 2 2" xfId="8773" xr:uid="{991D910E-0FCF-4486-AEEE-AF1127DB411D}"/>
    <cellStyle name="Normal 12 9 3 4 2 2 2 2" xfId="21583" xr:uid="{D7749FE0-A15B-49C5-94F9-F5E9F5B1B7D9}"/>
    <cellStyle name="Normal 12 9 3 4 2 2 2 2 2" xfId="51241" xr:uid="{6D9349E9-0708-4F9B-890F-A23EA7909E24}"/>
    <cellStyle name="Normal 12 9 3 4 2 2 2 3" xfId="51242" xr:uid="{82BBE550-CA93-48DF-8A72-59F3327380AB}"/>
    <cellStyle name="Normal 12 9 3 4 2 2 3" xfId="16093" xr:uid="{2C807C9F-B94B-4577-B01E-05B457C00B26}"/>
    <cellStyle name="Normal 12 9 3 4 2 2 3 2" xfId="51243" xr:uid="{9D6A872E-22EE-4B6F-B466-26892E17E67C}"/>
    <cellStyle name="Normal 12 9 3 4 2 2 4" xfId="51244" xr:uid="{A390682D-25A0-4E1C-89F9-43827A7362C3}"/>
    <cellStyle name="Normal 12 9 3 4 2 3" xfId="5113" xr:uid="{676111F5-95BE-446C-93E7-CDAE2B3DCCDC}"/>
    <cellStyle name="Normal 12 9 3 4 2 3 2" xfId="10603" xr:uid="{EB35BB62-5E73-4864-AFF7-2476B5144C78}"/>
    <cellStyle name="Normal 12 9 3 4 2 3 2 2" xfId="23413" xr:uid="{38AF1D36-C32E-41C7-B68C-806B975DC254}"/>
    <cellStyle name="Normal 12 9 3 4 2 3 2 2 2" xfId="51245" xr:uid="{2787E4E5-933D-4482-AD4B-44A0EDFF4F36}"/>
    <cellStyle name="Normal 12 9 3 4 2 3 2 3" xfId="51246" xr:uid="{4C155CC7-BA63-4959-8B35-8586C2C5A898}"/>
    <cellStyle name="Normal 12 9 3 4 2 3 3" xfId="17923" xr:uid="{751B16B0-0A8D-4812-B550-14E2B6B4E13D}"/>
    <cellStyle name="Normal 12 9 3 4 2 3 3 2" xfId="51247" xr:uid="{3057BD32-789B-45D4-965F-B8806956280B}"/>
    <cellStyle name="Normal 12 9 3 4 2 3 4" xfId="51248" xr:uid="{34A3A344-BD0C-48B3-BCE0-98B377802F97}"/>
    <cellStyle name="Normal 12 9 3 4 2 4" xfId="12433" xr:uid="{C3AE45D4-55C4-4566-9C09-654A81C6DB16}"/>
    <cellStyle name="Normal 12 9 3 4 2 4 2" xfId="25243" xr:uid="{C3221BE6-8A59-4DCE-999D-34964BEAC8BB}"/>
    <cellStyle name="Normal 12 9 3 4 2 4 2 2" xfId="51249" xr:uid="{FAAC83CD-42BE-41E1-85A2-CC4E787796B9}"/>
    <cellStyle name="Normal 12 9 3 4 2 4 3" xfId="51250" xr:uid="{4B0F8C95-5E59-4F26-A65D-31EE1A0539C2}"/>
    <cellStyle name="Normal 12 9 3 4 2 5" xfId="6943" xr:uid="{E5CFC8E6-8B50-4EB6-B060-BEBD985C18D7}"/>
    <cellStyle name="Normal 12 9 3 4 2 5 2" xfId="19753" xr:uid="{3A0A537C-A505-424B-B7B6-E6E053FB93C0}"/>
    <cellStyle name="Normal 12 9 3 4 2 5 2 2" xfId="51251" xr:uid="{918BD15F-AA15-4604-9616-45AC790BA2EF}"/>
    <cellStyle name="Normal 12 9 3 4 2 5 3" xfId="51252" xr:uid="{2E971891-D2E6-4E5D-88AB-2443EEC7EEF8}"/>
    <cellStyle name="Normal 12 9 3 4 2 6" xfId="14263" xr:uid="{8BF81510-BBFA-4436-A961-31AAF3669D2D}"/>
    <cellStyle name="Normal 12 9 3 4 2 6 2" xfId="51253" xr:uid="{A47432CA-2B44-4795-85FE-743825E17D7A}"/>
    <cellStyle name="Normal 12 9 3 4 2 7" xfId="51254" xr:uid="{886AC6E4-196E-48AC-9A40-B91BE5DD6E65}"/>
    <cellStyle name="Normal 12 9 3 4 3" xfId="2389" xr:uid="{4FFDC1E1-8920-46A7-A781-182530ADD748}"/>
    <cellStyle name="Normal 12 9 3 4 3 2" xfId="7879" xr:uid="{EC70D591-BEA4-43CA-B522-A8D300A0AD33}"/>
    <cellStyle name="Normal 12 9 3 4 3 2 2" xfId="20689" xr:uid="{312157D5-748A-43B7-9B20-8B938B31E3C0}"/>
    <cellStyle name="Normal 12 9 3 4 3 2 2 2" xfId="51255" xr:uid="{E03664A2-9C8A-4F54-8B0B-4163C245DF81}"/>
    <cellStyle name="Normal 12 9 3 4 3 2 3" xfId="51256" xr:uid="{FC323895-1F5F-4D52-B79D-3D252911637C}"/>
    <cellStyle name="Normal 12 9 3 4 3 3" xfId="15199" xr:uid="{A6E1C6F3-E6EB-41BC-9BBA-770600428FAF}"/>
    <cellStyle name="Normal 12 9 3 4 3 3 2" xfId="51257" xr:uid="{DB0D5242-18FA-47BC-914A-2E1CF282F003}"/>
    <cellStyle name="Normal 12 9 3 4 3 4" xfId="51258" xr:uid="{3FD20233-95D6-4160-BB11-4F117ED56764}"/>
    <cellStyle name="Normal 12 9 3 4 4" xfId="4219" xr:uid="{8FC2BA73-B3D3-445D-BD9E-ED2346952CA8}"/>
    <cellStyle name="Normal 12 9 3 4 4 2" xfId="9709" xr:uid="{89AD9300-382B-42DF-B76F-3026A690A4B2}"/>
    <cellStyle name="Normal 12 9 3 4 4 2 2" xfId="22519" xr:uid="{D96EA0D1-9FA0-4AB4-85A8-6391A6A02C29}"/>
    <cellStyle name="Normal 12 9 3 4 4 2 2 2" xfId="51259" xr:uid="{7AD04AFC-572C-4F10-B68A-752B352FB5D5}"/>
    <cellStyle name="Normal 12 9 3 4 4 2 3" xfId="51260" xr:uid="{07E63DA2-0A20-4966-BD92-F26D73D3F2EC}"/>
    <cellStyle name="Normal 12 9 3 4 4 3" xfId="17029" xr:uid="{0D8F9C10-0530-42CB-AD45-B1F36CAED855}"/>
    <cellStyle name="Normal 12 9 3 4 4 3 2" xfId="51261" xr:uid="{15442CA1-9D9A-4C49-B1BB-9EF828E2C500}"/>
    <cellStyle name="Normal 12 9 3 4 4 4" xfId="51262" xr:uid="{1BC6BDC8-0CC1-43E1-8AEF-99703EE06D21}"/>
    <cellStyle name="Normal 12 9 3 4 5" xfId="11539" xr:uid="{4F8273E4-C1A9-448F-A43B-D31675CE1EDE}"/>
    <cellStyle name="Normal 12 9 3 4 5 2" xfId="24349" xr:uid="{3BEF3B86-8BF5-44A1-886C-B3F08F190E33}"/>
    <cellStyle name="Normal 12 9 3 4 5 2 2" xfId="51263" xr:uid="{83FA5650-82AF-47CE-8AC7-A834F5EA1461}"/>
    <cellStyle name="Normal 12 9 3 4 5 3" xfId="51264" xr:uid="{A7067AC1-3401-4924-9543-11CC48E50589}"/>
    <cellStyle name="Normal 12 9 3 4 6" xfId="6049" xr:uid="{049A05A3-CC3A-4C7F-8536-690A5C2C343C}"/>
    <cellStyle name="Normal 12 9 3 4 6 2" xfId="18859" xr:uid="{20B1B5E7-6F32-4805-8E3B-69B253BD3497}"/>
    <cellStyle name="Normal 12 9 3 4 6 2 2" xfId="51265" xr:uid="{9E0F40B7-63BD-4044-851F-C33A0AEFC289}"/>
    <cellStyle name="Normal 12 9 3 4 6 3" xfId="51266" xr:uid="{DBD6F3A9-5BF7-47C5-B281-BD1128830284}"/>
    <cellStyle name="Normal 12 9 3 4 7" xfId="13369" xr:uid="{05382DCE-69CB-4678-A0F1-6F81257AD1FB}"/>
    <cellStyle name="Normal 12 9 3 4 7 2" xfId="51267" xr:uid="{B4707E69-2686-4603-9682-1DA8C4E6DBD4}"/>
    <cellStyle name="Normal 12 9 3 4 8" xfId="51268" xr:uid="{97345BF5-6707-49CF-8CFE-B5440A58C6E8}"/>
    <cellStyle name="Normal 12 9 3 5" xfId="917" xr:uid="{DD308978-CEA5-493B-96CD-BC450A696A21}"/>
    <cellStyle name="Normal 12 9 3 5 2" xfId="1812" xr:uid="{7C208A79-40CD-4251-9D7C-8CEF9EE2E41F}"/>
    <cellStyle name="Normal 12 9 3 5 2 2" xfId="3642" xr:uid="{B23D7549-E76F-4191-A923-C3BFB66BB006}"/>
    <cellStyle name="Normal 12 9 3 5 2 2 2" xfId="9132" xr:uid="{C1D411B5-BC13-4472-91AE-31F091498DBE}"/>
    <cellStyle name="Normal 12 9 3 5 2 2 2 2" xfId="21942" xr:uid="{EBE7B65B-E9AE-4097-9FEA-917089D53A85}"/>
    <cellStyle name="Normal 12 9 3 5 2 2 2 2 2" xfId="51269" xr:uid="{EA8D6865-6471-48DA-AB1B-917D4782C8B4}"/>
    <cellStyle name="Normal 12 9 3 5 2 2 2 3" xfId="51270" xr:uid="{4190AD6E-25AF-49C8-8F22-1F2454ECD395}"/>
    <cellStyle name="Normal 12 9 3 5 2 2 3" xfId="16452" xr:uid="{D54B411E-E880-4F7E-8175-79083C602AFD}"/>
    <cellStyle name="Normal 12 9 3 5 2 2 3 2" xfId="51271" xr:uid="{4192E872-A1E3-443E-9707-A8E2733EE7F0}"/>
    <cellStyle name="Normal 12 9 3 5 2 2 4" xfId="51272" xr:uid="{6388EE39-5E28-4C12-9C9B-69BD1D6BD155}"/>
    <cellStyle name="Normal 12 9 3 5 2 3" xfId="5472" xr:uid="{FA2D8355-7BA2-451E-ADF7-F134DECEED33}"/>
    <cellStyle name="Normal 12 9 3 5 2 3 2" xfId="10962" xr:uid="{13060EE9-DD73-4CA0-BE7A-3577632FC284}"/>
    <cellStyle name="Normal 12 9 3 5 2 3 2 2" xfId="23772" xr:uid="{550F34D0-1BFC-44AE-BC20-D882FE59D983}"/>
    <cellStyle name="Normal 12 9 3 5 2 3 2 2 2" xfId="51273" xr:uid="{F281314C-5171-4BCE-B995-EE0A0F7BBF0B}"/>
    <cellStyle name="Normal 12 9 3 5 2 3 2 3" xfId="51274" xr:uid="{8A23CA85-4488-40B0-ADD2-F913F7D19FB4}"/>
    <cellStyle name="Normal 12 9 3 5 2 3 3" xfId="18282" xr:uid="{57C644AC-36C0-41AB-8491-0561441BE6A7}"/>
    <cellStyle name="Normal 12 9 3 5 2 3 3 2" xfId="51275" xr:uid="{D9ACF0FA-D3CA-4476-BE76-74527A537D4D}"/>
    <cellStyle name="Normal 12 9 3 5 2 3 4" xfId="51276" xr:uid="{698E0DF8-B00C-4F8F-8052-12BA55BAAA61}"/>
    <cellStyle name="Normal 12 9 3 5 2 4" xfId="12792" xr:uid="{2FB4363D-4335-454E-A80D-1ACE10452D5B}"/>
    <cellStyle name="Normal 12 9 3 5 2 4 2" xfId="25602" xr:uid="{2C4EEAEF-A496-4CD9-8D43-65C529D82416}"/>
    <cellStyle name="Normal 12 9 3 5 2 4 2 2" xfId="51277" xr:uid="{78439B90-B702-488F-80B1-4C44D4C42181}"/>
    <cellStyle name="Normal 12 9 3 5 2 4 3" xfId="51278" xr:uid="{E5FA7D1D-0B69-411A-94AB-7B3E04DF7510}"/>
    <cellStyle name="Normal 12 9 3 5 2 5" xfId="7302" xr:uid="{41D5D260-7C54-4BE3-927A-EB4E1C29E8C9}"/>
    <cellStyle name="Normal 12 9 3 5 2 5 2" xfId="20112" xr:uid="{00CAA33E-F474-4765-9135-1B54FA0CAC6D}"/>
    <cellStyle name="Normal 12 9 3 5 2 5 2 2" xfId="51279" xr:uid="{8DE7E4CE-CBBF-4376-8732-A8F60A137ACB}"/>
    <cellStyle name="Normal 12 9 3 5 2 5 3" xfId="51280" xr:uid="{38B682FB-779B-46F3-9521-74E997075542}"/>
    <cellStyle name="Normal 12 9 3 5 2 6" xfId="14622" xr:uid="{0227D8A1-9482-4A51-83EF-E6C229A64FE7}"/>
    <cellStyle name="Normal 12 9 3 5 2 6 2" xfId="51281" xr:uid="{7AA84906-0907-4964-BD88-09C7C947EDD2}"/>
    <cellStyle name="Normal 12 9 3 5 2 7" xfId="51282" xr:uid="{D9265A6D-6E31-4C61-9CE6-BB249BFAFCB9}"/>
    <cellStyle name="Normal 12 9 3 5 3" xfId="2748" xr:uid="{2E0776E9-17BC-469E-B1DA-0B36D06B549E}"/>
    <cellStyle name="Normal 12 9 3 5 3 2" xfId="8238" xr:uid="{E8BB3370-96F3-42DD-A7FE-BC8EF26AECF7}"/>
    <cellStyle name="Normal 12 9 3 5 3 2 2" xfId="21048" xr:uid="{A0916096-5589-4BA8-BF86-0A09695A6050}"/>
    <cellStyle name="Normal 12 9 3 5 3 2 2 2" xfId="51283" xr:uid="{BDBF605E-E760-410B-8782-76C23D9607F0}"/>
    <cellStyle name="Normal 12 9 3 5 3 2 3" xfId="51284" xr:uid="{05D9240C-2D95-4811-AD41-1E513E7BB6A2}"/>
    <cellStyle name="Normal 12 9 3 5 3 3" xfId="15558" xr:uid="{154077F2-CE2B-4341-A4B2-95454AAEBD28}"/>
    <cellStyle name="Normal 12 9 3 5 3 3 2" xfId="51285" xr:uid="{649F2873-CBE9-42B7-B620-0544A16AB8F8}"/>
    <cellStyle name="Normal 12 9 3 5 3 4" xfId="51286" xr:uid="{65F289D3-90C6-4FE9-B5F1-0CBE6686E640}"/>
    <cellStyle name="Normal 12 9 3 5 4" xfId="4578" xr:uid="{5A1BEBCF-3AB0-4B8D-8316-6FF3D594CDB0}"/>
    <cellStyle name="Normal 12 9 3 5 4 2" xfId="10068" xr:uid="{6F310B42-05B8-4BDE-B787-6028B73AA049}"/>
    <cellStyle name="Normal 12 9 3 5 4 2 2" xfId="22878" xr:uid="{EC6332F7-19B1-411B-99DC-BD008A1A5CB1}"/>
    <cellStyle name="Normal 12 9 3 5 4 2 2 2" xfId="51287" xr:uid="{A67F96FE-BDD2-4428-BEBB-B0E85431A3E4}"/>
    <cellStyle name="Normal 12 9 3 5 4 2 3" xfId="51288" xr:uid="{87C31366-3CBE-4D7B-A631-37ECC59B40DC}"/>
    <cellStyle name="Normal 12 9 3 5 4 3" xfId="17388" xr:uid="{5120DCF2-22FE-4207-A11C-F1B526548437}"/>
    <cellStyle name="Normal 12 9 3 5 4 3 2" xfId="51289" xr:uid="{D1044EAD-CF71-4CAB-A276-CB5A4CBB9567}"/>
    <cellStyle name="Normal 12 9 3 5 4 4" xfId="51290" xr:uid="{F72D306D-C858-4DBF-A916-4CFA383B3D89}"/>
    <cellStyle name="Normal 12 9 3 5 5" xfId="11898" xr:uid="{D779E88C-F98A-405C-90CB-0C4204BE1D29}"/>
    <cellStyle name="Normal 12 9 3 5 5 2" xfId="24708" xr:uid="{BC612FF2-D61F-46CE-8B53-4028AA4D3642}"/>
    <cellStyle name="Normal 12 9 3 5 5 2 2" xfId="51291" xr:uid="{57B1A2E3-33DB-4BB0-93C0-9DC9AE5307B1}"/>
    <cellStyle name="Normal 12 9 3 5 5 3" xfId="51292" xr:uid="{AA7C2E4F-38B9-4105-B59F-8374DC720169}"/>
    <cellStyle name="Normal 12 9 3 5 6" xfId="6408" xr:uid="{3F7E6A37-16EE-4E82-AE75-6673D0042009}"/>
    <cellStyle name="Normal 12 9 3 5 6 2" xfId="19218" xr:uid="{17A72996-10F8-447E-AC7E-C0C49597EEBD}"/>
    <cellStyle name="Normal 12 9 3 5 6 2 2" xfId="51293" xr:uid="{344ECF2F-DFE5-4E19-AEAC-4A02D3FFB07E}"/>
    <cellStyle name="Normal 12 9 3 5 6 3" xfId="51294" xr:uid="{3B6D7484-516D-493E-8617-AD0AB7F3D36C}"/>
    <cellStyle name="Normal 12 9 3 5 7" xfId="13728" xr:uid="{19D64BDD-7910-463D-8557-E91F3B5E3C36}"/>
    <cellStyle name="Normal 12 9 3 5 7 2" xfId="51295" xr:uid="{80714484-98AC-4826-9B10-BB0B371C3C52}"/>
    <cellStyle name="Normal 12 9 3 5 8" xfId="51296" xr:uid="{55DAD289-0F28-49C6-B797-7CE8F329BDA5}"/>
    <cellStyle name="Normal 12 9 3 6" xfId="1318" xr:uid="{179B0C0C-BA3C-47BB-B494-D0281DBE5F49}"/>
    <cellStyle name="Normal 12 9 3 6 2" xfId="3148" xr:uid="{998BDA95-7288-4606-AE44-EC3E108EF923}"/>
    <cellStyle name="Normal 12 9 3 6 2 2" xfId="8638" xr:uid="{B24F8639-7D27-453B-B2C5-4544756E6DFE}"/>
    <cellStyle name="Normal 12 9 3 6 2 2 2" xfId="21448" xr:uid="{AF68F45E-6653-473F-B651-F0EE790350AF}"/>
    <cellStyle name="Normal 12 9 3 6 2 2 2 2" xfId="51297" xr:uid="{FCCFAD06-512E-4573-88A8-033D8803BC88}"/>
    <cellStyle name="Normal 12 9 3 6 2 2 3" xfId="51298" xr:uid="{90D81E70-C9FB-4EF6-B29F-1089D4EC0DD2}"/>
    <cellStyle name="Normal 12 9 3 6 2 3" xfId="15958" xr:uid="{B91C8F51-6B8D-4050-A115-2AB34332FFFA}"/>
    <cellStyle name="Normal 12 9 3 6 2 3 2" xfId="51299" xr:uid="{BEA55B5E-278D-4F24-B59E-3FDE0C41667A}"/>
    <cellStyle name="Normal 12 9 3 6 2 4" xfId="51300" xr:uid="{53E406C5-A471-4D6F-BC2D-635B6F05FD4B}"/>
    <cellStyle name="Normal 12 9 3 6 3" xfId="4978" xr:uid="{F2F886E8-FF2F-420D-8F14-388FA026E0F0}"/>
    <cellStyle name="Normal 12 9 3 6 3 2" xfId="10468" xr:uid="{56E8D148-95FB-4748-9FD2-0973400E24D2}"/>
    <cellStyle name="Normal 12 9 3 6 3 2 2" xfId="23278" xr:uid="{09CA19FF-DD86-4A59-87F4-B76855D95F52}"/>
    <cellStyle name="Normal 12 9 3 6 3 2 2 2" xfId="51301" xr:uid="{2B174AFA-67BA-4C36-A93A-9F7BB2C74BCE}"/>
    <cellStyle name="Normal 12 9 3 6 3 2 3" xfId="51302" xr:uid="{E23EF844-6C08-4308-8784-ED695787F5ED}"/>
    <cellStyle name="Normal 12 9 3 6 3 3" xfId="17788" xr:uid="{BEF9E2BE-78B6-45EA-B921-45043C4B55F1}"/>
    <cellStyle name="Normal 12 9 3 6 3 3 2" xfId="51303" xr:uid="{27FEB2EC-5101-4591-8195-F8ACA32C0855}"/>
    <cellStyle name="Normal 12 9 3 6 3 4" xfId="51304" xr:uid="{BDEAEAB5-733F-46FF-98F6-64D020DA418E}"/>
    <cellStyle name="Normal 12 9 3 6 4" xfId="12298" xr:uid="{1F0F9B46-AA5D-4ABB-AE1F-9BB1FC9497D1}"/>
    <cellStyle name="Normal 12 9 3 6 4 2" xfId="25108" xr:uid="{000E4963-876A-4C82-BAFE-CDABF1E07830}"/>
    <cellStyle name="Normal 12 9 3 6 4 2 2" xfId="51305" xr:uid="{7437F82B-204C-41CE-BB87-5A2D814930FB}"/>
    <cellStyle name="Normal 12 9 3 6 4 3" xfId="51306" xr:uid="{E7585AD2-6925-4BAC-8593-B1595B785A19}"/>
    <cellStyle name="Normal 12 9 3 6 5" xfId="6808" xr:uid="{55EC3390-6544-4DBF-AFEA-7EE0F12983F6}"/>
    <cellStyle name="Normal 12 9 3 6 5 2" xfId="19618" xr:uid="{89280E1B-2F3E-4E9D-93C9-392723B1B022}"/>
    <cellStyle name="Normal 12 9 3 6 5 2 2" xfId="51307" xr:uid="{E577C1AA-8C48-4B37-9ACF-FDB1D354C147}"/>
    <cellStyle name="Normal 12 9 3 6 5 3" xfId="51308" xr:uid="{4C470DE2-6904-4FA3-9521-DC540BE2EF66}"/>
    <cellStyle name="Normal 12 9 3 6 6" xfId="14128" xr:uid="{1DE071F2-E6D7-468E-B9C2-7162D9422A33}"/>
    <cellStyle name="Normal 12 9 3 6 6 2" xfId="51309" xr:uid="{845411AD-0171-4884-A2E6-81875E236A97}"/>
    <cellStyle name="Normal 12 9 3 6 7" xfId="51310" xr:uid="{DAB1CB2C-6E6A-4B41-89A3-B0F73B709712}"/>
    <cellStyle name="Normal 12 9 3 7" xfId="2254" xr:uid="{828EA127-7B55-495A-87A6-086AED794620}"/>
    <cellStyle name="Normal 12 9 3 7 2" xfId="7744" xr:uid="{C0820C10-AE98-49D3-B8B4-9D4501100D85}"/>
    <cellStyle name="Normal 12 9 3 7 2 2" xfId="20554" xr:uid="{5CBD6012-826E-46EF-9C5F-B54294AFF72A}"/>
    <cellStyle name="Normal 12 9 3 7 2 2 2" xfId="51311" xr:uid="{896982F2-49E2-4F2C-9274-113A880F3050}"/>
    <cellStyle name="Normal 12 9 3 7 2 3" xfId="51312" xr:uid="{40D42C39-0362-4B26-8EEC-D5C33A6A8105}"/>
    <cellStyle name="Normal 12 9 3 7 3" xfId="15064" xr:uid="{574C58D1-1905-4180-B796-B39CBBA825CD}"/>
    <cellStyle name="Normal 12 9 3 7 3 2" xfId="51313" xr:uid="{901DB786-9D12-419D-B607-8126F63A57BC}"/>
    <cellStyle name="Normal 12 9 3 7 4" xfId="51314" xr:uid="{181A931B-8197-4794-AEC8-AF22F30C231E}"/>
    <cellStyle name="Normal 12 9 3 8" xfId="4084" xr:uid="{67382CCA-E6D2-4791-89CA-64B08336F055}"/>
    <cellStyle name="Normal 12 9 3 8 2" xfId="9574" xr:uid="{CE71174B-B1AC-417B-8AE2-C6E628BC0EC2}"/>
    <cellStyle name="Normal 12 9 3 8 2 2" xfId="22384" xr:uid="{606468CB-2CA3-420D-BBC1-6CF094BA13FF}"/>
    <cellStyle name="Normal 12 9 3 8 2 2 2" xfId="51315" xr:uid="{63648D1A-4824-4FF5-96F9-F9FDDE99DC7B}"/>
    <cellStyle name="Normal 12 9 3 8 2 3" xfId="51316" xr:uid="{E12CB7E0-4677-413F-B21E-D6F960A0135E}"/>
    <cellStyle name="Normal 12 9 3 8 3" xfId="16894" xr:uid="{C4485597-3CB3-4A16-B1B8-AAE8AEC73589}"/>
    <cellStyle name="Normal 12 9 3 8 3 2" xfId="51317" xr:uid="{E3190FD0-A66B-41F8-BFE5-7311720F2030}"/>
    <cellStyle name="Normal 12 9 3 8 4" xfId="51318" xr:uid="{20C84C74-F321-4131-A8D8-A124F99D692C}"/>
    <cellStyle name="Normal 12 9 3 9" xfId="11404" xr:uid="{D6332B48-F939-4C5F-95BE-D760DFAC8A57}"/>
    <cellStyle name="Normal 12 9 3 9 2" xfId="24214" xr:uid="{413DE6AC-0C72-4284-83DB-3B3E077BB08B}"/>
    <cellStyle name="Normal 12 9 3 9 2 2" xfId="51319" xr:uid="{F3E82A8B-6F0C-463A-82E9-C8394008038A}"/>
    <cellStyle name="Normal 12 9 3 9 3" xfId="51320" xr:uid="{E26EE4E8-080C-4E44-902F-2E22A3B52DE0}"/>
    <cellStyle name="Normal 12 9 4" xfId="466" xr:uid="{779FE821-3D0C-4EFD-A2E9-41D35EB444D8}"/>
    <cellStyle name="Normal 12 9 4 2" xfId="958" xr:uid="{62B5C7AA-0667-455D-8518-9E59CB04C56D}"/>
    <cellStyle name="Normal 12 9 4 2 2" xfId="1853" xr:uid="{C6F771DC-2836-4606-B571-8CE891977B82}"/>
    <cellStyle name="Normal 12 9 4 2 2 2" xfId="3683" xr:uid="{6DD3A763-C95C-4ECF-ABFD-1173EB755C36}"/>
    <cellStyle name="Normal 12 9 4 2 2 2 2" xfId="9173" xr:uid="{BE541EB5-AED7-4491-A03C-A792B1C9C19F}"/>
    <cellStyle name="Normal 12 9 4 2 2 2 2 2" xfId="21983" xr:uid="{A5C49E24-88FA-477A-A8F2-F0F48A8695B3}"/>
    <cellStyle name="Normal 12 9 4 2 2 2 2 2 2" xfId="51321" xr:uid="{E5FACB42-5EAF-45CD-A825-88EC31AB2510}"/>
    <cellStyle name="Normal 12 9 4 2 2 2 2 3" xfId="51322" xr:uid="{9EB8B337-2D86-4714-99B7-BB7B2CB6B3BF}"/>
    <cellStyle name="Normal 12 9 4 2 2 2 3" xfId="16493" xr:uid="{EC1A5BFC-A7D0-4CAE-B766-D1FC2890D385}"/>
    <cellStyle name="Normal 12 9 4 2 2 2 3 2" xfId="51323" xr:uid="{96B5534B-BFDF-4EA7-915C-C3E26F5A1480}"/>
    <cellStyle name="Normal 12 9 4 2 2 2 4" xfId="51324" xr:uid="{1DDF16DC-A8FF-4A06-9E78-B9316F0C99D7}"/>
    <cellStyle name="Normal 12 9 4 2 2 3" xfId="5513" xr:uid="{88093358-7E0B-4595-893D-6BD7BBEBA7A7}"/>
    <cellStyle name="Normal 12 9 4 2 2 3 2" xfId="11003" xr:uid="{0C0AFCD0-D43F-48E4-A195-6E1EABAE7593}"/>
    <cellStyle name="Normal 12 9 4 2 2 3 2 2" xfId="23813" xr:uid="{5FD760F8-B267-4561-AA44-07C7BBEB9BF5}"/>
    <cellStyle name="Normal 12 9 4 2 2 3 2 2 2" xfId="51325" xr:uid="{3C35B373-7B08-4622-8C0D-2D0127B00AF2}"/>
    <cellStyle name="Normal 12 9 4 2 2 3 2 3" xfId="51326" xr:uid="{A53FEA72-3712-42A5-BAC4-3B10E48078AE}"/>
    <cellStyle name="Normal 12 9 4 2 2 3 3" xfId="18323" xr:uid="{4CCD4ADC-02B8-440A-94C2-708BCF896DD8}"/>
    <cellStyle name="Normal 12 9 4 2 2 3 3 2" xfId="51327" xr:uid="{409FDECC-5437-404F-B408-3DA48150DCC3}"/>
    <cellStyle name="Normal 12 9 4 2 2 3 4" xfId="51328" xr:uid="{3AC6F7BD-1A51-461E-8A1D-EACDBE0ED4A9}"/>
    <cellStyle name="Normal 12 9 4 2 2 4" xfId="12833" xr:uid="{D9C18937-6F83-44D9-9BE8-D788DE9F3D35}"/>
    <cellStyle name="Normal 12 9 4 2 2 4 2" xfId="25643" xr:uid="{0A842F01-55BC-44DE-A4DA-2F6B3F717325}"/>
    <cellStyle name="Normal 12 9 4 2 2 4 2 2" xfId="51329" xr:uid="{83BE5E64-C0D4-4027-ABB1-B6B48E21B66F}"/>
    <cellStyle name="Normal 12 9 4 2 2 4 3" xfId="51330" xr:uid="{15F291D9-3787-43CA-A7A4-5ABFF4C9F230}"/>
    <cellStyle name="Normal 12 9 4 2 2 5" xfId="7343" xr:uid="{278BB4CF-3F92-45B9-99BB-7C4521C4E82E}"/>
    <cellStyle name="Normal 12 9 4 2 2 5 2" xfId="20153" xr:uid="{A815A93B-A2D5-4DB9-9168-BDE2AE9BD15F}"/>
    <cellStyle name="Normal 12 9 4 2 2 5 2 2" xfId="51331" xr:uid="{A52146BB-9F54-48D3-BA4B-5D57815A482D}"/>
    <cellStyle name="Normal 12 9 4 2 2 5 3" xfId="51332" xr:uid="{B0B30DF0-9258-481A-93BD-38A89379848C}"/>
    <cellStyle name="Normal 12 9 4 2 2 6" xfId="14663" xr:uid="{7DFF8500-2517-45B9-B611-F552A72F2D4E}"/>
    <cellStyle name="Normal 12 9 4 2 2 6 2" xfId="51333" xr:uid="{04B8FB3D-4C2E-4B77-9B91-2468E02C384A}"/>
    <cellStyle name="Normal 12 9 4 2 2 7" xfId="51334" xr:uid="{54C1F909-CBCC-4D16-AA3A-A515E67E0463}"/>
    <cellStyle name="Normal 12 9 4 2 3" xfId="2789" xr:uid="{5FF5F9CB-6F1E-4B7D-A7B9-4D51CF1FC511}"/>
    <cellStyle name="Normal 12 9 4 2 3 2" xfId="8279" xr:uid="{FE9586BE-E6FD-4E86-935F-815A74C071D5}"/>
    <cellStyle name="Normal 12 9 4 2 3 2 2" xfId="21089" xr:uid="{37D32A4D-A934-4D3E-A030-BB48464535DC}"/>
    <cellStyle name="Normal 12 9 4 2 3 2 2 2" xfId="51335" xr:uid="{9E457A56-4758-4310-93BD-9256706F67D9}"/>
    <cellStyle name="Normal 12 9 4 2 3 2 3" xfId="51336" xr:uid="{C6BBB5F6-8514-4E3F-A2D9-01FF1C812B52}"/>
    <cellStyle name="Normal 12 9 4 2 3 3" xfId="15599" xr:uid="{0DAE40D4-667E-4ADF-B871-A3C281F95457}"/>
    <cellStyle name="Normal 12 9 4 2 3 3 2" xfId="51337" xr:uid="{0E921007-B19A-4D03-B3A3-1EF99DC395EC}"/>
    <cellStyle name="Normal 12 9 4 2 3 4" xfId="51338" xr:uid="{AC121CE0-7724-412E-8FBA-C336A9A68100}"/>
    <cellStyle name="Normal 12 9 4 2 4" xfId="4619" xr:uid="{3F30E79E-1623-4280-84B7-8451F7A26D0A}"/>
    <cellStyle name="Normal 12 9 4 2 4 2" xfId="10109" xr:uid="{61413E93-7110-4ACC-B31A-CEC9DC07EF64}"/>
    <cellStyle name="Normal 12 9 4 2 4 2 2" xfId="22919" xr:uid="{E8920CBF-9E64-4B12-AE1F-FAAE656CFEC8}"/>
    <cellStyle name="Normal 12 9 4 2 4 2 2 2" xfId="51339" xr:uid="{708A5D35-A11F-45DB-8C1D-C852287DE57A}"/>
    <cellStyle name="Normal 12 9 4 2 4 2 3" xfId="51340" xr:uid="{9D122D23-70FA-49EC-B96A-563F117AD319}"/>
    <cellStyle name="Normal 12 9 4 2 4 3" xfId="17429" xr:uid="{10F8FE15-0680-41C4-859A-8AD94CF983C9}"/>
    <cellStyle name="Normal 12 9 4 2 4 3 2" xfId="51341" xr:uid="{0CB69000-4FCC-4C7D-9276-72FE80B95D2C}"/>
    <cellStyle name="Normal 12 9 4 2 4 4" xfId="51342" xr:uid="{45A4F5AD-7CAB-4D70-B007-FD0C5B053615}"/>
    <cellStyle name="Normal 12 9 4 2 5" xfId="11939" xr:uid="{4A3C22CE-3676-4035-9FCE-5F87FB7DEFAB}"/>
    <cellStyle name="Normal 12 9 4 2 5 2" xfId="24749" xr:uid="{61F96227-0423-4203-B94E-2B4159685EFD}"/>
    <cellStyle name="Normal 12 9 4 2 5 2 2" xfId="51343" xr:uid="{CACFB0C8-1E1C-48B2-B0AB-9398581C902F}"/>
    <cellStyle name="Normal 12 9 4 2 5 3" xfId="51344" xr:uid="{F956937E-A597-45E4-ACA3-1DC1B3D142FA}"/>
    <cellStyle name="Normal 12 9 4 2 6" xfId="6449" xr:uid="{D6455F19-4BEE-4033-9F71-AC87FD4C2595}"/>
    <cellStyle name="Normal 12 9 4 2 6 2" xfId="19259" xr:uid="{40D54B45-AD45-4A44-BE89-19DB0F2A94AF}"/>
    <cellStyle name="Normal 12 9 4 2 6 2 2" xfId="51345" xr:uid="{54A43705-D92F-4321-8E08-B833FDDCBB29}"/>
    <cellStyle name="Normal 12 9 4 2 6 3" xfId="51346" xr:uid="{DCC08D0F-5F9E-4558-94C0-338AC08A8D67}"/>
    <cellStyle name="Normal 12 9 4 2 7" xfId="13769" xr:uid="{F480C353-D21F-47B4-862C-2A9D1F708783}"/>
    <cellStyle name="Normal 12 9 4 2 7 2" xfId="51347" xr:uid="{9CB76019-A488-49B2-A389-6B55D75BF336}"/>
    <cellStyle name="Normal 12 9 4 2 8" xfId="51348" xr:uid="{77A85EAF-2C1E-422D-9394-D2E2EAAF028B}"/>
    <cellStyle name="Normal 12 9 4 3" xfId="1361" xr:uid="{BC3CDFF8-95E5-429C-A1A4-A4FCD83332F9}"/>
    <cellStyle name="Normal 12 9 4 3 2" xfId="3191" xr:uid="{7249BCDF-2BA9-4A17-810E-35161BDFF457}"/>
    <cellStyle name="Normal 12 9 4 3 2 2" xfId="8681" xr:uid="{9DC2AB65-B379-4808-8EBA-7F5CFE78B78D}"/>
    <cellStyle name="Normal 12 9 4 3 2 2 2" xfId="21491" xr:uid="{C24263F8-D09D-4FE6-AE81-8DCE0E1580C9}"/>
    <cellStyle name="Normal 12 9 4 3 2 2 2 2" xfId="51349" xr:uid="{5B2B6D84-9F05-4797-BE53-0165AE4CA77E}"/>
    <cellStyle name="Normal 12 9 4 3 2 2 3" xfId="51350" xr:uid="{E3C6FB23-52A8-4BF7-B829-F91014711088}"/>
    <cellStyle name="Normal 12 9 4 3 2 3" xfId="16001" xr:uid="{D805D59B-1143-414D-AE6F-C8A686835B9B}"/>
    <cellStyle name="Normal 12 9 4 3 2 3 2" xfId="51351" xr:uid="{8C62022D-E169-45DB-ABDD-FB3226F65BA5}"/>
    <cellStyle name="Normal 12 9 4 3 2 4" xfId="51352" xr:uid="{C2CE8C1C-E0AA-40F2-BB53-CFDA604B8D35}"/>
    <cellStyle name="Normal 12 9 4 3 3" xfId="5021" xr:uid="{7D0EEC8C-C9BC-42D5-90CB-825AFE7B779F}"/>
    <cellStyle name="Normal 12 9 4 3 3 2" xfId="10511" xr:uid="{53445941-6DDD-4F96-A2E3-ADA398660754}"/>
    <cellStyle name="Normal 12 9 4 3 3 2 2" xfId="23321" xr:uid="{CDC135B5-035D-420C-87D5-366305419EE9}"/>
    <cellStyle name="Normal 12 9 4 3 3 2 2 2" xfId="51353" xr:uid="{803555AB-202A-410A-9CA5-2C204A49B155}"/>
    <cellStyle name="Normal 12 9 4 3 3 2 3" xfId="51354" xr:uid="{82B24A21-4193-4D90-92D0-C2E7047FC77B}"/>
    <cellStyle name="Normal 12 9 4 3 3 3" xfId="17831" xr:uid="{09EAD41A-1D54-48A6-8CB8-1FBD2D946F22}"/>
    <cellStyle name="Normal 12 9 4 3 3 3 2" xfId="51355" xr:uid="{911E108B-A2CC-4463-B843-B6C75C98CBE0}"/>
    <cellStyle name="Normal 12 9 4 3 3 4" xfId="51356" xr:uid="{D0087246-5A0B-4660-95DF-0125380A85F1}"/>
    <cellStyle name="Normal 12 9 4 3 4" xfId="12341" xr:uid="{7EF0290C-370F-4728-872C-6DE125E1466C}"/>
    <cellStyle name="Normal 12 9 4 3 4 2" xfId="25151" xr:uid="{1733666C-CC24-4CB4-8C5D-EE944CA10FC9}"/>
    <cellStyle name="Normal 12 9 4 3 4 2 2" xfId="51357" xr:uid="{2F4B91B5-2B58-4A5E-B698-1ED0F4CC06E9}"/>
    <cellStyle name="Normal 12 9 4 3 4 3" xfId="51358" xr:uid="{8A528043-C6A9-4FA5-ADEE-BF5EB8831969}"/>
    <cellStyle name="Normal 12 9 4 3 5" xfId="6851" xr:uid="{445C7B55-EB24-4D99-96DD-9AF6DF445DC8}"/>
    <cellStyle name="Normal 12 9 4 3 5 2" xfId="19661" xr:uid="{3364299C-C796-4C44-858C-D6E3E7B4D951}"/>
    <cellStyle name="Normal 12 9 4 3 5 2 2" xfId="51359" xr:uid="{44B13A92-58D2-4C38-B890-BD88B03B50FD}"/>
    <cellStyle name="Normal 12 9 4 3 5 3" xfId="51360" xr:uid="{E9A30834-929E-4679-912A-453FE204E978}"/>
    <cellStyle name="Normal 12 9 4 3 6" xfId="14171" xr:uid="{0284102E-6A43-45F7-AE4E-408162903291}"/>
    <cellStyle name="Normal 12 9 4 3 6 2" xfId="51361" xr:uid="{AA21C463-13D1-48DA-A146-B1EB5C609DFA}"/>
    <cellStyle name="Normal 12 9 4 3 7" xfId="51362" xr:uid="{1DDDFBC7-1E69-444C-A1AB-86D15B5A80D3}"/>
    <cellStyle name="Normal 12 9 4 4" xfId="2297" xr:uid="{4F706F2E-9DD8-44A9-81EC-E3C77A99B7A8}"/>
    <cellStyle name="Normal 12 9 4 4 2" xfId="7787" xr:uid="{1ADD7520-EFF4-4E6B-AC6F-0255820806AB}"/>
    <cellStyle name="Normal 12 9 4 4 2 2" xfId="20597" xr:uid="{01F5A913-246C-48D9-92FD-BCE41763228A}"/>
    <cellStyle name="Normal 12 9 4 4 2 2 2" xfId="51363" xr:uid="{DDF0FE3B-138C-4B80-BBA5-6DF50185F8EC}"/>
    <cellStyle name="Normal 12 9 4 4 2 3" xfId="51364" xr:uid="{F604F0A6-BC45-4002-B6A0-BAB83B15BADA}"/>
    <cellStyle name="Normal 12 9 4 4 3" xfId="15107" xr:uid="{A422C972-5BA9-4A48-93C2-7855FE3E4FC0}"/>
    <cellStyle name="Normal 12 9 4 4 3 2" xfId="51365" xr:uid="{B682D945-50D3-427E-A1AC-7F87240C74BA}"/>
    <cellStyle name="Normal 12 9 4 4 4" xfId="51366" xr:uid="{E9D2B555-7142-467A-A7DC-9A2724F6474E}"/>
    <cellStyle name="Normal 12 9 4 5" xfId="4127" xr:uid="{81E61597-2779-4FFE-930B-5624DE9D168E}"/>
    <cellStyle name="Normal 12 9 4 5 2" xfId="9617" xr:uid="{CC16EA3A-81BE-4528-A7E2-D6E7CCCE6D25}"/>
    <cellStyle name="Normal 12 9 4 5 2 2" xfId="22427" xr:uid="{AA9D50DD-2D2A-4AEA-BB82-63A8D146AB3B}"/>
    <cellStyle name="Normal 12 9 4 5 2 2 2" xfId="51367" xr:uid="{C0A074BF-97E0-406F-A1F9-3C50DEE1BFC2}"/>
    <cellStyle name="Normal 12 9 4 5 2 3" xfId="51368" xr:uid="{9EF87C5F-FDE1-4515-96DE-2CD04FCDCE66}"/>
    <cellStyle name="Normal 12 9 4 5 3" xfId="16937" xr:uid="{DF44E8E1-F126-4047-846E-BDCA6635D761}"/>
    <cellStyle name="Normal 12 9 4 5 3 2" xfId="51369" xr:uid="{48DB6A53-EDCC-4B3B-8CB7-7A90EA86539F}"/>
    <cellStyle name="Normal 12 9 4 5 4" xfId="51370" xr:uid="{267CEF16-DA88-4F47-82B3-6B192BCFC9C5}"/>
    <cellStyle name="Normal 12 9 4 6" xfId="11447" xr:uid="{A21FDBDB-7E39-48DA-ABB7-38127B61A712}"/>
    <cellStyle name="Normal 12 9 4 6 2" xfId="24257" xr:uid="{A3B5714E-F188-4CF5-B733-E2ABAAA65EFF}"/>
    <cellStyle name="Normal 12 9 4 6 2 2" xfId="51371" xr:uid="{878B2547-E6F9-4EE2-8B38-F4C0667A2FC4}"/>
    <cellStyle name="Normal 12 9 4 6 3" xfId="51372" xr:uid="{5A538D9B-7B1C-4345-844C-F3B9B66ADE6E}"/>
    <cellStyle name="Normal 12 9 4 7" xfId="5957" xr:uid="{4B849EA5-CCE1-435A-A947-8591058415DC}"/>
    <cellStyle name="Normal 12 9 4 7 2" xfId="18767" xr:uid="{1691E44D-A909-450E-9E2C-3984AD31ED3D}"/>
    <cellStyle name="Normal 12 9 4 7 2 2" xfId="51373" xr:uid="{2310429E-48AB-4299-82D1-99FC063EFA23}"/>
    <cellStyle name="Normal 12 9 4 7 3" xfId="51374" xr:uid="{94074AF4-6325-4E79-821B-60372FCBD95D}"/>
    <cellStyle name="Normal 12 9 4 8" xfId="13277" xr:uid="{59242437-8DDA-44AE-A5D0-4C8FC296B53E}"/>
    <cellStyle name="Normal 12 9 4 8 2" xfId="51375" xr:uid="{58664E9A-2362-495A-B329-3182B359B49B}"/>
    <cellStyle name="Normal 12 9 4 9" xfId="51376" xr:uid="{9E427686-4457-4EBE-B2C0-357C8FA53690}"/>
    <cellStyle name="Normal 12 9 5" xfId="691" xr:uid="{24BCBD23-FC4A-45A9-B6AD-AF4A8664F145}"/>
    <cellStyle name="Normal 12 9 5 2" xfId="1091" xr:uid="{8D8B69A7-1E25-4481-B991-A0EE285A54BC}"/>
    <cellStyle name="Normal 12 9 5 2 2" xfId="1986" xr:uid="{21FF954D-198E-4AEC-84C9-58D269313471}"/>
    <cellStyle name="Normal 12 9 5 2 2 2" xfId="3816" xr:uid="{E6228CDC-2A54-4EC0-9A41-4725B09F7682}"/>
    <cellStyle name="Normal 12 9 5 2 2 2 2" xfId="9306" xr:uid="{55AC300B-31E8-4EE6-AA14-289FD2C20643}"/>
    <cellStyle name="Normal 12 9 5 2 2 2 2 2" xfId="22116" xr:uid="{2116DFB6-3E9D-4801-996D-ACB04D7DE488}"/>
    <cellStyle name="Normal 12 9 5 2 2 2 2 2 2" xfId="51377" xr:uid="{E4C5CBCE-2161-4602-8220-F4A7BF8CF07F}"/>
    <cellStyle name="Normal 12 9 5 2 2 2 2 3" xfId="51378" xr:uid="{08B392D6-554B-4AA8-ABB1-C1C65154FBEE}"/>
    <cellStyle name="Normal 12 9 5 2 2 2 3" xfId="16626" xr:uid="{3BD5891E-355A-4404-A26D-1E2453FFAEF0}"/>
    <cellStyle name="Normal 12 9 5 2 2 2 3 2" xfId="51379" xr:uid="{FE09A6F0-5B29-494D-8898-903B3132DAB7}"/>
    <cellStyle name="Normal 12 9 5 2 2 2 4" xfId="51380" xr:uid="{B127795B-4F17-4C75-8642-9943A7D792C2}"/>
    <cellStyle name="Normal 12 9 5 2 2 3" xfId="5646" xr:uid="{E64AFC19-926F-4304-B150-455F2AE5AA6F}"/>
    <cellStyle name="Normal 12 9 5 2 2 3 2" xfId="11136" xr:uid="{DCC66B4A-624E-4F68-B7F9-58262F95CE51}"/>
    <cellStyle name="Normal 12 9 5 2 2 3 2 2" xfId="23946" xr:uid="{A9710821-37D8-42C7-A0FF-2F83031FACCF}"/>
    <cellStyle name="Normal 12 9 5 2 2 3 2 2 2" xfId="51381" xr:uid="{F406A039-CBD3-4CD5-8362-3407BEB9E8C0}"/>
    <cellStyle name="Normal 12 9 5 2 2 3 2 3" xfId="51382" xr:uid="{E44C3431-27C1-4BC1-B7A7-D40F9EB4D4D1}"/>
    <cellStyle name="Normal 12 9 5 2 2 3 3" xfId="18456" xr:uid="{A78FB367-F83C-4204-AF8B-9A85AC293C6C}"/>
    <cellStyle name="Normal 12 9 5 2 2 3 3 2" xfId="51383" xr:uid="{1ACEDEE3-2B8B-496D-A468-79E121CC326C}"/>
    <cellStyle name="Normal 12 9 5 2 2 3 4" xfId="51384" xr:uid="{C0E926E0-E572-4352-92B4-A9B28DCDB464}"/>
    <cellStyle name="Normal 12 9 5 2 2 4" xfId="12966" xr:uid="{71A8D962-CAA0-47FE-BDF4-ACAD14FD7F16}"/>
    <cellStyle name="Normal 12 9 5 2 2 4 2" xfId="25776" xr:uid="{E8819191-FBB5-4CAB-97E7-F6978E83827B}"/>
    <cellStyle name="Normal 12 9 5 2 2 4 2 2" xfId="51385" xr:uid="{D64F7B67-9A10-4D4A-B15C-1390D34BC4B6}"/>
    <cellStyle name="Normal 12 9 5 2 2 4 3" xfId="51386" xr:uid="{A4961D9F-13C8-44AD-A713-711AFE58D26F}"/>
    <cellStyle name="Normal 12 9 5 2 2 5" xfId="7476" xr:uid="{905DEA30-EEB1-4FC7-8C9D-5B3E8EEBBCE8}"/>
    <cellStyle name="Normal 12 9 5 2 2 5 2" xfId="20286" xr:uid="{A378141C-9B65-49CD-A323-4E2BBCE60748}"/>
    <cellStyle name="Normal 12 9 5 2 2 5 2 2" xfId="51387" xr:uid="{2BD92DF1-0294-49AE-B9FF-FD6F4C789A3B}"/>
    <cellStyle name="Normal 12 9 5 2 2 5 3" xfId="51388" xr:uid="{5F49B30D-0484-4431-ADC7-B338AC21F644}"/>
    <cellStyle name="Normal 12 9 5 2 2 6" xfId="14796" xr:uid="{4471229A-A8F5-44F4-AE29-4077972BC6A5}"/>
    <cellStyle name="Normal 12 9 5 2 2 6 2" xfId="51389" xr:uid="{537A9DE6-8F23-462E-8727-A7123970B1D6}"/>
    <cellStyle name="Normal 12 9 5 2 2 7" xfId="51390" xr:uid="{185FF19D-706E-45D9-9A3E-F3F4103AC647}"/>
    <cellStyle name="Normal 12 9 5 2 3" xfId="2922" xr:uid="{0F8B4EC7-82F9-4E2B-BD2F-D16CE9855310}"/>
    <cellStyle name="Normal 12 9 5 2 3 2" xfId="8412" xr:uid="{B2A53979-C4B2-4CB9-8E41-A49AB3FD80E7}"/>
    <cellStyle name="Normal 12 9 5 2 3 2 2" xfId="21222" xr:uid="{D2D509A8-416D-44D0-A33E-4D0398F4DAF0}"/>
    <cellStyle name="Normal 12 9 5 2 3 2 2 2" xfId="51391" xr:uid="{B56A9034-B543-40AB-BDC9-C90EEDC2132C}"/>
    <cellStyle name="Normal 12 9 5 2 3 2 3" xfId="51392" xr:uid="{67CE71FE-DF50-4E12-9A97-78DCB601E837}"/>
    <cellStyle name="Normal 12 9 5 2 3 3" xfId="15732" xr:uid="{2633DE8D-1A8B-4D3B-AE50-AD174B7D7E37}"/>
    <cellStyle name="Normal 12 9 5 2 3 3 2" xfId="51393" xr:uid="{B9674ECD-F4E2-4F82-98B9-279635C3B01D}"/>
    <cellStyle name="Normal 12 9 5 2 3 4" xfId="51394" xr:uid="{360289EB-C023-4864-9D76-CF58C3EB7A62}"/>
    <cellStyle name="Normal 12 9 5 2 4" xfId="4752" xr:uid="{3AB9A785-222C-47F7-AEAB-E08EF1C7DFC3}"/>
    <cellStyle name="Normal 12 9 5 2 4 2" xfId="10242" xr:uid="{374DD47B-91A8-4057-89AC-247C3040FB71}"/>
    <cellStyle name="Normal 12 9 5 2 4 2 2" xfId="23052" xr:uid="{EACE8565-4BDC-4AFC-B3C9-C0AB0AD420A2}"/>
    <cellStyle name="Normal 12 9 5 2 4 2 2 2" xfId="51395" xr:uid="{CDF1E4FD-7136-465D-AFF2-3D042714E19B}"/>
    <cellStyle name="Normal 12 9 5 2 4 2 3" xfId="51396" xr:uid="{DC7A744A-55B5-4CA8-B9D2-8EE17AD5553D}"/>
    <cellStyle name="Normal 12 9 5 2 4 3" xfId="17562" xr:uid="{AE5BFF6B-166B-443D-AECC-B210D7177D93}"/>
    <cellStyle name="Normal 12 9 5 2 4 3 2" xfId="51397" xr:uid="{5FD777A1-6AD0-4FE5-A20C-6C521CC73C4F}"/>
    <cellStyle name="Normal 12 9 5 2 4 4" xfId="51398" xr:uid="{D1C038FB-22B3-4498-A261-8D856AE22650}"/>
    <cellStyle name="Normal 12 9 5 2 5" xfId="12072" xr:uid="{83959309-6C7D-49F3-AF8A-E376C6DB7170}"/>
    <cellStyle name="Normal 12 9 5 2 5 2" xfId="24882" xr:uid="{C2FD6AE4-79D3-4558-A3A1-532C30ACBCA7}"/>
    <cellStyle name="Normal 12 9 5 2 5 2 2" xfId="51399" xr:uid="{86E78D41-6CAC-44AF-838F-0C7900B95F48}"/>
    <cellStyle name="Normal 12 9 5 2 5 3" xfId="51400" xr:uid="{88E37C1C-F500-43C6-B9F7-6C99C5FB30BD}"/>
    <cellStyle name="Normal 12 9 5 2 6" xfId="6582" xr:uid="{848440D4-FB43-42EF-940A-0C7378669713}"/>
    <cellStyle name="Normal 12 9 5 2 6 2" xfId="19392" xr:uid="{89D70590-489E-402E-9A96-59521BBCCB8D}"/>
    <cellStyle name="Normal 12 9 5 2 6 2 2" xfId="51401" xr:uid="{53327A47-A99D-413B-B8D3-A693D8BE8E1D}"/>
    <cellStyle name="Normal 12 9 5 2 6 3" xfId="51402" xr:uid="{3E65104A-9202-4CD5-AF0D-BBE8EF8F66D1}"/>
    <cellStyle name="Normal 12 9 5 2 7" xfId="13902" xr:uid="{2A4088F9-06C3-4D31-AA6B-F697D04A6739}"/>
    <cellStyle name="Normal 12 9 5 2 7 2" xfId="51403" xr:uid="{9A09F5CA-DD18-4CC5-9089-C4638F9DE72E}"/>
    <cellStyle name="Normal 12 9 5 2 8" xfId="51404" xr:uid="{2D1F1C4C-3F77-49DE-947D-33B725C3BD6E}"/>
    <cellStyle name="Normal 12 9 5 3" xfId="1586" xr:uid="{5438C3EF-08EE-408E-8C5B-E56D296AE3B0}"/>
    <cellStyle name="Normal 12 9 5 3 2" xfId="3416" xr:uid="{D8D5DA9C-AD36-4AEB-9AE8-744AF730E689}"/>
    <cellStyle name="Normal 12 9 5 3 2 2" xfId="8906" xr:uid="{F345FF6F-C843-468A-89CC-08ACF48974B7}"/>
    <cellStyle name="Normal 12 9 5 3 2 2 2" xfId="21716" xr:uid="{825AA7DC-4153-4043-9056-F9843638EAD1}"/>
    <cellStyle name="Normal 12 9 5 3 2 2 2 2" xfId="51405" xr:uid="{CB9D9DA8-5135-4A14-A796-7CEE0A4A3CFC}"/>
    <cellStyle name="Normal 12 9 5 3 2 2 3" xfId="51406" xr:uid="{F58528DA-CFF0-43BF-87CB-06BFF0C975C2}"/>
    <cellStyle name="Normal 12 9 5 3 2 3" xfId="16226" xr:uid="{70CB18A7-3EE4-4D30-878C-F45640FE187C}"/>
    <cellStyle name="Normal 12 9 5 3 2 3 2" xfId="51407" xr:uid="{E336E439-F0ED-4FAB-9BDA-5229B57DF065}"/>
    <cellStyle name="Normal 12 9 5 3 2 4" xfId="51408" xr:uid="{F24E2F59-01BE-43CC-BAE1-41171F7AB35F}"/>
    <cellStyle name="Normal 12 9 5 3 3" xfId="5246" xr:uid="{D4C8ABBC-ED77-447E-AD8F-A3EEB1764C8F}"/>
    <cellStyle name="Normal 12 9 5 3 3 2" xfId="10736" xr:uid="{FCEDCAC9-5D5C-42AD-9D13-5549546E356A}"/>
    <cellStyle name="Normal 12 9 5 3 3 2 2" xfId="23546" xr:uid="{0EBEF604-DE68-4A89-A6DC-D567699F5D73}"/>
    <cellStyle name="Normal 12 9 5 3 3 2 2 2" xfId="51409" xr:uid="{8330D3CF-0E4B-4E4D-85FB-71F0ACBBAA57}"/>
    <cellStyle name="Normal 12 9 5 3 3 2 3" xfId="51410" xr:uid="{EDE4103A-C2C5-49FB-8CE2-11E6A5988ED3}"/>
    <cellStyle name="Normal 12 9 5 3 3 3" xfId="18056" xr:uid="{E6E6096A-D612-461B-8A77-9DE65DC87314}"/>
    <cellStyle name="Normal 12 9 5 3 3 3 2" xfId="51411" xr:uid="{12B00AAB-7775-4EBF-A65A-8D123B9E6641}"/>
    <cellStyle name="Normal 12 9 5 3 3 4" xfId="51412" xr:uid="{75616115-E941-4E98-84C8-4A17F05484CE}"/>
    <cellStyle name="Normal 12 9 5 3 4" xfId="12566" xr:uid="{D35D9590-5350-424A-836E-7FA14457F721}"/>
    <cellStyle name="Normal 12 9 5 3 4 2" xfId="25376" xr:uid="{557A6FD9-653D-4B31-889F-7A9F2B78C97A}"/>
    <cellStyle name="Normal 12 9 5 3 4 2 2" xfId="51413" xr:uid="{915B44BA-83FF-46CA-8886-10BF8477AAE9}"/>
    <cellStyle name="Normal 12 9 5 3 4 3" xfId="51414" xr:uid="{EC4E26AE-2348-43E8-ACA7-914FBBA471BB}"/>
    <cellStyle name="Normal 12 9 5 3 5" xfId="7076" xr:uid="{2284E04D-173C-4DFC-A4D2-62B737D40A44}"/>
    <cellStyle name="Normal 12 9 5 3 5 2" xfId="19886" xr:uid="{B31C9C48-6D4F-4919-801C-27F00DA69F79}"/>
    <cellStyle name="Normal 12 9 5 3 5 2 2" xfId="51415" xr:uid="{5BCC39A0-9D61-4A4F-AAD6-564E7C88A2D2}"/>
    <cellStyle name="Normal 12 9 5 3 5 3" xfId="51416" xr:uid="{86F27E57-91A2-416C-A8EB-06BD1DD47AB8}"/>
    <cellStyle name="Normal 12 9 5 3 6" xfId="14396" xr:uid="{0278AF77-4978-4D94-8304-56515025C8EE}"/>
    <cellStyle name="Normal 12 9 5 3 6 2" xfId="51417" xr:uid="{7C010B50-306D-4E96-A18A-6B4A4B08B7C3}"/>
    <cellStyle name="Normal 12 9 5 3 7" xfId="51418" xr:uid="{A2FCEB27-1722-4B90-8B86-0D6E87D4C9E4}"/>
    <cellStyle name="Normal 12 9 5 4" xfId="2522" xr:uid="{8CA07903-1238-4DCF-AB0F-DAA30019AC9D}"/>
    <cellStyle name="Normal 12 9 5 4 2" xfId="8012" xr:uid="{13CF3941-956E-4CBF-AA2B-45F44C8CF2E4}"/>
    <cellStyle name="Normal 12 9 5 4 2 2" xfId="20822" xr:uid="{A93CC7AB-0E63-4005-AE75-35A5A7C9C10C}"/>
    <cellStyle name="Normal 12 9 5 4 2 2 2" xfId="51419" xr:uid="{14215D08-1D96-4DD2-B74A-C476F1B3E32F}"/>
    <cellStyle name="Normal 12 9 5 4 2 3" xfId="51420" xr:uid="{7B4B1B3B-301A-40FE-A499-C0145873158A}"/>
    <cellStyle name="Normal 12 9 5 4 3" xfId="15332" xr:uid="{2BA61CF8-0F18-4306-80C9-8B8A83B184B9}"/>
    <cellStyle name="Normal 12 9 5 4 3 2" xfId="51421" xr:uid="{230459F3-E3DE-4C79-892B-3D007FCA3573}"/>
    <cellStyle name="Normal 12 9 5 4 4" xfId="51422" xr:uid="{86E1F0B1-3BC5-45C6-81BC-7A622BE1AF78}"/>
    <cellStyle name="Normal 12 9 5 5" xfId="4352" xr:uid="{4E7CFFFF-87FF-484B-8CD9-5C3622A50BE0}"/>
    <cellStyle name="Normal 12 9 5 5 2" xfId="9842" xr:uid="{798D1494-3D71-4BAD-A46B-0A414995E1B0}"/>
    <cellStyle name="Normal 12 9 5 5 2 2" xfId="22652" xr:uid="{92C03B47-38D1-4EAA-9066-360187470598}"/>
    <cellStyle name="Normal 12 9 5 5 2 2 2" xfId="51423" xr:uid="{6529216C-0639-4A32-A22F-77BF7A8C8270}"/>
    <cellStyle name="Normal 12 9 5 5 2 3" xfId="51424" xr:uid="{7A0D67B4-61CE-4302-AA65-C9D603704713}"/>
    <cellStyle name="Normal 12 9 5 5 3" xfId="17162" xr:uid="{807425BE-64C6-47F9-BF6A-F68C21464E42}"/>
    <cellStyle name="Normal 12 9 5 5 3 2" xfId="51425" xr:uid="{72CC5E9C-C85F-4429-816C-D02A8B5A2F18}"/>
    <cellStyle name="Normal 12 9 5 5 4" xfId="51426" xr:uid="{6F047F84-6FD1-42C7-8C82-53C7F46CDD1D}"/>
    <cellStyle name="Normal 12 9 5 6" xfId="11672" xr:uid="{0FB189DE-58A1-4041-8655-BFE3DCC5DDC3}"/>
    <cellStyle name="Normal 12 9 5 6 2" xfId="24482" xr:uid="{2D6ED556-8171-4E0F-9CE1-C81780C0BD77}"/>
    <cellStyle name="Normal 12 9 5 6 2 2" xfId="51427" xr:uid="{3441AADF-FA38-45A5-9762-4A7BA18E4EE7}"/>
    <cellStyle name="Normal 12 9 5 6 3" xfId="51428" xr:uid="{130CFEB4-41FE-4B10-BDE2-839CDC102572}"/>
    <cellStyle name="Normal 12 9 5 7" xfId="6182" xr:uid="{158AE5EB-B851-40B0-BDB0-5E516652FEDA}"/>
    <cellStyle name="Normal 12 9 5 7 2" xfId="18992" xr:uid="{367790F8-1E20-46F2-B124-C8FC8D0DD96C}"/>
    <cellStyle name="Normal 12 9 5 7 2 2" xfId="51429" xr:uid="{50B09319-A574-4E02-9A61-330DEA7AE1C4}"/>
    <cellStyle name="Normal 12 9 5 7 3" xfId="51430" xr:uid="{F4A5871F-A5AE-4478-A7EC-002054873F52}"/>
    <cellStyle name="Normal 12 9 5 8" xfId="13502" xr:uid="{4D145D5B-E2AE-475B-B066-A69892D3FC49}"/>
    <cellStyle name="Normal 12 9 5 8 2" xfId="51431" xr:uid="{C004089B-57CA-4997-A05B-97FEC8624293}"/>
    <cellStyle name="Normal 12 9 5 9" xfId="51432" xr:uid="{23990E9D-432A-4F14-8E9A-DF28A82E02C6}"/>
    <cellStyle name="Normal 12 9 6" xfId="825" xr:uid="{071B6988-9EF8-48EC-A7F1-86EE1091AAD9}"/>
    <cellStyle name="Normal 12 9 6 2" xfId="1720" xr:uid="{96A7DE64-8023-472F-A15F-8788FED1551D}"/>
    <cellStyle name="Normal 12 9 6 2 2" xfId="3550" xr:uid="{B0B072E0-760E-4F75-A9D4-A1ADEF4A18EA}"/>
    <cellStyle name="Normal 12 9 6 2 2 2" xfId="9040" xr:uid="{79C9A7F2-FB0A-472B-B3F7-6A3F6E75B504}"/>
    <cellStyle name="Normal 12 9 6 2 2 2 2" xfId="21850" xr:uid="{D0354D4B-4F66-441B-8282-DD19F1B48C56}"/>
    <cellStyle name="Normal 12 9 6 2 2 2 2 2" xfId="51433" xr:uid="{8BCC8564-03BD-4947-84B4-0DF09FB5CC7C}"/>
    <cellStyle name="Normal 12 9 6 2 2 2 3" xfId="51434" xr:uid="{C88E970A-FE2E-4320-B9CC-3D58E9942E71}"/>
    <cellStyle name="Normal 12 9 6 2 2 3" xfId="16360" xr:uid="{C64BA6D3-292C-4034-8760-F1CACFBA9C31}"/>
    <cellStyle name="Normal 12 9 6 2 2 3 2" xfId="51435" xr:uid="{E888FEAE-540A-4BE0-AF04-10883C76346F}"/>
    <cellStyle name="Normal 12 9 6 2 2 4" xfId="51436" xr:uid="{785BC1C3-8EC9-4EEF-B8A0-165B675D4242}"/>
    <cellStyle name="Normal 12 9 6 2 3" xfId="5380" xr:uid="{CD686203-FD2B-4EB4-9A93-CE3BC0C57607}"/>
    <cellStyle name="Normal 12 9 6 2 3 2" xfId="10870" xr:uid="{CA5F2AEF-0F46-41F1-BFED-4E96AF945640}"/>
    <cellStyle name="Normal 12 9 6 2 3 2 2" xfId="23680" xr:uid="{B4454BE7-CDD6-4F23-8175-06A01FF1C783}"/>
    <cellStyle name="Normal 12 9 6 2 3 2 2 2" xfId="51437" xr:uid="{7ABE6D74-F628-4D39-AD45-C62E3823FC7C}"/>
    <cellStyle name="Normal 12 9 6 2 3 2 3" xfId="51438" xr:uid="{AFCD832D-3192-44F4-A0B4-0E99DCD58E51}"/>
    <cellStyle name="Normal 12 9 6 2 3 3" xfId="18190" xr:uid="{1528814C-5F0E-4F83-8F71-83E90285DA7D}"/>
    <cellStyle name="Normal 12 9 6 2 3 3 2" xfId="51439" xr:uid="{F07ADFF4-F73F-467F-AA39-2B2A41941AD7}"/>
    <cellStyle name="Normal 12 9 6 2 3 4" xfId="51440" xr:uid="{C8A1927D-D460-47B5-968F-424C06B37B99}"/>
    <cellStyle name="Normal 12 9 6 2 4" xfId="12700" xr:uid="{A5C96786-4365-4708-9D1F-82C71D192325}"/>
    <cellStyle name="Normal 12 9 6 2 4 2" xfId="25510" xr:uid="{B666EB5D-9B92-4D7E-BBA7-B79CD8F1132F}"/>
    <cellStyle name="Normal 12 9 6 2 4 2 2" xfId="51441" xr:uid="{5EBAAD63-AFB4-4886-81D2-AA387BB38567}"/>
    <cellStyle name="Normal 12 9 6 2 4 3" xfId="51442" xr:uid="{0CD9606A-4D9A-4777-9133-6677B4D75EAA}"/>
    <cellStyle name="Normal 12 9 6 2 5" xfId="7210" xr:uid="{240840A1-18F7-40C9-98F1-7C6BAF9725A2}"/>
    <cellStyle name="Normal 12 9 6 2 5 2" xfId="20020" xr:uid="{443FA857-32B8-4CA2-8A57-65484E51F969}"/>
    <cellStyle name="Normal 12 9 6 2 5 2 2" xfId="51443" xr:uid="{00E3FF4F-E965-4122-A68E-CC28DEE76CBE}"/>
    <cellStyle name="Normal 12 9 6 2 5 3" xfId="51444" xr:uid="{79233006-F219-4788-9E0A-EB02D56ED5B9}"/>
    <cellStyle name="Normal 12 9 6 2 6" xfId="14530" xr:uid="{6FB072A0-D713-4164-9379-14CA3C7D7FCD}"/>
    <cellStyle name="Normal 12 9 6 2 6 2" xfId="51445" xr:uid="{4205D70D-2C75-4BBD-A6DE-65A99B7F4267}"/>
    <cellStyle name="Normal 12 9 6 2 7" xfId="51446" xr:uid="{D003DE06-EDD0-4FB3-87BD-D9127DF58BF9}"/>
    <cellStyle name="Normal 12 9 6 3" xfId="2656" xr:uid="{67139DCE-2A8F-49EA-BCFD-B36897EAD703}"/>
    <cellStyle name="Normal 12 9 6 3 2" xfId="8146" xr:uid="{9C14DA2A-91AD-4038-870E-AE6554208BDE}"/>
    <cellStyle name="Normal 12 9 6 3 2 2" xfId="20956" xr:uid="{9BB8387B-89D2-4A12-AB38-739C16ADD5A9}"/>
    <cellStyle name="Normal 12 9 6 3 2 2 2" xfId="51447" xr:uid="{42C3CA8D-BBAD-4F83-8D89-A88D0B22D707}"/>
    <cellStyle name="Normal 12 9 6 3 2 3" xfId="51448" xr:uid="{4B32B82C-75D5-435E-89CA-B83E28742685}"/>
    <cellStyle name="Normal 12 9 6 3 3" xfId="15466" xr:uid="{28AF061B-B0A3-40EB-BC83-B573CCEF5D85}"/>
    <cellStyle name="Normal 12 9 6 3 3 2" xfId="51449" xr:uid="{98B016D2-A8CB-44FC-A0FC-CD264F8388FA}"/>
    <cellStyle name="Normal 12 9 6 3 4" xfId="51450" xr:uid="{F48315C1-19B5-4390-ABD5-05A44C3B5BC9}"/>
    <cellStyle name="Normal 12 9 6 4" xfId="4486" xr:uid="{9B1D0914-702A-4457-B0DB-329944D1D9EB}"/>
    <cellStyle name="Normal 12 9 6 4 2" xfId="9976" xr:uid="{72BA613C-3FD3-4BAB-B589-63BC166A40E6}"/>
    <cellStyle name="Normal 12 9 6 4 2 2" xfId="22786" xr:uid="{FF11E6D0-4536-41EB-AFCF-EF91767C8856}"/>
    <cellStyle name="Normal 12 9 6 4 2 2 2" xfId="51451" xr:uid="{AF0163DD-090E-4BE1-B3FF-CE918EA7F797}"/>
    <cellStyle name="Normal 12 9 6 4 2 3" xfId="51452" xr:uid="{B900F59E-2892-4AA8-A79B-EA7B7209E383}"/>
    <cellStyle name="Normal 12 9 6 4 3" xfId="17296" xr:uid="{28ACA62F-F058-4481-92CB-79E20D76AB68}"/>
    <cellStyle name="Normal 12 9 6 4 3 2" xfId="51453" xr:uid="{78BF7D00-2BDA-48C1-886A-C57DFC0A4A11}"/>
    <cellStyle name="Normal 12 9 6 4 4" xfId="51454" xr:uid="{0D0F5535-B4DB-4D27-A3CA-FEB6CB6224B5}"/>
    <cellStyle name="Normal 12 9 6 5" xfId="11806" xr:uid="{A6B869B3-2A4E-459B-995F-95504641547B}"/>
    <cellStyle name="Normal 12 9 6 5 2" xfId="24616" xr:uid="{3E230407-790C-4297-B80F-46E1434C7795}"/>
    <cellStyle name="Normal 12 9 6 5 2 2" xfId="51455" xr:uid="{B5183DFC-FEAF-4E8E-9088-8BA47B3C37A9}"/>
    <cellStyle name="Normal 12 9 6 5 3" xfId="51456" xr:uid="{6B9A5178-FF3C-4DE6-955B-EAC7A25A4439}"/>
    <cellStyle name="Normal 12 9 6 6" xfId="6316" xr:uid="{1C958639-1F4A-48BA-92CD-B0F724543C2F}"/>
    <cellStyle name="Normal 12 9 6 6 2" xfId="19126" xr:uid="{5BAF969C-69F7-4F9D-8D9B-A1B765953AA1}"/>
    <cellStyle name="Normal 12 9 6 6 2 2" xfId="51457" xr:uid="{9B70B9DD-AA10-4609-BA94-4BEC9AD427A1}"/>
    <cellStyle name="Normal 12 9 6 6 3" xfId="51458" xr:uid="{A11CA393-498C-4AB8-8E45-4DF2ABD26504}"/>
    <cellStyle name="Normal 12 9 6 7" xfId="13636" xr:uid="{FA202F74-9234-4373-ACAC-15FDA15C04B9}"/>
    <cellStyle name="Normal 12 9 6 7 2" xfId="51459" xr:uid="{E8772747-D28F-4E0D-A0C8-955F3D3D6ABA}"/>
    <cellStyle name="Normal 12 9 6 8" xfId="51460" xr:uid="{382DFA69-98C8-4382-ABEF-0E16C2171AD4}"/>
    <cellStyle name="Normal 12 9 7" xfId="1226" xr:uid="{A2B94D27-99CE-4C19-A1D0-DC690672F1B9}"/>
    <cellStyle name="Normal 12 9 7 2" xfId="3056" xr:uid="{14CBBBFA-0236-475B-ACB7-A7D8F698431C}"/>
    <cellStyle name="Normal 12 9 7 2 2" xfId="8546" xr:uid="{6B6390B2-14C5-4533-8DB8-F3C52A66D3EA}"/>
    <cellStyle name="Normal 12 9 7 2 2 2" xfId="21356" xr:uid="{12E23C13-507D-4203-BA33-D38A8F850509}"/>
    <cellStyle name="Normal 12 9 7 2 2 2 2" xfId="51461" xr:uid="{0170DDD8-8D70-4D4E-9813-5AB2A96CE82F}"/>
    <cellStyle name="Normal 12 9 7 2 2 3" xfId="51462" xr:uid="{11658AE7-2C1B-4B31-A50F-5A70C81EBE4B}"/>
    <cellStyle name="Normal 12 9 7 2 3" xfId="15866" xr:uid="{CB8336CF-5789-449D-955C-7F4664BDA847}"/>
    <cellStyle name="Normal 12 9 7 2 3 2" xfId="51463" xr:uid="{C898F471-84BC-48AE-893B-2BF6675DD184}"/>
    <cellStyle name="Normal 12 9 7 2 4" xfId="51464" xr:uid="{FECAF437-676C-462D-93A9-59698C40ADAE}"/>
    <cellStyle name="Normal 12 9 7 3" xfId="4886" xr:uid="{0B40D58D-836A-4F39-9027-45F941887E66}"/>
    <cellStyle name="Normal 12 9 7 3 2" xfId="10376" xr:uid="{8A37F724-9DE9-499A-9D95-C436AAF1B80B}"/>
    <cellStyle name="Normal 12 9 7 3 2 2" xfId="23186" xr:uid="{985A7E75-62D5-4F3F-BB86-8F1CB793EB91}"/>
    <cellStyle name="Normal 12 9 7 3 2 2 2" xfId="51465" xr:uid="{68FE21C4-E844-4880-8E60-42E8D1AD9C4C}"/>
    <cellStyle name="Normal 12 9 7 3 2 3" xfId="51466" xr:uid="{3EFB3BF6-9486-475D-AD9C-B3338FEAAA01}"/>
    <cellStyle name="Normal 12 9 7 3 3" xfId="17696" xr:uid="{56878AE3-0894-409C-BA83-BECA7BB9556A}"/>
    <cellStyle name="Normal 12 9 7 3 3 2" xfId="51467" xr:uid="{3851D5FD-9932-4A61-A865-7547738E6203}"/>
    <cellStyle name="Normal 12 9 7 3 4" xfId="51468" xr:uid="{D3502F86-F585-471A-A2CD-9D5E234F631E}"/>
    <cellStyle name="Normal 12 9 7 4" xfId="12206" xr:uid="{4B0F06A6-BD2B-4F1C-AE00-72F5A3C95337}"/>
    <cellStyle name="Normal 12 9 7 4 2" xfId="25016" xr:uid="{4E4A2B53-A552-4F87-98F2-FAE889B72C7A}"/>
    <cellStyle name="Normal 12 9 7 4 2 2" xfId="51469" xr:uid="{AC41AED2-70B2-4091-8DAB-F460DFD37B91}"/>
    <cellStyle name="Normal 12 9 7 4 3" xfId="51470" xr:uid="{622B6D19-413C-4675-8786-0FC9C50A561D}"/>
    <cellStyle name="Normal 12 9 7 5" xfId="6716" xr:uid="{D0B4EADB-E360-46FC-B58A-0B8BECA1106C}"/>
    <cellStyle name="Normal 12 9 7 5 2" xfId="19526" xr:uid="{02D64CBF-056E-4CDA-BF5F-DE7E113EFB47}"/>
    <cellStyle name="Normal 12 9 7 5 2 2" xfId="51471" xr:uid="{E537C5A9-5024-44E1-9726-6E0D2FF094C8}"/>
    <cellStyle name="Normal 12 9 7 5 3" xfId="51472" xr:uid="{B69D9BFE-0FD3-4574-854D-68E4FA0F25B9}"/>
    <cellStyle name="Normal 12 9 7 6" xfId="14036" xr:uid="{1D5C93A7-86F3-4C7C-8262-799045992816}"/>
    <cellStyle name="Normal 12 9 7 6 2" xfId="51473" xr:uid="{40638457-B47C-42AD-BDA4-A9385CC0F677}"/>
    <cellStyle name="Normal 12 9 7 7" xfId="51474" xr:uid="{47D8BF29-FC80-4CD7-927E-76B8D1F4F899}"/>
    <cellStyle name="Normal 12 9 8" xfId="2121" xr:uid="{B2820055-BD5D-45E9-ABFB-34A304AA2A25}"/>
    <cellStyle name="Normal 12 9 8 2" xfId="3951" xr:uid="{9D13566D-95E3-4DAA-8090-85EB21170DA3}"/>
    <cellStyle name="Normal 12 9 8 2 2" xfId="9441" xr:uid="{47FE42D0-CFB9-4E3F-9BDC-23A8D098DD81}"/>
    <cellStyle name="Normal 12 9 8 2 2 2" xfId="22251" xr:uid="{736F8B58-1409-45AD-BDAB-2F1553F08FE6}"/>
    <cellStyle name="Normal 12 9 8 2 2 2 2" xfId="51475" xr:uid="{0069EC15-3A2E-4C43-831F-1F078EC4EC45}"/>
    <cellStyle name="Normal 12 9 8 2 2 3" xfId="51476" xr:uid="{0B36BD80-562C-4A50-B014-992822229B5D}"/>
    <cellStyle name="Normal 12 9 8 2 3" xfId="16761" xr:uid="{0C96F670-F365-49CF-A6A6-8390AFCDDAD6}"/>
    <cellStyle name="Normal 12 9 8 2 3 2" xfId="51477" xr:uid="{F2FD16A7-6560-4B58-AB56-C1CC1D46282F}"/>
    <cellStyle name="Normal 12 9 8 2 4" xfId="51478" xr:uid="{8EF00E87-66E4-4C75-838A-8A525555CCFA}"/>
    <cellStyle name="Normal 12 9 8 3" xfId="5781" xr:uid="{AD3EAB14-0261-4735-BF58-38B75D5295B8}"/>
    <cellStyle name="Normal 12 9 8 3 2" xfId="11271" xr:uid="{86B17EF7-279D-4B6F-8E1F-CA1EAC860216}"/>
    <cellStyle name="Normal 12 9 8 3 2 2" xfId="24081" xr:uid="{45C77609-B7EF-4213-841F-DB94B433E0ED}"/>
    <cellStyle name="Normal 12 9 8 3 2 2 2" xfId="51479" xr:uid="{8BB197D9-C7E9-493D-81EF-786BCC6B331B}"/>
    <cellStyle name="Normal 12 9 8 3 2 3" xfId="51480" xr:uid="{1343F706-C437-45D8-98E7-3F446002CB13}"/>
    <cellStyle name="Normal 12 9 8 3 3" xfId="18591" xr:uid="{B2E8D934-505E-4E44-8D6B-96AFA7FCEC8C}"/>
    <cellStyle name="Normal 12 9 8 3 3 2" xfId="51481" xr:uid="{175CEFFA-7697-4C51-92BB-334B3115DB36}"/>
    <cellStyle name="Normal 12 9 8 3 4" xfId="51482" xr:uid="{16CC2423-4F11-4CEB-9261-ED34D4F048F0}"/>
    <cellStyle name="Normal 12 9 8 4" xfId="13101" xr:uid="{CA93BF86-FFFC-4F39-995E-961FC0C81D55}"/>
    <cellStyle name="Normal 12 9 8 4 2" xfId="25911" xr:uid="{239F93D5-DD69-459D-AC62-C646BC9CEA18}"/>
    <cellStyle name="Normal 12 9 8 4 2 2" xfId="51483" xr:uid="{3CC6E1BC-2F05-477F-B297-687DDF665E5B}"/>
    <cellStyle name="Normal 12 9 8 4 3" xfId="51484" xr:uid="{544DAA25-98A1-4D97-BF58-0CFE0FF013F3}"/>
    <cellStyle name="Normal 12 9 8 5" xfId="7611" xr:uid="{EE896035-8DD1-4CF4-B149-3A3F60B11D1E}"/>
    <cellStyle name="Normal 12 9 8 5 2" xfId="20421" xr:uid="{B10A6B65-2B09-44D2-A9B4-0080860496E7}"/>
    <cellStyle name="Normal 12 9 8 5 2 2" xfId="51485" xr:uid="{627A5130-D14F-4624-BCF6-3EC97D78E37E}"/>
    <cellStyle name="Normal 12 9 8 5 3" xfId="51486" xr:uid="{1A7FE2F3-C5CC-4CEE-A69E-15B4E54E4C80}"/>
    <cellStyle name="Normal 12 9 8 6" xfId="14931" xr:uid="{C5E6B474-D29C-4107-99A4-430F0FBB989D}"/>
    <cellStyle name="Normal 12 9 8 6 2" xfId="51487" xr:uid="{4CD1CDF4-914E-4E54-BC37-1A5B6E9DB44A}"/>
    <cellStyle name="Normal 12 9 8 7" xfId="51488" xr:uid="{C394A239-FDB6-4606-807F-B41F5F35A666}"/>
    <cellStyle name="Normal 12 9 9" xfId="2162" xr:uid="{39A7CF24-072D-44C9-B0DD-3B2C905E0A58}"/>
    <cellStyle name="Normal 12 9 9 2" xfId="7652" xr:uid="{D20BC27A-F1D1-4FCB-A199-28C5B627D14A}"/>
    <cellStyle name="Normal 12 9 9 2 2" xfId="20462" xr:uid="{B12F8C20-8B78-4721-BE0E-DBE74BB7190B}"/>
    <cellStyle name="Normal 12 9 9 2 2 2" xfId="51489" xr:uid="{1B03E77D-0305-4AE7-BF18-2D5B1C84EEFB}"/>
    <cellStyle name="Normal 12 9 9 2 3" xfId="51490" xr:uid="{9FD67AEE-07E6-4CC0-ABCE-5BE79CB19DAC}"/>
    <cellStyle name="Normal 12 9 9 3" xfId="14972" xr:uid="{2AC61719-79D1-4291-8EF9-83F0470CAD88}"/>
    <cellStyle name="Normal 12 9 9 3 2" xfId="51491" xr:uid="{50A0D405-9B9A-4EA3-BEB4-121E4F571EFC}"/>
    <cellStyle name="Normal 12 9 9 4" xfId="51492" xr:uid="{C03A49F8-B8CB-42FD-955B-CE6529B63F86}"/>
    <cellStyle name="Normal 13" xfId="425" xr:uid="{3CF38A7A-AB06-4807-9D21-83724A915089}"/>
    <cellStyle name="Normal 14" xfId="424" xr:uid="{57AC2065-C18B-457B-8A3B-A82185C2B33C}"/>
    <cellStyle name="Normal 14 2" xfId="1320" xr:uid="{C904EF76-2887-42FE-AFC1-9A05B84C1CBB}"/>
    <cellStyle name="Normal 14 2 2" xfId="3150" xr:uid="{B68CA8F6-6F64-42DD-B2B1-64FAE17F1E98}"/>
    <cellStyle name="Normal 14 2 2 2" xfId="8640" xr:uid="{A893373C-E694-4B68-98E6-B475D1A5D833}"/>
    <cellStyle name="Normal 14 2 2 2 2" xfId="21450" xr:uid="{E1460C2F-2665-4718-BFA3-A7047C539C29}"/>
    <cellStyle name="Normal 14 2 2 2 2 2" xfId="51493" xr:uid="{6338A7F2-0837-437C-9A90-1FB1DD0CFF4B}"/>
    <cellStyle name="Normal 14 2 2 2 3" xfId="51494" xr:uid="{F219BF4F-74F1-4D1E-A10C-C8BB6071D779}"/>
    <cellStyle name="Normal 14 2 2 3" xfId="15960" xr:uid="{96AB2D64-F490-4EEC-9C2F-B0239421E96E}"/>
    <cellStyle name="Normal 14 2 2 3 2" xfId="51495" xr:uid="{837BDE61-3B78-45CB-A2FE-970763B32E9F}"/>
    <cellStyle name="Normal 14 2 2 4" xfId="51496" xr:uid="{B0351852-7971-4460-8C18-61490311F745}"/>
    <cellStyle name="Normal 14 2 3" xfId="4980" xr:uid="{227A5D6B-600A-490F-BDA8-B8219D02EE57}"/>
    <cellStyle name="Normal 14 2 3 2" xfId="10470" xr:uid="{8768435F-6D99-48AB-9A49-91600088ED3D}"/>
    <cellStyle name="Normal 14 2 3 2 2" xfId="23280" xr:uid="{0CBB0676-18A1-4446-AC53-2C59BB370B99}"/>
    <cellStyle name="Normal 14 2 3 2 2 2" xfId="51497" xr:uid="{73AC00B1-5FA7-4569-87CB-9145419CF3F0}"/>
    <cellStyle name="Normal 14 2 3 2 3" xfId="51498" xr:uid="{977D10D7-33D9-4C5E-9A8E-79A74EE06702}"/>
    <cellStyle name="Normal 14 2 3 3" xfId="17790" xr:uid="{CC250E61-BDCE-427C-88EF-AC6A6A9CFE87}"/>
    <cellStyle name="Normal 14 2 3 3 2" xfId="51499" xr:uid="{FC86439A-FCEB-4C93-8772-33C644529CA5}"/>
    <cellStyle name="Normal 14 2 3 4" xfId="51500" xr:uid="{FB15591B-5F25-4C4C-974D-6906DF163B18}"/>
    <cellStyle name="Normal 14 2 4" xfId="12300" xr:uid="{6E90D715-6BDE-438E-8E3A-675C03562666}"/>
    <cellStyle name="Normal 14 2 4 2" xfId="25110" xr:uid="{4503E09F-B69A-44EE-9E7C-A9CC0846CE17}"/>
    <cellStyle name="Normal 14 2 4 2 2" xfId="51501" xr:uid="{6C16F3CD-622B-49E3-A900-C4FB8AAA57E0}"/>
    <cellStyle name="Normal 14 2 4 3" xfId="51502" xr:uid="{A1CE5A10-BFE3-4795-A210-EDD7B0B82278}"/>
    <cellStyle name="Normal 14 2 5" xfId="6810" xr:uid="{49C1E121-7BD0-4E07-A87F-21E6303B4433}"/>
    <cellStyle name="Normal 14 2 5 2" xfId="19620" xr:uid="{DAEC3C1D-80CE-40D0-ABA6-60C950AAD8D8}"/>
    <cellStyle name="Normal 14 2 5 2 2" xfId="51503" xr:uid="{34459821-3BAA-477F-A82E-AAC1D3CB68E8}"/>
    <cellStyle name="Normal 14 2 5 3" xfId="51504" xr:uid="{C379641E-D8F4-462A-BC47-BDD5013560DA}"/>
    <cellStyle name="Normal 14 2 6" xfId="14130" xr:uid="{38977CFD-3593-4A48-96C6-C3D20FEFAF41}"/>
    <cellStyle name="Normal 14 2 6 2" xfId="51505" xr:uid="{7AC5C7DA-067F-4B02-9189-8070A5847132}"/>
    <cellStyle name="Normal 14 2 7" xfId="51506" xr:uid="{A94C2F0C-B29D-4440-AE2A-35F90B1FC284}"/>
    <cellStyle name="Normal 14 3" xfId="2256" xr:uid="{0EC196A8-3E4C-403F-AC3D-697DFBB44832}"/>
    <cellStyle name="Normal 14 3 2" xfId="7746" xr:uid="{1CE92992-9C05-4A96-9D3C-3B86CA66BCFE}"/>
    <cellStyle name="Normal 14 3 2 2" xfId="20556" xr:uid="{9DCA9188-4594-4E98-B549-1C31750FCF04}"/>
    <cellStyle name="Normal 14 3 2 2 2" xfId="51507" xr:uid="{D6F1884E-7B50-4D0E-9D75-E994603CB774}"/>
    <cellStyle name="Normal 14 3 2 3" xfId="51508" xr:uid="{25EF3F44-ECF8-479B-88B3-4702A52EE57D}"/>
    <cellStyle name="Normal 14 3 3" xfId="15066" xr:uid="{731AD35C-0685-4DDE-9605-8DBADF483F0B}"/>
    <cellStyle name="Normal 14 3 3 2" xfId="51509" xr:uid="{EA5B6764-B66A-4978-8D2D-EA1FDA63BEB1}"/>
    <cellStyle name="Normal 14 3 4" xfId="51510" xr:uid="{7361F758-8642-415F-BA52-838F6B08EC98}"/>
    <cellStyle name="Normal 14 4" xfId="4086" xr:uid="{62597A88-56A5-4809-A48A-F564D6320F77}"/>
    <cellStyle name="Normal 14 4 2" xfId="9576" xr:uid="{03692052-F9FA-4F34-9766-6B795EDEBC85}"/>
    <cellStyle name="Normal 14 4 2 2" xfId="22386" xr:uid="{410EC99B-EBB6-4A32-9E0A-5B41170329CF}"/>
    <cellStyle name="Normal 14 4 2 2 2" xfId="51511" xr:uid="{C42A107B-1D00-4062-8010-82391BA12DAC}"/>
    <cellStyle name="Normal 14 4 2 3" xfId="51512" xr:uid="{03B4B566-D489-4157-97E3-567F70C11112}"/>
    <cellStyle name="Normal 14 4 3" xfId="16896" xr:uid="{1C77B825-BAFA-4BCF-9A2D-DA0CE0A47258}"/>
    <cellStyle name="Normal 14 4 3 2" xfId="51513" xr:uid="{65C74544-A840-4499-936B-D17EEA261F67}"/>
    <cellStyle name="Normal 14 4 4" xfId="51514" xr:uid="{96AA6BFA-480E-4034-B29D-B1A9CFD134FD}"/>
    <cellStyle name="Normal 14 5" xfId="11406" xr:uid="{247AED8C-21AD-4D47-954E-7440BFC184AC}"/>
    <cellStyle name="Normal 14 5 2" xfId="24216" xr:uid="{5F18377F-1332-4170-8B8C-E8679C728D20}"/>
    <cellStyle name="Normal 14 5 2 2" xfId="51515" xr:uid="{EC86F1F1-D326-436C-8A2E-BD5DD78F0F2C}"/>
    <cellStyle name="Normal 14 5 3" xfId="51516" xr:uid="{E9934B2F-CD92-4278-B5E7-CCFE660A2BFF}"/>
    <cellStyle name="Normal 14 6" xfId="5916" xr:uid="{72210219-97B0-4B75-A215-FFBFE79FFB00}"/>
    <cellStyle name="Normal 14 6 2" xfId="18726" xr:uid="{FB75C427-14F1-432F-BE89-110A19C215F8}"/>
    <cellStyle name="Normal 14 6 2 2" xfId="51517" xr:uid="{A878E07C-B06D-4B4B-967A-B4C959EECF75}"/>
    <cellStyle name="Normal 14 6 3" xfId="51518" xr:uid="{BFE4B302-519C-4814-A78F-0ED32CA23B0E}"/>
    <cellStyle name="Normal 14 7" xfId="13236" xr:uid="{0FA211AA-3082-4859-84F7-D7445338D92B}"/>
    <cellStyle name="Normal 14 7 2" xfId="51519" xr:uid="{124D1EC2-202A-4AC3-B59C-031F2CDC37CC}"/>
    <cellStyle name="Normal 14 8" xfId="51520" xr:uid="{5E754CA5-8513-467C-814C-98A46A23CD8C}"/>
    <cellStyle name="Normal 15" xfId="1185" xr:uid="{DDCD7881-748A-4378-A65B-ADD47295481D}"/>
    <cellStyle name="Normal 16" xfId="2080" xr:uid="{E1683A22-1FAC-4257-85DD-1BF702DD5045}"/>
    <cellStyle name="Normal 16 2" xfId="3910" xr:uid="{B0E5A276-F237-4CFE-9B20-CD4176A8F45C}"/>
    <cellStyle name="Normal 16 2 2" xfId="9400" xr:uid="{2D83ED03-607C-4D4C-B0E5-B51E038BB239}"/>
    <cellStyle name="Normal 16 2 2 2" xfId="22210" xr:uid="{E4A5FFD6-E8F9-43A7-BA23-057AA7DB2694}"/>
    <cellStyle name="Normal 16 2 2 2 2" xfId="51521" xr:uid="{4298C39F-EDE1-4D01-AEB5-3E5656BFC931}"/>
    <cellStyle name="Normal 16 2 2 3" xfId="51522" xr:uid="{AE26CC45-FF1E-4BB0-9279-50A15AB0F885}"/>
    <cellStyle name="Normal 16 2 3" xfId="16720" xr:uid="{4B17DBD1-1AB1-4A8A-887E-F580ECB557C0}"/>
    <cellStyle name="Normal 16 2 3 2" xfId="51523" xr:uid="{1E76107D-2BFB-4076-B9C0-763A2B772F02}"/>
    <cellStyle name="Normal 16 2 4" xfId="51524" xr:uid="{44DA8D76-E1FE-4340-9CD8-82393657594A}"/>
    <cellStyle name="Normal 16 3" xfId="5740" xr:uid="{3919AAAE-FCA9-46BB-97CF-82D5477DC255}"/>
    <cellStyle name="Normal 16 3 2" xfId="11230" xr:uid="{4FC0140F-C6A1-484B-8B6A-8F3224DFE5A4}"/>
    <cellStyle name="Normal 16 3 2 2" xfId="24040" xr:uid="{AB4C6DF0-CB6E-4AFF-9EB8-513147384045}"/>
    <cellStyle name="Normal 16 3 2 2 2" xfId="51525" xr:uid="{80CC61AE-794E-448E-8C67-CC680C27E952}"/>
    <cellStyle name="Normal 16 3 2 3" xfId="51526" xr:uid="{E8DC5E62-F2DA-4EEF-8F59-3E4D87F321DC}"/>
    <cellStyle name="Normal 16 3 3" xfId="18550" xr:uid="{914511EA-3DEF-4B90-B6B5-F5A6A700709F}"/>
    <cellStyle name="Normal 16 3 3 2" xfId="51527" xr:uid="{BD52F81A-C163-4454-A392-A7CB38F9538B}"/>
    <cellStyle name="Normal 16 3 4" xfId="51528" xr:uid="{E3777E61-EFFB-4598-AE74-14966058FC54}"/>
    <cellStyle name="Normal 16 4" xfId="13060" xr:uid="{9BC3492A-5E9B-4BDD-89F0-DA8119EBCF37}"/>
    <cellStyle name="Normal 16 4 2" xfId="25870" xr:uid="{F52B47BF-B860-4B3B-8C8F-604B3A9DEF4C}"/>
    <cellStyle name="Normal 16 4 2 2" xfId="51529" xr:uid="{27A1F572-255B-4967-91E2-7A4F876ABAD4}"/>
    <cellStyle name="Normal 16 4 3" xfId="51530" xr:uid="{6BB09D9B-3DF4-448B-A891-7C8C893D5738}"/>
    <cellStyle name="Normal 16 5" xfId="7570" xr:uid="{42783442-2533-4811-95C1-FEBD2FE07B9D}"/>
    <cellStyle name="Normal 16 5 2" xfId="20380" xr:uid="{6777F548-2061-4B93-8526-F5DF3B383E94}"/>
    <cellStyle name="Normal 16 5 2 2" xfId="51531" xr:uid="{9AD19DA6-5A86-4E83-B94E-AB5367B680F3}"/>
    <cellStyle name="Normal 16 5 3" xfId="51532" xr:uid="{01C16EFD-06FA-4DAF-9447-D5C386FD2A95}"/>
    <cellStyle name="Normal 16 6" xfId="14890" xr:uid="{D64F7408-980F-4BC0-9634-8C13FCB28409}"/>
    <cellStyle name="Normal 16 6 2" xfId="51533" xr:uid="{C51B0C82-0ECE-41E4-9AB3-F4D7743AE475}"/>
    <cellStyle name="Normal 16 7" xfId="51534" xr:uid="{4A3C6EB0-B6D8-4BB4-B82E-A1E17162A530}"/>
    <cellStyle name="Normal 17" xfId="51535" xr:uid="{D7AA3E47-65F9-44CE-99F7-85F00973D7D5}"/>
    <cellStyle name="Normal 17 2" xfId="51536" xr:uid="{B3AD4B22-283F-4E75-891B-920D147FEE2F}"/>
    <cellStyle name="Normal 17 3" xfId="51537" xr:uid="{8BC8E00E-F380-44F8-98BD-84EEE0D3E134}"/>
    <cellStyle name="Normal 17 3 2" xfId="51557" xr:uid="{3E05ADFA-1F07-469E-90EC-98C0B18476DE}"/>
    <cellStyle name="Normal 18" xfId="51540" xr:uid="{EADBDAB8-7E00-4229-B376-88811C8E3FEF}"/>
    <cellStyle name="Normal 18 2" xfId="51550" xr:uid="{429CDDA9-9AD1-4D55-9BC5-061E06C6AE9C}"/>
    <cellStyle name="Normal 19" xfId="51541" xr:uid="{61AE47FF-E397-468F-9D68-7C34DCA31CDE}"/>
    <cellStyle name="Normal 19 2" xfId="51551" xr:uid="{60EDE3C0-26BE-4B35-AF05-4D6BBA810C58}"/>
    <cellStyle name="Normal 2" xfId="20" xr:uid="{00000000-0005-0000-0000-000035000000}"/>
    <cellStyle name="Normal 2 2" xfId="8" xr:uid="{00000000-0005-0000-0000-000036000000}"/>
    <cellStyle name="Normal 2 2 2" xfId="72" xr:uid="{00000000-0005-0000-0000-000037000000}"/>
    <cellStyle name="Normal 2 2 2 2" xfId="129" xr:uid="{D3C709B1-94B2-4C6F-B286-6391EB369969}"/>
    <cellStyle name="Normal 2 2 2 2 2" xfId="225" xr:uid="{8E288549-E6F5-4D72-BD01-CF66706DE36A}"/>
    <cellStyle name="Normal 2 2 2 2 2 2" xfId="314" xr:uid="{0F4CDEAB-4962-4BE1-9BEB-51AE73507F5A}"/>
    <cellStyle name="Normal 2 2 2 2 2 3" xfId="51564" xr:uid="{DA425E0B-3BC1-4965-BE8A-09E208B686E6}"/>
    <cellStyle name="Normal 2 2 2 2 3" xfId="291" xr:uid="{51B80E47-9C30-4F9F-897F-C1181A5E5C15}"/>
    <cellStyle name="Normal 2 2 2 3" xfId="221" xr:uid="{25C56850-4B4C-4EAD-84A2-3FA3F7136068}"/>
    <cellStyle name="Normal 2 2 2 3 2" xfId="310" xr:uid="{AA25E79C-7343-454E-AEF1-6FE2BD6FFFAB}"/>
    <cellStyle name="Normal 2 2 2 4" xfId="287" xr:uid="{005ACF72-81B4-43AC-98D7-A6674BC44C75}"/>
    <cellStyle name="Normal 2 2 2 5" xfId="122" xr:uid="{FE6C8A47-C009-4238-88BD-3A48E42DA992}"/>
    <cellStyle name="Normal 2 2 3" xfId="119" xr:uid="{28E2A24A-EFFE-4D37-9765-0B9F3C8A6587}"/>
    <cellStyle name="Normal 2 2 3 2" xfId="128" xr:uid="{FB0005B1-6915-468A-84D6-B83F10F63CCF}"/>
    <cellStyle name="Normal 2 2 3 2 2" xfId="224" xr:uid="{B9FA130E-53F8-419C-B439-957BFCEF38D7}"/>
    <cellStyle name="Normal 2 2 3 2 2 2" xfId="313" xr:uid="{713E41AA-4BD5-45AE-9F87-311163203E0B}"/>
    <cellStyle name="Normal 2 2 3 2 3" xfId="290" xr:uid="{D33D401A-0E85-4299-9DDE-04C761203A75}"/>
    <cellStyle name="Normal 2 2 3 3" xfId="220" xr:uid="{33BF4C17-60B5-4CFB-B96D-D0C44CE614B7}"/>
    <cellStyle name="Normal 2 2 3 3 2" xfId="309" xr:uid="{D64539E1-D66A-4520-BCD8-43104DEB6D27}"/>
    <cellStyle name="Normal 2 2 3 4" xfId="286" xr:uid="{6219EC69-8AAE-45F8-B606-2769E613628E}"/>
    <cellStyle name="Normal 2 2 4" xfId="127" xr:uid="{2C306E9F-7CAC-41D4-8C47-8FAA0209E9B7}"/>
    <cellStyle name="Normal 2 2 4 2" xfId="223" xr:uid="{4844E3AC-D7D2-4362-8E6F-D93C140EDD12}"/>
    <cellStyle name="Normal 2 2 4 2 2" xfId="312" xr:uid="{84531B36-D21C-4957-AA20-6FD1B3EE583B}"/>
    <cellStyle name="Normal 2 2 4 3" xfId="289" xr:uid="{79692E18-5BCA-411D-83ED-92638F99346D}"/>
    <cellStyle name="Normal 2 2 5" xfId="194" xr:uid="{60EEA8ED-9374-4E13-94A8-B0C40D1CC738}"/>
    <cellStyle name="Normal 2 2 6" xfId="219" xr:uid="{D22A7C65-EE18-4FDF-8A52-DC52DD100639}"/>
    <cellStyle name="Normal 2 2 6 2" xfId="308" xr:uid="{779594A0-20BD-4961-9DCC-DE8574B4D5AA}"/>
    <cellStyle name="Normal 2 2 7" xfId="285" xr:uid="{41C965B8-BDC0-4D54-8123-087B25558CDB}"/>
    <cellStyle name="Normal 2 2 8" xfId="116" xr:uid="{25681361-D6F6-49BB-AE16-F9DBD599AC9B}"/>
    <cellStyle name="Normal 2 3" xfId="71" xr:uid="{00000000-0005-0000-0000-000038000000}"/>
    <cellStyle name="Normal 2 3 2" xfId="196" xr:uid="{88089780-9567-4AE7-ACE6-88B4EAF7CD8A}"/>
    <cellStyle name="Normal 2 3 3" xfId="197" xr:uid="{C682E093-53C5-4CAE-B6F6-FD7484A3AEE0}"/>
    <cellStyle name="Normal 2 3 4" xfId="195" xr:uid="{215FAA8D-43E1-4AD8-978F-B8F637316CDD}"/>
    <cellStyle name="Normal 2 3 5" xfId="121" xr:uid="{25254B44-E889-4A6E-A33C-E7628BB053EB}"/>
    <cellStyle name="Normal 2 4" xfId="118" xr:uid="{8A49F1AE-551C-469A-80CC-BF238FE0E8EE}"/>
    <cellStyle name="Normal 2 5" xfId="198" xr:uid="{BABBA23E-844C-4DB7-BEA2-51B5FAD302A1}"/>
    <cellStyle name="Normal 2 5 2" xfId="199" xr:uid="{82CEFA80-FEAD-4FB1-8118-29DDA50832EF}"/>
    <cellStyle name="Normal 2 5 3" xfId="200" xr:uid="{7F81B860-F7ED-4891-B858-59387F23BA90}"/>
    <cellStyle name="Normal 2 6" xfId="201" xr:uid="{589939C9-B887-45AA-828D-E60FBD6F4A6F}"/>
    <cellStyle name="Normal 2 7" xfId="202" xr:uid="{B8F044FC-4463-4542-93F8-4A8D11D456DE}"/>
    <cellStyle name="Normal 2 7 2" xfId="203" xr:uid="{27081792-037C-4F2E-8AA2-133365393DEC}"/>
    <cellStyle name="Normal 2 7 3" xfId="239" xr:uid="{1F0604DA-6CF4-479A-A2B0-BAD99CD80075}"/>
    <cellStyle name="Normal 2 7 3 2" xfId="328" xr:uid="{75206C85-449C-4A3E-A379-74BAE292B961}"/>
    <cellStyle name="Normal 2 7 4" xfId="305" xr:uid="{97E8B683-40EA-44D7-9CC6-659810DB8E55}"/>
    <cellStyle name="Normal 2 8" xfId="193" xr:uid="{55C99D58-9647-47B5-8762-F67B5A2EE785}"/>
    <cellStyle name="Normal 20" xfId="51542" xr:uid="{4F81BFF7-3E0F-4A4B-98F3-3FE9404693C3}"/>
    <cellStyle name="Normal 21" xfId="51552" xr:uid="{4C7CAD6A-BCFE-48C4-A381-10E310DD2355}"/>
    <cellStyle name="Normal 21 2" xfId="51553" xr:uid="{68D31B18-3740-44A2-8358-A6A279DE4ED7}"/>
    <cellStyle name="Normal 22" xfId="51554" xr:uid="{3D663D0F-CD3E-4976-93E7-824B2623B9CB}"/>
    <cellStyle name="Normal 23" xfId="51555" xr:uid="{875FBCB6-487C-490A-B64E-B1B0ED1E61F5}"/>
    <cellStyle name="Normal 24" xfId="51556" xr:uid="{ED8BD4FF-C4F6-4D7A-A012-274B7B28E6EC}"/>
    <cellStyle name="Normal 25" xfId="51558" xr:uid="{20021E9D-3B49-408D-B6BA-53591713E7A4}"/>
    <cellStyle name="Normal 25 2" xfId="51561" xr:uid="{748DFD98-4DC1-4DB4-95DC-797D2EA0A67F}"/>
    <cellStyle name="Normal 25 3" xfId="51568" xr:uid="{E782BCE5-AEA5-48ED-9213-1C7F48BEC225}"/>
    <cellStyle name="Normal 3" xfId="6" xr:uid="{00000000-0005-0000-0000-000039000000}"/>
    <cellStyle name="Normal 3 2" xfId="1" xr:uid="{00000000-0005-0000-0000-00003A000000}"/>
    <cellStyle name="Normal 3 2 2" xfId="205" xr:uid="{379B617C-6EAA-4918-AF77-D6A04711F45D}"/>
    <cellStyle name="Normal 3 2 3" xfId="226" xr:uid="{F6BB8783-68CA-490E-8367-3D9E300C0B2C}"/>
    <cellStyle name="Normal 3 2 3 2" xfId="315" xr:uid="{ED8C5C53-4008-477D-9A1A-3614A5796D1A}"/>
    <cellStyle name="Normal 3 2 4" xfId="292" xr:uid="{D28CA701-906B-4B63-B143-29F11B7E9B58}"/>
    <cellStyle name="Normal 3 2 5" xfId="130" xr:uid="{DD9E7F85-0E35-49FD-B7CC-35BC61970ECA}"/>
    <cellStyle name="Normal 3 3" xfId="29" xr:uid="{00000000-0005-0000-0000-00003B000000}"/>
    <cellStyle name="Normal 3 3 2" xfId="240" xr:uid="{E245DAFD-295F-4896-84DC-1B3FD4E29FA6}"/>
    <cellStyle name="Normal 3 3 2 2" xfId="329" xr:uid="{FC35084F-E78B-447E-A494-7A982DF5EB76}"/>
    <cellStyle name="Normal 3 3 3" xfId="306" xr:uid="{2FA29767-838E-41C2-B799-306717F4760B}"/>
    <cellStyle name="Normal 3 4" xfId="204" xr:uid="{B867ED6C-4779-45BD-8562-7A5411D7FACE}"/>
    <cellStyle name="Normal 3 5" xfId="222" xr:uid="{33751B63-3802-43A2-B9EB-C1E0D8A62B1D}"/>
    <cellStyle name="Normal 3 5 2" xfId="311" xr:uid="{5DFCA8DD-8A1B-49B2-98CB-60082E8FEB1C}"/>
    <cellStyle name="Normal 3 6" xfId="288" xr:uid="{6BA146C0-7646-49FC-91CC-480112E7A304}"/>
    <cellStyle name="Normal 4" xfId="3" xr:uid="{00000000-0005-0000-0000-00003C000000}"/>
    <cellStyle name="Normal 4 2" xfId="126" xr:uid="{A42E10D3-A45F-4D1F-A801-9D5F7D30F274}"/>
    <cellStyle name="Normal 4 3" xfId="51562" xr:uid="{A2CDDD1F-9C58-4455-9511-63CFCACCB617}"/>
    <cellStyle name="Normal 5" xfId="206" xr:uid="{52C35082-1575-48D9-B5CF-FB0B7D1D2670}"/>
    <cellStyle name="Normal 6" xfId="207" xr:uid="{EAA40FB3-C2DF-4F07-870E-4C6D6C23C905}"/>
    <cellStyle name="Normal 7" xfId="208" xr:uid="{E25C65E3-F02F-44CA-9456-3F5A663A2C93}"/>
    <cellStyle name="Normal 7 2" xfId="209" xr:uid="{99DFC380-4D65-4A61-9A78-0F42F162F609}"/>
    <cellStyle name="Normal 7 3" xfId="51565" xr:uid="{6D7CE75D-0E48-4FB0-92A0-76801B91015D}"/>
    <cellStyle name="Normal 7 4" xfId="51566" xr:uid="{9DE70EB3-15CC-4339-BFCA-F6FAEAA80ACB}"/>
    <cellStyle name="Normal 8" xfId="74" xr:uid="{6369BEF2-B9D7-4D70-8911-86AC599E0500}"/>
    <cellStyle name="Normal 8 2" xfId="210" xr:uid="{7513DD8F-9BAE-40DF-AEA9-8611D4FE1E3A}"/>
    <cellStyle name="Normal 9" xfId="211" xr:uid="{2CE0DEE0-D954-4A4B-A03E-8F0246A91999}"/>
    <cellStyle name="Normal 9 2" xfId="212" xr:uid="{606D219C-0842-49A4-9315-59E52A3C3363}"/>
    <cellStyle name="Normal 95" xfId="2" xr:uid="{00000000-0005-0000-0000-00003D000000}"/>
    <cellStyle name="Note 2" xfId="65" xr:uid="{00000000-0005-0000-0000-00003E000000}"/>
    <cellStyle name="Note 2 2" xfId="213" xr:uid="{174A112C-E70B-4DB6-8052-75B9D5337423}"/>
    <cellStyle name="Note 2 2 2" xfId="51545" xr:uid="{A071DF17-06ED-49E0-BC2F-D511DFAB8162}"/>
    <cellStyle name="Note 2 3" xfId="51546" xr:uid="{DE8B5F0D-C55F-4BCC-9264-9ACBB66B7118}"/>
    <cellStyle name="Note 2 4" xfId="111" xr:uid="{CD1392E4-948B-4CF6-B300-1857F56B6596}"/>
    <cellStyle name="Note 3" xfId="214" xr:uid="{DB3C82A1-C70C-4DA7-8EA3-E374C27202A4}"/>
    <cellStyle name="Note 3 2" xfId="51547" xr:uid="{506A2DE2-6A74-4B9F-B9BA-5E35762301DE}"/>
    <cellStyle name="Note 4" xfId="215" xr:uid="{BCFE8E83-6BA8-4A1B-B99E-A7E5286212A7}"/>
    <cellStyle name="Note 4 2" xfId="241" xr:uid="{03EB017C-1CA7-44B5-8B31-8296B746DE9C}"/>
    <cellStyle name="Note 4 2 2" xfId="330" xr:uid="{2A8BF565-DE93-47C7-B112-9E7EABFDF0E2}"/>
    <cellStyle name="Note 4 3" xfId="307" xr:uid="{B6144161-64ED-4B0C-BE5C-82E19060757F}"/>
    <cellStyle name="Output 2" xfId="66" xr:uid="{00000000-0005-0000-0000-00003F000000}"/>
    <cellStyle name="Output 2 2" xfId="51548" xr:uid="{10923476-8BBE-4430-AE88-A57211376296}"/>
    <cellStyle name="Output 2 3" xfId="112" xr:uid="{FA0AD7BF-AF32-48A8-AC39-727161C0DB03}"/>
    <cellStyle name="Output 3" xfId="216" xr:uid="{B27B2EE7-6215-4929-97E5-49FC23EEA76A}"/>
    <cellStyle name="Percent +/-" xfId="21" xr:uid="{00000000-0005-0000-0000-000040000000}"/>
    <cellStyle name="Percent 2" xfId="5" xr:uid="{00000000-0005-0000-0000-000041000000}"/>
    <cellStyle name="Plain" xfId="22" xr:uid="{00000000-0005-0000-0000-000042000000}"/>
    <cellStyle name="Plain 2" xfId="23" xr:uid="{00000000-0005-0000-0000-000043000000}"/>
    <cellStyle name="Plain 3" xfId="24" xr:uid="{00000000-0005-0000-0000-000044000000}"/>
    <cellStyle name="Shaded" xfId="25" xr:uid="{00000000-0005-0000-0000-000045000000}"/>
    <cellStyle name="Style 1" xfId="26" xr:uid="{00000000-0005-0000-0000-000046000000}"/>
    <cellStyle name="Title 2" xfId="113" xr:uid="{7A64362F-3677-433D-9E23-6F400C3D00D1}"/>
    <cellStyle name="Title 3" xfId="131" xr:uid="{17CF9E8A-BF73-4BE9-B858-5668331A2241}"/>
    <cellStyle name="Top_Centred" xfId="27" xr:uid="{00000000-0005-0000-0000-000047000000}"/>
    <cellStyle name="Total 2" xfId="67" xr:uid="{00000000-0005-0000-0000-000048000000}"/>
    <cellStyle name="Total 2 2" xfId="51549" xr:uid="{78ACCF2F-890A-4F61-9A82-8270B0E5A65A}"/>
    <cellStyle name="Total 2 3" xfId="114" xr:uid="{0F06F7E1-84C3-49A5-B16F-3DE5C5D280B1}"/>
    <cellStyle name="Total 3" xfId="217" xr:uid="{0C49AFC4-8250-4C8F-AE75-33DC27D61BEE}"/>
    <cellStyle name="Warning Text 2" xfId="68" xr:uid="{00000000-0005-0000-0000-000049000000}"/>
    <cellStyle name="Warning Text 2 2" xfId="115" xr:uid="{64B5017C-F9CE-4FB8-9D44-07BE8E04CEFB}"/>
    <cellStyle name="Warning Text 3" xfId="218" xr:uid="{3A003487-1F3A-4A86-B06B-F8365168FCAE}"/>
  </cellStyles>
  <dxfs count="45">
    <dxf>
      <font>
        <color theme="0" tint="-0.24994659260841701"/>
      </font>
      <fill>
        <patternFill>
          <bgColor theme="0" tint="-0.24994659260841701"/>
        </patternFill>
      </fill>
    </dxf>
    <dxf>
      <font>
        <b val="0"/>
        <i val="0"/>
        <strike val="0"/>
        <condense val="0"/>
        <extend val="0"/>
        <outline val="0"/>
        <shadow val="0"/>
        <u val="none"/>
        <vertAlign val="baseline"/>
        <sz val="12"/>
        <color theme="1"/>
        <name val="Arial"/>
        <family val="2"/>
        <scheme val="none"/>
      </font>
      <alignment horizontal="left" vertical="center" textRotation="0" wrapText="1"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theme="1"/>
        <name val="Arial"/>
        <family val="2"/>
        <scheme val="none"/>
      </font>
      <alignment horizontal="left" vertical="center" textRotation="0" wrapText="1"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theme="1"/>
        <name val="Arial"/>
        <family val="2"/>
        <scheme val="none"/>
      </font>
      <alignment horizontal="left" vertical="center" textRotation="0" wrapText="1" indent="0" justifyLastLine="0" shrinkToFit="0" readingOrder="0"/>
      <border diagonalUp="0" diagonalDown="0">
        <left style="thin">
          <color theme="0" tint="-0.24994659260841701"/>
        </left>
        <right/>
        <top style="thin">
          <color theme="0" tint="-0.24994659260841701"/>
        </top>
        <bottom style="thin">
          <color theme="0" tint="-0.24994659260841701"/>
        </bottom>
        <vertical style="thin">
          <color theme="0" tint="-0.24994659260841701"/>
        </vertical>
        <horizontal style="thin">
          <color theme="0" tint="-0.24994659260841701"/>
        </horizontal>
      </border>
    </dxf>
    <dxf>
      <font>
        <b val="0"/>
        <i val="0"/>
        <strike val="0"/>
        <condense val="0"/>
        <extend val="0"/>
        <outline val="0"/>
        <shadow val="0"/>
        <u val="none"/>
        <vertAlign val="baseline"/>
        <sz val="12"/>
        <color theme="1"/>
        <name val="Arial"/>
        <family val="2"/>
        <scheme val="none"/>
      </font>
      <alignment horizontal="left" vertical="center" textRotation="0" wrapText="1"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border>
        <top style="thin">
          <color theme="0" tint="-0.24994659260841701"/>
        </top>
      </border>
    </dxf>
    <dxf>
      <border diagonalUp="0" diagonalDown="0">
        <left style="thin">
          <color theme="0" tint="-0.24994659260841701"/>
        </left>
        <right style="thin">
          <color theme="0" tint="-0.24994659260841701"/>
        </right>
        <top style="thin">
          <color theme="0" tint="-0.24994659260841701"/>
        </top>
        <bottom style="thin">
          <color theme="0" tint="-0.24994659260841701"/>
        </bottom>
      </border>
    </dxf>
    <dxf>
      <font>
        <b val="0"/>
        <i val="0"/>
        <strike val="0"/>
        <condense val="0"/>
        <extend val="0"/>
        <outline val="0"/>
        <shadow val="0"/>
        <u val="none"/>
        <vertAlign val="baseline"/>
        <sz val="12"/>
        <color theme="1"/>
        <name val="Arial"/>
        <family val="2"/>
        <scheme val="none"/>
      </font>
      <alignment horizontal="left" vertical="center" textRotation="0" wrapText="1" indent="0" justifyLastLine="0" shrinkToFit="0" readingOrder="0"/>
    </dxf>
    <dxf>
      <border outline="0">
        <bottom style="thin">
          <color theme="0" tint="-0.24994659260841701"/>
        </bottom>
      </border>
    </dxf>
    <dxf>
      <font>
        <b/>
        <i val="0"/>
        <strike val="0"/>
        <condense val="0"/>
        <extend val="0"/>
        <outline val="0"/>
        <shadow val="0"/>
        <u val="none"/>
        <vertAlign val="baseline"/>
        <sz val="12"/>
        <color theme="0"/>
        <name val="Arial"/>
        <family val="2"/>
        <scheme val="none"/>
      </font>
      <fill>
        <patternFill patternType="solid">
          <fgColor indexed="64"/>
          <bgColor theme="3"/>
        </patternFill>
      </fill>
      <alignment horizontal="left" vertical="center" textRotation="0" wrapText="1" indent="0" justifyLastLine="0" shrinkToFit="0" readingOrder="0"/>
      <border diagonalUp="0" diagonalDown="0" outline="0">
        <left style="thin">
          <color theme="0" tint="-0.24994659260841701"/>
        </left>
        <right style="thin">
          <color theme="0" tint="-0.24994659260841701"/>
        </right>
        <top/>
        <bottom/>
      </border>
    </dxf>
    <dxf>
      <font>
        <b val="0"/>
        <i val="0"/>
        <strike val="0"/>
        <condense val="0"/>
        <extend val="0"/>
        <outline val="0"/>
        <shadow val="0"/>
        <u val="none"/>
        <vertAlign val="baseline"/>
        <sz val="12"/>
        <color theme="1"/>
        <name val="Arial"/>
        <family val="2"/>
        <scheme val="none"/>
      </font>
      <alignment horizontal="left" vertical="center" textRotation="0" justifyLastLine="0" shrinkToFit="0" readingOrder="0"/>
      <border diagonalUp="0" diagonalDown="0" outline="0">
        <left style="thin">
          <color theme="0" tint="-0.14996795556505021"/>
        </left>
        <right/>
        <top style="thin">
          <color theme="0" tint="-0.14996795556505021"/>
        </top>
        <bottom style="thin">
          <color theme="0" tint="-0.14996795556505021"/>
        </bottom>
      </border>
    </dxf>
    <dxf>
      <font>
        <b val="0"/>
        <i val="0"/>
        <strike val="0"/>
        <condense val="0"/>
        <extend val="0"/>
        <outline val="0"/>
        <shadow val="0"/>
        <u val="none"/>
        <vertAlign val="baseline"/>
        <sz val="12"/>
        <color theme="1"/>
        <name val="Arial"/>
        <family val="2"/>
        <scheme val="none"/>
      </font>
      <alignment horizontal="left" vertical="center" textRotation="0" wrapText="0" indent="0" justifyLastLine="0" shrinkToFit="0" readingOrder="0"/>
      <border diagonalUp="0" diagonalDown="0" outline="0">
        <left/>
        <right style="thin">
          <color theme="0" tint="-0.14996795556505021"/>
        </right>
        <top style="thin">
          <color theme="0" tint="-0.14996795556505021"/>
        </top>
        <bottom style="thin">
          <color theme="0" tint="-0.14996795556505021"/>
        </bottom>
      </border>
    </dxf>
    <dxf>
      <border>
        <top style="thin">
          <color theme="0" tint="-0.14996795556505021"/>
        </top>
      </border>
    </dxf>
    <dxf>
      <border diagonalUp="0" diagonalDown="0">
        <left style="thin">
          <color theme="0" tint="-0.14996795556505021"/>
        </left>
        <right style="thin">
          <color theme="0" tint="-0.14996795556505021"/>
        </right>
        <top style="thin">
          <color theme="0" tint="-0.14996795556505021"/>
        </top>
        <bottom style="thin">
          <color theme="0" tint="-0.14996795556505021"/>
        </bottom>
      </border>
    </dxf>
    <dxf>
      <font>
        <strike val="0"/>
        <outline val="0"/>
        <shadow val="0"/>
        <u val="none"/>
        <vertAlign val="baseline"/>
        <sz val="12"/>
        <color theme="1"/>
        <name val="Arial"/>
        <family val="2"/>
        <scheme val="none"/>
      </font>
      <alignment horizontal="left" vertical="center" textRotation="0" justifyLastLine="0" shrinkToFit="0" readingOrder="0"/>
    </dxf>
    <dxf>
      <border>
        <bottom style="thin">
          <color theme="0" tint="-0.14996795556505021"/>
        </bottom>
      </border>
    </dxf>
    <dxf>
      <font>
        <strike val="0"/>
        <outline val="0"/>
        <shadow val="0"/>
        <u val="none"/>
        <vertAlign val="baseline"/>
        <sz val="12"/>
        <color theme="0"/>
        <name val="Arial"/>
        <family val="2"/>
        <scheme val="none"/>
      </font>
      <fill>
        <patternFill patternType="solid">
          <fgColor indexed="64"/>
          <bgColor theme="3"/>
        </patternFill>
      </fill>
      <alignment horizontal="left" vertical="center" textRotation="0" wrapText="1" indent="0" justifyLastLine="0" shrinkToFit="0" readingOrder="0"/>
      <border diagonalUp="0" diagonalDown="0" outline="0">
        <left style="thin">
          <color theme="0" tint="-0.14996795556505021"/>
        </left>
        <right style="thin">
          <color theme="0" tint="-0.14996795556505021"/>
        </right>
        <top/>
        <bottom/>
      </border>
    </dxf>
    <dxf>
      <font>
        <b val="0"/>
        <i val="0"/>
        <strike val="0"/>
        <condense val="0"/>
        <extend val="0"/>
        <outline val="0"/>
        <shadow val="0"/>
        <u val="none"/>
        <vertAlign val="baseline"/>
        <sz val="12"/>
        <color theme="1"/>
        <name val="Arial"/>
        <family val="2"/>
        <scheme val="none"/>
      </font>
      <alignment horizontal="left" vertical="center" textRotation="0" justifyLastLine="0" shrinkToFit="0" readingOrder="0"/>
      <border diagonalUp="0" diagonalDown="0" outline="0">
        <left style="thin">
          <color theme="0" tint="-0.14996795556505021"/>
        </left>
        <right/>
        <top style="thin">
          <color theme="0" tint="-0.14996795556505021"/>
        </top>
        <bottom style="thin">
          <color theme="0" tint="-0.14996795556505021"/>
        </bottom>
      </border>
    </dxf>
    <dxf>
      <font>
        <b val="0"/>
        <i val="0"/>
        <strike val="0"/>
        <condense val="0"/>
        <extend val="0"/>
        <outline val="0"/>
        <shadow val="0"/>
        <u val="none"/>
        <vertAlign val="baseline"/>
        <sz val="12"/>
        <color theme="1"/>
        <name val="Arial"/>
        <family val="2"/>
        <scheme val="none"/>
      </font>
      <alignment horizontal="left" vertical="center" textRotation="0" justifyLastLine="0" shrinkToFit="0" readingOrder="0"/>
      <border diagonalUp="0" diagonalDown="0" outline="0">
        <left/>
        <right style="thin">
          <color theme="0" tint="-0.14996795556505021"/>
        </right>
        <top style="thin">
          <color theme="0" tint="-0.14996795556505021"/>
        </top>
        <bottom style="thin">
          <color theme="0" tint="-0.14996795556505021"/>
        </bottom>
      </border>
    </dxf>
    <dxf>
      <border>
        <top style="thin">
          <color theme="0" tint="-0.14996795556505021"/>
        </top>
      </border>
    </dxf>
    <dxf>
      <border diagonalUp="0" diagonalDown="0">
        <left style="thin">
          <color theme="0" tint="-0.14996795556505021"/>
        </left>
        <right style="thin">
          <color theme="0" tint="-0.14996795556505021"/>
        </right>
        <top style="thin">
          <color theme="0" tint="-0.14996795556505021"/>
        </top>
        <bottom style="thin">
          <color theme="0" tint="-0.14996795556505021"/>
        </bottom>
      </border>
    </dxf>
    <dxf>
      <font>
        <strike val="0"/>
        <outline val="0"/>
        <shadow val="0"/>
        <u val="none"/>
        <vertAlign val="baseline"/>
        <sz val="12"/>
        <color theme="1"/>
        <name val="Arial"/>
        <family val="2"/>
        <scheme val="none"/>
      </font>
      <alignment horizontal="left" vertical="center" textRotation="0" justifyLastLine="0" shrinkToFit="0" readingOrder="0"/>
    </dxf>
    <dxf>
      <border>
        <bottom style="thin">
          <color theme="0" tint="-0.14996795556505021"/>
        </bottom>
      </border>
    </dxf>
    <dxf>
      <font>
        <strike val="0"/>
        <outline val="0"/>
        <shadow val="0"/>
        <u val="none"/>
        <vertAlign val="baseline"/>
        <sz val="12"/>
        <color theme="1"/>
        <name val="Arial"/>
        <family val="2"/>
        <scheme val="none"/>
      </font>
      <fill>
        <patternFill patternType="solid">
          <fgColor indexed="64"/>
          <bgColor theme="3"/>
        </patternFill>
      </fill>
      <alignment horizontal="left" vertical="center" textRotation="0" wrapText="1" indent="0" justifyLastLine="0" shrinkToFit="0" readingOrder="0"/>
      <border diagonalUp="0" diagonalDown="0" outline="0">
        <left style="thin">
          <color theme="0" tint="-0.14996795556505021"/>
        </left>
        <right style="thin">
          <color theme="0" tint="-0.14996795556505021"/>
        </right>
        <top/>
        <bottom/>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s>
  <tableStyles count="7" defaultTableStyle="TableStyleMedium2" defaultPivotStyle="PivotStyleLight16">
    <tableStyle name="Tech doc" pivot="0" count="3" xr9:uid="{00000000-0011-0000-FFFF-FFFF00000000}">
      <tableStyleElement type="wholeTable" dxfId="44"/>
      <tableStyleElement type="headerRow" dxfId="43"/>
      <tableStyleElement type="firstRowStripe" dxfId="42"/>
    </tableStyle>
    <tableStyle name="Tech doc 2" pivot="0" count="3" xr9:uid="{00000000-0011-0000-FFFF-FFFF00000000}">
      <tableStyleElement type="wholeTable" dxfId="41"/>
      <tableStyleElement type="headerRow" dxfId="40"/>
      <tableStyleElement type="firstRowStripe" dxfId="39"/>
    </tableStyle>
    <tableStyle name="Tech doc 3" pivot="0" count="3" xr9:uid="{00000000-0011-0000-FFFF-FFFF00000000}">
      <tableStyleElement type="wholeTable" dxfId="38"/>
      <tableStyleElement type="headerRow" dxfId="37"/>
      <tableStyleElement type="firstRowStripe" dxfId="36"/>
    </tableStyle>
    <tableStyle name="Tech doc 4" pivot="0" count="3" xr9:uid="{6B2EDB07-D735-4806-9940-43CE07A97B55}">
      <tableStyleElement type="wholeTable" dxfId="35"/>
      <tableStyleElement type="headerRow" dxfId="34"/>
      <tableStyleElement type="firstRowStripe" dxfId="33"/>
    </tableStyle>
    <tableStyle name="Tech doc 5" pivot="0" count="3" xr9:uid="{75513AB4-2258-49DF-959A-7D461532DAF6}">
      <tableStyleElement type="wholeTable" dxfId="32"/>
      <tableStyleElement type="headerRow" dxfId="31"/>
      <tableStyleElement type="firstRowStripe" dxfId="30"/>
    </tableStyle>
    <tableStyle name="Tech doc 6" pivot="0" count="3" xr9:uid="{7D69FAE5-6BAD-4B54-86E4-F91FCD630B17}">
      <tableStyleElement type="wholeTable" dxfId="29"/>
      <tableStyleElement type="headerRow" dxfId="28"/>
      <tableStyleElement type="firstRowStripe" dxfId="27"/>
    </tableStyle>
    <tableStyle name="Tech doc 7" pivot="0" count="3" xr9:uid="{D4D55B2E-4923-45C6-ADCD-A4200C887D64}">
      <tableStyleElement type="wholeTable" dxfId="26"/>
      <tableStyleElement type="headerRow" dxfId="25"/>
      <tableStyleElement type="firstRowStripe" dxfId="24"/>
    </tableStyle>
  </tableStyles>
  <colors>
    <mruColors>
      <color rgb="FF0000FF"/>
      <color rgb="FFFFFFCC"/>
      <color rgb="FF66FF33"/>
      <color rgb="FFCCFFCC"/>
      <color rgb="FF33CC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 Id="rId30"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hyperlink" Target="https://www.google.co.uk/imgres?imgurl=https%3A%2F%2Fimg.evbuc.com%2Fhttps%253A%252F%252Fcdn.evbuc.com%252Fimages%252F68518875%252F267360009493%252F1%252Foriginal.20190813-191329%3Fw%3D1000%26auto%3Dcompress%26rect%3D0%252C26%252C548%252C274%26s%3Df6b86461a8e95777c858204617e8ec5f&amp;imgrefurl=https%3A%2F%2Fwww.eventbrite.co.uk%2Fe%2Fprof-steve-powis-national-medical-director-nhs-england-nhs-improvement-nhs-long-term-plan-next-steps-tickets-69081084383&amp;docid=cao6zQrMrzjvkM&amp;tbnid=Fh8QuUhgwbOOdM%3A&amp;vet=10ahUKEwixkMGV0NXlAhWUSsAKHWrwDHkQMwhSKAIwAg..i&amp;w=1000&amp;h=500&amp;hl=en&amp;bih=912&amp;biw=1920&amp;q=nhs%20england%20improvement&amp;ved=0ahUKEwixkMGV0NXlAhWUSsAKHWrwDHkQMwhSKAIwAg&amp;iact=mrc&amp;uact=8" TargetMode="External"/></Relationships>
</file>

<file path=xl/drawings/_rels/drawing2.xml.rels><?xml version="1.0" encoding="UTF-8" standalone="yes"?>
<Relationships xmlns="http://schemas.openxmlformats.org/package/2006/relationships"><Relationship Id="rId8" Type="http://schemas.openxmlformats.org/officeDocument/2006/relationships/customXml" Target="../ink/ink7.xml"/><Relationship Id="rId13" Type="http://schemas.openxmlformats.org/officeDocument/2006/relationships/customXml" Target="../ink/ink12.xml"/><Relationship Id="rId18" Type="http://schemas.openxmlformats.org/officeDocument/2006/relationships/customXml" Target="../ink/ink16.xml"/><Relationship Id="rId26" Type="http://schemas.openxmlformats.org/officeDocument/2006/relationships/customXml" Target="../ink/ink23.xml"/><Relationship Id="rId3" Type="http://schemas.openxmlformats.org/officeDocument/2006/relationships/customXml" Target="../ink/ink2.xml"/><Relationship Id="rId21" Type="http://schemas.openxmlformats.org/officeDocument/2006/relationships/customXml" Target="../ink/ink19.xml"/><Relationship Id="rId7" Type="http://schemas.openxmlformats.org/officeDocument/2006/relationships/customXml" Target="../ink/ink6.xml"/><Relationship Id="rId12" Type="http://schemas.openxmlformats.org/officeDocument/2006/relationships/customXml" Target="../ink/ink11.xml"/><Relationship Id="rId17" Type="http://schemas.openxmlformats.org/officeDocument/2006/relationships/customXml" Target="../ink/ink15.xml"/><Relationship Id="rId25" Type="http://schemas.openxmlformats.org/officeDocument/2006/relationships/customXml" Target="../ink/ink22.xml"/><Relationship Id="rId2" Type="http://schemas.openxmlformats.org/officeDocument/2006/relationships/image" Target="../media/image2.png"/><Relationship Id="rId16" Type="http://schemas.openxmlformats.org/officeDocument/2006/relationships/customXml" Target="../ink/ink14.xml"/><Relationship Id="rId20" Type="http://schemas.openxmlformats.org/officeDocument/2006/relationships/customXml" Target="../ink/ink18.xml"/><Relationship Id="rId29" Type="http://schemas.openxmlformats.org/officeDocument/2006/relationships/customXml" Target="../ink/ink26.xml"/><Relationship Id="rId1" Type="http://schemas.openxmlformats.org/officeDocument/2006/relationships/customXml" Target="../ink/ink1.xml"/><Relationship Id="rId6" Type="http://schemas.openxmlformats.org/officeDocument/2006/relationships/customXml" Target="../ink/ink5.xml"/><Relationship Id="rId11" Type="http://schemas.openxmlformats.org/officeDocument/2006/relationships/customXml" Target="../ink/ink10.xml"/><Relationship Id="rId24" Type="http://schemas.openxmlformats.org/officeDocument/2006/relationships/customXml" Target="../ink/ink21.xml"/><Relationship Id="rId5" Type="http://schemas.openxmlformats.org/officeDocument/2006/relationships/customXml" Target="../ink/ink4.xml"/><Relationship Id="rId15" Type="http://schemas.openxmlformats.org/officeDocument/2006/relationships/image" Target="../media/image20.png"/><Relationship Id="rId23" Type="http://schemas.openxmlformats.org/officeDocument/2006/relationships/image" Target="../media/image21.png"/><Relationship Id="rId28" Type="http://schemas.openxmlformats.org/officeDocument/2006/relationships/customXml" Target="../ink/ink25.xml"/><Relationship Id="rId10" Type="http://schemas.openxmlformats.org/officeDocument/2006/relationships/customXml" Target="../ink/ink9.xml"/><Relationship Id="rId19" Type="http://schemas.openxmlformats.org/officeDocument/2006/relationships/customXml" Target="../ink/ink17.xml"/><Relationship Id="rId31" Type="http://schemas.openxmlformats.org/officeDocument/2006/relationships/customXml" Target="../ink/ink28.xml"/><Relationship Id="rId4" Type="http://schemas.openxmlformats.org/officeDocument/2006/relationships/customXml" Target="../ink/ink3.xml"/><Relationship Id="rId9" Type="http://schemas.openxmlformats.org/officeDocument/2006/relationships/customXml" Target="../ink/ink8.xml"/><Relationship Id="rId14" Type="http://schemas.openxmlformats.org/officeDocument/2006/relationships/customXml" Target="../ink/ink13.xml"/><Relationship Id="rId22" Type="http://schemas.openxmlformats.org/officeDocument/2006/relationships/customXml" Target="../ink/ink20.xml"/><Relationship Id="rId27" Type="http://schemas.openxmlformats.org/officeDocument/2006/relationships/customXml" Target="../ink/ink24.xml"/><Relationship Id="rId30" Type="http://schemas.openxmlformats.org/officeDocument/2006/relationships/customXml" Target="../ink/ink27.xml"/></Relationships>
</file>

<file path=xl/drawings/_rels/drawing3.xml.rels><?xml version="1.0" encoding="UTF-8" standalone="yes"?>
<Relationships xmlns="http://schemas.openxmlformats.org/package/2006/relationships"><Relationship Id="rId8" Type="http://schemas.openxmlformats.org/officeDocument/2006/relationships/customXml" Target="../ink/ink35.xml"/><Relationship Id="rId13" Type="http://schemas.openxmlformats.org/officeDocument/2006/relationships/customXml" Target="../ink/ink40.xml"/><Relationship Id="rId18" Type="http://schemas.openxmlformats.org/officeDocument/2006/relationships/customXml" Target="../ink/ink44.xml"/><Relationship Id="rId26" Type="http://schemas.openxmlformats.org/officeDocument/2006/relationships/customXml" Target="../ink/ink51.xml"/><Relationship Id="rId3" Type="http://schemas.openxmlformats.org/officeDocument/2006/relationships/customXml" Target="../ink/ink30.xml"/><Relationship Id="rId21" Type="http://schemas.openxmlformats.org/officeDocument/2006/relationships/customXml" Target="../ink/ink47.xml"/><Relationship Id="rId34" Type="http://schemas.openxmlformats.org/officeDocument/2006/relationships/customXml" Target="../ink/ink59.xml"/><Relationship Id="rId7" Type="http://schemas.openxmlformats.org/officeDocument/2006/relationships/customXml" Target="../ink/ink34.xml"/><Relationship Id="rId12" Type="http://schemas.openxmlformats.org/officeDocument/2006/relationships/customXml" Target="../ink/ink39.xml"/><Relationship Id="rId17" Type="http://schemas.openxmlformats.org/officeDocument/2006/relationships/customXml" Target="../ink/ink43.xml"/><Relationship Id="rId25" Type="http://schemas.openxmlformats.org/officeDocument/2006/relationships/customXml" Target="../ink/ink50.xml"/><Relationship Id="rId33" Type="http://schemas.openxmlformats.org/officeDocument/2006/relationships/customXml" Target="../ink/ink58.xml"/><Relationship Id="rId38" Type="http://schemas.openxmlformats.org/officeDocument/2006/relationships/customXml" Target="../ink/ink63.xml"/><Relationship Id="rId2" Type="http://schemas.openxmlformats.org/officeDocument/2006/relationships/image" Target="../media/image2.png"/><Relationship Id="rId16" Type="http://schemas.openxmlformats.org/officeDocument/2006/relationships/customXml" Target="../ink/ink42.xml"/><Relationship Id="rId20" Type="http://schemas.openxmlformats.org/officeDocument/2006/relationships/customXml" Target="../ink/ink46.xml"/><Relationship Id="rId29" Type="http://schemas.openxmlformats.org/officeDocument/2006/relationships/customXml" Target="../ink/ink54.xml"/><Relationship Id="rId1" Type="http://schemas.openxmlformats.org/officeDocument/2006/relationships/customXml" Target="../ink/ink29.xml"/><Relationship Id="rId6" Type="http://schemas.openxmlformats.org/officeDocument/2006/relationships/customXml" Target="../ink/ink33.xml"/><Relationship Id="rId11" Type="http://schemas.openxmlformats.org/officeDocument/2006/relationships/customXml" Target="../ink/ink38.xml"/><Relationship Id="rId24" Type="http://schemas.openxmlformats.org/officeDocument/2006/relationships/customXml" Target="../ink/ink49.xml"/><Relationship Id="rId32" Type="http://schemas.openxmlformats.org/officeDocument/2006/relationships/customXml" Target="../ink/ink57.xml"/><Relationship Id="rId37" Type="http://schemas.openxmlformats.org/officeDocument/2006/relationships/customXml" Target="../ink/ink62.xml"/><Relationship Id="rId5" Type="http://schemas.openxmlformats.org/officeDocument/2006/relationships/customXml" Target="../ink/ink32.xml"/><Relationship Id="rId15" Type="http://schemas.openxmlformats.org/officeDocument/2006/relationships/image" Target="../media/image20.png"/><Relationship Id="rId23" Type="http://schemas.openxmlformats.org/officeDocument/2006/relationships/image" Target="../media/image21.png"/><Relationship Id="rId28" Type="http://schemas.openxmlformats.org/officeDocument/2006/relationships/customXml" Target="../ink/ink53.xml"/><Relationship Id="rId36" Type="http://schemas.openxmlformats.org/officeDocument/2006/relationships/customXml" Target="../ink/ink61.xml"/><Relationship Id="rId10" Type="http://schemas.openxmlformats.org/officeDocument/2006/relationships/customXml" Target="../ink/ink37.xml"/><Relationship Id="rId19" Type="http://schemas.openxmlformats.org/officeDocument/2006/relationships/customXml" Target="../ink/ink45.xml"/><Relationship Id="rId31" Type="http://schemas.openxmlformats.org/officeDocument/2006/relationships/customXml" Target="../ink/ink56.xml"/><Relationship Id="rId4" Type="http://schemas.openxmlformats.org/officeDocument/2006/relationships/customXml" Target="../ink/ink31.xml"/><Relationship Id="rId9" Type="http://schemas.openxmlformats.org/officeDocument/2006/relationships/customXml" Target="../ink/ink36.xml"/><Relationship Id="rId14" Type="http://schemas.openxmlformats.org/officeDocument/2006/relationships/customXml" Target="../ink/ink41.xml"/><Relationship Id="rId22" Type="http://schemas.openxmlformats.org/officeDocument/2006/relationships/customXml" Target="../ink/ink48.xml"/><Relationship Id="rId27" Type="http://schemas.openxmlformats.org/officeDocument/2006/relationships/customXml" Target="../ink/ink52.xml"/><Relationship Id="rId30" Type="http://schemas.openxmlformats.org/officeDocument/2006/relationships/customXml" Target="../ink/ink55.xml"/><Relationship Id="rId35" Type="http://schemas.openxmlformats.org/officeDocument/2006/relationships/customXml" Target="../ink/ink60.xml"/></Relationships>
</file>

<file path=xl/drawings/_rels/drawing4.xml.rels><?xml version="1.0" encoding="UTF-8" standalone="yes"?>
<Relationships xmlns="http://schemas.openxmlformats.org/package/2006/relationships"><Relationship Id="rId2" Type="http://schemas.openxmlformats.org/officeDocument/2006/relationships/image" Target="../media/image21.png"/><Relationship Id="rId1" Type="http://schemas.openxmlformats.org/officeDocument/2006/relationships/customXml" Target="../ink/ink64.xml"/></Relationships>
</file>

<file path=xl/drawings/_rels/drawing5.xml.rels><?xml version="1.0" encoding="UTF-8" standalone="yes"?>
<Relationships xmlns="http://schemas.openxmlformats.org/package/2006/relationships"><Relationship Id="rId3" Type="http://schemas.openxmlformats.org/officeDocument/2006/relationships/customXml" Target="../ink/ink66.xml"/><Relationship Id="rId2" Type="http://schemas.openxmlformats.org/officeDocument/2006/relationships/image" Target="../media/image21.png"/><Relationship Id="rId1" Type="http://schemas.openxmlformats.org/officeDocument/2006/relationships/customXml" Target="../ink/ink65.xml"/><Relationship Id="rId6" Type="http://schemas.openxmlformats.org/officeDocument/2006/relationships/customXml" Target="../ink/ink68.xml"/><Relationship Id="rId5" Type="http://schemas.openxmlformats.org/officeDocument/2006/relationships/customXml" Target="../ink/ink67.xml"/><Relationship Id="rId4" Type="http://schemas.openxmlformats.org/officeDocument/2006/relationships/image" Target="../media/image21.png"/></Relationships>
</file>

<file path=xl/drawings/_rels/drawing6.xml.rels><?xml version="1.0" encoding="UTF-8" standalone="yes"?>
<Relationships xmlns="http://schemas.openxmlformats.org/package/2006/relationships"><Relationship Id="rId8" Type="http://schemas.openxmlformats.org/officeDocument/2006/relationships/customXml" Target="../ink/ink75.xml"/><Relationship Id="rId3" Type="http://schemas.openxmlformats.org/officeDocument/2006/relationships/customXml" Target="../ink/ink70.xml"/><Relationship Id="rId7" Type="http://schemas.openxmlformats.org/officeDocument/2006/relationships/customXml" Target="../ink/ink74.xml"/><Relationship Id="rId2" Type="http://schemas.openxmlformats.org/officeDocument/2006/relationships/image" Target="../media/image21.png"/><Relationship Id="rId1" Type="http://schemas.openxmlformats.org/officeDocument/2006/relationships/customXml" Target="../ink/ink69.xml"/><Relationship Id="rId6" Type="http://schemas.openxmlformats.org/officeDocument/2006/relationships/customXml" Target="../ink/ink73.xml"/><Relationship Id="rId5" Type="http://schemas.openxmlformats.org/officeDocument/2006/relationships/customXml" Target="../ink/ink72.xml"/><Relationship Id="rId4" Type="http://schemas.openxmlformats.org/officeDocument/2006/relationships/customXml" Target="../ink/ink71.xml"/><Relationship Id="rId9" Type="http://schemas.openxmlformats.org/officeDocument/2006/relationships/customXml" Target="../ink/ink76.xml"/></Relationships>
</file>

<file path=xl/drawings/drawing1.xml><?xml version="1.0" encoding="utf-8"?>
<xdr:wsDr xmlns:xdr="http://schemas.openxmlformats.org/drawingml/2006/spreadsheetDrawing" xmlns:a="http://schemas.openxmlformats.org/drawingml/2006/main">
  <xdr:twoCellAnchor editAs="oneCell">
    <xdr:from>
      <xdr:col>12</xdr:col>
      <xdr:colOff>0</xdr:colOff>
      <xdr:row>24</xdr:row>
      <xdr:rowOff>0</xdr:rowOff>
    </xdr:from>
    <xdr:to>
      <xdr:col>12</xdr:col>
      <xdr:colOff>304800</xdr:colOff>
      <xdr:row>25</xdr:row>
      <xdr:rowOff>6353</xdr:rowOff>
    </xdr:to>
    <xdr:sp macro="" textlink="">
      <xdr:nvSpPr>
        <xdr:cNvPr id="1025" name="Fh8QuUhgwbOOdM:" descr="Image result for nhs england improvement">
          <a:hlinkClick xmlns:r="http://schemas.openxmlformats.org/officeDocument/2006/relationships" r:id="rId1"/>
          <a:extLst>
            <a:ext uri="{FF2B5EF4-FFF2-40B4-BE49-F238E27FC236}">
              <a16:creationId xmlns:a16="http://schemas.microsoft.com/office/drawing/2014/main" id="{3C54C192-72B1-4B74-BDBD-589507720418}"/>
            </a:ext>
          </a:extLst>
        </xdr:cNvPr>
        <xdr:cNvSpPr>
          <a:spLocks noChangeAspect="1" noChangeArrowheads="1"/>
        </xdr:cNvSpPr>
      </xdr:nvSpPr>
      <xdr:spPr bwMode="auto">
        <a:xfrm>
          <a:off x="14620875" y="70866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10</xdr:col>
      <xdr:colOff>4029187</xdr:colOff>
      <xdr:row>0</xdr:row>
      <xdr:rowOff>74384</xdr:rowOff>
    </xdr:from>
    <xdr:to>
      <xdr:col>11</xdr:col>
      <xdr:colOff>113</xdr:colOff>
      <xdr:row>3</xdr:row>
      <xdr:rowOff>246539</xdr:rowOff>
    </xdr:to>
    <xdr:pic>
      <xdr:nvPicPr>
        <xdr:cNvPr id="4" name="irc_mi">
          <a:extLst>
            <a:ext uri="{FF2B5EF4-FFF2-40B4-BE49-F238E27FC236}">
              <a16:creationId xmlns:a16="http://schemas.microsoft.com/office/drawing/2014/main" id="{26E6B375-90C9-4CC1-968D-9A16E6148A7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3363687" y="74384"/>
          <a:ext cx="1858737" cy="11110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49</xdr:row>
      <xdr:rowOff>139525</xdr:rowOff>
    </xdr:from>
    <xdr:to>
      <xdr:col>0</xdr:col>
      <xdr:colOff>360</xdr:colOff>
      <xdr:row>49</xdr:row>
      <xdr:rowOff>150211</xdr:rowOff>
    </xdr:to>
    <mc:AlternateContent xmlns:mc="http://schemas.openxmlformats.org/markup-compatibility/2006" xmlns:xdr14="http://schemas.microsoft.com/office/excel/2010/spreadsheetDrawing">
      <mc:Choice Requires="xdr14">
        <xdr:contentPart xmlns:r="http://schemas.openxmlformats.org/officeDocument/2006/relationships" r:id="rId1">
          <xdr14:nvContentPartPr>
            <xdr14:cNvPr id="2" name="Ink 1">
              <a:extLst>
                <a:ext uri="{FF2B5EF4-FFF2-40B4-BE49-F238E27FC236}">
                  <a16:creationId xmlns:a16="http://schemas.microsoft.com/office/drawing/2014/main" id="{9E3000C7-CF8D-4552-8200-A6EA16E84CB3}"/>
                </a:ext>
              </a:extLst>
            </xdr14:cNvPr>
            <xdr14:cNvContentPartPr/>
          </xdr14:nvContentPartPr>
          <xdr14:nvPr macro=""/>
          <xdr14:xfrm>
            <a:off x="7516080" y="3965400"/>
            <a:ext cx="360" cy="3600"/>
          </xdr14:xfrm>
        </xdr:contentPart>
      </mc:Choice>
      <mc:Fallback xmlns="">
        <xdr:pic>
          <xdr:nvPicPr>
            <xdr:cNvPr id="2" name="Ink 1">
              <a:extLst>
                <a:ext uri="{FF2B5EF4-FFF2-40B4-BE49-F238E27FC236}">
                  <a16:creationId xmlns:a16="http://schemas.microsoft.com/office/drawing/2014/main" id="{0602DB7D-F9A0-4EB3-A783-0B65EEE4E041}"/>
                </a:ext>
              </a:extLst>
            </xdr:cNvPr>
            <xdr:cNvPicPr/>
          </xdr:nvPicPr>
          <xdr:blipFill>
            <a:blip xmlns:r="http://schemas.openxmlformats.org/officeDocument/2006/relationships" r:embed="rId2"/>
            <a:stretch>
              <a:fillRect/>
            </a:stretch>
          </xdr:blipFill>
          <xdr:spPr>
            <a:xfrm>
              <a:off x="7507080" y="3956400"/>
              <a:ext cx="18000" cy="21240"/>
            </a:xfrm>
            <a:prstGeom prst="rect">
              <a:avLst/>
            </a:prstGeom>
          </xdr:spPr>
        </xdr:pic>
      </mc:Fallback>
    </mc:AlternateContent>
    <xdr:clientData/>
  </xdr:twoCellAnchor>
  <xdr:twoCellAnchor editAs="oneCell">
    <xdr:from>
      <xdr:col>0</xdr:col>
      <xdr:colOff>0</xdr:colOff>
      <xdr:row>47</xdr:row>
      <xdr:rowOff>63025</xdr:rowOff>
    </xdr:from>
    <xdr:to>
      <xdr:col>0</xdr:col>
      <xdr:colOff>360</xdr:colOff>
      <xdr:row>47</xdr:row>
      <xdr:rowOff>68147</xdr:rowOff>
    </xdr:to>
    <mc:AlternateContent xmlns:mc="http://schemas.openxmlformats.org/markup-compatibility/2006" xmlns:xdr14="http://schemas.microsoft.com/office/excel/2010/spreadsheetDrawing">
      <mc:Choice Requires="xdr14">
        <xdr:contentPart xmlns:r="http://schemas.openxmlformats.org/officeDocument/2006/relationships" r:id="rId3">
          <xdr14:nvContentPartPr>
            <xdr14:cNvPr id="3" name="Ink 2">
              <a:extLst>
                <a:ext uri="{FF2B5EF4-FFF2-40B4-BE49-F238E27FC236}">
                  <a16:creationId xmlns:a16="http://schemas.microsoft.com/office/drawing/2014/main" id="{F72B8895-6FBC-4B7B-8090-1A3BC557BE44}"/>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twoCellAnchor>
  <xdr:oneCellAnchor>
    <xdr:from>
      <xdr:col>0</xdr:col>
      <xdr:colOff>0</xdr:colOff>
      <xdr:row>6</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4">
          <xdr14:nvContentPartPr>
            <xdr14:cNvPr id="4" name="Ink 3">
              <a:extLst>
                <a:ext uri="{FF2B5EF4-FFF2-40B4-BE49-F238E27FC236}">
                  <a16:creationId xmlns:a16="http://schemas.microsoft.com/office/drawing/2014/main" id="{1D7BAFF0-0867-439F-9160-D4E4AAD5DAC9}"/>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0</xdr:col>
      <xdr:colOff>0</xdr:colOff>
      <xdr:row>19</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
          <xdr14:nvContentPartPr>
            <xdr14:cNvPr id="5" name="Ink 4">
              <a:extLst>
                <a:ext uri="{FF2B5EF4-FFF2-40B4-BE49-F238E27FC236}">
                  <a16:creationId xmlns:a16="http://schemas.microsoft.com/office/drawing/2014/main" id="{5B990569-D5C7-43A0-B14E-E4BA801236F1}"/>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0</xdr:col>
      <xdr:colOff>0</xdr:colOff>
      <xdr:row>70</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6">
          <xdr14:nvContentPartPr>
            <xdr14:cNvPr id="6" name="Ink 5">
              <a:extLst>
                <a:ext uri="{FF2B5EF4-FFF2-40B4-BE49-F238E27FC236}">
                  <a16:creationId xmlns:a16="http://schemas.microsoft.com/office/drawing/2014/main" id="{1C8856AC-5E48-4C1D-AAAB-D4794F0B0A80}"/>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0</xdr:col>
      <xdr:colOff>0</xdr:colOff>
      <xdr:row>95</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7">
          <xdr14:nvContentPartPr>
            <xdr14:cNvPr id="7" name="Ink 6">
              <a:extLst>
                <a:ext uri="{FF2B5EF4-FFF2-40B4-BE49-F238E27FC236}">
                  <a16:creationId xmlns:a16="http://schemas.microsoft.com/office/drawing/2014/main" id="{FAB0D870-16BD-460F-B92B-3AFB509672F2}"/>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0</xdr:col>
      <xdr:colOff>0</xdr:colOff>
      <xdr:row>107</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8">
          <xdr14:nvContentPartPr>
            <xdr14:cNvPr id="8" name="Ink 7">
              <a:extLst>
                <a:ext uri="{FF2B5EF4-FFF2-40B4-BE49-F238E27FC236}">
                  <a16:creationId xmlns:a16="http://schemas.microsoft.com/office/drawing/2014/main" id="{9A2B9620-9C9F-4AA7-BC12-E144BCE4028E}"/>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3</xdr:col>
      <xdr:colOff>1729760</xdr:colOff>
      <xdr:row>9</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9">
          <xdr14:nvContentPartPr>
            <xdr14:cNvPr id="9" name="Ink 8">
              <a:extLst>
                <a:ext uri="{FF2B5EF4-FFF2-40B4-BE49-F238E27FC236}">
                  <a16:creationId xmlns:a16="http://schemas.microsoft.com/office/drawing/2014/main" id="{0FD65620-F851-4924-A3F5-9AB72031C36B}"/>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6</xdr:col>
      <xdr:colOff>1729760</xdr:colOff>
      <xdr:row>9</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0">
          <xdr14:nvContentPartPr>
            <xdr14:cNvPr id="10" name="Ink 9">
              <a:extLst>
                <a:ext uri="{FF2B5EF4-FFF2-40B4-BE49-F238E27FC236}">
                  <a16:creationId xmlns:a16="http://schemas.microsoft.com/office/drawing/2014/main" id="{B7DB4A25-1398-4F84-A27F-C836E88ACC43}"/>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9</xdr:col>
      <xdr:colOff>1729760</xdr:colOff>
      <xdr:row>9</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
          <xdr14:nvContentPartPr>
            <xdr14:cNvPr id="11" name="Ink 10">
              <a:extLst>
                <a:ext uri="{FF2B5EF4-FFF2-40B4-BE49-F238E27FC236}">
                  <a16:creationId xmlns:a16="http://schemas.microsoft.com/office/drawing/2014/main" id="{6EA1FF0E-1BD7-4A6A-92A3-05C2372E05D0}"/>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12</xdr:col>
      <xdr:colOff>1729760</xdr:colOff>
      <xdr:row>9</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
          <xdr14:nvContentPartPr>
            <xdr14:cNvPr id="12" name="Ink 11">
              <a:extLst>
                <a:ext uri="{FF2B5EF4-FFF2-40B4-BE49-F238E27FC236}">
                  <a16:creationId xmlns:a16="http://schemas.microsoft.com/office/drawing/2014/main" id="{2DF8BD13-33FC-4202-8CB7-3D007428ADFE}"/>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15</xdr:col>
      <xdr:colOff>1729760</xdr:colOff>
      <xdr:row>9</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
          <xdr14:nvContentPartPr>
            <xdr14:cNvPr id="13" name="Ink 12">
              <a:extLst>
                <a:ext uri="{FF2B5EF4-FFF2-40B4-BE49-F238E27FC236}">
                  <a16:creationId xmlns:a16="http://schemas.microsoft.com/office/drawing/2014/main" id="{7CE4EF4F-6FBB-4C00-9C7E-C0E33FA7B5EB}"/>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twoCellAnchor>
    <xdr:from>
      <xdr:col>0</xdr:col>
      <xdr:colOff>2149475</xdr:colOff>
      <xdr:row>14</xdr:row>
      <xdr:rowOff>190500</xdr:rowOff>
    </xdr:from>
    <xdr:to>
      <xdr:col>0</xdr:col>
      <xdr:colOff>2149475</xdr:colOff>
      <xdr:row>16</xdr:row>
      <xdr:rowOff>0</xdr:rowOff>
    </xdr:to>
    <xdr:cxnSp macro="">
      <xdr:nvCxnSpPr>
        <xdr:cNvPr id="14" name="Straight Arrow Connector 13">
          <a:extLst>
            <a:ext uri="{FF2B5EF4-FFF2-40B4-BE49-F238E27FC236}">
              <a16:creationId xmlns:a16="http://schemas.microsoft.com/office/drawing/2014/main" id="{91AD7289-4599-444D-BE25-A15EA1A65F55}"/>
            </a:ext>
          </a:extLst>
        </xdr:cNvPr>
        <xdr:cNvCxnSpPr/>
      </xdr:nvCxnSpPr>
      <xdr:spPr>
        <a:xfrm>
          <a:off x="2149475" y="4714875"/>
          <a:ext cx="0" cy="41275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2089150</xdr:colOff>
      <xdr:row>20</xdr:row>
      <xdr:rowOff>136525</xdr:rowOff>
    </xdr:from>
    <xdr:to>
      <xdr:col>0</xdr:col>
      <xdr:colOff>2089150</xdr:colOff>
      <xdr:row>21</xdr:row>
      <xdr:rowOff>193675</xdr:rowOff>
    </xdr:to>
    <xdr:cxnSp macro="">
      <xdr:nvCxnSpPr>
        <xdr:cNvPr id="15" name="Straight Arrow Connector 14">
          <a:extLst>
            <a:ext uri="{FF2B5EF4-FFF2-40B4-BE49-F238E27FC236}">
              <a16:creationId xmlns:a16="http://schemas.microsoft.com/office/drawing/2014/main" id="{01D1D7B9-1E70-482A-A397-764857DFB43D}"/>
            </a:ext>
          </a:extLst>
        </xdr:cNvPr>
        <xdr:cNvCxnSpPr/>
      </xdr:nvCxnSpPr>
      <xdr:spPr>
        <a:xfrm>
          <a:off x="2089150" y="6470650"/>
          <a:ext cx="0" cy="35877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2419350</xdr:colOff>
      <xdr:row>16</xdr:row>
      <xdr:rowOff>190500</xdr:rowOff>
    </xdr:from>
    <xdr:to>
      <xdr:col>3</xdr:col>
      <xdr:colOff>2419350</xdr:colOff>
      <xdr:row>18</xdr:row>
      <xdr:rowOff>0</xdr:rowOff>
    </xdr:to>
    <xdr:cxnSp macro="">
      <xdr:nvCxnSpPr>
        <xdr:cNvPr id="16" name="Straight Arrow Connector 15">
          <a:extLst>
            <a:ext uri="{FF2B5EF4-FFF2-40B4-BE49-F238E27FC236}">
              <a16:creationId xmlns:a16="http://schemas.microsoft.com/office/drawing/2014/main" id="{15783603-2970-48BF-B021-BE046621AC97}"/>
            </a:ext>
          </a:extLst>
        </xdr:cNvPr>
        <xdr:cNvCxnSpPr/>
      </xdr:nvCxnSpPr>
      <xdr:spPr>
        <a:xfrm>
          <a:off x="7581900" y="4591050"/>
          <a:ext cx="0" cy="30480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2305050</xdr:colOff>
      <xdr:row>45</xdr:row>
      <xdr:rowOff>0</xdr:rowOff>
    </xdr:from>
    <xdr:to>
      <xdr:col>3</xdr:col>
      <xdr:colOff>2305050</xdr:colOff>
      <xdr:row>46</xdr:row>
      <xdr:rowOff>57150</xdr:rowOff>
    </xdr:to>
    <xdr:cxnSp macro="">
      <xdr:nvCxnSpPr>
        <xdr:cNvPr id="17" name="Straight Arrow Connector 16">
          <a:extLst>
            <a:ext uri="{FF2B5EF4-FFF2-40B4-BE49-F238E27FC236}">
              <a16:creationId xmlns:a16="http://schemas.microsoft.com/office/drawing/2014/main" id="{06DF3D19-FF24-4705-9682-00D82F0587E8}"/>
            </a:ext>
          </a:extLst>
        </xdr:cNvPr>
        <xdr:cNvCxnSpPr/>
      </xdr:nvCxnSpPr>
      <xdr:spPr>
        <a:xfrm>
          <a:off x="7467600" y="11582400"/>
          <a:ext cx="0" cy="30480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2438400</xdr:colOff>
      <xdr:row>16</xdr:row>
      <xdr:rowOff>209550</xdr:rowOff>
    </xdr:from>
    <xdr:to>
      <xdr:col>6</xdr:col>
      <xdr:colOff>2438400</xdr:colOff>
      <xdr:row>18</xdr:row>
      <xdr:rowOff>19050</xdr:rowOff>
    </xdr:to>
    <xdr:cxnSp macro="">
      <xdr:nvCxnSpPr>
        <xdr:cNvPr id="18" name="Straight Arrow Connector 17">
          <a:extLst>
            <a:ext uri="{FF2B5EF4-FFF2-40B4-BE49-F238E27FC236}">
              <a16:creationId xmlns:a16="http://schemas.microsoft.com/office/drawing/2014/main" id="{444921C5-8867-4A55-B1EE-21914DDFE440}"/>
            </a:ext>
          </a:extLst>
        </xdr:cNvPr>
        <xdr:cNvCxnSpPr/>
      </xdr:nvCxnSpPr>
      <xdr:spPr>
        <a:xfrm>
          <a:off x="12677775" y="4610100"/>
          <a:ext cx="0" cy="30480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2381250</xdr:colOff>
      <xdr:row>38</xdr:row>
      <xdr:rowOff>190500</xdr:rowOff>
    </xdr:from>
    <xdr:to>
      <xdr:col>6</xdr:col>
      <xdr:colOff>2381250</xdr:colOff>
      <xdr:row>40</xdr:row>
      <xdr:rowOff>0</xdr:rowOff>
    </xdr:to>
    <xdr:cxnSp macro="">
      <xdr:nvCxnSpPr>
        <xdr:cNvPr id="19" name="Straight Arrow Connector 18">
          <a:extLst>
            <a:ext uri="{FF2B5EF4-FFF2-40B4-BE49-F238E27FC236}">
              <a16:creationId xmlns:a16="http://schemas.microsoft.com/office/drawing/2014/main" id="{C2DC0AEB-B218-4371-9D17-6E06323268F8}"/>
            </a:ext>
          </a:extLst>
        </xdr:cNvPr>
        <xdr:cNvCxnSpPr/>
      </xdr:nvCxnSpPr>
      <xdr:spPr>
        <a:xfrm>
          <a:off x="12620625" y="10039350"/>
          <a:ext cx="0" cy="30480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2400300</xdr:colOff>
      <xdr:row>16</xdr:row>
      <xdr:rowOff>209550</xdr:rowOff>
    </xdr:from>
    <xdr:to>
      <xdr:col>9</xdr:col>
      <xdr:colOff>2400300</xdr:colOff>
      <xdr:row>18</xdr:row>
      <xdr:rowOff>19050</xdr:rowOff>
    </xdr:to>
    <xdr:cxnSp macro="">
      <xdr:nvCxnSpPr>
        <xdr:cNvPr id="20" name="Straight Arrow Connector 19">
          <a:extLst>
            <a:ext uri="{FF2B5EF4-FFF2-40B4-BE49-F238E27FC236}">
              <a16:creationId xmlns:a16="http://schemas.microsoft.com/office/drawing/2014/main" id="{7D383C8B-9258-470A-8527-1D27180950BE}"/>
            </a:ext>
          </a:extLst>
        </xdr:cNvPr>
        <xdr:cNvCxnSpPr/>
      </xdr:nvCxnSpPr>
      <xdr:spPr>
        <a:xfrm>
          <a:off x="17764125" y="4610100"/>
          <a:ext cx="0" cy="30480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2419350</xdr:colOff>
      <xdr:row>40</xdr:row>
      <xdr:rowOff>95250</xdr:rowOff>
    </xdr:from>
    <xdr:to>
      <xdr:col>9</xdr:col>
      <xdr:colOff>2419350</xdr:colOff>
      <xdr:row>41</xdr:row>
      <xdr:rowOff>152400</xdr:rowOff>
    </xdr:to>
    <xdr:cxnSp macro="">
      <xdr:nvCxnSpPr>
        <xdr:cNvPr id="21" name="Straight Arrow Connector 20">
          <a:extLst>
            <a:ext uri="{FF2B5EF4-FFF2-40B4-BE49-F238E27FC236}">
              <a16:creationId xmlns:a16="http://schemas.microsoft.com/office/drawing/2014/main" id="{F06A0134-B402-4E40-9854-E1E41BC3FB55}"/>
            </a:ext>
          </a:extLst>
        </xdr:cNvPr>
        <xdr:cNvCxnSpPr/>
      </xdr:nvCxnSpPr>
      <xdr:spPr>
        <a:xfrm>
          <a:off x="17783175" y="10439400"/>
          <a:ext cx="0" cy="30480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2457450</xdr:colOff>
      <xdr:row>16</xdr:row>
      <xdr:rowOff>190500</xdr:rowOff>
    </xdr:from>
    <xdr:to>
      <xdr:col>12</xdr:col>
      <xdr:colOff>2457450</xdr:colOff>
      <xdr:row>18</xdr:row>
      <xdr:rowOff>0</xdr:rowOff>
    </xdr:to>
    <xdr:cxnSp macro="">
      <xdr:nvCxnSpPr>
        <xdr:cNvPr id="22" name="Straight Arrow Connector 21">
          <a:extLst>
            <a:ext uri="{FF2B5EF4-FFF2-40B4-BE49-F238E27FC236}">
              <a16:creationId xmlns:a16="http://schemas.microsoft.com/office/drawing/2014/main" id="{367C982B-D28B-4FA4-8C10-E70469C643FF}"/>
            </a:ext>
          </a:extLst>
        </xdr:cNvPr>
        <xdr:cNvCxnSpPr/>
      </xdr:nvCxnSpPr>
      <xdr:spPr>
        <a:xfrm>
          <a:off x="22926675" y="4591050"/>
          <a:ext cx="0" cy="30480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2400300</xdr:colOff>
      <xdr:row>16</xdr:row>
      <xdr:rowOff>190500</xdr:rowOff>
    </xdr:from>
    <xdr:to>
      <xdr:col>15</xdr:col>
      <xdr:colOff>2400300</xdr:colOff>
      <xdr:row>18</xdr:row>
      <xdr:rowOff>0</xdr:rowOff>
    </xdr:to>
    <xdr:cxnSp macro="">
      <xdr:nvCxnSpPr>
        <xdr:cNvPr id="23" name="Straight Arrow Connector 22">
          <a:extLst>
            <a:ext uri="{FF2B5EF4-FFF2-40B4-BE49-F238E27FC236}">
              <a16:creationId xmlns:a16="http://schemas.microsoft.com/office/drawing/2014/main" id="{BA13FBD4-2B9E-49BB-97C9-E0A9B56F3E80}"/>
            </a:ext>
          </a:extLst>
        </xdr:cNvPr>
        <xdr:cNvCxnSpPr/>
      </xdr:nvCxnSpPr>
      <xdr:spPr>
        <a:xfrm>
          <a:off x="28003500" y="4591050"/>
          <a:ext cx="0" cy="30480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2381250</xdr:colOff>
      <xdr:row>28</xdr:row>
      <xdr:rowOff>228600</xdr:rowOff>
    </xdr:from>
    <xdr:to>
      <xdr:col>15</xdr:col>
      <xdr:colOff>2381250</xdr:colOff>
      <xdr:row>30</xdr:row>
      <xdr:rowOff>38100</xdr:rowOff>
    </xdr:to>
    <xdr:cxnSp macro="">
      <xdr:nvCxnSpPr>
        <xdr:cNvPr id="24" name="Straight Arrow Connector 23">
          <a:extLst>
            <a:ext uri="{FF2B5EF4-FFF2-40B4-BE49-F238E27FC236}">
              <a16:creationId xmlns:a16="http://schemas.microsoft.com/office/drawing/2014/main" id="{6BBCD9E6-E4F6-48BF-B0AD-096915008D66}"/>
            </a:ext>
          </a:extLst>
        </xdr:cNvPr>
        <xdr:cNvCxnSpPr/>
      </xdr:nvCxnSpPr>
      <xdr:spPr>
        <a:xfrm>
          <a:off x="27984450" y="7848600"/>
          <a:ext cx="0" cy="30480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2441864</xdr:colOff>
      <xdr:row>32</xdr:row>
      <xdr:rowOff>173182</xdr:rowOff>
    </xdr:from>
    <xdr:to>
      <xdr:col>12</xdr:col>
      <xdr:colOff>2441864</xdr:colOff>
      <xdr:row>33</xdr:row>
      <xdr:rowOff>229898</xdr:rowOff>
    </xdr:to>
    <xdr:cxnSp macro="">
      <xdr:nvCxnSpPr>
        <xdr:cNvPr id="25" name="Straight Arrow Connector 24">
          <a:extLst>
            <a:ext uri="{FF2B5EF4-FFF2-40B4-BE49-F238E27FC236}">
              <a16:creationId xmlns:a16="http://schemas.microsoft.com/office/drawing/2014/main" id="{0640CB59-DB5E-491C-B928-E5F36E8B893A}"/>
            </a:ext>
          </a:extLst>
        </xdr:cNvPr>
        <xdr:cNvCxnSpPr/>
      </xdr:nvCxnSpPr>
      <xdr:spPr>
        <a:xfrm>
          <a:off x="22911089" y="8536132"/>
          <a:ext cx="0" cy="304366"/>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20</xdr:col>
      <xdr:colOff>0</xdr:colOff>
      <xdr:row>27</xdr:row>
      <xdr:rowOff>0</xdr:rowOff>
    </xdr:from>
    <xdr:to>
      <xdr:col>20</xdr:col>
      <xdr:colOff>360</xdr:colOff>
      <xdr:row>27</xdr:row>
      <xdr:rowOff>2750</xdr:rowOff>
    </xdr:to>
    <mc:AlternateContent xmlns:mc="http://schemas.openxmlformats.org/markup-compatibility/2006" xmlns:xdr14="http://schemas.microsoft.com/office/excel/2010/spreadsheetDrawing">
      <mc:Choice Requires="xdr14">
        <xdr:contentPart xmlns:r="http://schemas.openxmlformats.org/officeDocument/2006/relationships" r:id="rId14">
          <xdr14:nvContentPartPr>
            <xdr14:cNvPr id="26" name="Ink 25">
              <a:extLst>
                <a:ext uri="{FF2B5EF4-FFF2-40B4-BE49-F238E27FC236}">
                  <a16:creationId xmlns:a16="http://schemas.microsoft.com/office/drawing/2014/main" id="{3299A825-7CF5-4AEA-87B8-F50519BDB57F}"/>
                </a:ext>
              </a:extLst>
            </xdr14:cNvPr>
            <xdr14:cNvContentPartPr/>
          </xdr14:nvContentPartPr>
          <xdr14:nvPr macro=""/>
          <xdr14:xfrm>
            <a:off x="7516080" y="3965400"/>
            <a:ext cx="360" cy="3600"/>
          </xdr14:xfrm>
        </xdr:contentPart>
      </mc:Choice>
      <mc:Fallback xmlns="">
        <xdr:pic>
          <xdr:nvPicPr>
            <xdr:cNvPr id="2" name="Ink 1">
              <a:extLst>
                <a:ext uri="{FF2B5EF4-FFF2-40B4-BE49-F238E27FC236}">
                  <a16:creationId xmlns:a16="http://schemas.microsoft.com/office/drawing/2014/main" id="{0602DB7D-F9A0-4EB3-A783-0B65EEE4E041}"/>
                </a:ext>
              </a:extLst>
            </xdr:cNvPr>
            <xdr:cNvPicPr/>
          </xdr:nvPicPr>
          <xdr:blipFill>
            <a:blip xmlns:r="http://schemas.openxmlformats.org/officeDocument/2006/relationships" r:embed="rId15"/>
            <a:stretch>
              <a:fillRect/>
            </a:stretch>
          </xdr:blipFill>
          <xdr:spPr>
            <a:xfrm>
              <a:off x="7507080" y="3956400"/>
              <a:ext cx="18000" cy="21240"/>
            </a:xfrm>
            <a:prstGeom prst="rect">
              <a:avLst/>
            </a:prstGeom>
          </xdr:spPr>
        </xdr:pic>
      </mc:Fallback>
    </mc:AlternateContent>
    <xdr:clientData/>
  </xdr:twoCellAnchor>
  <xdr:twoCellAnchor editAs="oneCell">
    <xdr:from>
      <xdr:col>18</xdr:col>
      <xdr:colOff>1729760</xdr:colOff>
      <xdr:row>23</xdr:row>
      <xdr:rowOff>0</xdr:rowOff>
    </xdr:from>
    <xdr:to>
      <xdr:col>18</xdr:col>
      <xdr:colOff>1732575</xdr:colOff>
      <xdr:row>23</xdr:row>
      <xdr:rowOff>360</xdr:rowOff>
    </xdr:to>
    <mc:AlternateContent xmlns:mc="http://schemas.openxmlformats.org/markup-compatibility/2006" xmlns:xdr14="http://schemas.microsoft.com/office/excel/2010/spreadsheetDrawing">
      <mc:Choice Requires="xdr14">
        <xdr:contentPart xmlns:r="http://schemas.openxmlformats.org/officeDocument/2006/relationships" r:id="rId16">
          <xdr14:nvContentPartPr>
            <xdr14:cNvPr id="27" name="Ink 26">
              <a:extLst>
                <a:ext uri="{FF2B5EF4-FFF2-40B4-BE49-F238E27FC236}">
                  <a16:creationId xmlns:a16="http://schemas.microsoft.com/office/drawing/2014/main" id="{94169873-5A7C-4339-B46E-37562623A12D}"/>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twoCellAnchor>
  <xdr:oneCellAnchor>
    <xdr:from>
      <xdr:col>18</xdr:col>
      <xdr:colOff>1729760</xdr:colOff>
      <xdr:row>9</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
          <xdr14:nvContentPartPr>
            <xdr14:cNvPr id="28" name="Ink 27">
              <a:extLst>
                <a:ext uri="{FF2B5EF4-FFF2-40B4-BE49-F238E27FC236}">
                  <a16:creationId xmlns:a16="http://schemas.microsoft.com/office/drawing/2014/main" id="{001AD67F-01D1-4F53-92CA-F7510593300F}"/>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oneCellAnchor>
    <xdr:from>
      <xdr:col>21</xdr:col>
      <xdr:colOff>1729760</xdr:colOff>
      <xdr:row>9</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
          <xdr14:nvContentPartPr>
            <xdr14:cNvPr id="29" name="Ink 28">
              <a:extLst>
                <a:ext uri="{FF2B5EF4-FFF2-40B4-BE49-F238E27FC236}">
                  <a16:creationId xmlns:a16="http://schemas.microsoft.com/office/drawing/2014/main" id="{EFDF7DF8-6D59-4D24-8133-7604A0F43915}"/>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oneCellAnchor>
    <xdr:from>
      <xdr:col>17</xdr:col>
      <xdr:colOff>1729760</xdr:colOff>
      <xdr:row>40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
          <xdr14:nvContentPartPr>
            <xdr14:cNvPr id="30" name="Ink 29">
              <a:extLst>
                <a:ext uri="{FF2B5EF4-FFF2-40B4-BE49-F238E27FC236}">
                  <a16:creationId xmlns:a16="http://schemas.microsoft.com/office/drawing/2014/main" id="{5EF4420F-875E-4D25-855B-8D150B5E3C24}"/>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oneCellAnchor>
    <xdr:from>
      <xdr:col>17</xdr:col>
      <xdr:colOff>1729760</xdr:colOff>
      <xdr:row>40</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
          <xdr14:nvContentPartPr>
            <xdr14:cNvPr id="31" name="Ink 30">
              <a:extLst>
                <a:ext uri="{FF2B5EF4-FFF2-40B4-BE49-F238E27FC236}">
                  <a16:creationId xmlns:a16="http://schemas.microsoft.com/office/drawing/2014/main" id="{5A2D5720-86E1-4E77-8F62-B6F6F16FCD75}"/>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twoCellAnchor>
    <xdr:from>
      <xdr:col>18</xdr:col>
      <xdr:colOff>2237221</xdr:colOff>
      <xdr:row>16</xdr:row>
      <xdr:rowOff>115166</xdr:rowOff>
    </xdr:from>
    <xdr:to>
      <xdr:col>18</xdr:col>
      <xdr:colOff>2245014</xdr:colOff>
      <xdr:row>17</xdr:row>
      <xdr:rowOff>173471</xdr:rowOff>
    </xdr:to>
    <xdr:cxnSp macro="">
      <xdr:nvCxnSpPr>
        <xdr:cNvPr id="32" name="Straight Arrow Connector 31">
          <a:extLst>
            <a:ext uri="{FF2B5EF4-FFF2-40B4-BE49-F238E27FC236}">
              <a16:creationId xmlns:a16="http://schemas.microsoft.com/office/drawing/2014/main" id="{BA7E71EB-0CCD-4BF5-AD18-D6A5A51B538E}"/>
            </a:ext>
          </a:extLst>
        </xdr:cNvPr>
        <xdr:cNvCxnSpPr/>
      </xdr:nvCxnSpPr>
      <xdr:spPr>
        <a:xfrm flipH="1">
          <a:off x="34288846" y="5242791"/>
          <a:ext cx="7793" cy="35993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2285711</xdr:colOff>
      <xdr:row>36</xdr:row>
      <xdr:rowOff>210416</xdr:rowOff>
    </xdr:from>
    <xdr:to>
      <xdr:col>18</xdr:col>
      <xdr:colOff>2301586</xdr:colOff>
      <xdr:row>38</xdr:row>
      <xdr:rowOff>137533</xdr:rowOff>
    </xdr:to>
    <xdr:cxnSp macro="">
      <xdr:nvCxnSpPr>
        <xdr:cNvPr id="33" name="Straight Arrow Connector 32">
          <a:extLst>
            <a:ext uri="{FF2B5EF4-FFF2-40B4-BE49-F238E27FC236}">
              <a16:creationId xmlns:a16="http://schemas.microsoft.com/office/drawing/2014/main" id="{0D47EE9B-F13A-49DF-82B8-75C436812B5C}"/>
            </a:ext>
          </a:extLst>
        </xdr:cNvPr>
        <xdr:cNvCxnSpPr/>
      </xdr:nvCxnSpPr>
      <xdr:spPr>
        <a:xfrm>
          <a:off x="34337336" y="11370541"/>
          <a:ext cx="15875" cy="530367"/>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21</xdr:col>
      <xdr:colOff>1729760</xdr:colOff>
      <xdr:row>23</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
          <xdr14:nvContentPartPr>
            <xdr14:cNvPr id="34" name="Ink 33">
              <a:extLst>
                <a:ext uri="{FF2B5EF4-FFF2-40B4-BE49-F238E27FC236}">
                  <a16:creationId xmlns:a16="http://schemas.microsoft.com/office/drawing/2014/main" id="{9D413DF7-FFDD-42A8-809F-07704AA12018}"/>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twoCellAnchor>
    <xdr:from>
      <xdr:col>21</xdr:col>
      <xdr:colOff>2458893</xdr:colOff>
      <xdr:row>31</xdr:row>
      <xdr:rowOff>107950</xdr:rowOff>
    </xdr:from>
    <xdr:to>
      <xdr:col>21</xdr:col>
      <xdr:colOff>2472170</xdr:colOff>
      <xdr:row>33</xdr:row>
      <xdr:rowOff>11976</xdr:rowOff>
    </xdr:to>
    <xdr:cxnSp macro="">
      <xdr:nvCxnSpPr>
        <xdr:cNvPr id="35" name="Straight Arrow Connector 34">
          <a:extLst>
            <a:ext uri="{FF2B5EF4-FFF2-40B4-BE49-F238E27FC236}">
              <a16:creationId xmlns:a16="http://schemas.microsoft.com/office/drawing/2014/main" id="{FEF5F355-55FE-475C-9745-B47CD2C98DF4}"/>
            </a:ext>
          </a:extLst>
        </xdr:cNvPr>
        <xdr:cNvCxnSpPr/>
      </xdr:nvCxnSpPr>
      <xdr:spPr>
        <a:xfrm>
          <a:off x="39955643" y="9759950"/>
          <a:ext cx="13277" cy="507276"/>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2520084</xdr:colOff>
      <xdr:row>16</xdr:row>
      <xdr:rowOff>81973</xdr:rowOff>
    </xdr:from>
    <xdr:to>
      <xdr:col>21</xdr:col>
      <xdr:colOff>2535959</xdr:colOff>
      <xdr:row>17</xdr:row>
      <xdr:rowOff>216908</xdr:rowOff>
    </xdr:to>
    <xdr:cxnSp macro="">
      <xdr:nvCxnSpPr>
        <xdr:cNvPr id="36" name="Straight Arrow Connector 35">
          <a:extLst>
            <a:ext uri="{FF2B5EF4-FFF2-40B4-BE49-F238E27FC236}">
              <a16:creationId xmlns:a16="http://schemas.microsoft.com/office/drawing/2014/main" id="{B16B79EE-F480-46AC-9C48-55448B0302ED}"/>
            </a:ext>
          </a:extLst>
        </xdr:cNvPr>
        <xdr:cNvCxnSpPr/>
      </xdr:nvCxnSpPr>
      <xdr:spPr>
        <a:xfrm>
          <a:off x="40016834" y="5209598"/>
          <a:ext cx="15875" cy="43656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24</xdr:col>
      <xdr:colOff>0</xdr:colOff>
      <xdr:row>26</xdr:row>
      <xdr:rowOff>0</xdr:rowOff>
    </xdr:from>
    <xdr:to>
      <xdr:col>24</xdr:col>
      <xdr:colOff>360</xdr:colOff>
      <xdr:row>26</xdr:row>
      <xdr:rowOff>7512</xdr:rowOff>
    </xdr:to>
    <mc:AlternateContent xmlns:mc="http://schemas.openxmlformats.org/markup-compatibility/2006" xmlns:xdr14="http://schemas.microsoft.com/office/excel/2010/spreadsheetDrawing">
      <mc:Choice Requires="xdr14">
        <xdr:contentPart xmlns:r="http://schemas.openxmlformats.org/officeDocument/2006/relationships" r:id="rId22">
          <xdr14:nvContentPartPr>
            <xdr14:cNvPr id="37" name="Ink 36">
              <a:extLst>
                <a:ext uri="{FF2B5EF4-FFF2-40B4-BE49-F238E27FC236}">
                  <a16:creationId xmlns:a16="http://schemas.microsoft.com/office/drawing/2014/main" id="{971CC9F1-FCAE-452B-BE48-A9BEFAD0A81D}"/>
                </a:ext>
              </a:extLst>
            </xdr14:cNvPr>
            <xdr14:cNvContentPartPr/>
          </xdr14:nvContentPartPr>
          <xdr14:nvPr macro=""/>
          <xdr14:xfrm>
            <a:off x="7516080" y="3965400"/>
            <a:ext cx="360" cy="3600"/>
          </xdr14:xfrm>
        </xdr:contentPart>
      </mc:Choice>
      <mc:Fallback xmlns="">
        <xdr:pic>
          <xdr:nvPicPr>
            <xdr:cNvPr id="2" name="Ink 1">
              <a:extLst>
                <a:ext uri="{FF2B5EF4-FFF2-40B4-BE49-F238E27FC236}">
                  <a16:creationId xmlns:a16="http://schemas.microsoft.com/office/drawing/2014/main" id="{0602DB7D-F9A0-4EB3-A783-0B65EEE4E041}"/>
                </a:ext>
              </a:extLst>
            </xdr:cNvPr>
            <xdr:cNvPicPr/>
          </xdr:nvPicPr>
          <xdr:blipFill>
            <a:blip xmlns:r="http://schemas.openxmlformats.org/officeDocument/2006/relationships" r:embed="rId23"/>
            <a:stretch>
              <a:fillRect/>
            </a:stretch>
          </xdr:blipFill>
          <xdr:spPr>
            <a:xfrm>
              <a:off x="7507080" y="3956400"/>
              <a:ext cx="18000" cy="21240"/>
            </a:xfrm>
            <a:prstGeom prst="rect">
              <a:avLst/>
            </a:prstGeom>
          </xdr:spPr>
        </xdr:pic>
      </mc:Fallback>
    </mc:AlternateContent>
    <xdr:clientData/>
  </xdr:twoCellAnchor>
  <xdr:twoCellAnchor editAs="oneCell">
    <xdr:from>
      <xdr:col>24</xdr:col>
      <xdr:colOff>0</xdr:colOff>
      <xdr:row>27</xdr:row>
      <xdr:rowOff>0</xdr:rowOff>
    </xdr:from>
    <xdr:to>
      <xdr:col>24</xdr:col>
      <xdr:colOff>7577</xdr:colOff>
      <xdr:row>27</xdr:row>
      <xdr:rowOff>360</xdr:rowOff>
    </xdr:to>
    <mc:AlternateContent xmlns:mc="http://schemas.openxmlformats.org/markup-compatibility/2006" xmlns:xdr14="http://schemas.microsoft.com/office/excel/2010/spreadsheetDrawing">
      <mc:Choice Requires="xdr14">
        <xdr:contentPart xmlns:r="http://schemas.openxmlformats.org/officeDocument/2006/relationships" r:id="rId24">
          <xdr14:nvContentPartPr>
            <xdr14:cNvPr id="38" name="Ink 37">
              <a:extLst>
                <a:ext uri="{FF2B5EF4-FFF2-40B4-BE49-F238E27FC236}">
                  <a16:creationId xmlns:a16="http://schemas.microsoft.com/office/drawing/2014/main" id="{A3788805-D914-4181-A749-3640D2EB0B21}"/>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twoCellAnchor>
  <xdr:oneCellAnchor>
    <xdr:from>
      <xdr:col>24</xdr:col>
      <xdr:colOff>0</xdr:colOff>
      <xdr:row>9</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
          <xdr14:nvContentPartPr>
            <xdr14:cNvPr id="39" name="Ink 38">
              <a:extLst>
                <a:ext uri="{FF2B5EF4-FFF2-40B4-BE49-F238E27FC236}">
                  <a16:creationId xmlns:a16="http://schemas.microsoft.com/office/drawing/2014/main" id="{B7E6AF1D-EEDC-4579-ACD5-F33F3DAE2708}"/>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oneCellAnchor>
    <xdr:from>
      <xdr:col>24</xdr:col>
      <xdr:colOff>0</xdr:colOff>
      <xdr:row>9</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
          <xdr14:nvContentPartPr>
            <xdr14:cNvPr id="40" name="Ink 39">
              <a:extLst>
                <a:ext uri="{FF2B5EF4-FFF2-40B4-BE49-F238E27FC236}">
                  <a16:creationId xmlns:a16="http://schemas.microsoft.com/office/drawing/2014/main" id="{FD6B5A63-0BD5-447A-AF8D-FC4B9357D2D9}"/>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oneCellAnchor>
    <xdr:from>
      <xdr:col>24</xdr:col>
      <xdr:colOff>0</xdr:colOff>
      <xdr:row>27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
          <xdr14:nvContentPartPr>
            <xdr14:cNvPr id="41" name="Ink 40">
              <a:extLst>
                <a:ext uri="{FF2B5EF4-FFF2-40B4-BE49-F238E27FC236}">
                  <a16:creationId xmlns:a16="http://schemas.microsoft.com/office/drawing/2014/main" id="{4286FB70-F60F-4AF7-BD74-CE85E8B1E1B0}"/>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twoCellAnchor>
    <xdr:from>
      <xdr:col>24</xdr:col>
      <xdr:colOff>2238375</xdr:colOff>
      <xdr:row>16</xdr:row>
      <xdr:rowOff>63500</xdr:rowOff>
    </xdr:from>
    <xdr:to>
      <xdr:col>24</xdr:col>
      <xdr:colOff>2254250</xdr:colOff>
      <xdr:row>17</xdr:row>
      <xdr:rowOff>198435</xdr:rowOff>
    </xdr:to>
    <xdr:cxnSp macro="">
      <xdr:nvCxnSpPr>
        <xdr:cNvPr id="45" name="Straight Arrow Connector 44">
          <a:extLst>
            <a:ext uri="{FF2B5EF4-FFF2-40B4-BE49-F238E27FC236}">
              <a16:creationId xmlns:a16="http://schemas.microsoft.com/office/drawing/2014/main" id="{0EF26B51-724E-46A1-B960-DB2F56195187}"/>
            </a:ext>
          </a:extLst>
        </xdr:cNvPr>
        <xdr:cNvCxnSpPr/>
      </xdr:nvCxnSpPr>
      <xdr:spPr>
        <a:xfrm>
          <a:off x="44021375" y="4540250"/>
          <a:ext cx="15875" cy="38893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2266950</xdr:colOff>
      <xdr:row>38</xdr:row>
      <xdr:rowOff>130175</xdr:rowOff>
    </xdr:from>
    <xdr:to>
      <xdr:col>24</xdr:col>
      <xdr:colOff>2282825</xdr:colOff>
      <xdr:row>39</xdr:row>
      <xdr:rowOff>265110</xdr:rowOff>
    </xdr:to>
    <xdr:cxnSp macro="">
      <xdr:nvCxnSpPr>
        <xdr:cNvPr id="46" name="Straight Arrow Connector 45">
          <a:extLst>
            <a:ext uri="{FF2B5EF4-FFF2-40B4-BE49-F238E27FC236}">
              <a16:creationId xmlns:a16="http://schemas.microsoft.com/office/drawing/2014/main" id="{EF163363-33A7-472F-BBC1-FCF0DBFD153B}"/>
            </a:ext>
          </a:extLst>
        </xdr:cNvPr>
        <xdr:cNvCxnSpPr/>
      </xdr:nvCxnSpPr>
      <xdr:spPr>
        <a:xfrm>
          <a:off x="44954825" y="11893550"/>
          <a:ext cx="15875" cy="43656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24</xdr:col>
      <xdr:colOff>1729760</xdr:colOff>
      <xdr:row>28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
          <xdr14:nvContentPartPr>
            <xdr14:cNvPr id="44" name="Ink 43">
              <a:extLst>
                <a:ext uri="{FF2B5EF4-FFF2-40B4-BE49-F238E27FC236}">
                  <a16:creationId xmlns:a16="http://schemas.microsoft.com/office/drawing/2014/main" id="{BF1D48F0-FA24-4D03-BF8E-FB240D0E88A6}"/>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oneCellAnchor>
    <xdr:from>
      <xdr:col>18</xdr:col>
      <xdr:colOff>1729760</xdr:colOff>
      <xdr:row>9</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
          <xdr14:nvContentPartPr>
            <xdr14:cNvPr id="47" name="Ink 46">
              <a:extLst>
                <a:ext uri="{FF2B5EF4-FFF2-40B4-BE49-F238E27FC236}">
                  <a16:creationId xmlns:a16="http://schemas.microsoft.com/office/drawing/2014/main" id="{39B363E1-4FFF-4DE5-8D99-D2A3A4B824BA}"/>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21</xdr:col>
      <xdr:colOff>1729760</xdr:colOff>
      <xdr:row>9</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
          <xdr14:nvContentPartPr>
            <xdr14:cNvPr id="48" name="Ink 47">
              <a:extLst>
                <a:ext uri="{FF2B5EF4-FFF2-40B4-BE49-F238E27FC236}">
                  <a16:creationId xmlns:a16="http://schemas.microsoft.com/office/drawing/2014/main" id="{3CD0517C-4E6D-4A94-9CB4-84AFC44FB3CD}"/>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24</xdr:col>
      <xdr:colOff>1729760</xdr:colOff>
      <xdr:row>9</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
          <xdr14:nvContentPartPr>
            <xdr14:cNvPr id="49" name="Ink 48">
              <a:extLst>
                <a:ext uri="{FF2B5EF4-FFF2-40B4-BE49-F238E27FC236}">
                  <a16:creationId xmlns:a16="http://schemas.microsoft.com/office/drawing/2014/main" id="{7D3541D3-43F4-4C85-B2E4-FCC1AE290BE4}"/>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51</xdr:row>
      <xdr:rowOff>139525</xdr:rowOff>
    </xdr:from>
    <xdr:to>
      <xdr:col>0</xdr:col>
      <xdr:colOff>360</xdr:colOff>
      <xdr:row>51</xdr:row>
      <xdr:rowOff>150211</xdr:rowOff>
    </xdr:to>
    <mc:AlternateContent xmlns:mc="http://schemas.openxmlformats.org/markup-compatibility/2006" xmlns:xdr14="http://schemas.microsoft.com/office/excel/2010/spreadsheetDrawing">
      <mc:Choice Requires="xdr14">
        <xdr:contentPart xmlns:r="http://schemas.openxmlformats.org/officeDocument/2006/relationships" r:id="rId1">
          <xdr14:nvContentPartPr>
            <xdr14:cNvPr id="2" name="Ink 1">
              <a:extLst>
                <a:ext uri="{FF2B5EF4-FFF2-40B4-BE49-F238E27FC236}">
                  <a16:creationId xmlns:a16="http://schemas.microsoft.com/office/drawing/2014/main" id="{0DCC87E2-0537-4B34-9A1C-9B1EEEE0F17A}"/>
                </a:ext>
              </a:extLst>
            </xdr14:cNvPr>
            <xdr14:cNvContentPartPr/>
          </xdr14:nvContentPartPr>
          <xdr14:nvPr macro=""/>
          <xdr14:xfrm>
            <a:off x="7516080" y="3965400"/>
            <a:ext cx="360" cy="3600"/>
          </xdr14:xfrm>
        </xdr:contentPart>
      </mc:Choice>
      <mc:Fallback xmlns="">
        <xdr:pic>
          <xdr:nvPicPr>
            <xdr:cNvPr id="2" name="Ink 1">
              <a:extLst>
                <a:ext uri="{FF2B5EF4-FFF2-40B4-BE49-F238E27FC236}">
                  <a16:creationId xmlns:a16="http://schemas.microsoft.com/office/drawing/2014/main" id="{0602DB7D-F9A0-4EB3-A783-0B65EEE4E041}"/>
                </a:ext>
              </a:extLst>
            </xdr:cNvPr>
            <xdr:cNvPicPr/>
          </xdr:nvPicPr>
          <xdr:blipFill>
            <a:blip xmlns:r="http://schemas.openxmlformats.org/officeDocument/2006/relationships" r:embed="rId2"/>
            <a:stretch>
              <a:fillRect/>
            </a:stretch>
          </xdr:blipFill>
          <xdr:spPr>
            <a:xfrm>
              <a:off x="7507080" y="3956400"/>
              <a:ext cx="18000" cy="21240"/>
            </a:xfrm>
            <a:prstGeom prst="rect">
              <a:avLst/>
            </a:prstGeom>
          </xdr:spPr>
        </xdr:pic>
      </mc:Fallback>
    </mc:AlternateContent>
    <xdr:clientData/>
  </xdr:twoCellAnchor>
  <xdr:twoCellAnchor editAs="oneCell">
    <xdr:from>
      <xdr:col>0</xdr:col>
      <xdr:colOff>0</xdr:colOff>
      <xdr:row>49</xdr:row>
      <xdr:rowOff>63025</xdr:rowOff>
    </xdr:from>
    <xdr:to>
      <xdr:col>0</xdr:col>
      <xdr:colOff>360</xdr:colOff>
      <xdr:row>49</xdr:row>
      <xdr:rowOff>68147</xdr:rowOff>
    </xdr:to>
    <mc:AlternateContent xmlns:mc="http://schemas.openxmlformats.org/markup-compatibility/2006" xmlns:xdr14="http://schemas.microsoft.com/office/excel/2010/spreadsheetDrawing">
      <mc:Choice Requires="xdr14">
        <xdr:contentPart xmlns:r="http://schemas.openxmlformats.org/officeDocument/2006/relationships" r:id="rId3">
          <xdr14:nvContentPartPr>
            <xdr14:cNvPr id="3" name="Ink 2">
              <a:extLst>
                <a:ext uri="{FF2B5EF4-FFF2-40B4-BE49-F238E27FC236}">
                  <a16:creationId xmlns:a16="http://schemas.microsoft.com/office/drawing/2014/main" id="{D4FFD7E5-DDD0-4796-BB3D-58D3E0AE1F96}"/>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twoCellAnchor>
  <xdr:oneCellAnchor>
    <xdr:from>
      <xdr:col>0</xdr:col>
      <xdr:colOff>0</xdr:colOff>
      <xdr:row>8</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4">
          <xdr14:nvContentPartPr>
            <xdr14:cNvPr id="4" name="Ink 3">
              <a:extLst>
                <a:ext uri="{FF2B5EF4-FFF2-40B4-BE49-F238E27FC236}">
                  <a16:creationId xmlns:a16="http://schemas.microsoft.com/office/drawing/2014/main" id="{1392B63B-8DBB-4793-A0C0-AD2AC82CF30B}"/>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0</xdr:col>
      <xdr:colOff>0</xdr:colOff>
      <xdr:row>21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
          <xdr14:nvContentPartPr>
            <xdr14:cNvPr id="5" name="Ink 4">
              <a:extLst>
                <a:ext uri="{FF2B5EF4-FFF2-40B4-BE49-F238E27FC236}">
                  <a16:creationId xmlns:a16="http://schemas.microsoft.com/office/drawing/2014/main" id="{4647DE6B-1B2A-45A0-B280-08CEA1C8E1B0}"/>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0</xdr:col>
      <xdr:colOff>0</xdr:colOff>
      <xdr:row>72</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6">
          <xdr14:nvContentPartPr>
            <xdr14:cNvPr id="6" name="Ink 5">
              <a:extLst>
                <a:ext uri="{FF2B5EF4-FFF2-40B4-BE49-F238E27FC236}">
                  <a16:creationId xmlns:a16="http://schemas.microsoft.com/office/drawing/2014/main" id="{8EA8B643-E54D-46DE-97DE-1028389358D4}"/>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0</xdr:col>
      <xdr:colOff>0</xdr:colOff>
      <xdr:row>97</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7">
          <xdr14:nvContentPartPr>
            <xdr14:cNvPr id="7" name="Ink 6">
              <a:extLst>
                <a:ext uri="{FF2B5EF4-FFF2-40B4-BE49-F238E27FC236}">
                  <a16:creationId xmlns:a16="http://schemas.microsoft.com/office/drawing/2014/main" id="{E3FF84DF-D4AA-4B4A-B695-D76E2FF059DA}"/>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0</xdr:col>
      <xdr:colOff>0</xdr:colOff>
      <xdr:row>109</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8">
          <xdr14:nvContentPartPr>
            <xdr14:cNvPr id="8" name="Ink 7">
              <a:extLst>
                <a:ext uri="{FF2B5EF4-FFF2-40B4-BE49-F238E27FC236}">
                  <a16:creationId xmlns:a16="http://schemas.microsoft.com/office/drawing/2014/main" id="{14488906-6BD9-454A-880B-DDC059BF3816}"/>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3</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9">
          <xdr14:nvContentPartPr>
            <xdr14:cNvPr id="9" name="Ink 8">
              <a:extLst>
                <a:ext uri="{FF2B5EF4-FFF2-40B4-BE49-F238E27FC236}">
                  <a16:creationId xmlns:a16="http://schemas.microsoft.com/office/drawing/2014/main" id="{F7FFCC56-7A3F-410E-B2D5-D5DFB17CB486}"/>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6</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0">
          <xdr14:nvContentPartPr>
            <xdr14:cNvPr id="10" name="Ink 9">
              <a:extLst>
                <a:ext uri="{FF2B5EF4-FFF2-40B4-BE49-F238E27FC236}">
                  <a16:creationId xmlns:a16="http://schemas.microsoft.com/office/drawing/2014/main" id="{AC4CB908-F9B1-4832-8B85-A5D6EF6B4F59}"/>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9</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1">
          <xdr14:nvContentPartPr>
            <xdr14:cNvPr id="11" name="Ink 10">
              <a:extLst>
                <a:ext uri="{FF2B5EF4-FFF2-40B4-BE49-F238E27FC236}">
                  <a16:creationId xmlns:a16="http://schemas.microsoft.com/office/drawing/2014/main" id="{A87EC768-1899-47E2-BEFC-453F28312D9B}"/>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12</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
          <xdr14:nvContentPartPr>
            <xdr14:cNvPr id="12" name="Ink 11">
              <a:extLst>
                <a:ext uri="{FF2B5EF4-FFF2-40B4-BE49-F238E27FC236}">
                  <a16:creationId xmlns:a16="http://schemas.microsoft.com/office/drawing/2014/main" id="{6692CA93-92EF-4B1E-946D-DA662B2B1B9E}"/>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15</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3">
          <xdr14:nvContentPartPr>
            <xdr14:cNvPr id="13" name="Ink 12">
              <a:extLst>
                <a:ext uri="{FF2B5EF4-FFF2-40B4-BE49-F238E27FC236}">
                  <a16:creationId xmlns:a16="http://schemas.microsoft.com/office/drawing/2014/main" id="{F8127ADA-031C-4C0B-97D5-F95C3D4F2C80}"/>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twoCellAnchor>
    <xdr:from>
      <xdr:col>0</xdr:col>
      <xdr:colOff>2149475</xdr:colOff>
      <xdr:row>16</xdr:row>
      <xdr:rowOff>190500</xdr:rowOff>
    </xdr:from>
    <xdr:to>
      <xdr:col>0</xdr:col>
      <xdr:colOff>2149475</xdr:colOff>
      <xdr:row>18</xdr:row>
      <xdr:rowOff>0</xdr:rowOff>
    </xdr:to>
    <xdr:cxnSp macro="">
      <xdr:nvCxnSpPr>
        <xdr:cNvPr id="14" name="Straight Arrow Connector 13">
          <a:extLst>
            <a:ext uri="{FF2B5EF4-FFF2-40B4-BE49-F238E27FC236}">
              <a16:creationId xmlns:a16="http://schemas.microsoft.com/office/drawing/2014/main" id="{2E763CD4-0C00-4AF1-824F-68B51CEE45B2}"/>
            </a:ext>
          </a:extLst>
        </xdr:cNvPr>
        <xdr:cNvCxnSpPr/>
      </xdr:nvCxnSpPr>
      <xdr:spPr>
        <a:xfrm>
          <a:off x="2149475" y="4648200"/>
          <a:ext cx="0" cy="40005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2081213</xdr:colOff>
      <xdr:row>22</xdr:row>
      <xdr:rowOff>139700</xdr:rowOff>
    </xdr:from>
    <xdr:to>
      <xdr:col>0</xdr:col>
      <xdr:colOff>2081213</xdr:colOff>
      <xdr:row>23</xdr:row>
      <xdr:rowOff>196850</xdr:rowOff>
    </xdr:to>
    <xdr:cxnSp macro="">
      <xdr:nvCxnSpPr>
        <xdr:cNvPr id="15" name="Straight Arrow Connector 14">
          <a:extLst>
            <a:ext uri="{FF2B5EF4-FFF2-40B4-BE49-F238E27FC236}">
              <a16:creationId xmlns:a16="http://schemas.microsoft.com/office/drawing/2014/main" id="{899CEFEF-9CEF-44E4-B60A-E7D0F9743462}"/>
            </a:ext>
          </a:extLst>
        </xdr:cNvPr>
        <xdr:cNvCxnSpPr/>
      </xdr:nvCxnSpPr>
      <xdr:spPr>
        <a:xfrm>
          <a:off x="2081213" y="6369050"/>
          <a:ext cx="0" cy="35242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2419350</xdr:colOff>
      <xdr:row>18</xdr:row>
      <xdr:rowOff>190500</xdr:rowOff>
    </xdr:from>
    <xdr:to>
      <xdr:col>3</xdr:col>
      <xdr:colOff>2419350</xdr:colOff>
      <xdr:row>20</xdr:row>
      <xdr:rowOff>0</xdr:rowOff>
    </xdr:to>
    <xdr:cxnSp macro="">
      <xdr:nvCxnSpPr>
        <xdr:cNvPr id="16" name="Straight Arrow Connector 15">
          <a:extLst>
            <a:ext uri="{FF2B5EF4-FFF2-40B4-BE49-F238E27FC236}">
              <a16:creationId xmlns:a16="http://schemas.microsoft.com/office/drawing/2014/main" id="{8F23E06C-28A6-43CC-9F62-9F1CDDF6AB95}"/>
            </a:ext>
          </a:extLst>
        </xdr:cNvPr>
        <xdr:cNvCxnSpPr/>
      </xdr:nvCxnSpPr>
      <xdr:spPr>
        <a:xfrm>
          <a:off x="7439025" y="5238750"/>
          <a:ext cx="0" cy="40005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2305050</xdr:colOff>
      <xdr:row>49</xdr:row>
      <xdr:rowOff>0</xdr:rowOff>
    </xdr:from>
    <xdr:to>
      <xdr:col>3</xdr:col>
      <xdr:colOff>2305050</xdr:colOff>
      <xdr:row>50</xdr:row>
      <xdr:rowOff>57150</xdr:rowOff>
    </xdr:to>
    <xdr:cxnSp macro="">
      <xdr:nvCxnSpPr>
        <xdr:cNvPr id="17" name="Straight Arrow Connector 16">
          <a:extLst>
            <a:ext uri="{FF2B5EF4-FFF2-40B4-BE49-F238E27FC236}">
              <a16:creationId xmlns:a16="http://schemas.microsoft.com/office/drawing/2014/main" id="{7A4FF212-5B06-478A-BF1D-EB8CEEEAE750}"/>
            </a:ext>
          </a:extLst>
        </xdr:cNvPr>
        <xdr:cNvCxnSpPr/>
      </xdr:nvCxnSpPr>
      <xdr:spPr>
        <a:xfrm>
          <a:off x="7324725" y="13611225"/>
          <a:ext cx="0" cy="35242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2438400</xdr:colOff>
      <xdr:row>18</xdr:row>
      <xdr:rowOff>209550</xdr:rowOff>
    </xdr:from>
    <xdr:to>
      <xdr:col>6</xdr:col>
      <xdr:colOff>2438400</xdr:colOff>
      <xdr:row>20</xdr:row>
      <xdr:rowOff>19050</xdr:rowOff>
    </xdr:to>
    <xdr:cxnSp macro="">
      <xdr:nvCxnSpPr>
        <xdr:cNvPr id="18" name="Straight Arrow Connector 17">
          <a:extLst>
            <a:ext uri="{FF2B5EF4-FFF2-40B4-BE49-F238E27FC236}">
              <a16:creationId xmlns:a16="http://schemas.microsoft.com/office/drawing/2014/main" id="{CC6980B7-F16A-4744-ACEA-5E9CB1EE9EA7}"/>
            </a:ext>
          </a:extLst>
        </xdr:cNvPr>
        <xdr:cNvCxnSpPr/>
      </xdr:nvCxnSpPr>
      <xdr:spPr>
        <a:xfrm>
          <a:off x="12534900" y="5257800"/>
          <a:ext cx="0" cy="40005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2381250</xdr:colOff>
      <xdr:row>39</xdr:row>
      <xdr:rowOff>190500</xdr:rowOff>
    </xdr:from>
    <xdr:to>
      <xdr:col>6</xdr:col>
      <xdr:colOff>2381250</xdr:colOff>
      <xdr:row>41</xdr:row>
      <xdr:rowOff>0</xdr:rowOff>
    </xdr:to>
    <xdr:cxnSp macro="">
      <xdr:nvCxnSpPr>
        <xdr:cNvPr id="19" name="Straight Arrow Connector 18">
          <a:extLst>
            <a:ext uri="{FF2B5EF4-FFF2-40B4-BE49-F238E27FC236}">
              <a16:creationId xmlns:a16="http://schemas.microsoft.com/office/drawing/2014/main" id="{36564130-7958-4F87-B5D6-F9A6BE0E068A}"/>
            </a:ext>
          </a:extLst>
        </xdr:cNvPr>
        <xdr:cNvCxnSpPr/>
      </xdr:nvCxnSpPr>
      <xdr:spPr>
        <a:xfrm>
          <a:off x="12477750" y="11734800"/>
          <a:ext cx="0" cy="40005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2400300</xdr:colOff>
      <xdr:row>18</xdr:row>
      <xdr:rowOff>209550</xdr:rowOff>
    </xdr:from>
    <xdr:to>
      <xdr:col>9</xdr:col>
      <xdr:colOff>2400300</xdr:colOff>
      <xdr:row>20</xdr:row>
      <xdr:rowOff>19050</xdr:rowOff>
    </xdr:to>
    <xdr:cxnSp macro="">
      <xdr:nvCxnSpPr>
        <xdr:cNvPr id="20" name="Straight Arrow Connector 19">
          <a:extLst>
            <a:ext uri="{FF2B5EF4-FFF2-40B4-BE49-F238E27FC236}">
              <a16:creationId xmlns:a16="http://schemas.microsoft.com/office/drawing/2014/main" id="{BA29BF9F-68D0-49D6-A442-B9DE73CBE85F}"/>
            </a:ext>
          </a:extLst>
        </xdr:cNvPr>
        <xdr:cNvCxnSpPr/>
      </xdr:nvCxnSpPr>
      <xdr:spPr>
        <a:xfrm>
          <a:off x="17602200" y="5257800"/>
          <a:ext cx="0" cy="40005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2419350</xdr:colOff>
      <xdr:row>44</xdr:row>
      <xdr:rowOff>95250</xdr:rowOff>
    </xdr:from>
    <xdr:to>
      <xdr:col>9</xdr:col>
      <xdr:colOff>2419350</xdr:colOff>
      <xdr:row>45</xdr:row>
      <xdr:rowOff>152400</xdr:rowOff>
    </xdr:to>
    <xdr:cxnSp macro="">
      <xdr:nvCxnSpPr>
        <xdr:cNvPr id="21" name="Straight Arrow Connector 20">
          <a:extLst>
            <a:ext uri="{FF2B5EF4-FFF2-40B4-BE49-F238E27FC236}">
              <a16:creationId xmlns:a16="http://schemas.microsoft.com/office/drawing/2014/main" id="{C401D103-ADD3-44D2-8602-852EA0D4DF30}"/>
            </a:ext>
          </a:extLst>
        </xdr:cNvPr>
        <xdr:cNvCxnSpPr/>
      </xdr:nvCxnSpPr>
      <xdr:spPr>
        <a:xfrm>
          <a:off x="17621250" y="12230100"/>
          <a:ext cx="0" cy="35242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2457450</xdr:colOff>
      <xdr:row>18</xdr:row>
      <xdr:rowOff>190500</xdr:rowOff>
    </xdr:from>
    <xdr:to>
      <xdr:col>12</xdr:col>
      <xdr:colOff>2457450</xdr:colOff>
      <xdr:row>20</xdr:row>
      <xdr:rowOff>0</xdr:rowOff>
    </xdr:to>
    <xdr:cxnSp macro="">
      <xdr:nvCxnSpPr>
        <xdr:cNvPr id="22" name="Straight Arrow Connector 21">
          <a:extLst>
            <a:ext uri="{FF2B5EF4-FFF2-40B4-BE49-F238E27FC236}">
              <a16:creationId xmlns:a16="http://schemas.microsoft.com/office/drawing/2014/main" id="{9ABE1EAB-F822-4BB7-97C0-497D14F82215}"/>
            </a:ext>
          </a:extLst>
        </xdr:cNvPr>
        <xdr:cNvCxnSpPr/>
      </xdr:nvCxnSpPr>
      <xdr:spPr>
        <a:xfrm>
          <a:off x="22764750" y="5238750"/>
          <a:ext cx="0" cy="40005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2400300</xdr:colOff>
      <xdr:row>18</xdr:row>
      <xdr:rowOff>190500</xdr:rowOff>
    </xdr:from>
    <xdr:to>
      <xdr:col>15</xdr:col>
      <xdr:colOff>2400300</xdr:colOff>
      <xdr:row>20</xdr:row>
      <xdr:rowOff>0</xdr:rowOff>
    </xdr:to>
    <xdr:cxnSp macro="">
      <xdr:nvCxnSpPr>
        <xdr:cNvPr id="23" name="Straight Arrow Connector 22">
          <a:extLst>
            <a:ext uri="{FF2B5EF4-FFF2-40B4-BE49-F238E27FC236}">
              <a16:creationId xmlns:a16="http://schemas.microsoft.com/office/drawing/2014/main" id="{F6DD17C1-88BA-450A-99A9-D9905C094FA3}"/>
            </a:ext>
          </a:extLst>
        </xdr:cNvPr>
        <xdr:cNvCxnSpPr/>
      </xdr:nvCxnSpPr>
      <xdr:spPr>
        <a:xfrm>
          <a:off x="27841575" y="5238750"/>
          <a:ext cx="0" cy="40005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2381250</xdr:colOff>
      <xdr:row>31</xdr:row>
      <xdr:rowOff>0</xdr:rowOff>
    </xdr:from>
    <xdr:to>
      <xdr:col>15</xdr:col>
      <xdr:colOff>2381250</xdr:colOff>
      <xdr:row>32</xdr:row>
      <xdr:rowOff>38100</xdr:rowOff>
    </xdr:to>
    <xdr:cxnSp macro="">
      <xdr:nvCxnSpPr>
        <xdr:cNvPr id="24" name="Straight Arrow Connector 23">
          <a:extLst>
            <a:ext uri="{FF2B5EF4-FFF2-40B4-BE49-F238E27FC236}">
              <a16:creationId xmlns:a16="http://schemas.microsoft.com/office/drawing/2014/main" id="{7ED30BB7-1560-4328-A439-E35259E564B7}"/>
            </a:ext>
          </a:extLst>
        </xdr:cNvPr>
        <xdr:cNvCxnSpPr/>
      </xdr:nvCxnSpPr>
      <xdr:spPr>
        <a:xfrm>
          <a:off x="27822525" y="9115425"/>
          <a:ext cx="0" cy="40005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2441864</xdr:colOff>
      <xdr:row>34</xdr:row>
      <xdr:rowOff>173182</xdr:rowOff>
    </xdr:from>
    <xdr:to>
      <xdr:col>12</xdr:col>
      <xdr:colOff>2441864</xdr:colOff>
      <xdr:row>35</xdr:row>
      <xdr:rowOff>229898</xdr:rowOff>
    </xdr:to>
    <xdr:cxnSp macro="">
      <xdr:nvCxnSpPr>
        <xdr:cNvPr id="25" name="Straight Arrow Connector 24">
          <a:extLst>
            <a:ext uri="{FF2B5EF4-FFF2-40B4-BE49-F238E27FC236}">
              <a16:creationId xmlns:a16="http://schemas.microsoft.com/office/drawing/2014/main" id="{1FB4FA71-B3FA-418F-AECE-0CF98351C030}"/>
            </a:ext>
          </a:extLst>
        </xdr:cNvPr>
        <xdr:cNvCxnSpPr/>
      </xdr:nvCxnSpPr>
      <xdr:spPr>
        <a:xfrm>
          <a:off x="22749164" y="9945832"/>
          <a:ext cx="0" cy="351991"/>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20</xdr:col>
      <xdr:colOff>0</xdr:colOff>
      <xdr:row>29</xdr:row>
      <xdr:rowOff>0</xdr:rowOff>
    </xdr:from>
    <xdr:to>
      <xdr:col>20</xdr:col>
      <xdr:colOff>360</xdr:colOff>
      <xdr:row>29</xdr:row>
      <xdr:rowOff>2750</xdr:rowOff>
    </xdr:to>
    <mc:AlternateContent xmlns:mc="http://schemas.openxmlformats.org/markup-compatibility/2006" xmlns:xdr14="http://schemas.microsoft.com/office/excel/2010/spreadsheetDrawing">
      <mc:Choice Requires="xdr14">
        <xdr:contentPart xmlns:r="http://schemas.openxmlformats.org/officeDocument/2006/relationships" r:id="rId14">
          <xdr14:nvContentPartPr>
            <xdr14:cNvPr id="26" name="Ink 25">
              <a:extLst>
                <a:ext uri="{FF2B5EF4-FFF2-40B4-BE49-F238E27FC236}">
                  <a16:creationId xmlns:a16="http://schemas.microsoft.com/office/drawing/2014/main" id="{A0E22E9D-5595-496D-92A7-5EAA26C04CA2}"/>
                </a:ext>
              </a:extLst>
            </xdr14:cNvPr>
            <xdr14:cNvContentPartPr/>
          </xdr14:nvContentPartPr>
          <xdr14:nvPr macro=""/>
          <xdr14:xfrm>
            <a:off x="7516080" y="3965400"/>
            <a:ext cx="360" cy="3600"/>
          </xdr14:xfrm>
        </xdr:contentPart>
      </mc:Choice>
      <mc:Fallback xmlns="">
        <xdr:pic>
          <xdr:nvPicPr>
            <xdr:cNvPr id="2" name="Ink 1">
              <a:extLst>
                <a:ext uri="{FF2B5EF4-FFF2-40B4-BE49-F238E27FC236}">
                  <a16:creationId xmlns:a16="http://schemas.microsoft.com/office/drawing/2014/main" id="{0602DB7D-F9A0-4EB3-A783-0B65EEE4E041}"/>
                </a:ext>
              </a:extLst>
            </xdr:cNvPr>
            <xdr:cNvPicPr/>
          </xdr:nvPicPr>
          <xdr:blipFill>
            <a:blip xmlns:r="http://schemas.openxmlformats.org/officeDocument/2006/relationships" r:embed="rId15"/>
            <a:stretch>
              <a:fillRect/>
            </a:stretch>
          </xdr:blipFill>
          <xdr:spPr>
            <a:xfrm>
              <a:off x="7507080" y="3956400"/>
              <a:ext cx="18000" cy="21240"/>
            </a:xfrm>
            <a:prstGeom prst="rect">
              <a:avLst/>
            </a:prstGeom>
          </xdr:spPr>
        </xdr:pic>
      </mc:Fallback>
    </mc:AlternateContent>
    <xdr:clientData/>
  </xdr:twoCellAnchor>
  <xdr:twoCellAnchor editAs="oneCell">
    <xdr:from>
      <xdr:col>18</xdr:col>
      <xdr:colOff>1729760</xdr:colOff>
      <xdr:row>25</xdr:row>
      <xdr:rowOff>0</xdr:rowOff>
    </xdr:from>
    <xdr:to>
      <xdr:col>18</xdr:col>
      <xdr:colOff>1735750</xdr:colOff>
      <xdr:row>25</xdr:row>
      <xdr:rowOff>360</xdr:rowOff>
    </xdr:to>
    <mc:AlternateContent xmlns:mc="http://schemas.openxmlformats.org/markup-compatibility/2006" xmlns:xdr14="http://schemas.microsoft.com/office/excel/2010/spreadsheetDrawing">
      <mc:Choice Requires="xdr14">
        <xdr:contentPart xmlns:r="http://schemas.openxmlformats.org/officeDocument/2006/relationships" r:id="rId16">
          <xdr14:nvContentPartPr>
            <xdr14:cNvPr id="27" name="Ink 26">
              <a:extLst>
                <a:ext uri="{FF2B5EF4-FFF2-40B4-BE49-F238E27FC236}">
                  <a16:creationId xmlns:a16="http://schemas.microsoft.com/office/drawing/2014/main" id="{30DBD45B-6ABD-4E8C-B46F-4D2D6CA1F31C}"/>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twoCellAnchor>
  <xdr:oneCellAnchor>
    <xdr:from>
      <xdr:col>18</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
          <xdr14:nvContentPartPr>
            <xdr14:cNvPr id="28" name="Ink 27">
              <a:extLst>
                <a:ext uri="{FF2B5EF4-FFF2-40B4-BE49-F238E27FC236}">
                  <a16:creationId xmlns:a16="http://schemas.microsoft.com/office/drawing/2014/main" id="{FFC88B80-4DFB-4011-80D7-CC373296EE38}"/>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oneCellAnchor>
    <xdr:from>
      <xdr:col>21</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
          <xdr14:nvContentPartPr>
            <xdr14:cNvPr id="29" name="Ink 28">
              <a:extLst>
                <a:ext uri="{FF2B5EF4-FFF2-40B4-BE49-F238E27FC236}">
                  <a16:creationId xmlns:a16="http://schemas.microsoft.com/office/drawing/2014/main" id="{85523D40-C5C4-4576-BA1B-30CFCAE87F0E}"/>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oneCellAnchor>
    <xdr:from>
      <xdr:col>17</xdr:col>
      <xdr:colOff>0</xdr:colOff>
      <xdr:row>39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
          <xdr14:nvContentPartPr>
            <xdr14:cNvPr id="30" name="Ink 29">
              <a:extLst>
                <a:ext uri="{FF2B5EF4-FFF2-40B4-BE49-F238E27FC236}">
                  <a16:creationId xmlns:a16="http://schemas.microsoft.com/office/drawing/2014/main" id="{2A1BB399-9A1C-41FA-BF3F-98FECA11BAC4}"/>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oneCellAnchor>
    <xdr:from>
      <xdr:col>17</xdr:col>
      <xdr:colOff>0</xdr:colOff>
      <xdr:row>39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0">
          <xdr14:nvContentPartPr>
            <xdr14:cNvPr id="31" name="Ink 30">
              <a:extLst>
                <a:ext uri="{FF2B5EF4-FFF2-40B4-BE49-F238E27FC236}">
                  <a16:creationId xmlns:a16="http://schemas.microsoft.com/office/drawing/2014/main" id="{0DBCFB6A-453D-4A6C-B2BB-C254D1B5C327}"/>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twoCellAnchor>
    <xdr:from>
      <xdr:col>18</xdr:col>
      <xdr:colOff>2332472</xdr:colOff>
      <xdr:row>18</xdr:row>
      <xdr:rowOff>209550</xdr:rowOff>
    </xdr:from>
    <xdr:to>
      <xdr:col>18</xdr:col>
      <xdr:colOff>2333625</xdr:colOff>
      <xdr:row>19</xdr:row>
      <xdr:rowOff>249671</xdr:rowOff>
    </xdr:to>
    <xdr:cxnSp macro="">
      <xdr:nvCxnSpPr>
        <xdr:cNvPr id="32" name="Straight Arrow Connector 31">
          <a:extLst>
            <a:ext uri="{FF2B5EF4-FFF2-40B4-BE49-F238E27FC236}">
              <a16:creationId xmlns:a16="http://schemas.microsoft.com/office/drawing/2014/main" id="{6D64E2F5-6CD2-40D3-9D99-214028E9F6CA}"/>
            </a:ext>
          </a:extLst>
        </xdr:cNvPr>
        <xdr:cNvCxnSpPr/>
      </xdr:nvCxnSpPr>
      <xdr:spPr>
        <a:xfrm flipH="1">
          <a:off x="34441247" y="5257800"/>
          <a:ext cx="1153" cy="335396"/>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2295525</xdr:colOff>
      <xdr:row>39</xdr:row>
      <xdr:rowOff>57150</xdr:rowOff>
    </xdr:from>
    <xdr:to>
      <xdr:col>18</xdr:col>
      <xdr:colOff>2298411</xdr:colOff>
      <xdr:row>40</xdr:row>
      <xdr:rowOff>140708</xdr:rowOff>
    </xdr:to>
    <xdr:cxnSp macro="">
      <xdr:nvCxnSpPr>
        <xdr:cNvPr id="33" name="Straight Arrow Connector 32">
          <a:extLst>
            <a:ext uri="{FF2B5EF4-FFF2-40B4-BE49-F238E27FC236}">
              <a16:creationId xmlns:a16="http://schemas.microsoft.com/office/drawing/2014/main" id="{510D70C8-8A1C-4452-A003-5D67BB9379E3}"/>
            </a:ext>
          </a:extLst>
        </xdr:cNvPr>
        <xdr:cNvCxnSpPr/>
      </xdr:nvCxnSpPr>
      <xdr:spPr>
        <a:xfrm>
          <a:off x="34404300" y="11306175"/>
          <a:ext cx="2886" cy="378833"/>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21</xdr:col>
      <xdr:colOff>1729760</xdr:colOff>
      <xdr:row>25</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1">
          <xdr14:nvContentPartPr>
            <xdr14:cNvPr id="34" name="Ink 33">
              <a:extLst>
                <a:ext uri="{FF2B5EF4-FFF2-40B4-BE49-F238E27FC236}">
                  <a16:creationId xmlns:a16="http://schemas.microsoft.com/office/drawing/2014/main" id="{9254108E-6ADC-4A46-B3EE-C27CC0034E2C}"/>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twoCellAnchor>
    <xdr:from>
      <xdr:col>21</xdr:col>
      <xdr:colOff>2468995</xdr:colOff>
      <xdr:row>33</xdr:row>
      <xdr:rowOff>203200</xdr:rowOff>
    </xdr:from>
    <xdr:to>
      <xdr:col>21</xdr:col>
      <xdr:colOff>2470150</xdr:colOff>
      <xdr:row>35</xdr:row>
      <xdr:rowOff>8801</xdr:rowOff>
    </xdr:to>
    <xdr:cxnSp macro="">
      <xdr:nvCxnSpPr>
        <xdr:cNvPr id="35" name="Straight Arrow Connector 34">
          <a:extLst>
            <a:ext uri="{FF2B5EF4-FFF2-40B4-BE49-F238E27FC236}">
              <a16:creationId xmlns:a16="http://schemas.microsoft.com/office/drawing/2014/main" id="{2DE78FE1-2735-4A58-A5A9-2D58E24BD587}"/>
            </a:ext>
          </a:extLst>
        </xdr:cNvPr>
        <xdr:cNvCxnSpPr/>
      </xdr:nvCxnSpPr>
      <xdr:spPr>
        <a:xfrm flipH="1">
          <a:off x="40060995" y="9766300"/>
          <a:ext cx="1155" cy="402501"/>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2533650</xdr:colOff>
      <xdr:row>18</xdr:row>
      <xdr:rowOff>133350</xdr:rowOff>
    </xdr:from>
    <xdr:to>
      <xdr:col>21</xdr:col>
      <xdr:colOff>2535959</xdr:colOff>
      <xdr:row>19</xdr:row>
      <xdr:rowOff>216908</xdr:rowOff>
    </xdr:to>
    <xdr:cxnSp macro="">
      <xdr:nvCxnSpPr>
        <xdr:cNvPr id="36" name="Straight Arrow Connector 35">
          <a:extLst>
            <a:ext uri="{FF2B5EF4-FFF2-40B4-BE49-F238E27FC236}">
              <a16:creationId xmlns:a16="http://schemas.microsoft.com/office/drawing/2014/main" id="{0AE1161A-8098-410B-9B1E-06598162B68B}"/>
            </a:ext>
          </a:extLst>
        </xdr:cNvPr>
        <xdr:cNvCxnSpPr/>
      </xdr:nvCxnSpPr>
      <xdr:spPr>
        <a:xfrm>
          <a:off x="40071675" y="5181600"/>
          <a:ext cx="2309" cy="378833"/>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24</xdr:col>
      <xdr:colOff>0</xdr:colOff>
      <xdr:row>27</xdr:row>
      <xdr:rowOff>0</xdr:rowOff>
    </xdr:from>
    <xdr:to>
      <xdr:col>24</xdr:col>
      <xdr:colOff>360</xdr:colOff>
      <xdr:row>27</xdr:row>
      <xdr:rowOff>7512</xdr:rowOff>
    </xdr:to>
    <mc:AlternateContent xmlns:mc="http://schemas.openxmlformats.org/markup-compatibility/2006" xmlns:xdr14="http://schemas.microsoft.com/office/excel/2010/spreadsheetDrawing">
      <mc:Choice Requires="xdr14">
        <xdr:contentPart xmlns:r="http://schemas.openxmlformats.org/officeDocument/2006/relationships" r:id="rId22">
          <xdr14:nvContentPartPr>
            <xdr14:cNvPr id="37" name="Ink 36">
              <a:extLst>
                <a:ext uri="{FF2B5EF4-FFF2-40B4-BE49-F238E27FC236}">
                  <a16:creationId xmlns:a16="http://schemas.microsoft.com/office/drawing/2014/main" id="{08B9DB03-03A6-4A22-AF53-E66F4D34A5C6}"/>
                </a:ext>
              </a:extLst>
            </xdr14:cNvPr>
            <xdr14:cNvContentPartPr/>
          </xdr14:nvContentPartPr>
          <xdr14:nvPr macro=""/>
          <xdr14:xfrm>
            <a:off x="7516080" y="3965400"/>
            <a:ext cx="360" cy="3600"/>
          </xdr14:xfrm>
        </xdr:contentPart>
      </mc:Choice>
      <mc:Fallback xmlns="">
        <xdr:pic>
          <xdr:nvPicPr>
            <xdr:cNvPr id="2" name="Ink 1">
              <a:extLst>
                <a:ext uri="{FF2B5EF4-FFF2-40B4-BE49-F238E27FC236}">
                  <a16:creationId xmlns:a16="http://schemas.microsoft.com/office/drawing/2014/main" id="{0602DB7D-F9A0-4EB3-A783-0B65EEE4E041}"/>
                </a:ext>
              </a:extLst>
            </xdr:cNvPr>
            <xdr:cNvPicPr/>
          </xdr:nvPicPr>
          <xdr:blipFill>
            <a:blip xmlns:r="http://schemas.openxmlformats.org/officeDocument/2006/relationships" r:embed="rId23"/>
            <a:stretch>
              <a:fillRect/>
            </a:stretch>
          </xdr:blipFill>
          <xdr:spPr>
            <a:xfrm>
              <a:off x="7507080" y="3956400"/>
              <a:ext cx="18000" cy="21240"/>
            </a:xfrm>
            <a:prstGeom prst="rect">
              <a:avLst/>
            </a:prstGeom>
          </xdr:spPr>
        </xdr:pic>
      </mc:Fallback>
    </mc:AlternateContent>
    <xdr:clientData/>
  </xdr:twoCellAnchor>
  <xdr:twoCellAnchor editAs="oneCell">
    <xdr:from>
      <xdr:col>24</xdr:col>
      <xdr:colOff>0</xdr:colOff>
      <xdr:row>28</xdr:row>
      <xdr:rowOff>0</xdr:rowOff>
    </xdr:from>
    <xdr:to>
      <xdr:col>24</xdr:col>
      <xdr:colOff>7577</xdr:colOff>
      <xdr:row>28</xdr:row>
      <xdr:rowOff>360</xdr:rowOff>
    </xdr:to>
    <mc:AlternateContent xmlns:mc="http://schemas.openxmlformats.org/markup-compatibility/2006" xmlns:xdr14="http://schemas.microsoft.com/office/excel/2010/spreadsheetDrawing">
      <mc:Choice Requires="xdr14">
        <xdr:contentPart xmlns:r="http://schemas.openxmlformats.org/officeDocument/2006/relationships" r:id="rId24">
          <xdr14:nvContentPartPr>
            <xdr14:cNvPr id="38" name="Ink 37">
              <a:extLst>
                <a:ext uri="{FF2B5EF4-FFF2-40B4-BE49-F238E27FC236}">
                  <a16:creationId xmlns:a16="http://schemas.microsoft.com/office/drawing/2014/main" id="{6482D595-6D77-49E9-9338-EBE7FBE836A0}"/>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twoCellAnchor>
  <xdr:oneCellAnchor>
    <xdr:from>
      <xdr:col>24</xdr:col>
      <xdr:colOff>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5">
          <xdr14:nvContentPartPr>
            <xdr14:cNvPr id="39" name="Ink 38">
              <a:extLst>
                <a:ext uri="{FF2B5EF4-FFF2-40B4-BE49-F238E27FC236}">
                  <a16:creationId xmlns:a16="http://schemas.microsoft.com/office/drawing/2014/main" id="{DF756085-F644-4CD5-BB0A-EA8EB347F4BE}"/>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oneCellAnchor>
    <xdr:from>
      <xdr:col>24</xdr:col>
      <xdr:colOff>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6">
          <xdr14:nvContentPartPr>
            <xdr14:cNvPr id="40" name="Ink 39">
              <a:extLst>
                <a:ext uri="{FF2B5EF4-FFF2-40B4-BE49-F238E27FC236}">
                  <a16:creationId xmlns:a16="http://schemas.microsoft.com/office/drawing/2014/main" id="{53B5B8EF-4E82-4457-9F93-5CC4B2F01784}"/>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oneCellAnchor>
    <xdr:from>
      <xdr:col>24</xdr:col>
      <xdr:colOff>0</xdr:colOff>
      <xdr:row>28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7">
          <xdr14:nvContentPartPr>
            <xdr14:cNvPr id="41" name="Ink 40">
              <a:extLst>
                <a:ext uri="{FF2B5EF4-FFF2-40B4-BE49-F238E27FC236}">
                  <a16:creationId xmlns:a16="http://schemas.microsoft.com/office/drawing/2014/main" id="{241BE6CE-8050-43BC-89DD-DC72E8506312}"/>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twoCellAnchor>
    <xdr:from>
      <xdr:col>24</xdr:col>
      <xdr:colOff>2254250</xdr:colOff>
      <xdr:row>18</xdr:row>
      <xdr:rowOff>142875</xdr:rowOff>
    </xdr:from>
    <xdr:to>
      <xdr:col>24</xdr:col>
      <xdr:colOff>2257425</xdr:colOff>
      <xdr:row>19</xdr:row>
      <xdr:rowOff>201610</xdr:rowOff>
    </xdr:to>
    <xdr:cxnSp macro="">
      <xdr:nvCxnSpPr>
        <xdr:cNvPr id="42" name="Straight Arrow Connector 41">
          <a:extLst>
            <a:ext uri="{FF2B5EF4-FFF2-40B4-BE49-F238E27FC236}">
              <a16:creationId xmlns:a16="http://schemas.microsoft.com/office/drawing/2014/main" id="{76B2CE8C-41F9-4110-898C-AC683C74D0DE}"/>
            </a:ext>
          </a:extLst>
        </xdr:cNvPr>
        <xdr:cNvCxnSpPr/>
      </xdr:nvCxnSpPr>
      <xdr:spPr>
        <a:xfrm>
          <a:off x="44926250" y="5167313"/>
          <a:ext cx="3175" cy="352422"/>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2282825</xdr:colOff>
      <xdr:row>39</xdr:row>
      <xdr:rowOff>181841</xdr:rowOff>
    </xdr:from>
    <xdr:to>
      <xdr:col>24</xdr:col>
      <xdr:colOff>2286000</xdr:colOff>
      <xdr:row>40</xdr:row>
      <xdr:rowOff>265110</xdr:rowOff>
    </xdr:to>
    <xdr:cxnSp macro="">
      <xdr:nvCxnSpPr>
        <xdr:cNvPr id="43" name="Straight Arrow Connector 42">
          <a:extLst>
            <a:ext uri="{FF2B5EF4-FFF2-40B4-BE49-F238E27FC236}">
              <a16:creationId xmlns:a16="http://schemas.microsoft.com/office/drawing/2014/main" id="{20BEE231-4EDB-4290-8B7E-3E2114CFD12D}"/>
            </a:ext>
          </a:extLst>
        </xdr:cNvPr>
        <xdr:cNvCxnSpPr/>
      </xdr:nvCxnSpPr>
      <xdr:spPr>
        <a:xfrm flipH="1">
          <a:off x="45041416" y="11698432"/>
          <a:ext cx="3175" cy="377678"/>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24</xdr:col>
      <xdr:colOff>1729760</xdr:colOff>
      <xdr:row>29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8">
          <xdr14:nvContentPartPr>
            <xdr14:cNvPr id="44" name="Ink 43">
              <a:extLst>
                <a:ext uri="{FF2B5EF4-FFF2-40B4-BE49-F238E27FC236}">
                  <a16:creationId xmlns:a16="http://schemas.microsoft.com/office/drawing/2014/main" id="{0E799D4F-D2AF-4E94-8610-F14354ED7880}"/>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oneCellAnchor>
    <xdr:from>
      <xdr:col>18</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29">
          <xdr14:nvContentPartPr>
            <xdr14:cNvPr id="45" name="Ink 44">
              <a:extLst>
                <a:ext uri="{FF2B5EF4-FFF2-40B4-BE49-F238E27FC236}">
                  <a16:creationId xmlns:a16="http://schemas.microsoft.com/office/drawing/2014/main" id="{D0EE91AE-5BAC-4519-BF7F-913CD53E0443}"/>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21</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0">
          <xdr14:nvContentPartPr>
            <xdr14:cNvPr id="46" name="Ink 45">
              <a:extLst>
                <a:ext uri="{FF2B5EF4-FFF2-40B4-BE49-F238E27FC236}">
                  <a16:creationId xmlns:a16="http://schemas.microsoft.com/office/drawing/2014/main" id="{0F370661-E839-44A2-B63B-4D9E99999C4D}"/>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24</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1">
          <xdr14:nvContentPartPr>
            <xdr14:cNvPr id="47" name="Ink 46">
              <a:extLst>
                <a:ext uri="{FF2B5EF4-FFF2-40B4-BE49-F238E27FC236}">
                  <a16:creationId xmlns:a16="http://schemas.microsoft.com/office/drawing/2014/main" id="{B731496E-644B-4FCE-A954-27D15B9BE39D}"/>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27</xdr:col>
      <xdr:colOff>0</xdr:colOff>
      <xdr:row>27</xdr:row>
      <xdr:rowOff>0</xdr:rowOff>
    </xdr:from>
    <xdr:ext cx="360" cy="10687"/>
    <mc:AlternateContent xmlns:mc="http://schemas.openxmlformats.org/markup-compatibility/2006" xmlns:xdr14="http://schemas.microsoft.com/office/excel/2010/spreadsheetDrawing">
      <mc:Choice Requires="xdr14">
        <xdr:contentPart xmlns:r="http://schemas.openxmlformats.org/officeDocument/2006/relationships" r:id="rId32">
          <xdr14:nvContentPartPr>
            <xdr14:cNvPr id="49" name="Ink 48">
              <a:extLst>
                <a:ext uri="{FF2B5EF4-FFF2-40B4-BE49-F238E27FC236}">
                  <a16:creationId xmlns:a16="http://schemas.microsoft.com/office/drawing/2014/main" id="{0C79447D-65E7-4379-80BD-7B325E92C2DF}"/>
                </a:ext>
              </a:extLst>
            </xdr14:cNvPr>
            <xdr14:cNvContentPartPr/>
          </xdr14:nvContentPartPr>
          <xdr14:nvPr macro=""/>
          <xdr14:xfrm>
            <a:off x="7516080" y="3965400"/>
            <a:ext cx="360" cy="3600"/>
          </xdr14:xfrm>
        </xdr:contentPart>
      </mc:Choice>
      <mc:Fallback xmlns="">
        <xdr:pic>
          <xdr:nvPicPr>
            <xdr:cNvPr id="2" name="Ink 1">
              <a:extLst>
                <a:ext uri="{FF2B5EF4-FFF2-40B4-BE49-F238E27FC236}">
                  <a16:creationId xmlns:a16="http://schemas.microsoft.com/office/drawing/2014/main" id="{0602DB7D-F9A0-4EB3-A783-0B65EEE4E041}"/>
                </a:ext>
              </a:extLst>
            </xdr:cNvPr>
            <xdr:cNvPicPr/>
          </xdr:nvPicPr>
          <xdr:blipFill>
            <a:blip xmlns:r="http://schemas.openxmlformats.org/officeDocument/2006/relationships" r:embed="rId23"/>
            <a:stretch>
              <a:fillRect/>
            </a:stretch>
          </xdr:blipFill>
          <xdr:spPr>
            <a:xfrm>
              <a:off x="7507080" y="3956400"/>
              <a:ext cx="18000" cy="21240"/>
            </a:xfrm>
            <a:prstGeom prst="rect">
              <a:avLst/>
            </a:prstGeom>
          </xdr:spPr>
        </xdr:pic>
      </mc:Fallback>
    </mc:AlternateContent>
    <xdr:clientData/>
  </xdr:oneCellAnchor>
  <xdr:oneCellAnchor>
    <xdr:from>
      <xdr:col>27</xdr:col>
      <xdr:colOff>0</xdr:colOff>
      <xdr:row>28</xdr:row>
      <xdr:rowOff>0</xdr:rowOff>
    </xdr:from>
    <xdr:ext cx="10752" cy="360"/>
    <mc:AlternateContent xmlns:mc="http://schemas.openxmlformats.org/markup-compatibility/2006" xmlns:xdr14="http://schemas.microsoft.com/office/excel/2010/spreadsheetDrawing">
      <mc:Choice Requires="xdr14">
        <xdr:contentPart xmlns:r="http://schemas.openxmlformats.org/officeDocument/2006/relationships" r:id="rId33">
          <xdr14:nvContentPartPr>
            <xdr14:cNvPr id="50" name="Ink 49">
              <a:extLst>
                <a:ext uri="{FF2B5EF4-FFF2-40B4-BE49-F238E27FC236}">
                  <a16:creationId xmlns:a16="http://schemas.microsoft.com/office/drawing/2014/main" id="{6E39F442-0081-48AA-B84D-98D3508835AB}"/>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oneCellAnchor>
    <xdr:from>
      <xdr:col>27</xdr:col>
      <xdr:colOff>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4">
          <xdr14:nvContentPartPr>
            <xdr14:cNvPr id="51" name="Ink 50">
              <a:extLst>
                <a:ext uri="{FF2B5EF4-FFF2-40B4-BE49-F238E27FC236}">
                  <a16:creationId xmlns:a16="http://schemas.microsoft.com/office/drawing/2014/main" id="{AAAD7A06-82A5-4A70-B6FA-DE9C8C954EEC}"/>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oneCellAnchor>
    <xdr:from>
      <xdr:col>27</xdr:col>
      <xdr:colOff>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5">
          <xdr14:nvContentPartPr>
            <xdr14:cNvPr id="52" name="Ink 51">
              <a:extLst>
                <a:ext uri="{FF2B5EF4-FFF2-40B4-BE49-F238E27FC236}">
                  <a16:creationId xmlns:a16="http://schemas.microsoft.com/office/drawing/2014/main" id="{80816D39-4060-4F75-9A6B-C83F903AD9CF}"/>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oneCellAnchor>
    <xdr:from>
      <xdr:col>27</xdr:col>
      <xdr:colOff>0</xdr:colOff>
      <xdr:row>28</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6">
          <xdr14:nvContentPartPr>
            <xdr14:cNvPr id="53" name="Ink 52">
              <a:extLst>
                <a:ext uri="{FF2B5EF4-FFF2-40B4-BE49-F238E27FC236}">
                  <a16:creationId xmlns:a16="http://schemas.microsoft.com/office/drawing/2014/main" id="{50783519-65BF-47E2-BCF0-C15AB8D5A772}"/>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3"/>
            <a:stretch>
              <a:fillRect/>
            </a:stretch>
          </xdr:blipFill>
          <xdr:spPr>
            <a:xfrm>
              <a:off x="4515120" y="5594400"/>
              <a:ext cx="18000" cy="18000"/>
            </a:xfrm>
            <a:prstGeom prst="rect">
              <a:avLst/>
            </a:prstGeom>
          </xdr:spPr>
        </xdr:pic>
      </mc:Fallback>
    </mc:AlternateContent>
    <xdr:clientData/>
  </xdr:oneCellAnchor>
  <xdr:twoCellAnchor>
    <xdr:from>
      <xdr:col>27</xdr:col>
      <xdr:colOff>2254250</xdr:colOff>
      <xdr:row>18</xdr:row>
      <xdr:rowOff>127000</xdr:rowOff>
    </xdr:from>
    <xdr:to>
      <xdr:col>27</xdr:col>
      <xdr:colOff>2257425</xdr:colOff>
      <xdr:row>19</xdr:row>
      <xdr:rowOff>201610</xdr:rowOff>
    </xdr:to>
    <xdr:cxnSp macro="">
      <xdr:nvCxnSpPr>
        <xdr:cNvPr id="54" name="Straight Arrow Connector 53">
          <a:extLst>
            <a:ext uri="{FF2B5EF4-FFF2-40B4-BE49-F238E27FC236}">
              <a16:creationId xmlns:a16="http://schemas.microsoft.com/office/drawing/2014/main" id="{A7E64C06-A26E-4A99-BC52-DFDB076E1F2D}"/>
            </a:ext>
          </a:extLst>
        </xdr:cNvPr>
        <xdr:cNvCxnSpPr/>
      </xdr:nvCxnSpPr>
      <xdr:spPr>
        <a:xfrm>
          <a:off x="50117375" y="5151438"/>
          <a:ext cx="3175" cy="368297"/>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2282825</xdr:colOff>
      <xdr:row>42</xdr:row>
      <xdr:rowOff>174625</xdr:rowOff>
    </xdr:from>
    <xdr:to>
      <xdr:col>27</xdr:col>
      <xdr:colOff>2286000</xdr:colOff>
      <xdr:row>43</xdr:row>
      <xdr:rowOff>265110</xdr:rowOff>
    </xdr:to>
    <xdr:cxnSp macro="">
      <xdr:nvCxnSpPr>
        <xdr:cNvPr id="55" name="Straight Arrow Connector 54">
          <a:extLst>
            <a:ext uri="{FF2B5EF4-FFF2-40B4-BE49-F238E27FC236}">
              <a16:creationId xmlns:a16="http://schemas.microsoft.com/office/drawing/2014/main" id="{798B355D-69C3-4B28-8CCA-A2CC7C4CB589}"/>
            </a:ext>
          </a:extLst>
        </xdr:cNvPr>
        <xdr:cNvCxnSpPr/>
      </xdr:nvCxnSpPr>
      <xdr:spPr>
        <a:xfrm flipH="1">
          <a:off x="50145950" y="12247563"/>
          <a:ext cx="3175" cy="384172"/>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27</xdr:col>
      <xdr:colOff>1729760</xdr:colOff>
      <xdr:row>29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7">
          <xdr14:nvContentPartPr>
            <xdr14:cNvPr id="56" name="Ink 55">
              <a:extLst>
                <a:ext uri="{FF2B5EF4-FFF2-40B4-BE49-F238E27FC236}">
                  <a16:creationId xmlns:a16="http://schemas.microsoft.com/office/drawing/2014/main" id="{B9ABB2D4-071C-4273-846E-A4D656A522D5}"/>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15"/>
            <a:stretch>
              <a:fillRect/>
            </a:stretch>
          </xdr:blipFill>
          <xdr:spPr>
            <a:xfrm>
              <a:off x="4515120" y="5594400"/>
              <a:ext cx="18000" cy="18000"/>
            </a:xfrm>
            <a:prstGeom prst="rect">
              <a:avLst/>
            </a:prstGeom>
          </xdr:spPr>
        </xdr:pic>
      </mc:Fallback>
    </mc:AlternateContent>
    <xdr:clientData/>
  </xdr:oneCellAnchor>
  <xdr:oneCellAnchor>
    <xdr:from>
      <xdr:col>27</xdr:col>
      <xdr:colOff>1729760</xdr:colOff>
      <xdr:row>11</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38">
          <xdr14:nvContentPartPr>
            <xdr14:cNvPr id="57" name="Ink 56">
              <a:extLst>
                <a:ext uri="{FF2B5EF4-FFF2-40B4-BE49-F238E27FC236}">
                  <a16:creationId xmlns:a16="http://schemas.microsoft.com/office/drawing/2014/main" id="{6F1DA6E2-5BFD-46EC-9025-862734BF962B}"/>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wsDr>
</file>

<file path=xl/drawings/drawing4.xml><?xml version="1.0" encoding="utf-8"?>
<xdr:wsDr xmlns:xdr="http://schemas.openxmlformats.org/drawingml/2006/spreadsheetDrawing" xmlns:a="http://schemas.openxmlformats.org/drawingml/2006/main">
  <xdr:oneCellAnchor>
    <xdr:from>
      <xdr:col>10</xdr:col>
      <xdr:colOff>0</xdr:colOff>
      <xdr:row>10</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1">
          <xdr14:nvContentPartPr>
            <xdr14:cNvPr id="2" name="Ink 1">
              <a:extLst>
                <a:ext uri="{FF2B5EF4-FFF2-40B4-BE49-F238E27FC236}">
                  <a16:creationId xmlns:a16="http://schemas.microsoft.com/office/drawing/2014/main" id="{CC45FA60-0073-41BF-8951-1ECC9DB2E550}"/>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wsDr>
</file>

<file path=xl/drawings/drawing5.xml><?xml version="1.0" encoding="utf-8"?>
<xdr:wsDr xmlns:xdr="http://schemas.openxmlformats.org/drawingml/2006/spreadsheetDrawing" xmlns:a="http://schemas.openxmlformats.org/drawingml/2006/main">
  <xdr:oneCellAnchor>
    <xdr:from>
      <xdr:col>10</xdr:col>
      <xdr:colOff>0</xdr:colOff>
      <xdr:row>10</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1">
          <xdr14:nvContentPartPr>
            <xdr14:cNvPr id="2" name="Ink 1">
              <a:extLst>
                <a:ext uri="{FF2B5EF4-FFF2-40B4-BE49-F238E27FC236}">
                  <a16:creationId xmlns:a16="http://schemas.microsoft.com/office/drawing/2014/main" id="{EBE3647E-019F-4B0C-BCA4-90C589399DA4}"/>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10</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3">
          <xdr14:nvContentPartPr>
            <xdr14:cNvPr id="3" name="Ink 2">
              <a:extLst>
                <a:ext uri="{FF2B5EF4-FFF2-40B4-BE49-F238E27FC236}">
                  <a16:creationId xmlns:a16="http://schemas.microsoft.com/office/drawing/2014/main" id="{27C0CAE6-3F81-4064-84B9-A6E63096BD96}"/>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4"/>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11</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5">
          <xdr14:nvContentPartPr>
            <xdr14:cNvPr id="4" name="Ink 3">
              <a:extLst>
                <a:ext uri="{FF2B5EF4-FFF2-40B4-BE49-F238E27FC236}">
                  <a16:creationId xmlns:a16="http://schemas.microsoft.com/office/drawing/2014/main" id="{FAA2B1BD-FC3F-43DC-8288-23F39E7E3665}"/>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11</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6">
          <xdr14:nvContentPartPr>
            <xdr14:cNvPr id="5" name="Ink 4">
              <a:extLst>
                <a:ext uri="{FF2B5EF4-FFF2-40B4-BE49-F238E27FC236}">
                  <a16:creationId xmlns:a16="http://schemas.microsoft.com/office/drawing/2014/main" id="{FF2AAFDE-165B-403C-AD05-91FEC82EAD5A}"/>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4"/>
            <a:stretch>
              <a:fillRect/>
            </a:stretch>
          </xdr:blipFill>
          <xdr:spPr>
            <a:xfrm>
              <a:off x="16478838" y="880620"/>
              <a:ext cx="18000" cy="21240"/>
            </a:xfrm>
            <a:prstGeom prst="rect">
              <a:avLst/>
            </a:prstGeom>
          </xdr:spPr>
        </xdr:pic>
      </mc:Fallback>
    </mc:AlternateContent>
    <xdr:clientData/>
  </xdr:oneCellAnchor>
</xdr:wsDr>
</file>

<file path=xl/drawings/drawing6.xml><?xml version="1.0" encoding="utf-8"?>
<xdr:wsDr xmlns:xdr="http://schemas.openxmlformats.org/drawingml/2006/spreadsheetDrawing" xmlns:a="http://schemas.openxmlformats.org/drawingml/2006/main">
  <xdr:oneCellAnchor>
    <xdr:from>
      <xdr:col>10</xdr:col>
      <xdr:colOff>0</xdr:colOff>
      <xdr:row>0</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1">
          <xdr14:nvContentPartPr>
            <xdr14:cNvPr id="2" name="Ink 1">
              <a:extLst>
                <a:ext uri="{FF2B5EF4-FFF2-40B4-BE49-F238E27FC236}">
                  <a16:creationId xmlns:a16="http://schemas.microsoft.com/office/drawing/2014/main" id="{4E3DDD03-CF7B-4EBB-88EA-19FCA17BEA4C}"/>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10</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3">
          <xdr14:nvContentPartPr>
            <xdr14:cNvPr id="3" name="Ink 2">
              <a:extLst>
                <a:ext uri="{FF2B5EF4-FFF2-40B4-BE49-F238E27FC236}">
                  <a16:creationId xmlns:a16="http://schemas.microsoft.com/office/drawing/2014/main" id="{BC36E281-0D50-4FF0-B7C3-E74787E7F29E}"/>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28</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4">
          <xdr14:nvContentPartPr>
            <xdr14:cNvPr id="4" name="Ink 3">
              <a:extLst>
                <a:ext uri="{FF2B5EF4-FFF2-40B4-BE49-F238E27FC236}">
                  <a16:creationId xmlns:a16="http://schemas.microsoft.com/office/drawing/2014/main" id="{33444FB5-ECD5-4B27-8333-BEF92531CA46}"/>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29</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5">
          <xdr14:nvContentPartPr>
            <xdr14:cNvPr id="5" name="Ink 4">
              <a:extLst>
                <a:ext uri="{FF2B5EF4-FFF2-40B4-BE49-F238E27FC236}">
                  <a16:creationId xmlns:a16="http://schemas.microsoft.com/office/drawing/2014/main" id="{20AAA8DA-B572-4C2F-961A-6D86C87C26E6}"/>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77</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6">
          <xdr14:nvContentPartPr>
            <xdr14:cNvPr id="6" name="Ink 5">
              <a:extLst>
                <a:ext uri="{FF2B5EF4-FFF2-40B4-BE49-F238E27FC236}">
                  <a16:creationId xmlns:a16="http://schemas.microsoft.com/office/drawing/2014/main" id="{6F57382B-BB41-4B10-9B55-2BF072041B5F}"/>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74</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7">
          <xdr14:nvContentPartPr>
            <xdr14:cNvPr id="7" name="Ink 6">
              <a:extLst>
                <a:ext uri="{FF2B5EF4-FFF2-40B4-BE49-F238E27FC236}">
                  <a16:creationId xmlns:a16="http://schemas.microsoft.com/office/drawing/2014/main" id="{92BA605C-754B-46B2-B509-FFBD40C2AAA4}"/>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75</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8">
          <xdr14:nvContentPartPr>
            <xdr14:cNvPr id="8" name="Ink 7">
              <a:extLst>
                <a:ext uri="{FF2B5EF4-FFF2-40B4-BE49-F238E27FC236}">
                  <a16:creationId xmlns:a16="http://schemas.microsoft.com/office/drawing/2014/main" id="{819995CD-26A6-4053-BCA4-C72BBAA21264}"/>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oneCellAnchor>
    <xdr:from>
      <xdr:col>10</xdr:col>
      <xdr:colOff>0</xdr:colOff>
      <xdr:row>76</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9">
          <xdr14:nvContentPartPr>
            <xdr14:cNvPr id="9" name="Ink 8">
              <a:extLst>
                <a:ext uri="{FF2B5EF4-FFF2-40B4-BE49-F238E27FC236}">
                  <a16:creationId xmlns:a16="http://schemas.microsoft.com/office/drawing/2014/main" id="{98BC3579-F970-4869-B002-2DBB9F20CE99}"/>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sites/PricingDelivery/Costing/MonitorDocumentLibrary/Cost%20collection%20content/Community/CSDS_TOS_V1-0-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et Details"/>
      <sheetName val="Change control (v1.0)"/>
      <sheetName val="Document Guidance"/>
      <sheetName val="Data Linkage"/>
      <sheetName val="Technical Glossary"/>
      <sheetName val="File-level Rejects"/>
      <sheetName val="CYPHS Assessment Tools"/>
      <sheetName val="CYP000Header"/>
      <sheetName val="CYP001MPI"/>
      <sheetName val="CYP002GP"/>
      <sheetName val="CYP003AccommType"/>
      <sheetName val="CYP101Referral"/>
      <sheetName val="CYP102ServiceTypeReferredTo"/>
      <sheetName val="CYP103OtherReasonReferral"/>
      <sheetName val="CYP104RTT"/>
      <sheetName val="CYP105OnwardReferral"/>
      <sheetName val="CYP201CareContact"/>
      <sheetName val="CYP202CareActivity"/>
      <sheetName val="CYP301GroupSession"/>
      <sheetName val="CYP401SpEdNeedId"/>
      <sheetName val="CYP402SVF"/>
      <sheetName val="CYP403CPP"/>
      <sheetName val="CYP404AssTechToSupportDisTyp"/>
      <sheetName val="CYP501CodedImm"/>
      <sheetName val="CYP502Imm"/>
      <sheetName val="CYP601MedicalHistory"/>
      <sheetName val="CYP602DisabilityType"/>
      <sheetName val="CYP603NewbornHearingScreening"/>
      <sheetName val="CYP604BloodSpotResult"/>
      <sheetName val="CYP605IPE"/>
      <sheetName val="CYP606ProvDiag"/>
      <sheetName val="CYP607PrimDiag"/>
      <sheetName val="CYP608SecDiag"/>
      <sheetName val="CYP609CodedAssessmentReferral"/>
      <sheetName val="CYP610BreastfeedingStatus"/>
      <sheetName val="CYP611Obs"/>
      <sheetName val="CYP612CodedAssessmentContact"/>
      <sheetName val="CYP613AnonSelfAssessment"/>
      <sheetName val="CYP901StaffDetails"/>
      <sheetName val="CDS items not for data flow"/>
      <sheetName val="Unique Fields List"/>
      <sheetName val="Master Warnings List"/>
      <sheetName val="Master Data Item List"/>
      <sheetName val="XML Workings 1"/>
      <sheetName val="XML Workings 2"/>
      <sheetName val="XML Workings 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ow r="1">
          <cell r="A1" t="str">
            <v>XML Schema Code</v>
          </cell>
          <cell r="B1" t="str">
            <v>XML Code Prefix</v>
          </cell>
          <cell r="C1" t="str">
            <v>XML Code Suffix</v>
          </cell>
          <cell r="D1" t="str">
            <v>UID Naming bit to avoid array formula</v>
          </cell>
          <cell r="E1" t="str">
            <v>Data Table</v>
          </cell>
          <cell r="F1" t="str">
            <v>Data Item Name</v>
          </cell>
          <cell r="G1" t="str">
            <v>Derived Data Item?</v>
          </cell>
          <cell r="H1" t="str">
            <v>Original Data Item Order</v>
          </cell>
          <cell r="I1" t="str">
            <v>Data Item Description</v>
          </cell>
          <cell r="J1" t="str">
            <v>Format</v>
          </cell>
          <cell r="K1" t="str">
            <v>Recvd Data Item Blank</v>
          </cell>
          <cell r="L1" t="str">
            <v>Format Error</v>
          </cell>
          <cell r="M1" t="str">
            <v>National Code Error</v>
          </cell>
          <cell r="N1" t="str">
            <v>Additional Validation Rules</v>
          </cell>
          <cell r="O1" t="str">
            <v>Info Req Ref</v>
          </cell>
          <cell r="P1" t="str">
            <v>Information Requirements (Purpose)</v>
          </cell>
          <cell r="Q1" t="str">
            <v>Mandatory/ Required/ Optional</v>
          </cell>
          <cell r="R1" t="str">
            <v>Warning / Validation Message count</v>
          </cell>
          <cell r="S1" t="str">
            <v>Concatenated warning / validation messages (Taken from all matching messages in Master Warnings List)</v>
          </cell>
        </row>
        <row r="2">
          <cell r="A2" t="str">
            <v>C000010</v>
          </cell>
          <cell r="B2" t="str">
            <v>C000</v>
          </cell>
          <cell r="C2" t="str">
            <v>010</v>
          </cell>
          <cell r="D2" t="str">
            <v>C000010_1</v>
          </cell>
          <cell r="E2" t="str">
            <v>CYP000Header</v>
          </cell>
          <cell r="F2" t="str">
            <v>DATA SET VERSION NUMBER</v>
          </cell>
          <cell r="G2">
            <v>0</v>
          </cell>
          <cell r="H2">
            <v>1</v>
          </cell>
          <cell r="I2" t="str">
            <v>The version of the CSDS that this submission file is for.</v>
          </cell>
          <cell r="J2" t="str">
            <v>max n2.max n2</v>
          </cell>
          <cell r="K2" t="str">
            <v>Reject</v>
          </cell>
          <cell r="L2" t="str">
            <v>Reject</v>
          </cell>
          <cell r="M2" t="str">
            <v>N/A</v>
          </cell>
          <cell r="O2" t="str">
            <v>Purpose</v>
          </cell>
          <cell r="P2" t="str">
            <v>Generic for all information requirements</v>
          </cell>
          <cell r="Q2" t="str">
            <v>M</v>
          </cell>
          <cell r="R2">
            <v>3</v>
          </cell>
          <cell r="S2" t="str">
            <v>CYP00001 - File rejected - Data Set Version Number is blank.
CYP00002 - File rejected - Data Set Version Number has incorrect data format.
CYP00003 - File rejected - Data Set Version Number has incorrect value for current ruling data set. Data Set Version Number=&lt;C000010&gt;</v>
          </cell>
        </row>
        <row r="3">
          <cell r="A3" t="str">
            <v>C000020</v>
          </cell>
          <cell r="B3" t="str">
            <v>C000</v>
          </cell>
          <cell r="C3" t="str">
            <v>020</v>
          </cell>
          <cell r="D3" t="str">
            <v>C000020_1</v>
          </cell>
          <cell r="E3" t="str">
            <v>CYP000Header</v>
          </cell>
          <cell r="F3" t="str">
            <v>ORGANISATION CODE (CODE OF PROVIDER)</v>
          </cell>
          <cell r="G3">
            <v>0</v>
          </cell>
          <cell r="H3">
            <v>2</v>
          </cell>
          <cell r="I3" t="str">
            <v>This is the ORGANISATION CODE of the ORGANISATION acting as a Health Care Provider.
This is the organisation code that will be concatenated with any Local Patient Identifiers to form a unique "Local Patient Identifier" within the national database</v>
          </cell>
          <cell r="J3" t="str">
            <v>an3, an5 or an6</v>
          </cell>
          <cell r="K3" t="str">
            <v>Reject</v>
          </cell>
          <cell r="L3" t="str">
            <v>Reject</v>
          </cell>
          <cell r="M3" t="str">
            <v>Warning</v>
          </cell>
          <cell r="N3" t="str">
            <v>If ORGANISATION CODE does not match expected Org Code for the provider of the transmission file (based on the login details for the BSP), the file will be rejected.
If ORGANISATION CODE is not in national organisation tables as a current, "live" organisation a warning will be generated.</v>
          </cell>
          <cell r="O3" t="str">
            <v>Purpose</v>
          </cell>
          <cell r="P3" t="str">
            <v>Generic for all information requirements</v>
          </cell>
          <cell r="Q3" t="str">
            <v>M</v>
          </cell>
          <cell r="R3">
            <v>1</v>
          </cell>
          <cell r="S3" t="str">
            <v>CYP00004 - File rejected - Organisation Code (Code of Provider) is blank.</v>
          </cell>
        </row>
        <row r="4">
          <cell r="A4" t="str">
            <v>C000030</v>
          </cell>
          <cell r="B4" t="str">
            <v>C000</v>
          </cell>
          <cell r="C4" t="str">
            <v>030</v>
          </cell>
          <cell r="D4" t="str">
            <v>C000030_1</v>
          </cell>
          <cell r="E4" t="str">
            <v>CYP000Header</v>
          </cell>
          <cell r="F4" t="str">
            <v>ORGANISATION CODE (CODE OF SUBMITTING ORGANISATION)</v>
          </cell>
          <cell r="G4">
            <v>0</v>
          </cell>
          <cell r="H4">
            <v>3</v>
          </cell>
          <cell r="I4" t="str">
            <v>This is the ORGANISATION CODE of the ORGANISATION of the ORGANISATION acting as the physical sender of a Data Set submission.
This code provides an audit trail where a different organisation is undertaking the submission on behalf of the provider organisation.
It will not be carried over into the national database.</v>
          </cell>
          <cell r="J4" t="str">
            <v>max an6</v>
          </cell>
          <cell r="K4" t="str">
            <v>Reject</v>
          </cell>
          <cell r="L4" t="str">
            <v>Reject</v>
          </cell>
          <cell r="M4" t="str">
            <v>N/A</v>
          </cell>
          <cell r="N4" t="str">
            <v>If ORGANISATION CODE does not match expected Org Code for the provider of the transmission file (based on the login details for the BSP), a warning will be generated.
If ORGANISATION CODE is not in national organisation tables as a current, "live" organisation a warning will be generated.</v>
          </cell>
          <cell r="O4" t="str">
            <v>Purpose</v>
          </cell>
          <cell r="P4" t="str">
            <v>Generic for all information requirements</v>
          </cell>
          <cell r="Q4" t="str">
            <v>M</v>
          </cell>
          <cell r="R4">
            <v>4</v>
          </cell>
          <cell r="S4" t="str">
            <v>CYP00007 - File rejected - Organisation Code (Code Of Submitting Organisation) is blank
CYP00008 - File rejected - Organisation Code (Code Of Submitting Organisation) has incorrect data format.
CYP00009 - Warning - Organisation Code (Code of Submitting Organisation) is not for a current live organisation in national tables. Organisation Code (Code of Submitting Organisation) = &lt;C000030
CYP00025 - Warning - Organisation Code (Code Of Submitting Organisation) does not match the organisation code from the BSP login details.  Organisation Code (Code Of Submitting Organisation)=&lt;C000030&gt;</v>
          </cell>
        </row>
        <row r="5">
          <cell r="A5" t="str">
            <v>C000040</v>
          </cell>
          <cell r="B5" t="str">
            <v>C000</v>
          </cell>
          <cell r="C5" t="str">
            <v>040</v>
          </cell>
          <cell r="D5" t="str">
            <v>C000040_1</v>
          </cell>
          <cell r="E5" t="str">
            <v>CYP000Header</v>
          </cell>
          <cell r="F5" t="str">
            <v>REPORTING PERIOD START DATE</v>
          </cell>
          <cell r="G5">
            <v>0</v>
          </cell>
          <cell r="H5">
            <v>4</v>
          </cell>
          <cell r="I5" t="str">
            <v>The reporting period start date to which this file refers</v>
          </cell>
          <cell r="J5" t="str">
            <v>an10
CCYY-MM-DD</v>
          </cell>
          <cell r="K5" t="str">
            <v>Reject</v>
          </cell>
          <cell r="L5" t="str">
            <v>Reject</v>
          </cell>
          <cell r="M5" t="str">
            <v>N/A</v>
          </cell>
          <cell r="N5" t="str">
            <v>If REPORTING PERIOD START DATE does not match the start date of the reporting period selected by the user within BSP, the file will be rejected</v>
          </cell>
          <cell r="O5" t="str">
            <v>Purpose</v>
          </cell>
          <cell r="Q5" t="str">
            <v>M</v>
          </cell>
          <cell r="R5">
            <v>3</v>
          </cell>
          <cell r="S5" t="str">
            <v>CYP00010 - File rejected - Reporting Period Start Date is blank.
CYP00011 - File rejected - Reporting Period Start Date has incorrect data format.
CYP00012 - File rejected - Reporting Period Start Date does not match the reporting period selected in BSP upload. Reporting Period Start Date = &lt;C000040&gt; Reporting Period End Date = &lt;C000050&gt;</v>
          </cell>
        </row>
        <row r="6">
          <cell r="A6" t="str">
            <v>C000050</v>
          </cell>
          <cell r="B6" t="str">
            <v>C000</v>
          </cell>
          <cell r="C6" t="str">
            <v>050</v>
          </cell>
          <cell r="D6" t="str">
            <v>C000050_1</v>
          </cell>
          <cell r="E6" t="str">
            <v>CYP000Header</v>
          </cell>
          <cell r="F6" t="str">
            <v>REPORTING PERIOD END DATE</v>
          </cell>
          <cell r="G6">
            <v>0</v>
          </cell>
          <cell r="H6">
            <v>5</v>
          </cell>
          <cell r="I6" t="str">
            <v>The reporting period end date to which this file refers</v>
          </cell>
          <cell r="J6" t="str">
            <v>an10
CCYY-MM-DD</v>
          </cell>
          <cell r="K6" t="str">
            <v>Reject</v>
          </cell>
          <cell r="L6" t="str">
            <v>Reject</v>
          </cell>
          <cell r="M6" t="str">
            <v>N/A</v>
          </cell>
          <cell r="N6" t="str">
            <v>If REPORTING PERIOD END DATE does not match the end date of the reporting period selected by the user within BSP, the file will be rejected</v>
          </cell>
          <cell r="O6" t="str">
            <v>Purpose</v>
          </cell>
          <cell r="Q6" t="str">
            <v>M</v>
          </cell>
          <cell r="R6">
            <v>3</v>
          </cell>
          <cell r="S6" t="str">
            <v>CYP00013 - File rejected - Reporting Period End Date is blank
CYP00014 - File rejected - Reporting Period End Date has incorrect data format.
CYP00015 - File rejected - Reporting Period End Date does not match the reporting period selected in BSP upload. Reporting Period Start Date = &lt;C000040&gt; Reporting Period End Date = &lt;C000050&gt;</v>
          </cell>
        </row>
        <row r="7">
          <cell r="A7" t="str">
            <v>C000060</v>
          </cell>
          <cell r="B7" t="str">
            <v>C000</v>
          </cell>
          <cell r="C7" t="str">
            <v>060</v>
          </cell>
          <cell r="D7" t="str">
            <v>C000060_1</v>
          </cell>
          <cell r="E7" t="str">
            <v>CYP000Header</v>
          </cell>
          <cell r="F7" t="str">
            <v>DATE AND TIME DATA SET CREATED</v>
          </cell>
          <cell r="G7">
            <v>0</v>
          </cell>
          <cell r="H7">
            <v>6</v>
          </cell>
          <cell r="I7" t="str">
            <v>Date/time this upload file was created</v>
          </cell>
          <cell r="J7" t="str">
            <v>an19
YYYY-MM-DDThh:mm:ss</v>
          </cell>
          <cell r="K7" t="str">
            <v>Reject</v>
          </cell>
          <cell r="L7" t="str">
            <v>Reject</v>
          </cell>
          <cell r="M7" t="str">
            <v>N/A</v>
          </cell>
          <cell r="N7" t="str">
            <v>If the Date And Time Data Set Created is before the Reporting Period Start Date, the file will be rejected.
If the Date And Time Data Set Created is before the Reporting Period End Date, a warning will be generated.
If the Date And Time Data Set Created is after the current date and time, the file will be rejected.</v>
          </cell>
          <cell r="O7" t="str">
            <v>Purpose</v>
          </cell>
          <cell r="Q7" t="str">
            <v>M</v>
          </cell>
          <cell r="R7">
            <v>5</v>
          </cell>
          <cell r="S7" t="str">
            <v>CYP00016 - File rejected - Date And Time Data Set Created is blank.
CYP00017 - File rejected - Date And Time Data Set Created has incorrect data format.
CYP00026 - File rejected - Date And Time Data Set Created is before Reporting period Start Date. Date And Time Data Set Created = &lt;C000060&gt; Reporting Period Start Date = &lt;C000040&gt;
CYP00027 - Warning - Date And Time Data Set Created is before Reporting period End Date. Date And Time Data Set Created = &lt;C000060&gt; Reporting Period End Date = &lt;C000050&gt;
CYP00028 - File rejected - Date And Time Data Set Created is after the Current Date and Time. Date And Time Data Set Created = &lt;C000060&gt; Current Date = &lt;SystemVariable&gt;</v>
          </cell>
        </row>
        <row r="8">
          <cell r="A8" t="str">
            <v>C000D01</v>
          </cell>
          <cell r="E8" t="str">
            <v>CYP000Header</v>
          </cell>
          <cell r="F8" t="str">
            <v>CYP000 UNIQUE ID</v>
          </cell>
          <cell r="G8">
            <v>1</v>
          </cell>
          <cell r="H8">
            <v>8</v>
          </cell>
          <cell r="I8" t="str">
            <v>A unique ID per table.  This continues across reporting periods and across providers.  This uniquely identifies a row of data within a table.</v>
          </cell>
          <cell r="J8" t="str">
            <v>min an6 max an20</v>
          </cell>
        </row>
        <row r="9">
          <cell r="A9" t="str">
            <v>C000D36</v>
          </cell>
          <cell r="E9" t="str">
            <v>CYP000Header</v>
          </cell>
          <cell r="F9" t="str">
            <v>FILE TYPE</v>
          </cell>
          <cell r="G9">
            <v>1</v>
          </cell>
          <cell r="H9">
            <v>9</v>
          </cell>
          <cell r="I9" t="str">
            <v>An indication of whether the submitted file is a "Primary" or "Refresh" submission.</v>
          </cell>
          <cell r="J9" t="str">
            <v>an7</v>
          </cell>
        </row>
        <row r="10">
          <cell r="A10" t="str">
            <v>C000D02</v>
          </cell>
          <cell r="E10" t="str">
            <v>CYP000Header</v>
          </cell>
          <cell r="F10" t="str">
            <v>UPLOAD DATE TIME</v>
          </cell>
          <cell r="G10">
            <v>1</v>
          </cell>
          <cell r="H10">
            <v>10</v>
          </cell>
          <cell r="I10" t="str">
            <v>Date and time original data file was uploaded to the BSP</v>
          </cell>
          <cell r="J10" t="str">
            <v>an19YYYY-MM-DDTHH:MM:SS</v>
          </cell>
        </row>
        <row r="11">
          <cell r="A11" t="str">
            <v>C000D03</v>
          </cell>
          <cell r="E11" t="str">
            <v>CYP000Header</v>
          </cell>
          <cell r="F11" t="str">
            <v>END PROCESSING DATE TIME</v>
          </cell>
          <cell r="G11">
            <v>1</v>
          </cell>
          <cell r="H11">
            <v>11</v>
          </cell>
          <cell r="I11" t="str">
            <v>Date and time processing completed for this extract</v>
          </cell>
          <cell r="J11" t="str">
            <v>an19YYYY-MM-DDTHH:MM:SS</v>
          </cell>
        </row>
        <row r="12">
          <cell r="A12" t="str">
            <v>C000D04</v>
          </cell>
          <cell r="E12" t="str">
            <v>CYP000Header</v>
          </cell>
          <cell r="F12" t="str">
            <v>TOTAL RECORDS</v>
          </cell>
          <cell r="G12">
            <v>1</v>
          </cell>
          <cell r="H12">
            <v>12</v>
          </cell>
          <cell r="I12" t="str">
            <v xml:space="preserve">Total count of rows in all the extract tables that relate to this Header.  </v>
          </cell>
          <cell r="J12" t="str">
            <v>max n10</v>
          </cell>
        </row>
        <row r="13">
          <cell r="A13" t="str">
            <v>C000D05</v>
          </cell>
          <cell r="E13" t="str">
            <v>CYP000Header</v>
          </cell>
          <cell r="F13" t="str">
            <v>BSP UNIQUE ID</v>
          </cell>
          <cell r="G13">
            <v>1</v>
          </cell>
          <cell r="H13">
            <v>13</v>
          </cell>
          <cell r="I13" t="str">
            <v>A unique ID applied when original data file was uploaded to the Bureau Service Portal.</v>
          </cell>
          <cell r="J13" t="str">
            <v>n6</v>
          </cell>
        </row>
        <row r="14">
          <cell r="A14" t="str">
            <v>C000D06</v>
          </cell>
          <cell r="E14" t="str">
            <v>CYP000Header</v>
          </cell>
          <cell r="F14" t="str">
            <v>TOTAL CYP001 POST PROCESSING ROW COUNT</v>
          </cell>
          <cell r="G14">
            <v>1</v>
          </cell>
          <cell r="H14">
            <v>14</v>
          </cell>
          <cell r="I14" t="str">
            <v>A total cumulative count of all rows in this data group within a specific CSDS submission to NHS Digital. This information is used to ensure files are complete upon receipt, and to maintain accurate file processing.</v>
          </cell>
          <cell r="J14" t="str">
            <v>min n1 max n7</v>
          </cell>
        </row>
        <row r="15">
          <cell r="A15" t="str">
            <v>C000D07</v>
          </cell>
          <cell r="E15" t="str">
            <v>CYP000Header</v>
          </cell>
          <cell r="F15" t="str">
            <v>TOTAL CYP002 POST PROCESSING ROW COUNT</v>
          </cell>
          <cell r="G15">
            <v>1</v>
          </cell>
          <cell r="H15">
            <v>15</v>
          </cell>
          <cell r="I15" t="str">
            <v>A total cumulative count of all rows in this data group within a specific CSDS submission to NHS Digital. This information is used to ensure files are complete upon receipt, and to maintain accurate file processing.</v>
          </cell>
          <cell r="J15" t="str">
            <v>min n1 max n7</v>
          </cell>
        </row>
        <row r="16">
          <cell r="A16" t="str">
            <v>C000D08</v>
          </cell>
          <cell r="E16" t="str">
            <v>CYP000Header</v>
          </cell>
          <cell r="F16" t="str">
            <v>TOTAL CYP003 POST PROCESSING ROW COUNT</v>
          </cell>
          <cell r="G16">
            <v>1</v>
          </cell>
          <cell r="H16">
            <v>16</v>
          </cell>
          <cell r="I16" t="str">
            <v>A total cumulative count of all rows in this data group within a specific CSDS submission to NHS Digital. This information is used to ensure files are complete upon receipt, and to maintain accurate file processing.</v>
          </cell>
          <cell r="J16" t="str">
            <v>min n1 max n7</v>
          </cell>
        </row>
        <row r="17">
          <cell r="A17" t="str">
            <v>C000D10</v>
          </cell>
          <cell r="E17" t="str">
            <v>CYP000Header</v>
          </cell>
          <cell r="F17" t="str">
            <v>TOTAL CYP101 POST PROCESSING ROW COUNT</v>
          </cell>
          <cell r="G17">
            <v>1</v>
          </cell>
          <cell r="H17">
            <v>17</v>
          </cell>
          <cell r="I17" t="str">
            <v>A total cumulative count of all rows in this data group within a specific CSDS submission to NHS Digital. This information is used to ensure files are complete upon receipt, and to maintain accurate file processing.</v>
          </cell>
          <cell r="J17" t="str">
            <v>min n1 max n7</v>
          </cell>
        </row>
        <row r="18">
          <cell r="A18" t="str">
            <v>C000D11</v>
          </cell>
          <cell r="E18" t="str">
            <v>CYP000Header</v>
          </cell>
          <cell r="F18" t="str">
            <v>TOTAL CYP102 POST PROCESSING ROW COUNT</v>
          </cell>
          <cell r="G18">
            <v>1</v>
          </cell>
          <cell r="H18">
            <v>18</v>
          </cell>
          <cell r="I18" t="str">
            <v>A total cumulative count of all rows in this data group within a specific CSDS submission to NHS Digital. This information is used to ensure files are complete upon receipt, and to maintain accurate file processing.</v>
          </cell>
          <cell r="J18" t="str">
            <v>min n1 max n7</v>
          </cell>
        </row>
        <row r="19">
          <cell r="A19" t="str">
            <v>C000D12</v>
          </cell>
          <cell r="E19" t="str">
            <v>CYP000Header</v>
          </cell>
          <cell r="F19" t="str">
            <v>TOTAL CYP103 POST PROCESSING ROW COUNT</v>
          </cell>
          <cell r="G19">
            <v>1</v>
          </cell>
          <cell r="H19">
            <v>19</v>
          </cell>
          <cell r="I19" t="str">
            <v>A total cumulative count of all rows in this data group within a specific CSDS submission to NHS Digital. This information is used to ensure files are complete upon receipt, and to maintain accurate file processing.</v>
          </cell>
          <cell r="J19" t="str">
            <v>min n1 max n7</v>
          </cell>
        </row>
        <row r="20">
          <cell r="A20" t="str">
            <v>C000D13</v>
          </cell>
          <cell r="E20" t="str">
            <v>CYP000Header</v>
          </cell>
          <cell r="F20" t="str">
            <v>TOTAL CYP104 POST PROCESSING ROW COUNT</v>
          </cell>
          <cell r="G20">
            <v>1</v>
          </cell>
          <cell r="H20">
            <v>20</v>
          </cell>
          <cell r="I20" t="str">
            <v>A total cumulative count of all rows in this data group within a specific CSDS submission to NHS Digital. This information is used to ensure files are complete upon receipt, and to maintain accurate file processing.</v>
          </cell>
          <cell r="J20" t="str">
            <v>min n1 max n7</v>
          </cell>
        </row>
        <row r="21">
          <cell r="A21" t="str">
            <v>C000D14</v>
          </cell>
          <cell r="E21" t="str">
            <v>CYP000Header</v>
          </cell>
          <cell r="F21" t="str">
            <v>TOTAL CYP105 POST PROCESSING ROW COUNT</v>
          </cell>
          <cell r="G21">
            <v>1</v>
          </cell>
          <cell r="H21">
            <v>21</v>
          </cell>
          <cell r="I21" t="str">
            <v>A total cumulative count of all rows in this data group within a specific CSDS submission to NHS Digital. This information is used to ensure files are complete upon receipt, and to maintain accurate file processing.</v>
          </cell>
          <cell r="J21" t="str">
            <v>min n1 max n7</v>
          </cell>
        </row>
        <row r="22">
          <cell r="A22" t="str">
            <v>C000D15</v>
          </cell>
          <cell r="E22" t="str">
            <v>CYP000Header</v>
          </cell>
          <cell r="F22" t="str">
            <v>TOTAL CYP201 POST PROCESSING ROW COUNT</v>
          </cell>
          <cell r="G22">
            <v>1</v>
          </cell>
          <cell r="H22">
            <v>22</v>
          </cell>
          <cell r="I22" t="str">
            <v>A total cumulative count of all rows in this data group within a specific CSDS submission to NHS Digital. This information is used to ensure files are complete upon receipt, and to maintain accurate file processing.</v>
          </cell>
          <cell r="J22" t="str">
            <v>min n1 max n7</v>
          </cell>
        </row>
        <row r="23">
          <cell r="A23" t="str">
            <v>C000D16</v>
          </cell>
          <cell r="E23" t="str">
            <v>CYP000Header</v>
          </cell>
          <cell r="F23" t="str">
            <v>TOTAL CYP202 POST PROCESSING ROW COUNT</v>
          </cell>
          <cell r="G23">
            <v>1</v>
          </cell>
          <cell r="H23">
            <v>23</v>
          </cell>
          <cell r="I23" t="str">
            <v>A total cumulative count of all rows in this data group within a specific CSDS submission to NHS Digital. This information is used to ensure files are complete upon receipt, and to maintain accurate file processing.</v>
          </cell>
          <cell r="J23" t="str">
            <v>min n1 max n7</v>
          </cell>
        </row>
        <row r="24">
          <cell r="A24" t="str">
            <v>C000D17</v>
          </cell>
          <cell r="E24" t="str">
            <v>CYP000Header</v>
          </cell>
          <cell r="F24" t="str">
            <v>TOTAL CYP301 POST PROCESSING ROW COUNT</v>
          </cell>
          <cell r="G24">
            <v>1</v>
          </cell>
          <cell r="H24">
            <v>24</v>
          </cell>
          <cell r="I24" t="str">
            <v>A total cumulative count of all rows in this data group within a specific CSDS submission to NHS Digital. This information is used to ensure files are complete upon receipt, and to maintain accurate file processing.</v>
          </cell>
          <cell r="J24" t="str">
            <v>min n1 max n7</v>
          </cell>
        </row>
        <row r="25">
          <cell r="A25" t="str">
            <v>C000D18</v>
          </cell>
          <cell r="E25" t="str">
            <v>CYP000Header</v>
          </cell>
          <cell r="F25" t="str">
            <v>TOTAL CYP401 POST PROCESSING ROW COUNT</v>
          </cell>
          <cell r="G25">
            <v>1</v>
          </cell>
          <cell r="H25">
            <v>25</v>
          </cell>
          <cell r="I25" t="str">
            <v>A total cumulative count of all rows in this data group within a specific CSDS submission to NHS Digital. This information is used to ensure files are complete upon receipt, and to maintain accurate file processing.</v>
          </cell>
          <cell r="J25" t="str">
            <v>min n1 max n7</v>
          </cell>
        </row>
        <row r="26">
          <cell r="A26" t="str">
            <v>C000D19</v>
          </cell>
          <cell r="E26" t="str">
            <v>CYP000Header</v>
          </cell>
          <cell r="F26" t="str">
            <v>TOTAL CYP402 POST PROCESSING ROW COUNT</v>
          </cell>
          <cell r="G26">
            <v>1</v>
          </cell>
          <cell r="H26">
            <v>26</v>
          </cell>
          <cell r="I26" t="str">
            <v>A total cumulative count of all rows in this data group within a specific CSDS submission to NHS Digital. This information is used to ensure files are complete upon receipt, and to maintain accurate file processing.</v>
          </cell>
          <cell r="J26" t="str">
            <v>min n1 max n7</v>
          </cell>
        </row>
        <row r="27">
          <cell r="A27" t="str">
            <v>C000D20</v>
          </cell>
          <cell r="E27" t="str">
            <v>CYP000Header</v>
          </cell>
          <cell r="F27" t="str">
            <v>TOTAL CYP403 POST PROCESSING ROW COUNT</v>
          </cell>
          <cell r="G27">
            <v>1</v>
          </cell>
          <cell r="H27">
            <v>27</v>
          </cell>
          <cell r="I27" t="str">
            <v>A total cumulative count of all rows in this data group within a specific CSDS submission to NHS Digital. This information is used to ensure files are complete upon receipt, and to maintain accurate file processing.</v>
          </cell>
          <cell r="J27" t="str">
            <v>min n1 max n7</v>
          </cell>
        </row>
        <row r="28">
          <cell r="A28" t="str">
            <v>C000D21</v>
          </cell>
          <cell r="E28" t="str">
            <v>CYP000Header</v>
          </cell>
          <cell r="F28" t="str">
            <v>TOTAL CYP404 POST PROCESSING ROW COUNT</v>
          </cell>
          <cell r="G28">
            <v>1</v>
          </cell>
          <cell r="H28">
            <v>28</v>
          </cell>
          <cell r="I28" t="str">
            <v>A total cumulative count of all rows in this data group within a specific CSDS submission to NHS Digital. This information is used to ensure files are complete upon receipt, and to maintain accurate file processing.</v>
          </cell>
          <cell r="J28" t="str">
            <v>min n1 max n7</v>
          </cell>
        </row>
        <row r="29">
          <cell r="A29" t="str">
            <v>C000D22</v>
          </cell>
          <cell r="E29" t="str">
            <v>CYP000Header</v>
          </cell>
          <cell r="F29" t="str">
            <v>TOTAL CYP501 POST PROCESSING ROW COUNT</v>
          </cell>
          <cell r="G29">
            <v>1</v>
          </cell>
          <cell r="H29">
            <v>29</v>
          </cell>
          <cell r="I29" t="str">
            <v>A total cumulative count of all rows in this data group within a specific CSDS submission to NHS Digital. This information is used to ensure files are complete upon receipt, and to maintain accurate file processing.</v>
          </cell>
          <cell r="J29" t="str">
            <v>min n1 max n7</v>
          </cell>
        </row>
        <row r="30">
          <cell r="A30" t="str">
            <v>C000D23</v>
          </cell>
          <cell r="E30" t="str">
            <v>CYP000Header</v>
          </cell>
          <cell r="F30" t="str">
            <v>TOTAL CYP502 POST PROCESSING ROW COUNT</v>
          </cell>
          <cell r="G30">
            <v>1</v>
          </cell>
          <cell r="H30">
            <v>30</v>
          </cell>
          <cell r="I30" t="str">
            <v>A total cumulative count of all rows in this data group within a specific CSDS submission to NHS Digital. This information is used to ensure files are complete upon receipt, and to maintain accurate file processing.</v>
          </cell>
          <cell r="J30" t="str">
            <v>min n1 max n7</v>
          </cell>
        </row>
        <row r="31">
          <cell r="A31" t="str">
            <v>C000D24</v>
          </cell>
          <cell r="E31" t="str">
            <v>CYP000Header</v>
          </cell>
          <cell r="F31" t="str">
            <v>TOTAL CYP601 POST PROCESSING ROW COUNT</v>
          </cell>
          <cell r="G31">
            <v>1</v>
          </cell>
          <cell r="H31">
            <v>31</v>
          </cell>
          <cell r="I31" t="str">
            <v>A total cumulative count of all rows in this data group within a specific CSDS submission to NHS Digital. This information is used to ensure files are complete upon receipt, and to maintain accurate file processing.</v>
          </cell>
          <cell r="J31" t="str">
            <v>min n1 max n7</v>
          </cell>
        </row>
        <row r="32">
          <cell r="A32" t="str">
            <v>C000D25</v>
          </cell>
          <cell r="E32" t="str">
            <v>CYP000Header</v>
          </cell>
          <cell r="F32" t="str">
            <v>TOTAL CYP602 POST PROCESSING ROW COUNT</v>
          </cell>
          <cell r="G32">
            <v>1</v>
          </cell>
          <cell r="H32">
            <v>32</v>
          </cell>
          <cell r="I32" t="str">
            <v>A total cumulative count of all rows in this data group within a specific CSDS submission to NHS Digital. This information is used to ensure files are complete upon receipt, and to maintain accurate file processing.</v>
          </cell>
          <cell r="J32" t="str">
            <v>min n1 max n7</v>
          </cell>
        </row>
        <row r="33">
          <cell r="A33" t="str">
            <v>C000D26</v>
          </cell>
          <cell r="E33" t="str">
            <v>CYP000Header</v>
          </cell>
          <cell r="F33" t="str">
            <v>TOTAL CYP603 POST PROCESSING ROW COUNT</v>
          </cell>
          <cell r="G33">
            <v>1</v>
          </cell>
          <cell r="H33">
            <v>33</v>
          </cell>
          <cell r="I33" t="str">
            <v>A total cumulative count of all rows in this data group within a specific CSDS submission to NHS Digital. This information is used to ensure files are complete upon receipt, and to maintain accurate file processing.</v>
          </cell>
          <cell r="J33" t="str">
            <v>min n1 max n7</v>
          </cell>
        </row>
        <row r="34">
          <cell r="A34" t="str">
            <v>C000D27</v>
          </cell>
          <cell r="E34" t="str">
            <v>CYP000Header</v>
          </cell>
          <cell r="F34" t="str">
            <v>TOTAL CYP604 POST PROCESSING ROW COUNT</v>
          </cell>
          <cell r="G34">
            <v>1</v>
          </cell>
          <cell r="H34">
            <v>34</v>
          </cell>
          <cell r="I34" t="str">
            <v>A total cumulative count of all rows in this data group within a specific CSDS submission to NHS Digital. This information is used to ensure files are complete upon receipt, and to maintain accurate file processing.</v>
          </cell>
          <cell r="J34" t="str">
            <v>min n1 max n7</v>
          </cell>
        </row>
        <row r="35">
          <cell r="A35" t="str">
            <v>C000D28</v>
          </cell>
          <cell r="E35" t="str">
            <v>CYP000Header</v>
          </cell>
          <cell r="F35" t="str">
            <v>TOTAL CYP605 POST PROCESSING ROW COUNT</v>
          </cell>
          <cell r="G35">
            <v>1</v>
          </cell>
          <cell r="H35">
            <v>35</v>
          </cell>
          <cell r="I35" t="str">
            <v>A total cumulative count of all rows in this data group within a specific CSDS submission to NHS Digital. This information is used to ensure files are complete upon receipt, and to maintain accurate file processing.</v>
          </cell>
          <cell r="J35" t="str">
            <v>min n1 max n7</v>
          </cell>
        </row>
        <row r="36">
          <cell r="A36" t="str">
            <v>C000D29</v>
          </cell>
          <cell r="E36" t="str">
            <v>CYP000Header</v>
          </cell>
          <cell r="F36" t="str">
            <v>TOTAL CYP606 POST PROCESSING ROW COUNT</v>
          </cell>
          <cell r="G36">
            <v>1</v>
          </cell>
          <cell r="H36">
            <v>36</v>
          </cell>
          <cell r="I36" t="str">
            <v>A total cumulative count of all rows in this data group within a specific CSDS submission to NHS Digital. This information is used to ensure files are complete upon receipt, and to maintain accurate file processing.</v>
          </cell>
          <cell r="J36" t="str">
            <v>min n1 max n7</v>
          </cell>
        </row>
        <row r="37">
          <cell r="A37" t="str">
            <v>C000D30</v>
          </cell>
          <cell r="E37" t="str">
            <v>CYP000Header</v>
          </cell>
          <cell r="F37" t="str">
            <v>TOTAL CYP607 POST PROCESSING ROW COUNT</v>
          </cell>
          <cell r="G37">
            <v>1</v>
          </cell>
          <cell r="H37">
            <v>37</v>
          </cell>
          <cell r="I37" t="str">
            <v>A total cumulative count of all rows in this data group within a specific CSDS submission to NHS Digital. This information is used to ensure files are complete upon receipt, and to maintain accurate file processing.</v>
          </cell>
          <cell r="J37" t="str">
            <v>min n1 max n7</v>
          </cell>
        </row>
        <row r="38">
          <cell r="A38" t="str">
            <v>C000D31</v>
          </cell>
          <cell r="E38" t="str">
            <v>CYP000Header</v>
          </cell>
          <cell r="F38" t="str">
            <v>TOTAL CYP608 POST PROCESSING ROW COUNT</v>
          </cell>
          <cell r="G38">
            <v>1</v>
          </cell>
          <cell r="H38">
            <v>38</v>
          </cell>
          <cell r="I38" t="str">
            <v>A total cumulative count of all rows in this data group within a specific CSDS submission to NHS Digital. This information is used to ensure files are complete upon receipt, and to maintain accurate file processing.</v>
          </cell>
          <cell r="J38" t="str">
            <v>min n1 max n7</v>
          </cell>
        </row>
        <row r="39">
          <cell r="A39" t="str">
            <v>C000D32</v>
          </cell>
          <cell r="E39" t="str">
            <v>CYP000Header</v>
          </cell>
          <cell r="F39" t="str">
            <v>TOTAL CYP609 POST PROCESSING ROW COUNT</v>
          </cell>
          <cell r="G39">
            <v>1</v>
          </cell>
          <cell r="H39">
            <v>39</v>
          </cell>
          <cell r="I39" t="str">
            <v>A total cumulative count of all rows in this data group within a specific CSDS submission to NHS Digital. This information is used to ensure files are complete upon receipt, and to maintain accurate file processing.</v>
          </cell>
          <cell r="J39" t="str">
            <v>min n1 max n7</v>
          </cell>
        </row>
        <row r="40">
          <cell r="A40" t="str">
            <v>C000D33</v>
          </cell>
          <cell r="E40" t="str">
            <v>CYP000Header</v>
          </cell>
          <cell r="F40" t="str">
            <v>TOTAL CYP610 POST PROCESSING ROW COUNT</v>
          </cell>
          <cell r="G40">
            <v>1</v>
          </cell>
          <cell r="H40">
            <v>40</v>
          </cell>
          <cell r="I40" t="str">
            <v>A total cumulative count of all rows in this data group within a specific CSDS submission to NHS Digital. This information is used to ensure files are complete upon receipt, and to maintain accurate file processing.</v>
          </cell>
          <cell r="J40" t="str">
            <v>min n1 max n7</v>
          </cell>
        </row>
        <row r="41">
          <cell r="A41" t="str">
            <v>C000D34</v>
          </cell>
          <cell r="E41" t="str">
            <v>CYP000Header</v>
          </cell>
          <cell r="F41" t="str">
            <v>TOTAL CYP611 POST PROCESSING ROW COUNT</v>
          </cell>
          <cell r="G41">
            <v>1</v>
          </cell>
          <cell r="H41">
            <v>41</v>
          </cell>
          <cell r="I41" t="str">
            <v>A total cumulative count of all rows in this data group within a specific CSDS submission to NHS Digital. This information is used to ensure files are complete upon receipt, and to maintain accurate file processing.</v>
          </cell>
          <cell r="J41" t="str">
            <v>min n1 max n7</v>
          </cell>
        </row>
        <row r="42">
          <cell r="A42" t="str">
            <v>C000D37</v>
          </cell>
          <cell r="E42" t="str">
            <v>CYP000Header</v>
          </cell>
          <cell r="F42" t="str">
            <v>TOTAL CYP612 POST PROCESSING ROW COUNT</v>
          </cell>
          <cell r="G42">
            <v>1</v>
          </cell>
          <cell r="H42">
            <v>43</v>
          </cell>
          <cell r="I42" t="str">
            <v>A total cumulative count of all rows in this data group within a specific CSDS submission to NHS Digital. This information is used to ensure files are complete upon receipt, and to maintain accurate file processing.</v>
          </cell>
          <cell r="J42" t="str">
            <v>min n1 max n7</v>
          </cell>
        </row>
        <row r="43">
          <cell r="A43" t="str">
            <v>C000D38</v>
          </cell>
          <cell r="E43" t="str">
            <v>CYP000Header</v>
          </cell>
          <cell r="F43" t="str">
            <v>TOTAL CYP613 POST PROCESSING ROW COUNT</v>
          </cell>
          <cell r="G43">
            <v>1</v>
          </cell>
          <cell r="H43">
            <v>44</v>
          </cell>
          <cell r="I43" t="str">
            <v>A total cumulative count of all rows in this data group within a specific CSDS submission to NHS Digital. This information is used to ensure files are complete upon receipt, and to maintain accurate file processing.</v>
          </cell>
          <cell r="J43" t="str">
            <v>min n1 max n7</v>
          </cell>
        </row>
        <row r="44">
          <cell r="A44" t="str">
            <v>C000D35</v>
          </cell>
          <cell r="E44" t="str">
            <v>CYP000Header</v>
          </cell>
          <cell r="F44" t="str">
            <v>TOTAL CYP901 POST PROCESSING ROW COUNT</v>
          </cell>
          <cell r="G44">
            <v>1</v>
          </cell>
          <cell r="H44">
            <v>42</v>
          </cell>
          <cell r="I44" t="str">
            <v>A total cumulative count of all rows in this data group within a specific CSDS submission to NHS Digital. This information is used to ensure files are complete upon receipt, and to maintain accurate file processing.</v>
          </cell>
          <cell r="J44" t="str">
            <v>min n1 max n7</v>
          </cell>
        </row>
        <row r="45">
          <cell r="A45" t="str">
            <v>C001901</v>
          </cell>
          <cell r="B45" t="str">
            <v>C001</v>
          </cell>
          <cell r="C45" t="str">
            <v>901</v>
          </cell>
          <cell r="D45" t="str">
            <v>901_1</v>
          </cell>
          <cell r="E45" t="str">
            <v>CYP001MPI</v>
          </cell>
          <cell r="F45" t="str">
            <v>LOCAL PATIENT IDENTIFIER (EXTENDED)</v>
          </cell>
          <cell r="G45">
            <v>0</v>
          </cell>
          <cell r="H45">
            <v>45</v>
          </cell>
          <cell r="I45" t="str">
            <v>This is a number used to identify a PATIENT uniquely within a Health Care Provider. It may be different from the PATIENT's casenote number and may be assigned automatically by the computer system.</v>
          </cell>
          <cell r="J45" t="str">
            <v>max an20</v>
          </cell>
          <cell r="K45" t="str">
            <v>Reject</v>
          </cell>
          <cell r="L45" t="str">
            <v>Reject</v>
          </cell>
          <cell r="M45" t="str">
            <v>N/A</v>
          </cell>
          <cell r="O45" t="str">
            <v>All to identify individual</v>
          </cell>
          <cell r="P45" t="str">
            <v>Used to uniquely identify an individual</v>
          </cell>
          <cell r="Q45" t="str">
            <v>M</v>
          </cell>
          <cell r="R45">
            <v>2</v>
          </cell>
          <cell r="S45" t="str">
            <v>CYP00104 - Record rejected - Local Patient Identifier (Extended) is blank.
CYP00105 - Record rejected - Local Patient Identifier (Extended) has an incorrect data format. Local Patient Identifier (Extended)=&lt;C001901&gt;</v>
          </cell>
        </row>
        <row r="46">
          <cell r="A46" t="str">
            <v>C001010</v>
          </cell>
          <cell r="B46" t="str">
            <v>C001</v>
          </cell>
          <cell r="C46" t="str">
            <v>010</v>
          </cell>
          <cell r="D46" t="str">
            <v>C001010_1</v>
          </cell>
          <cell r="E46" t="str">
            <v>CYP001MPI</v>
          </cell>
          <cell r="F46" t="str">
            <v>ORGANISATION CODE (LOCAL PATIENT IDENTIFIER)</v>
          </cell>
          <cell r="G46">
            <v>0</v>
          </cell>
          <cell r="H46">
            <v>46</v>
          </cell>
          <cell r="I46" t="str">
            <v>The organisation code of the organisation that assigned the local patient identifier.</v>
          </cell>
          <cell r="J46" t="str">
            <v>an3 or an5</v>
          </cell>
          <cell r="K46" t="str">
            <v>Reject</v>
          </cell>
          <cell r="L46" t="str">
            <v>Reject</v>
          </cell>
          <cell r="M46" t="str">
            <v>Warning</v>
          </cell>
          <cell r="N46" t="str">
            <v>If ORGANISATION CODE (LOCAL PATIENT IDENTIFIER) does not match the ORGANISATION CODE (CODE OF PROVIDER) in CYP000, a warning will be reported.
If ORGANISATION CODE is not in national organisation tables as a current, "live" organisation a warning will be generated</v>
          </cell>
          <cell r="O46" t="str">
            <v>All to identify individual</v>
          </cell>
          <cell r="P46" t="str">
            <v>Used to uniquely identify the organisation issuing the LPI</v>
          </cell>
          <cell r="Q46" t="str">
            <v>M</v>
          </cell>
          <cell r="R46">
            <v>4</v>
          </cell>
          <cell r="S46" t="str">
            <v>CYP00106 - Record rejected - Organisation Code (Local Patient Identifier) is blank. Local Patient Identifier (Extended)=&lt;C001901&gt;
CYP00107 - Record rejected - Organisation Code (Local Patient Identifier) has an incorrect data format. Local Patient Identifier (Extended)=&lt;C001901&gt;
CYP00108 - Warning - Organisation Code (Local Patient Identifier) does not match the Organisation Code (Code of Provider) from the CYP000. Local Patient Identifier (Extended)=&lt;C001901&gt;
CYP00147 - Warning - Organisation Code (Local Patient Identifier) is not for a current live organisation in national tables. Local Patient Identifier (Extended)=&lt;C001901&gt;</v>
          </cell>
        </row>
        <row r="47">
          <cell r="A47" t="str">
            <v>C001020</v>
          </cell>
          <cell r="B47" t="str">
            <v>C001</v>
          </cell>
          <cell r="C47" t="str">
            <v>020</v>
          </cell>
          <cell r="D47" t="str">
            <v>C001020_1</v>
          </cell>
          <cell r="E47" t="str">
            <v>CYP001MPI</v>
          </cell>
          <cell r="F47" t="str">
            <v>ORGANISATION CODE (RESIDENCE RESPONSIBILITY)</v>
          </cell>
          <cell r="G47">
            <v>0</v>
          </cell>
          <cell r="H47">
            <v>47</v>
          </cell>
          <cell r="I47" t="str">
            <v xml:space="preserve">The organisation code derived from the patient's POSTCODE OF USUAL ADDRESS
This field can routinely be left blank, however if populated it should contain the organisation code of the commissioner with which the patient is resident. </v>
          </cell>
          <cell r="J47" t="str">
            <v>an3</v>
          </cell>
          <cell r="K47" t="str">
            <v>N/A</v>
          </cell>
          <cell r="L47" t="str">
            <v>Reject</v>
          </cell>
          <cell r="M47" t="str">
            <v>Warning</v>
          </cell>
          <cell r="O47" t="str">
            <v>All to identify individual</v>
          </cell>
          <cell r="P47" t="str">
            <v>Used to identify the organisation of responsibility or residence.
To enable the provider to identify the commissioner derived from the patient's postcode.</v>
          </cell>
          <cell r="Q47" t="str">
            <v>R</v>
          </cell>
          <cell r="R47">
            <v>2</v>
          </cell>
          <cell r="S47" t="str">
            <v>CYP00109 - Record rejected - Organisation Code (Residence Responsibility) has an incorrect data format. Local Patient Identifier (Extended)=&lt;C001901&gt;
CYP00110 - Warning - Organisation Code (Residence Responsibility) is not for a current live organisation in national tables. Local Patient Identifier (Extended)=&lt;C001901&gt;</v>
          </cell>
        </row>
        <row r="48">
          <cell r="A48" t="str">
            <v>C001030</v>
          </cell>
          <cell r="B48" t="str">
            <v>C001</v>
          </cell>
          <cell r="C48" t="str">
            <v>030</v>
          </cell>
          <cell r="D48" t="str">
            <v>C001030_1</v>
          </cell>
          <cell r="E48" t="str">
            <v>CYP001MPI</v>
          </cell>
          <cell r="F48" t="str">
            <v>ORGANISATION CODE (EDUCATIONAL ESTABLISHMENT)</v>
          </cell>
          <cell r="G48">
            <v>0</v>
          </cell>
          <cell r="H48">
            <v>48</v>
          </cell>
          <cell r="I48" t="str">
            <v>The ORGANISATION CODE of the Educational Establishment, including Schools</v>
          </cell>
          <cell r="J48" t="str">
            <v>min an5 max an8</v>
          </cell>
          <cell r="K48" t="str">
            <v>N/A</v>
          </cell>
          <cell r="L48" t="str">
            <v>Reject</v>
          </cell>
          <cell r="M48" t="str">
            <v>Warning</v>
          </cell>
          <cell r="O48" t="str">
            <v>All to identify individual</v>
          </cell>
          <cell r="P48" t="str">
            <v>Used to identify the educational establishment of a child or young person.</v>
          </cell>
          <cell r="Q48" t="str">
            <v>R</v>
          </cell>
          <cell r="R48">
            <v>2</v>
          </cell>
          <cell r="S48" t="str">
            <v>CYP00145 - Record rejected - Organisation Code (Educational Establishment) has an incorrect data format. Local Patient Identifier=&lt;C001901&gt;
CYP001104 - Warning - Organisation Code (Educational Establishment) was not a live organisation in national code tables at any point during the reporting period. Local Patient Identifier (Extended)=&lt;C001901&gt; Organisation Code (Educational Establishment) = &lt;C001030&gt;</v>
          </cell>
        </row>
        <row r="49">
          <cell r="A49" t="str">
            <v>C001040</v>
          </cell>
          <cell r="B49" t="str">
            <v>C001</v>
          </cell>
          <cell r="C49" t="str">
            <v>040</v>
          </cell>
          <cell r="D49" t="str">
            <v>C001040_1</v>
          </cell>
          <cell r="E49" t="str">
            <v>CYP001MPI</v>
          </cell>
          <cell r="F49" t="str">
            <v>NHS NUMBER</v>
          </cell>
          <cell r="G49">
            <v>0</v>
          </cell>
          <cell r="H49">
            <v>49</v>
          </cell>
          <cell r="I49" t="str">
            <v>A number used to identify a PATIENT uniquely within the NHS in England and Wales</v>
          </cell>
          <cell r="J49" t="str">
            <v>n10</v>
          </cell>
          <cell r="K49" t="str">
            <v>Warning</v>
          </cell>
          <cell r="L49" t="str">
            <v>Reject</v>
          </cell>
          <cell r="M49" t="str">
            <v>N/A</v>
          </cell>
          <cell r="O49" t="str">
            <v>All to identify individual</v>
          </cell>
          <cell r="P49" t="str">
            <v>Used to uniquely identify an individual</v>
          </cell>
          <cell r="Q49" t="str">
            <v>R</v>
          </cell>
          <cell r="R49">
            <v>1</v>
          </cell>
          <cell r="S49" t="str">
            <v>CYP00111 - Warning - NHS Number is blank. Local Patient Identifier (Extended)=&lt;C001901&gt;</v>
          </cell>
        </row>
        <row r="50">
          <cell r="A50" t="str">
            <v>C001050</v>
          </cell>
          <cell r="B50" t="str">
            <v>C001</v>
          </cell>
          <cell r="C50" t="str">
            <v>050</v>
          </cell>
          <cell r="D50" t="str">
            <v>C001050_1</v>
          </cell>
          <cell r="E50" t="str">
            <v>CYP001MPI</v>
          </cell>
          <cell r="F50" t="str">
            <v>NHS NUMBER STATUS INDICATOR CODE</v>
          </cell>
          <cell r="G50">
            <v>0</v>
          </cell>
          <cell r="H50">
            <v>50</v>
          </cell>
          <cell r="I50" t="str">
            <v>NHS NUMBER STATUS INDICATOR CODE is the trace status of the NHS NUMBER.</v>
          </cell>
          <cell r="J50" t="str">
            <v>an2</v>
          </cell>
          <cell r="K50" t="str">
            <v>N/A</v>
          </cell>
          <cell r="L50" t="str">
            <v>Reject</v>
          </cell>
          <cell r="M50" t="str">
            <v>Warning</v>
          </cell>
          <cell r="N50" t="str">
            <v xml:space="preserve">If value is not between '01' - '06' or '08' then a warning will be generated.
If NHS NUMBER contains a value, and NHS NUMBER STATUS INDICATOR CODE is   "07 - Number not present and trace not required", then a warning message will be generated.
This field should be mandatory where the NHS Number provided is blank to ensure proper linkage.
If the NHS Number field is blank and the value for this item is anything other than '07' then a warning will be generated.
</v>
          </cell>
          <cell r="O50" t="str">
            <v>All to identify individual</v>
          </cell>
          <cell r="P50" t="str">
            <v>Used to uniquely identify an individual</v>
          </cell>
          <cell r="Q50" t="str">
            <v>R</v>
          </cell>
          <cell r="R50">
            <v>5</v>
          </cell>
          <cell r="S50" t="str">
            <v>CYP00115 - Record rejected - NHS Number Status Indicator Code has an incorrect data format. Local Patient Identifier (Extended)=&lt;C001901&gt; NHS Number Status Indicator Code= &lt;C001050&gt;
CYP00116 - Warning - NHS Number Status Indicator Code contains an invalid NHS Number Status Indicator Code. Local Patient Identifier (Extended)=&lt;C001901&gt; NHS Number Status Indicator Code = &lt;C001050&gt;
CYP00117 - Warning - NHS Number contains a value, and the NHS Number Status Indicator Code is "07 - Number not present and trace not required". Local Patient Identifier =&lt;C001901&gt; NHS Number = &lt;C001040&gt; NHS Number Status Indicator Code = &lt;C001050&gt;
CYP00118 - Warning - NHS Number Status Indicator Code should be mandatory where the NHS Number provided is blank". Local Patient Identifier =&lt;C001901&gt; 
CYP00119 - Warning - NHS Number field is blank but the NHS Number Status Indicator Code is a value other than '07' ". Local Patient Identifier=&lt;C001901&gt;  NHS Number Status Indicator Code =&lt;C001050&gt;</v>
          </cell>
        </row>
        <row r="51">
          <cell r="A51" t="str">
            <v>C001060</v>
          </cell>
          <cell r="B51" t="str">
            <v>C001</v>
          </cell>
          <cell r="C51" t="str">
            <v>060</v>
          </cell>
          <cell r="D51" t="str">
            <v>C001060_1</v>
          </cell>
          <cell r="E51" t="str">
            <v>CYP001MPI</v>
          </cell>
          <cell r="F51" t="str">
            <v>PERSON BIRTH DATE</v>
          </cell>
          <cell r="G51">
            <v>0</v>
          </cell>
          <cell r="H51">
            <v>51</v>
          </cell>
          <cell r="I51" t="str">
            <v>The date on which a PERSON was born or is officially deemed to have been born</v>
          </cell>
          <cell r="J51" t="str">
            <v>an10
CCYY-MM-DD</v>
          </cell>
          <cell r="K51" t="str">
            <v>Warning</v>
          </cell>
          <cell r="L51" t="str">
            <v>Reject</v>
          </cell>
          <cell r="M51" t="str">
            <v>N/A</v>
          </cell>
          <cell r="N51" t="str">
            <v>If PersonBirthDate is blank, a warning will be reported.</v>
          </cell>
          <cell r="O51" t="str">
            <v>All to analyse by age</v>
          </cell>
          <cell r="P51" t="str">
            <v>Used to calculate age at events</v>
          </cell>
          <cell r="Q51" t="str">
            <v>R</v>
          </cell>
          <cell r="R51">
            <v>1</v>
          </cell>
          <cell r="S51" t="str">
            <v>CYP00150 - Warning - Person Birth Date is blank. Local Patient Identifier (Extended)=&lt;C001901&gt;</v>
          </cell>
        </row>
        <row r="52">
          <cell r="A52" t="str">
            <v>C001070</v>
          </cell>
          <cell r="B52" t="str">
            <v>C001</v>
          </cell>
          <cell r="C52" t="str">
            <v>070</v>
          </cell>
          <cell r="D52" t="str">
            <v>C001070_1</v>
          </cell>
          <cell r="E52" t="str">
            <v>CYP001MPI</v>
          </cell>
          <cell r="F52" t="str">
            <v>POSTCODE OF USUAL ADDRESS</v>
          </cell>
          <cell r="G52">
            <v>0</v>
          </cell>
          <cell r="H52">
            <v>52</v>
          </cell>
          <cell r="I52" t="str">
            <v>The POSTCODE of the ADDRESS nominated by the PATIENT with ADDRESS ASSOCIATION TYPE 'Main Permanent Residence' or 'Other Permanent Residence'</v>
          </cell>
          <cell r="J52" t="str">
            <v>max an8</v>
          </cell>
          <cell r="K52" t="str">
            <v>Warning</v>
          </cell>
          <cell r="L52" t="str">
            <v>Reject</v>
          </cell>
          <cell r="M52" t="str">
            <v>Warning</v>
          </cell>
          <cell r="N52" t="str">
            <v>If the Postcode is provided and it is not in one of the accepted formats (see http://www.datadictionary.nhs.uk/web_site_content/supporting_information/nhs_postcode_directory.asp?shownav=1 for details), the record will be rejected.
If Postcode Of Usual Address provided was not a current valid postcode in national code tables at any point during the reporting period, a warning will be reported.
If Postcode is blank, a warning will be reported.</v>
          </cell>
          <cell r="O52" t="str">
            <v>1.2.1.1</v>
          </cell>
          <cell r="P52" t="str">
            <v>Used to associate an individual with geographical areas, e.g. CCG, Electoral Ward, Sure Start area etc</v>
          </cell>
          <cell r="Q52" t="str">
            <v>R</v>
          </cell>
          <cell r="R52">
            <v>2</v>
          </cell>
          <cell r="S52" t="str">
            <v>CYP00151 - Warning - Postcode Of Usual Address is blank. Local Patient Identifier (Extended)=&lt;C001901&gt;
CYP001103 - Warning - Postcode Of Usual Address provided was not a current valid postcode in national code tables at any point during the reporting period. Local Patient Identifier (Extended)=&lt;C001901&gt; Postcode Of Usual Address=&lt;C001070&gt; Reporting Period Start Date = &lt;C000040&gt;</v>
          </cell>
        </row>
        <row r="53">
          <cell r="A53" t="str">
            <v>C001080</v>
          </cell>
          <cell r="B53" t="str">
            <v>C001</v>
          </cell>
          <cell r="C53" t="str">
            <v>080</v>
          </cell>
          <cell r="D53" t="str">
            <v>C001080_1</v>
          </cell>
          <cell r="E53" t="str">
            <v>CYP001MPI</v>
          </cell>
          <cell r="F53" t="str">
            <v>PERSON STATED GENDER CODE</v>
          </cell>
          <cell r="G53">
            <v>0</v>
          </cell>
          <cell r="H53">
            <v>53</v>
          </cell>
          <cell r="I53" t="str">
            <v>PERSON STATED GENDER CODE is self declared or inferred by observation for those unable to declare their PERSON STATED GENDER.</v>
          </cell>
          <cell r="J53" t="str">
            <v>an1</v>
          </cell>
          <cell r="K53" t="str">
            <v>Warning</v>
          </cell>
          <cell r="L53" t="str">
            <v>Reject</v>
          </cell>
          <cell r="M53" t="str">
            <v>Warning</v>
          </cell>
          <cell r="N53" t="str">
            <v>If Gender is blank, a warning will be reported.</v>
          </cell>
          <cell r="O53" t="str">
            <v>All to analyse by sex</v>
          </cell>
          <cell r="P53" t="str">
            <v>Used to analyse data for difference by gender</v>
          </cell>
          <cell r="Q53" t="str">
            <v>R</v>
          </cell>
          <cell r="R53">
            <v>3</v>
          </cell>
          <cell r="S53" t="str">
            <v>CYP00125 - Record rejected - Person Stated Gender Code has an incorrect data format. Local Patient Identifier (Extended)=&lt;C001901&gt; NHS Number=&lt;C001040&gt;
CYP00126 - Warning - Person Stated Gender Code contains an invalid Person Stated Gender Code. Local Patient Identifier (Extended)=&lt;C001901&gt; Gender=&lt;C001080&gt;
CYP00152 - Warning - Person Stated Gender Code is blank. Local Patient Identifier (Extended)=&lt;C001901&gt;</v>
          </cell>
        </row>
        <row r="54">
          <cell r="A54" t="str">
            <v>C001090</v>
          </cell>
          <cell r="B54" t="str">
            <v>C001</v>
          </cell>
          <cell r="C54" t="str">
            <v>090</v>
          </cell>
          <cell r="D54" t="str">
            <v>C001090_1</v>
          </cell>
          <cell r="E54" t="str">
            <v>CYP001MPI</v>
          </cell>
          <cell r="F54" t="str">
            <v>ETHNIC CATEGORY</v>
          </cell>
          <cell r="G54">
            <v>0</v>
          </cell>
          <cell r="H54">
            <v>54</v>
          </cell>
          <cell r="I54" t="str">
            <v>The ethnicity of a PERSON, as specified by the PERSON.</v>
          </cell>
          <cell r="J54" t="str">
            <v>an2</v>
          </cell>
          <cell r="K54" t="str">
            <v>N/A</v>
          </cell>
          <cell r="L54" t="str">
            <v>Reject</v>
          </cell>
          <cell r="M54" t="str">
            <v>Warning</v>
          </cell>
          <cell r="N54" t="str">
            <v>Although this data item is specified as "an2", the Format Error check will treat this data item as "max an2".</v>
          </cell>
          <cell r="O54" t="str">
            <v>1.2.1.9</v>
          </cell>
          <cell r="P54" t="str">
            <v>Used to monitor equality or distinctions in service usage by ethnicity</v>
          </cell>
          <cell r="Q54" t="str">
            <v>R</v>
          </cell>
          <cell r="R54">
            <v>2</v>
          </cell>
          <cell r="S54" t="str">
            <v>CYP00127 - Record rejected - Ethnic Category has an incorrect data format. Local Patient Identifier (Extended)=&lt;C001901&gt;
CYP00128 - Warning - Ethnic Category contains an invalid Ethnic Category. Local Patient Identifier (Extended)=&lt;C001901&gt; Ethnic Category=&lt;C001090&gt;</v>
          </cell>
        </row>
        <row r="55">
          <cell r="A55" t="str">
            <v>C001100</v>
          </cell>
          <cell r="B55" t="str">
            <v>C001</v>
          </cell>
          <cell r="C55" t="str">
            <v>100</v>
          </cell>
          <cell r="D55" t="str">
            <v>C001100_1</v>
          </cell>
          <cell r="E55" t="str">
            <v>CYP001MPI</v>
          </cell>
          <cell r="F55" t="str">
            <v>LANGUAGE CODE (PREFERRED)</v>
          </cell>
          <cell r="G55">
            <v>0</v>
          </cell>
          <cell r="H55">
            <v>55</v>
          </cell>
          <cell r="I55" t="str">
            <v>LANGUAGE CODE (PREFERRED) is the language the PATIENT prefers to use for communication with a Health
Care Provider. LANGUAGE CODE is based on the ISO 639-1 two character language codes, see the ISO 639.2 Registration Authority website (http://www.loc.gov/standards/iso639-2/php/code_list.php), plus five extensions (q1, q2, q3, q4, q5).</v>
          </cell>
          <cell r="J55" t="str">
            <v>an2</v>
          </cell>
          <cell r="K55" t="str">
            <v>N/A</v>
          </cell>
          <cell r="L55" t="str">
            <v>Reject</v>
          </cell>
          <cell r="M55" t="str">
            <v>Warning</v>
          </cell>
          <cell r="O55" t="str">
            <v>3.2.1.1</v>
          </cell>
          <cell r="P55" t="str">
            <v>Used to monitor variances in service usage/access according to preferred language</v>
          </cell>
          <cell r="Q55" t="str">
            <v>R</v>
          </cell>
          <cell r="R55">
            <v>2</v>
          </cell>
          <cell r="S55" t="str">
            <v>CYP00129 - Record rejected - Language Code (Preferred) has an incorrect data format. Local Patient Identifier (Extended)=&lt;C001901&gt;
CYP00130 - Warning - Language Code (Preferred) contains an invalid Language Code. Local Patient Identifier (Extended)=&lt;C001901&gt; Language Code (Preferred)=&lt;C001100&gt;</v>
          </cell>
        </row>
        <row r="56">
          <cell r="A56" t="str">
            <v>C001110</v>
          </cell>
          <cell r="B56" t="str">
            <v>C001</v>
          </cell>
          <cell r="C56" t="str">
            <v>110</v>
          </cell>
          <cell r="D56" t="str">
            <v>C001110_1</v>
          </cell>
          <cell r="E56" t="str">
            <v>CYP001MPI</v>
          </cell>
          <cell r="F56" t="str">
            <v>PERSON RELATIONSHIP (MAIN CARER)</v>
          </cell>
          <cell r="G56">
            <v>0</v>
          </cell>
          <cell r="H56">
            <v>56</v>
          </cell>
          <cell r="I56" t="str">
            <v>The relationship between the child/young person and the person who undertakes the main caring role for them.</v>
          </cell>
          <cell r="J56" t="str">
            <v>an3</v>
          </cell>
          <cell r="K56" t="str">
            <v>Warning</v>
          </cell>
          <cell r="L56" t="str">
            <v>Reject</v>
          </cell>
          <cell r="M56" t="str">
            <v>Warning</v>
          </cell>
          <cell r="N56" t="str">
            <v>If the person was 19 years of age or over at the start of the reporting period and the Person Relationship (Main Carer) is populated the record will be rejected.
If the Person Birth Date is blank and Person Relationship (Main Carer) is populated the record will be rejected.
If person was under 19 years of age at the start of the reporting period and Person Relationship (Main Carer) is not populated a warning will be generated.</v>
          </cell>
          <cell r="O56" t="str">
            <v>1.2.1.10</v>
          </cell>
          <cell r="P56" t="str">
            <v>Used to monitor usage by main carer.</v>
          </cell>
          <cell r="Q56" t="str">
            <v>R</v>
          </cell>
          <cell r="R56">
            <v>5</v>
          </cell>
          <cell r="S56" t="str">
            <v>CYP00162 - Record rejected - Person Relationship (Main Carer) has incorrect data format. Local Patient Identifier (Extended)=&lt;C001901&gt;
CYP00163 - Warning - Person Relationship (Main Carer) contains an invalid Person Relationship (Main Carer). Local Patient Identifier (Extended)=&lt;C001901&gt; Person Relationship (Main Carer)=&lt;C001110&gt;
CYP00182 - Record rejected - Person was 19 years of age or over at the start of the reporting period, but Person Relationship (Main Carer) is populated. Local Patient Identifier (Extended)=&lt;C001901&gt;  Person Relationship (Main Carer) =&lt;C001110&gt; Person Birth Date =&lt;C001060&gt;  Reporting Period Start Date = &lt;C000040&gt;
CYP001102 - Warning - Person was under 19 years of age at the start of the reporting period, but Person Relationship (Main Carer) is not populated. Local Patient Identifier (Extended)=&lt;C001901&gt;  Person Relationship (Main Carer) =&lt;C001110&gt; Person Birth Date =&lt;C001060&gt;  Reporting Period Start Date = &lt;C000040&gt;
CYP00183 - Record rejected - Person Birth Date is blank and Person Relationship (Main Carer) is populated. Local Patient Identifier (Extended)=&lt;C001901&gt; Person Relationship (Main Carer) =&lt;C001110&gt;</v>
          </cell>
        </row>
        <row r="57">
          <cell r="A57" t="str">
            <v>C001120</v>
          </cell>
          <cell r="B57" t="str">
            <v>C001</v>
          </cell>
          <cell r="C57" t="str">
            <v>120</v>
          </cell>
          <cell r="D57" t="str">
            <v>C001120_1</v>
          </cell>
          <cell r="E57" t="str">
            <v>CYP001MPI</v>
          </cell>
          <cell r="F57" t="str">
            <v>HEALTH VISITOR FIRST ANTENATAL VISIT DATE</v>
          </cell>
          <cell r="G57">
            <v>0</v>
          </cell>
          <cell r="H57">
            <v>57</v>
          </cell>
          <cell r="I57" t="str">
            <v>The date when a Health Visitor has the first antenatal visit with the pregnant woman.</v>
          </cell>
          <cell r="J57" t="str">
            <v>an10
CCYY-MM-DD</v>
          </cell>
          <cell r="K57" t="str">
            <v>N/A</v>
          </cell>
          <cell r="L57" t="str">
            <v>Reject</v>
          </cell>
          <cell r="M57" t="str">
            <v>N/A</v>
          </cell>
          <cell r="N57" t="str">
            <v>If Health Visitor First Antenatal Visit Date is more than 1 year before the PersonBirthDate, the record will be rejected.
If Health Visitor First Antenatal Visit Date is after the Date And Time Data Set Created, the record will be rejected.
If Health Visitor First Antenatal Visit Date is after the Reporting Period End Date, a warning will be generated.
If Health Visitor First Antenatal Visit Date is after the Person Birth Date, the record will be rejected.
If Person Birth Date is blank AND Health Visitor First Antenatal Visit Date is populated, the record will be rejected.</v>
          </cell>
          <cell r="O57" t="str">
            <v>Analyse by time</v>
          </cell>
          <cell r="P57" t="str">
            <v>Analyse the time between first antenatal visit and other events</v>
          </cell>
          <cell r="Q57" t="str">
            <v>R</v>
          </cell>
          <cell r="R57">
            <v>6</v>
          </cell>
          <cell r="S57" t="str">
            <v xml:space="preserve">CYP00164 - Record rejected - Health Visitor First Antenatal Visit Date has incorrect data format. Local Patient Identifier (Extended)=&lt;C001901&gt;
CYP00176 - Record rejected - Health Visitor First Antenatal Visit Date is more than 1 year before the Person Birth Date. Local Patient Identifier (Extended)=&lt;C001901&gt; Health Visitor First Antenatal Visit Date=&lt;C001120&gt; Person Birth Date=&lt;C001060&gt; 
CYP00178 - Record rejected - Health Visitor First Antenatal Visit Date is after the Date and Time Data Set Created. Local Patient Identifier (Extended)=&lt;C001901&gt; Health Visitor First Antenatal Visit Date=&lt;C001120&gt; Date And Time Data Set Created = &lt;C000060&gt;
CYP00179 - Warning - Health Visitor First Antenatal Visit Date is after Reporting Period End Date. Local Patient Identifier (Extended)=&lt;C001901&gt; Health Visitor First Antenatal Visit Date = &lt;C001120&gt; Reporting Period End Date = &lt;C000050&gt;
CYP00184 - Record rejected - Health Visitor First Antenatal Visit Date is after the Person Birth Date. Local Patient Identifier (Extended)=&lt;C001901&gt; Health Visitor First Antenatal Visit Date=&lt;C001120&gt; Person Birth Date=&lt;C001060&gt; 
CYP00185 - Record rejected - Person Birth Date is blank AND Health Visitor First Antenatal Visit Date is populated. Local Patient Identifier (Extended)=&lt;C001901&gt; Health Visitor First Antenatal Visit Date=&lt;C001120&gt; </v>
          </cell>
        </row>
        <row r="58">
          <cell r="A58" t="str">
            <v>C001130</v>
          </cell>
          <cell r="B58" t="str">
            <v>C001</v>
          </cell>
          <cell r="C58" t="str">
            <v>130</v>
          </cell>
          <cell r="D58" t="str">
            <v>C001130_1</v>
          </cell>
          <cell r="E58" t="str">
            <v>CYP001MPI</v>
          </cell>
          <cell r="F58" t="str">
            <v>LOOKED AFTER CHILD INDICATOR</v>
          </cell>
          <cell r="G58">
            <v>0</v>
          </cell>
          <cell r="H58">
            <v>58</v>
          </cell>
          <cell r="I58" t="str">
            <v>An indication of whether a PERSON is a Looked After Child.</v>
          </cell>
          <cell r="J58" t="str">
            <v>an1</v>
          </cell>
          <cell r="K58" t="str">
            <v>N/A</v>
          </cell>
          <cell r="L58" t="str">
            <v>Reject</v>
          </cell>
          <cell r="M58" t="str">
            <v>Warning</v>
          </cell>
          <cell r="N58" t="str">
            <v>If Person was 19 years of age or over at the start of the reporting period and Looked After Child Indicator is populated, the record will be rejected.
If Person Birth Date is blank and Looked After Child Indicator is populated, the record will be rejected.</v>
          </cell>
          <cell r="O58" t="str">
            <v>1.2.1.2</v>
          </cell>
          <cell r="P58" t="str">
            <v>To monitor services and outcomes for children and young people who are or have been looked after</v>
          </cell>
          <cell r="Q58" t="str">
            <v>R</v>
          </cell>
          <cell r="R58">
            <v>4</v>
          </cell>
          <cell r="S58" t="str">
            <v>CYP00131 - Record rejected - Looked After Child Indicator has an incorrect data format. Local Patient Identifier (Extended)=&lt;C001901&gt;
CYP00132 - Warning - Looked After Child Indicator contains an invalid Looked After Child Indicator. Local Patient Identifier (Extended)=&lt;C001901&gt; Looked After Child Indicator=&lt;C001130&gt;
CYP00186 - Record rejected - Person was 19 years of age or over at the start of the reporting period, but Looked After Child Indicator is populated. Local Patient Identifier (Extended)=&lt;C001901&gt;  Looked After Child Indicator =&lt;C001130&gt; Person Birth Date =&lt;C001060&gt;  Reporting Period Start Date = &lt;C000040&gt;
CYP00187 - Record rejected - Person Birth Date is blank and Looked After Child Indicator is populated. Local Patient Identifier (Extended)=&lt;C001901&gt; Looked After Child Indicator =&lt;C001130&gt;</v>
          </cell>
        </row>
        <row r="59">
          <cell r="A59" t="str">
            <v>C001140</v>
          </cell>
          <cell r="B59" t="str">
            <v>C001</v>
          </cell>
          <cell r="C59" t="str">
            <v>140</v>
          </cell>
          <cell r="D59" t="str">
            <v>C001140_1</v>
          </cell>
          <cell r="E59" t="str">
            <v>CYP001MPI</v>
          </cell>
          <cell r="F59" t="str">
            <v>SAFEGUARDING VULNERABILITY FACTORS INDICATOR</v>
          </cell>
          <cell r="G59">
            <v>0</v>
          </cell>
          <cell r="H59">
            <v>59</v>
          </cell>
          <cell r="I59" t="str">
            <v>To record if there are any safeguarding vulnerability factors</v>
          </cell>
          <cell r="J59" t="str">
            <v>an1</v>
          </cell>
          <cell r="K59" t="str">
            <v>N/A</v>
          </cell>
          <cell r="L59" t="str">
            <v>Reject</v>
          </cell>
          <cell r="M59" t="str">
            <v>Warning</v>
          </cell>
          <cell r="N59" t="str">
            <v>If Person was 19 years of age or over at the start of the reporting period and Safeguarding Vulnerability Factors Indicator is populated, the record will be rejected.
If Person Birth Date is blank and Safeguarding Vulnerability Factors Indicator is populated, the record will be rejected.</v>
          </cell>
          <cell r="O59" t="str">
            <v>All to analyse by safeguarding vulnerability factors indicator</v>
          </cell>
          <cell r="P59" t="str">
            <v>To monitor details of children with safeguarding concerns</v>
          </cell>
          <cell r="Q59" t="str">
            <v>R</v>
          </cell>
          <cell r="R59">
            <v>4</v>
          </cell>
          <cell r="S59" t="str">
            <v>CYP00133 - Record rejected - Safeguarding Vulnerability Factors Indicator has an incorrect data format. Local Patient Identifier (Extended)=&lt;C001901&gt; 
CYP00134 - Warning - Safeguarding Vulnerability Factors Indicator contains an invalid Safeguarding Vulnerability Factors Indicator. Local Patient Identifier =&lt;C001901&gt; Safeguarding Vulnerability Factors Indicator=&lt;C001140&gt;
CYP00188 - Record rejected - Person was 19 years of age or over at the start of the reporting period, but Safeguarding Vulnerability Factors Indicator is populated. Local Patient Identifier (Extended)=&lt;C001901&gt;  Safeguarding Vulnerability Factors Indicator=&lt;C001140&gt; Person Birth Date =&lt;C001060&gt;  Reporting Period Start Date = &lt;C000040&gt;
CYP00189 - Record rejected - Person Birth Date is blank and Safeguarding Vulnerability Factors Indicator is populated. Local Patient Identifier (Extended)=&lt;C001901&gt; Safeguarding Vulnerability Factors Indicator=&lt;C001140&gt;</v>
          </cell>
        </row>
        <row r="60">
          <cell r="A60" t="str">
            <v>C001150</v>
          </cell>
          <cell r="B60" t="str">
            <v>C001</v>
          </cell>
          <cell r="C60" t="str">
            <v>150</v>
          </cell>
          <cell r="D60" t="str">
            <v>C001150_1</v>
          </cell>
          <cell r="E60" t="str">
            <v>CYP001MPI</v>
          </cell>
          <cell r="F60" t="str">
            <v>CONSTANT SUPERVISION AND CARE REQUIRED DUE TO DISABILITY INDICATOR</v>
          </cell>
          <cell r="G60">
            <v>0</v>
          </cell>
          <cell r="H60">
            <v>60</v>
          </cell>
          <cell r="I60" t="str">
            <v>This indicates that a disabled person needs round the clock care and/or supervision for maintenance of their safety and/or wellbeing.</v>
          </cell>
          <cell r="J60" t="str">
            <v>an1</v>
          </cell>
          <cell r="K60" t="str">
            <v>N/A</v>
          </cell>
          <cell r="L60" t="str">
            <v>Reject</v>
          </cell>
          <cell r="M60" t="str">
            <v>Warning</v>
          </cell>
          <cell r="O60" t="str">
            <v>All to analyse by constant supervision due to disability indicator indicator</v>
          </cell>
          <cell r="P60" t="str">
            <v>To monitor details of children which require constant supervision due to disability</v>
          </cell>
          <cell r="Q60" t="str">
            <v>R</v>
          </cell>
          <cell r="R60">
            <v>2</v>
          </cell>
          <cell r="S60" t="str">
            <v>CYP00153 - Record rejected - Constant Supervision And Care Required Due To Disability Indicator has an incorrect data format. Local Patient Identifier (Extended)=&lt;C001901&gt;
CYP00154 - Warning - Constant Supervision And Care Required Due To Disability Indicator contains an invalid Constant Supervision And Care Required Due To Disability Indicator.  Local Patient Identifier (Extended)=&lt;C001901&gt; Constant Supervision And Care Required Due To Disability Indicator=&lt;C001150&gt;</v>
          </cell>
        </row>
        <row r="61">
          <cell r="A61" t="str">
            <v>C001160</v>
          </cell>
          <cell r="B61" t="str">
            <v>C001</v>
          </cell>
          <cell r="C61" t="str">
            <v>160</v>
          </cell>
          <cell r="D61" t="str">
            <v>C001160_1</v>
          </cell>
          <cell r="E61" t="str">
            <v>CYP001MPI</v>
          </cell>
          <cell r="F61" t="str">
            <v>EDUCATIONAL ASSESSMENT OUTCOME</v>
          </cell>
          <cell r="G61">
            <v>0</v>
          </cell>
          <cell r="H61">
            <v>61</v>
          </cell>
          <cell r="I61" t="str">
            <v>The outcome of an educational assessment.</v>
          </cell>
          <cell r="J61" t="str">
            <v>an2</v>
          </cell>
          <cell r="K61" t="str">
            <v>N/A</v>
          </cell>
          <cell r="L61" t="str">
            <v>Reject</v>
          </cell>
          <cell r="M61" t="str">
            <v>Warning</v>
          </cell>
          <cell r="O61" t="str">
            <v>8.1.3.1</v>
          </cell>
          <cell r="P61" t="str">
            <v>Used to compare outcomes and provision for children/young people with disabilities or condition</v>
          </cell>
          <cell r="Q61" t="str">
            <v>R</v>
          </cell>
          <cell r="R61">
            <v>2</v>
          </cell>
          <cell r="S61" t="str">
            <v>CYP00135 - Record rejected - Educational Assessment Outcome has an incorrect data format. Local Patient Identifier (Extended)=&lt;C001901&gt;
CYP00136 - Warning - Educational Assessment Outcome contains an invalid Educational Assessment Outcome.  Local Patient Identifier (Extended)=&lt;C001901&gt; Educational Assessment Outcome =&lt;C001160&gt;</v>
          </cell>
        </row>
        <row r="62">
          <cell r="A62" t="str">
            <v>C001170</v>
          </cell>
          <cell r="B62" t="str">
            <v>C001</v>
          </cell>
          <cell r="C62" t="str">
            <v>170</v>
          </cell>
          <cell r="D62" t="str">
            <v>C001170_1</v>
          </cell>
          <cell r="E62" t="str">
            <v>CYP001MPI</v>
          </cell>
          <cell r="F62" t="str">
            <v>PREFERRED DEATH LOCATION DISCUSSED INDICATOR</v>
          </cell>
          <cell r="G62">
            <v>0</v>
          </cell>
          <cell r="H62">
            <v>62</v>
          </cell>
          <cell r="I62" t="str">
            <v>An indication of whether the preferred location of death was discussed with a patient or proxy by a clinician, in the event that there is an expected risk of death before the age of 18 for that person.</v>
          </cell>
          <cell r="J62" t="str">
            <v>an1</v>
          </cell>
          <cell r="K62" t="str">
            <v>N/A</v>
          </cell>
          <cell r="L62" t="str">
            <v>Reject</v>
          </cell>
          <cell r="M62" t="str">
            <v>Warning</v>
          </cell>
          <cell r="N62" t="str">
            <v>If Person was 19 years of age or over at the start of the reporting period and Preferred Death Location Discussed Indicator is populated, the record will be rejected.
If Person Birth Date is blank and Preferred Death Location Discussed Indicator is populated, the record will be rejected.</v>
          </cell>
          <cell r="O62" t="str">
            <v>All to analyse by field</v>
          </cell>
          <cell r="P62" t="str">
            <v>To monitor volume of people where the preferred death location was discussed</v>
          </cell>
          <cell r="Q62" t="str">
            <v>R</v>
          </cell>
          <cell r="R62">
            <v>4</v>
          </cell>
          <cell r="S62" t="str">
            <v>CYP00157 - Record rejected - Preferred Death Location Discussed Indicator has an incorrect data format. Local Patient Identifier (Extended)=&lt;C001901&gt; 
CYP00158 - Warning - Preferred Death Location Discussed Indicator contains an invalid Preferred Death Location Discussed Indicator.  Local Patient Identifier (Extended)=&lt;C001901&gt; Preferred Death Location Discussed Indicator=&lt;C001170&gt;
CYP00192 - Record rejected - Person was 19 years of age or over at the start of the reporting period, but Preferred Death Location Discussed Indicator is populated. Local Patient Identifier (Extended)=&lt;C001901&gt; Preferred Death Location Discussed Indicator=&lt;C001170&gt; Person Birth Date =&lt;C001060&gt;  Reporting Period Start Date = &lt;C000040&gt;
CYP00193 - Record rejected - Person Birth Date is blank and Preferred Death Location Discussed Indicator is populated. Local Patient Identifier (Extended)=&lt;C001901&gt; Preferred Death Location Discussed Indicator=&lt;C001170&gt;</v>
          </cell>
        </row>
        <row r="63">
          <cell r="A63" t="str">
            <v>C001180</v>
          </cell>
          <cell r="B63" t="str">
            <v>C001</v>
          </cell>
          <cell r="C63" t="str">
            <v>180</v>
          </cell>
          <cell r="D63" t="str">
            <v>C001180_1</v>
          </cell>
          <cell r="E63" t="str">
            <v>CYP001MPI</v>
          </cell>
          <cell r="F63" t="str">
            <v>PERSON AT RISK OF UNEXPECTED DEATH INDICATOR</v>
          </cell>
          <cell r="G63">
            <v>0</v>
          </cell>
          <cell r="H63">
            <v>63</v>
          </cell>
          <cell r="I63" t="str">
            <v>An indication of whether a patient is at risk of sudden, unexpected death before the age of 18, as assessed by a clinician.</v>
          </cell>
          <cell r="J63" t="str">
            <v>an1</v>
          </cell>
          <cell r="K63" t="str">
            <v>N/A</v>
          </cell>
          <cell r="L63" t="str">
            <v>Reject</v>
          </cell>
          <cell r="M63" t="str">
            <v>Warning</v>
          </cell>
          <cell r="N63" t="str">
            <v>If Person was 19 years of age or over at the start of the reporting period and Person At Risk Of Unexpected Death Indicator is populated, the record will be rejected.
If Person Birth Date is blank and  Person At Risk Of Unexpected Death Indicator is populated, the record will be rejected.</v>
          </cell>
          <cell r="O63" t="str">
            <v>All to analyse by field</v>
          </cell>
          <cell r="P63" t="str">
            <v>Used to compare outcomes and provision for children/young people with a risk of unexpected death</v>
          </cell>
          <cell r="Q63" t="str">
            <v>R</v>
          </cell>
          <cell r="R63">
            <v>4</v>
          </cell>
          <cell r="S63" t="str">
            <v>CYP00155 - Record rejected - Person At Risk Of Unexpected Death Indicator has an incorrect data format. Local Patient Identifier (Extended)=&lt;C001901&gt; 
CYP00156 - Warning - Person At Risk Of Unexpected Death Indicator contains an invalid Person At Risk Of Unexpected Death Indicator.  Local Patient Identifier (Extended)=&lt;C001901&gt; Person At Risk Of Unexpected Death Indicator=&lt;C001180&gt;
CYP00194 - Record rejected - Person was 19 years of age or over at the start of the reporting period, but Person At Risk Of Unexpected Death Indicator is populated. Local Patient Identifier (Extended)=&lt;C001901&gt; Person At Risk Of Unexpected Death Indicator=&lt;C001180&gt; Person Birth Date =&lt;C001060&gt;  Reporting Period Start Date = &lt;C000040&gt;
CYP00195 - Record rejected - Person Birth Date is blank and Person At Risk Of Unexpected Death Indicator is populated. Local Patient Identifier (Extended)=&lt;C001901&gt; Person At Risk Of Unexpected Death Indicator=&lt;C001180&gt;</v>
          </cell>
        </row>
        <row r="64">
          <cell r="A64" t="str">
            <v>C001190</v>
          </cell>
          <cell r="B64" t="str">
            <v>C001</v>
          </cell>
          <cell r="C64" t="str">
            <v>190</v>
          </cell>
          <cell r="D64" t="str">
            <v>C001190_1</v>
          </cell>
          <cell r="E64" t="str">
            <v>CYP001MPI</v>
          </cell>
          <cell r="F64" t="str">
            <v>DEATH LOCATION TYPE CODE (PREFERRED)</v>
          </cell>
          <cell r="G64">
            <v>0</v>
          </cell>
          <cell r="H64">
            <v>64</v>
          </cell>
          <cell r="I64" t="str">
            <v>The preferred location of death as specified by the PATIENT.</v>
          </cell>
          <cell r="J64" t="str">
            <v>an2</v>
          </cell>
          <cell r="K64" t="str">
            <v>N/A</v>
          </cell>
          <cell r="L64" t="str">
            <v>Reject</v>
          </cell>
          <cell r="M64" t="str">
            <v>Warning</v>
          </cell>
          <cell r="O64" t="str">
            <v>All to analyse by field</v>
          </cell>
          <cell r="P64" t="str">
            <v>Used to compare outcomes depending on preferred location type and difference between preferred and acual death location</v>
          </cell>
          <cell r="Q64" t="str">
            <v>R</v>
          </cell>
          <cell r="R64">
            <v>2</v>
          </cell>
          <cell r="S64" t="str">
            <v>CYP00140 - Record rejected - Death Location Type Code (Preferred) has an incorrect data format. Local Patient Identifier (Extended)=&lt;C001901&gt;
CYP00141 - Warning - Death Location Type Code (Preferred) contains an invalid Death Location Type Code (Preferred). Local Patient Identifier (Extended)=&lt;C001901&gt; Death Location Type Code (Preferred)=&lt;C001190&gt;</v>
          </cell>
        </row>
        <row r="65">
          <cell r="A65" t="str">
            <v>C001200</v>
          </cell>
          <cell r="B65" t="str">
            <v>C001</v>
          </cell>
          <cell r="C65" t="str">
            <v>200</v>
          </cell>
          <cell r="D65" t="str">
            <v>C001200_1</v>
          </cell>
          <cell r="E65" t="str">
            <v>CYP001MPI</v>
          </cell>
          <cell r="F65" t="str">
            <v>PERSON DEATH DATE</v>
          </cell>
          <cell r="G65">
            <v>0</v>
          </cell>
          <cell r="H65">
            <v>65</v>
          </cell>
          <cell r="I65" t="str">
            <v>The date on which a person died or is officially deemed to have died, as recorded on the death certificate.</v>
          </cell>
          <cell r="J65" t="str">
            <v>an10
CCYY-MM-DD</v>
          </cell>
          <cell r="K65" t="str">
            <v>N/A</v>
          </cell>
          <cell r="L65" t="str">
            <v>Reject</v>
          </cell>
          <cell r="M65" t="str">
            <v>N/A</v>
          </cell>
          <cell r="N65" t="str">
            <v>If Person Death Date is populated and is before the start of the reporting period, the entire record will be rejected.
If Person Death Date is populated and is after the end of the reporting period, then a warning will be output.
If Person Death Date is before the Person Birth Date, the record will be rejected.
If Person Death Date is after the Date and Time Data Set Created, the record will be rejected.</v>
          </cell>
          <cell r="O65" t="str">
            <v>8.5.15.1</v>
          </cell>
          <cell r="P65" t="str">
            <v>Used for temporal queries, e.g. individuals that died between two dates</v>
          </cell>
          <cell r="Q65" t="str">
            <v>R</v>
          </cell>
          <cell r="R65">
            <v>5</v>
          </cell>
          <cell r="S65" t="str">
            <v>CYP00137 - Record rejected - Person Death Date has an incorrect data format. Local Patient Identifier (Extended)=&lt;C001901&gt;
CYP00138 - Record rejected - Person Death Date contains a Person Death Date that is before the start of the reporting period. Local Patient Identifier (Extended)=&lt;C001901&gt; Person Death Date=&lt;C001200&gt;
CYP00139 - Warning - Person Death Date contains a Person Death Date that falls after the end of the Reporting Period. Local Patient Identifier (Extended)=&lt;C001901&gt; Person Death Date=&lt;C001200&gt;
CYP00180 - Record rejected - Person Death Date is before the Person Birth Date. Local Patient Identifier (Extended)=&lt;C001901&gt; Person Death Date=&lt;C001200&gt; Person Birth Date=&lt;C001060&gt;
CYP00181 - Record rejected - Person Death Date is after the Date and Time Data Set Created. Local Patient Identifier (Extended)=&lt;C001901&gt; Person Death Date=&lt;C001200&gt; Date and time data set created = &lt;C000060&gt;</v>
          </cell>
        </row>
        <row r="66">
          <cell r="A66" t="str">
            <v>C001210</v>
          </cell>
          <cell r="B66" t="str">
            <v>C001</v>
          </cell>
          <cell r="C66" t="str">
            <v>210</v>
          </cell>
          <cell r="D66" t="str">
            <v>C001210_1</v>
          </cell>
          <cell r="E66" t="str">
            <v>CYP001MPI</v>
          </cell>
          <cell r="F66" t="str">
            <v>DEATH LOCATION TYPE CODE (ACTUAL)</v>
          </cell>
          <cell r="G66">
            <v>0</v>
          </cell>
          <cell r="H66">
            <v>66</v>
          </cell>
          <cell r="I66" t="str">
            <v>The actual location where the PATIENT died.</v>
          </cell>
          <cell r="J66" t="str">
            <v>an2</v>
          </cell>
          <cell r="K66" t="str">
            <v>N/A</v>
          </cell>
          <cell r="L66" t="str">
            <v>Reject</v>
          </cell>
          <cell r="M66" t="str">
            <v>Warning</v>
          </cell>
          <cell r="N66" t="str">
            <v xml:space="preserve">If PERSON DEATH DATE is populated and the DEATH LOCATION TYPE(ACTUAL) is blank, then a warning message will be generated.
</v>
          </cell>
          <cell r="O66" t="str">
            <v>All to analyse by field</v>
          </cell>
          <cell r="P66" t="str">
            <v>Used to compare outcomes depending on actual location type and difference between preferred and acual death location</v>
          </cell>
          <cell r="Q66" t="str">
            <v>R</v>
          </cell>
          <cell r="R66">
            <v>4</v>
          </cell>
          <cell r="S66" t="str">
            <v>CYP00142 - Record rejected - Death Location Type Code (Actual) has an incorrect data format. Local Patient Identifier (Extended)=&lt;C001901&gt;
CYP00143 - Warning - Death Location Type Code (Actual) contains an invalid Death Location Type Code (Actual). Local Patient Identifier (Extended)=&lt;C001901&gt; Death Location Type Code (Actual)=&lt;C001210&gt;
CYP00144 - Warning - PERSON DEATH DATE is populated but the Death Location Type Code (Actual) is blank. Local Patient Identifier (Extended)=&lt;C001901&gt; 
CYP00166 - Warning - Death Location Type Code (Actual) is populated but the PERSON DEATH DATE is blank. Local Patient Identifier (Extended)=&lt;C001901&gt; Death Location Type Code (Actual)=&lt;C001210&gt;</v>
          </cell>
        </row>
        <row r="67">
          <cell r="A67" t="str">
            <v>C001220</v>
          </cell>
          <cell r="B67" t="str">
            <v>C001</v>
          </cell>
          <cell r="C67" t="str">
            <v>220</v>
          </cell>
          <cell r="D67" t="str">
            <v>C001220_1</v>
          </cell>
          <cell r="E67" t="str">
            <v>CYP001MPI</v>
          </cell>
          <cell r="F67" t="str">
            <v xml:space="preserve">DEATH NOT AT PREFERRED LOCATION REASON </v>
          </cell>
          <cell r="G67">
            <v>0</v>
          </cell>
          <cell r="H67">
            <v>67</v>
          </cell>
          <cell r="I67" t="str">
            <v xml:space="preserve">This will indicate the reason why the person did not die at their preferred LOCATION of death.
</v>
          </cell>
          <cell r="J67" t="str">
            <v>an2</v>
          </cell>
          <cell r="K67" t="str">
            <v>N/A</v>
          </cell>
          <cell r="L67" t="str">
            <v>Reject</v>
          </cell>
          <cell r="M67" t="str">
            <v>Warning</v>
          </cell>
          <cell r="N67" t="str">
            <v>If DEATH NOT AT PREFERRED LOCATION REASON is populated but the PERSON DEATH DATE is blank, then a warning message will be generated.
If Death Not At Preferred Location Reason Code is populated, but Death Location Type Code (Preferred) contains the same value as Death Location Type Code (Actual) a warning will be generated.</v>
          </cell>
          <cell r="O67" t="str">
            <v>All to analyse by field</v>
          </cell>
          <cell r="P67" t="str">
            <v>For analysis on why the person did not die at the preferred place of death</v>
          </cell>
          <cell r="Q67" t="str">
            <v>R</v>
          </cell>
          <cell r="R67">
            <v>4</v>
          </cell>
          <cell r="S67" t="str">
            <v>CYP00159 - Record rejected - Death Not At Preferred Location Reason Code has an incorrect data format. Local Patient Identifier (Extended)=&lt;C001901&gt; 
CYP00160 - Warning - Death Not At Preferred Location Reason Code contains an invalid Death Not At Preferred Location Reason Code.  Local Patient Identifier (Extended)=&lt;C001901&gt; Death Not At Preferred Location Reason Code&lt;C001220&gt;
CYP00167 - Warning - Death Not At Preferred Location Reason Code is populated but the Person Death Date is blank. Local Patient Identifier (Extended)=&lt;C001901&gt; Death Not At Preferred Location Reason=&lt;C001220&gt;
CYP001101 - Warning - Death Not At Preferred Location Reason Code is populated but Death Location Type Code (Preferred) contains the same value as Death Location Type Code (Actual). Local Patient Identifier (Extended)=&lt;C001901&gt; Death Not At Preferred Location Reason=&lt;C001220&gt; Death Location Type Code (Preferred)=&lt;C001190&gt; Death Location Type Code (Actual)=&lt;C001210&gt;</v>
          </cell>
        </row>
        <row r="68">
          <cell r="A68" t="str">
            <v>C001230</v>
          </cell>
          <cell r="B68" t="str">
            <v>C001</v>
          </cell>
          <cell r="C68" t="str">
            <v>230</v>
          </cell>
          <cell r="D68" t="str">
            <v>C001230_1</v>
          </cell>
          <cell r="E68" t="str">
            <v>CYP001MPI</v>
          </cell>
          <cell r="F68" t="str">
            <v>NHS NUMBER (MOTHER)</v>
          </cell>
          <cell r="G68">
            <v>0</v>
          </cell>
          <cell r="H68">
            <v>68</v>
          </cell>
          <cell r="I68" t="str">
            <v>NHS Number of the child's birth mother to link with the Maternity data set.</v>
          </cell>
          <cell r="J68" t="str">
            <v>n10</v>
          </cell>
          <cell r="K68" t="str">
            <v>N/A</v>
          </cell>
          <cell r="L68" t="str">
            <v>Reject</v>
          </cell>
          <cell r="M68" t="str">
            <v>N/A</v>
          </cell>
          <cell r="N68" t="str">
            <v>If Person was 19 years of age or over at the start of the reporting period and NHS Number (Mother) is populated, the record will be rejected.
If Person Birth Date is blank and NHS Number (Mother) is populated, the record will be rejected.</v>
          </cell>
          <cell r="O68" t="str">
            <v>1.2.1.10</v>
          </cell>
          <cell r="P68" t="str">
            <v>To link with Maternity data set to allow comparison of long term outcomes for children according to circumstances during pregnancy and birth</v>
          </cell>
          <cell r="Q68" t="str">
            <v>R</v>
          </cell>
          <cell r="R68">
            <v>2</v>
          </cell>
          <cell r="S68" t="str">
            <v>CYP00196 - Record rejected - Person was 19 years of age or over at the start of the reporting period, but NHS Number (Mother) is populated. Local Patient Identifier (Extended)=&lt;C001901&gt; NHS Number (Mother)=&lt;C001230&gt; Person Birth Date =&lt;C001060&gt;  Reporting Period Start Date = &lt;C000040&gt;
CYP00197 - Record rejected - Person Birth Date is blank and NHS Number (Mother) is populated. Local Patient Identifier (Extended)=&lt;C001901&gt; NHS Number (Mother)=&lt;C001230&gt;</v>
          </cell>
        </row>
        <row r="69">
          <cell r="A69" t="str">
            <v>C001240</v>
          </cell>
          <cell r="B69" t="str">
            <v>C001</v>
          </cell>
          <cell r="C69" t="str">
            <v>240</v>
          </cell>
          <cell r="D69" t="str">
            <v>C001240_1</v>
          </cell>
          <cell r="E69" t="str">
            <v>CYP001MPI</v>
          </cell>
          <cell r="F69" t="str">
            <v>NHS NUMBER STATUS INDICATOR CODE (MOTHER)</v>
          </cell>
          <cell r="G69">
            <v>0</v>
          </cell>
          <cell r="H69">
            <v>69</v>
          </cell>
          <cell r="I69" t="str">
            <v>NHS NUMBER STATUS INDICATOR CODE (MOTHER) is the trace status of the NHS NUMBER (MOTHER).</v>
          </cell>
          <cell r="J69" t="str">
            <v>an2</v>
          </cell>
          <cell r="K69" t="str">
            <v>N/A</v>
          </cell>
          <cell r="L69" t="str">
            <v>Reject</v>
          </cell>
          <cell r="M69" t="str">
            <v>Warning</v>
          </cell>
          <cell r="N69" t="str">
            <v>If value is not between '01' and '08' then a warning will be generated.
If the NHS Number (Mother) field is blank and the value for this item is anything other than '07' then a warning will be generated.
If NHS Number (Mother) contains a value, and NHS Number Status Indicator Code (Mother) is "07 - Number not present and trace not required", then a warning message will be generated.
The NHS Number Status Indicator Code (Mother) should be mandatory where the NHS Number (Mother) provided is blank and Person was under 19 years of age at the start of the reporting period.</v>
          </cell>
          <cell r="O69" t="str">
            <v>All to confirm status of mothers NHS Number</v>
          </cell>
          <cell r="P69" t="str">
            <v>Used to uniquely identify an individual</v>
          </cell>
          <cell r="Q69" t="str">
            <v>R</v>
          </cell>
          <cell r="R69">
            <v>5</v>
          </cell>
          <cell r="S69" t="str">
            <v>CYP00148 - Record rejected - NHS Number Status Indicator Code (Mother) has an incorrect data format. Local Patient Identifier (Extended)=&lt;C001901&gt; NHS Number (Mother)=&lt;C001230&gt;
CYP00149 - Warning - NHS Number Status Indicator Code (Mother) contains an invalid NHS Number Status Indicator Code (Mother). Local Patient Identifier (Extended)=&lt;C001901&gt; NHS Number Status Indicator Code (Mother)=&lt;C001240&gt;
CYP00173 - Warning - NHS Number (Mother) contains a value, and the NHS Number Status Indicator Code (Mother) is "07 - Number not present and trace not required". Local Patient Identifier =&lt;C001901&gt; NHS Number (Mother)= &lt;C001230&gt; NHS Number Status Indicator Code (Mother) = &lt;C001240&gt;
CYP00175 - Warning - NHS Number (Mother) field is blank but the NHS Number Status Indicator Code (Mother) is a value other than '07'. Local Patient Identifier=&lt;C001901&gt;  NHS Number Status Indicator Code (Mother) =&lt;C001240&gt;
CYP00198 - Warning - NHS Number Status Indicator Code (Mother) should be mandatory where the NHS Number (Mother) provided is blank and Person was under 19 years of age at the start of the reporting period. Local Patient Identifier =&lt;C001901&gt; Person Birth Date =&lt;C001060&gt;  Reporting Period Start Date = &lt;C000040&gt;</v>
          </cell>
        </row>
        <row r="70">
          <cell r="A70" t="str">
            <v>C001D01</v>
          </cell>
          <cell r="E70" t="str">
            <v>CYP001MPI</v>
          </cell>
          <cell r="F70" t="str">
            <v>RECORD NUMBER</v>
          </cell>
          <cell r="G70">
            <v>1</v>
          </cell>
          <cell r="H70">
            <v>70</v>
          </cell>
          <cell r="I70" t="str">
            <v>Record number in this extract file.</v>
          </cell>
          <cell r="J70" t="str">
            <v>max an20</v>
          </cell>
        </row>
        <row r="71">
          <cell r="A71" t="str">
            <v>C001D02</v>
          </cell>
          <cell r="E71" t="str">
            <v>CYP001MPI</v>
          </cell>
          <cell r="F71" t="str">
            <v>CYP001 UNIQUE ID</v>
          </cell>
          <cell r="G71">
            <v>1</v>
          </cell>
          <cell r="H71">
            <v>71</v>
          </cell>
          <cell r="I71" t="str">
            <v>A unique ID per table.  This continues across reporting periods and across providers.  This uniquely identifies a row of data within a table.</v>
          </cell>
          <cell r="J71" t="str">
            <v>min an6 max an20</v>
          </cell>
        </row>
        <row r="72">
          <cell r="A72" t="str">
            <v>C001D03</v>
          </cell>
          <cell r="E72" t="str">
            <v>CYP001MPI</v>
          </cell>
          <cell r="F72" t="str">
            <v>ORGANISATION CODE (PROVIDER)</v>
          </cell>
          <cell r="G72">
            <v>1</v>
          </cell>
          <cell r="H72">
            <v>72</v>
          </cell>
          <cell r="I72" t="str">
            <v>Organisation code of provider submitting the data.</v>
          </cell>
          <cell r="J72" t="str">
            <v>max an6</v>
          </cell>
        </row>
        <row r="73">
          <cell r="A73" t="str">
            <v>C001D04</v>
          </cell>
          <cell r="E73" t="str">
            <v>CYP001MPI</v>
          </cell>
          <cell r="F73" t="str">
            <v>ORGANISATION CODE (CCG OF RESIDENCE)</v>
          </cell>
          <cell r="G73">
            <v>1</v>
          </cell>
          <cell r="H73">
            <v>73</v>
          </cell>
          <cell r="I73" t="str">
            <v>The CCG of the patient's residence, as derived from data item POST CODE OF USUAL ADDRESS.</v>
          </cell>
          <cell r="J73" t="str">
            <v>an3 or an5</v>
          </cell>
        </row>
        <row r="74">
          <cell r="A74" t="str">
            <v>C001D05</v>
          </cell>
          <cell r="E74" t="str">
            <v>CYP001MPI</v>
          </cell>
          <cell r="F74" t="str">
            <v>UNIQUE CSDS ID (PATIENT)</v>
          </cell>
          <cell r="G74">
            <v>1</v>
          </cell>
          <cell r="H74">
            <v>74</v>
          </cell>
          <cell r="I74" t="str">
            <v>A nationally unique ID for the patient in the CSDS generated from an index held by the BSP.</v>
          </cell>
          <cell r="J74" t="str">
            <v>max n10</v>
          </cell>
        </row>
        <row r="75">
          <cell r="A75" t="str">
            <v>C001D06</v>
          </cell>
          <cell r="E75" t="str">
            <v>CYP001MPI</v>
          </cell>
          <cell r="F75" t="str">
            <v>UNIQUE CSDS ID (MOTHER)</v>
          </cell>
          <cell r="G75">
            <v>1</v>
          </cell>
          <cell r="H75">
            <v>75</v>
          </cell>
          <cell r="I75" t="str">
            <v>A nationally unique ID for the mother of the patient generated from an index held by the BSP.</v>
          </cell>
          <cell r="J75" t="str">
            <v>max n10</v>
          </cell>
        </row>
        <row r="76">
          <cell r="A76" t="str">
            <v>C001D07</v>
          </cell>
          <cell r="E76" t="str">
            <v>CYP001MPI</v>
          </cell>
          <cell r="F76" t="str">
            <v>BSP UNIQUE ID</v>
          </cell>
          <cell r="G76">
            <v>1</v>
          </cell>
          <cell r="H76">
            <v>76</v>
          </cell>
          <cell r="I76" t="str">
            <v xml:space="preserve">A unique ID applied when original data file was uploaded to the Bureau Service Portal. Where a single upload is used to provide data for different reporting periods, there will be a separate BSPUniqueID assigned to each reporting period.  </v>
          </cell>
          <cell r="J76" t="str">
            <v>max n6</v>
          </cell>
        </row>
        <row r="77">
          <cell r="A77" t="str">
            <v>C001D08</v>
          </cell>
          <cell r="E77" t="str">
            <v>CYP001MPI</v>
          </cell>
          <cell r="F77" t="str">
            <v>AGE OF PATIENT AT REPORTING PERIOD START</v>
          </cell>
          <cell r="G77">
            <v>1</v>
          </cell>
          <cell r="H77">
            <v>77</v>
          </cell>
          <cell r="I77" t="str">
            <v>Derived by calculating REPORTING PERIOD START DATE minus PERSON BIRTH DATE. Measured in days.</v>
          </cell>
          <cell r="J77" t="str">
            <v>max n5</v>
          </cell>
        </row>
        <row r="78">
          <cell r="A78" t="str">
            <v>C001D09</v>
          </cell>
          <cell r="E78" t="str">
            <v>CYP001MPI</v>
          </cell>
          <cell r="F78" t="str">
            <v>AGE OF PATIENT AT REPORTING PERIOD END</v>
          </cell>
          <cell r="G78">
            <v>1</v>
          </cell>
          <cell r="H78">
            <v>78</v>
          </cell>
          <cell r="I78" t="str">
            <v>Derived by calculating REPORTING PERIOD END DATE minus PERSON BIRTH DATE. Measured in days.</v>
          </cell>
          <cell r="J78" t="str">
            <v>max n5</v>
          </cell>
        </row>
        <row r="79">
          <cell r="A79" t="str">
            <v>C001D10</v>
          </cell>
          <cell r="E79" t="str">
            <v>CYP001MPI</v>
          </cell>
          <cell r="F79" t="str">
            <v>AGE AT DEATH</v>
          </cell>
          <cell r="G79">
            <v>1</v>
          </cell>
          <cell r="H79">
            <v>79</v>
          </cell>
          <cell r="I79" t="str">
            <v>Age, in days, at time of death.</v>
          </cell>
          <cell r="J79" t="str">
            <v>max n5</v>
          </cell>
        </row>
        <row r="80">
          <cell r="A80" t="str">
            <v>C001D15</v>
          </cell>
          <cell r="E80" t="str">
            <v>CYP001MPI</v>
          </cell>
          <cell r="F80" t="str">
            <v>VALID NHS NUMBER FLAG</v>
          </cell>
          <cell r="G80">
            <v>1</v>
          </cell>
          <cell r="H80">
            <v>84</v>
          </cell>
          <cell r="I80" t="str">
            <v>''Y' if NHS number has passed validation and is not null in the submission, otherwise 'N'.</v>
          </cell>
          <cell r="J80" t="str">
            <v>an1</v>
          </cell>
        </row>
        <row r="81">
          <cell r="A81" t="str">
            <v>C001D16</v>
          </cell>
          <cell r="E81" t="str">
            <v>CYP001MPI</v>
          </cell>
          <cell r="F81" t="str">
            <v>VALID POSTCODE FLAG</v>
          </cell>
          <cell r="G81">
            <v>1</v>
          </cell>
          <cell r="H81">
            <v>85</v>
          </cell>
          <cell r="I81" t="str">
            <v>''Y' if postcode has passed validation and is not null in the pre deadline submission, otherwise 'N'.</v>
          </cell>
          <cell r="J81" t="str">
            <v>an1</v>
          </cell>
        </row>
        <row r="82">
          <cell r="A82" t="str">
            <v>C001D17</v>
          </cell>
          <cell r="E82" t="str">
            <v>CYP001MPI</v>
          </cell>
          <cell r="F82" t="str">
            <v xml:space="preserve">POSTCODE DISTRICT </v>
          </cell>
          <cell r="G82">
            <v>1</v>
          </cell>
          <cell r="H82">
            <v>86</v>
          </cell>
          <cell r="I82" t="str">
            <v>Postcode District of patient derived from POSTCODE OF USUAL ADDRESS and Gridall.</v>
          </cell>
          <cell r="J82" t="str">
            <v>an4</v>
          </cell>
        </row>
        <row r="83">
          <cell r="A83" t="str">
            <v>C001D46</v>
          </cell>
          <cell r="E83" t="str">
            <v>CYP001MPI</v>
          </cell>
          <cell r="F83" t="str">
            <v>DEFAULT POSTCODE</v>
          </cell>
          <cell r="G83">
            <v>1</v>
          </cell>
          <cell r="H83">
            <v>87</v>
          </cell>
          <cell r="I83" t="str">
            <v xml:space="preserve">The full default postcode, where a default value was provided in the POSTCODE OF USUAL ADDRESS. </v>
          </cell>
          <cell r="J83" t="str">
            <v>an8</v>
          </cell>
        </row>
        <row r="84">
          <cell r="A84" t="str">
            <v>C001D47</v>
          </cell>
          <cell r="E84" t="str">
            <v>CYP001MPI</v>
          </cell>
          <cell r="F84" t="str">
            <v>LOWER SUPER OUTPUT AREA (RESIDENCE) 2011</v>
          </cell>
          <cell r="G84">
            <v>1</v>
          </cell>
          <cell r="H84">
            <v>88</v>
          </cell>
          <cell r="I84" t="str">
            <v>Lower Super Output Area of patient, derived from POSTCODE OF USUAL ADDRESS and Gridall.</v>
          </cell>
          <cell r="J84" t="str">
            <v>an9</v>
          </cell>
        </row>
        <row r="85">
          <cell r="A85" t="str">
            <v>C001D19</v>
          </cell>
          <cell r="E85" t="str">
            <v>CYP001MPI</v>
          </cell>
          <cell r="F85" t="str">
            <v xml:space="preserve">LOCAL AUTHORITY DISTRICT/UNITARY AUTHORITY </v>
          </cell>
          <cell r="G85">
            <v>1</v>
          </cell>
          <cell r="H85">
            <v>89</v>
          </cell>
          <cell r="I85" t="str">
            <v>Local Authority District/Unitary Authority of patient, derived from POSTCODE OF USUAL ADDRESS and Gridall.</v>
          </cell>
          <cell r="J85" t="str">
            <v>an9</v>
          </cell>
        </row>
        <row r="86">
          <cell r="A86" t="str">
            <v>C001D21</v>
          </cell>
          <cell r="E86" t="str">
            <v>CYP001MPI</v>
          </cell>
          <cell r="F86" t="str">
            <v>COUNTY</v>
          </cell>
          <cell r="G86">
            <v>1</v>
          </cell>
          <cell r="H86">
            <v>90</v>
          </cell>
          <cell r="I86" t="str">
            <v>County of patient, derived from POSTCODE OF USUAL ADDRESS and Gridall.</v>
          </cell>
          <cell r="J86" t="str">
            <v>an9</v>
          </cell>
        </row>
        <row r="87">
          <cell r="A87" t="str">
            <v>C001D22</v>
          </cell>
          <cell r="E87" t="str">
            <v>CYP001MPI</v>
          </cell>
          <cell r="F87" t="str">
            <v>ELECTORAL WARD OF USUAL ADDRESS</v>
          </cell>
          <cell r="G87">
            <v>1</v>
          </cell>
          <cell r="H87">
            <v>91</v>
          </cell>
          <cell r="I87" t="str">
            <v>Electoral Ward of patient, derived from POSTCODE OF USUAL ADDRESS and Gridall.</v>
          </cell>
          <cell r="J87" t="str">
            <v>an9</v>
          </cell>
        </row>
        <row r="88">
          <cell r="A88" t="str">
            <v>C002901</v>
          </cell>
          <cell r="B88" t="str">
            <v>C002</v>
          </cell>
          <cell r="C88" t="str">
            <v>901</v>
          </cell>
          <cell r="D88" t="str">
            <v>901_2</v>
          </cell>
          <cell r="E88" t="str">
            <v>CYP002GP</v>
          </cell>
          <cell r="F88" t="str">
            <v>LOCAL PATIENT IDENTIFIER (EXTENDED)</v>
          </cell>
          <cell r="G88">
            <v>0</v>
          </cell>
          <cell r="H88">
            <v>115</v>
          </cell>
          <cell r="I88" t="str">
            <v>This is a number used to identify a PATIENT uniquely within a Health Care Provider. It may be different from the PATIENT's casenote number and may be assigned automatically by the computer system.</v>
          </cell>
          <cell r="J88" t="str">
            <v>max an20</v>
          </cell>
          <cell r="K88" t="str">
            <v>Reject</v>
          </cell>
          <cell r="L88" t="str">
            <v>Reject</v>
          </cell>
          <cell r="M88" t="str">
            <v>N/A</v>
          </cell>
          <cell r="O88" t="str">
            <v>All to identify individual</v>
          </cell>
          <cell r="P88" t="str">
            <v>Used to uniquely identify an individual</v>
          </cell>
          <cell r="Q88" t="str">
            <v>M</v>
          </cell>
          <cell r="R88">
            <v>2</v>
          </cell>
          <cell r="S88" t="str">
            <v>CYP00203 - Record rejected - Local Patient Identifier (Extended) is blank. 
CYP00204 - Record rejected - Local Patient Identifier (Extended) has an incorrect data format. Local Patient Identifier (Extended)=&lt;C002901&gt;</v>
          </cell>
        </row>
        <row r="89">
          <cell r="A89" t="str">
            <v>C002010</v>
          </cell>
          <cell r="B89" t="str">
            <v>C002</v>
          </cell>
          <cell r="C89" t="str">
            <v>010</v>
          </cell>
          <cell r="D89" t="str">
            <v>C002010_1</v>
          </cell>
          <cell r="E89" t="str">
            <v>CYP002GP</v>
          </cell>
          <cell r="F89" t="str">
            <v>GENERAL MEDICAL PRACTICE CODE (PATIENT REGISTRATION)</v>
          </cell>
          <cell r="G89">
            <v>0</v>
          </cell>
          <cell r="H89">
            <v>116</v>
          </cell>
          <cell r="I89" t="str">
            <v>The ORGANISATION CODE of the GP Practice that the PATIENT is registered with.</v>
          </cell>
          <cell r="J89" t="str">
            <v>an6</v>
          </cell>
          <cell r="K89" t="str">
            <v>Reject</v>
          </cell>
          <cell r="L89" t="str">
            <v>Reject</v>
          </cell>
          <cell r="M89" t="str">
            <v>Warning</v>
          </cell>
          <cell r="O89" t="str">
            <v>1.3.1</v>
          </cell>
          <cell r="P89" t="str">
            <v>Used to identify CCG and registration with a GP</v>
          </cell>
          <cell r="Q89" t="str">
            <v>M</v>
          </cell>
          <cell r="R89">
            <v>3</v>
          </cell>
          <cell r="S89" t="str">
            <v>CYP00205 - Record rejected - General Medical Practice Code (Patient Registration) is blank. Local Patient Identifier (Extended)=&lt;C002901&gt;
CYP00206 - Record rejected - General Medical Practice Code (Patient Registration) has an incorrect data format. Local Patient Identifier (Extended)=&lt;C002901&gt;
CYP00225 - Warning - General Medical Practice Code (Patient Registration) provided was not a live organisation in national code tables at any point during the reporting period. Local Patient Identifier (Extended)=&lt;C002901&gt; General Medical Practice Code (Patient Registration)=&lt;C002010&gt;</v>
          </cell>
        </row>
        <row r="90">
          <cell r="A90" t="str">
            <v>C002020</v>
          </cell>
          <cell r="B90" t="str">
            <v>C002</v>
          </cell>
          <cell r="C90" t="str">
            <v>020</v>
          </cell>
          <cell r="D90" t="str">
            <v>C002020_1</v>
          </cell>
          <cell r="E90" t="str">
            <v>CYP002GP</v>
          </cell>
          <cell r="F90" t="str">
            <v>START DATE (GMP PATIENT REGISTRATION)</v>
          </cell>
          <cell r="G90">
            <v>0</v>
          </cell>
          <cell r="H90">
            <v>117</v>
          </cell>
          <cell r="I90" t="str">
            <v xml:space="preserve">Start Date on which the PERSON registered with a General Medical Practitioner Practice. </v>
          </cell>
          <cell r="J90" t="str">
            <v>an10
CCYY-MM-DD</v>
          </cell>
          <cell r="K90" t="str">
            <v>N/A</v>
          </cell>
          <cell r="L90" t="str">
            <v>Reject</v>
          </cell>
          <cell r="M90" t="str">
            <v>N/A</v>
          </cell>
          <cell r="N90" t="str">
            <v xml:space="preserve">If START DATE is after the end of the reporting period + 1 day, the record will be rejected.
If START DATE is before the Child's DATE OF BIRTH (as included in the CYP001), the record will be rejected.
</v>
          </cell>
          <cell r="O90" t="str">
            <v>1.3.1</v>
          </cell>
          <cell r="P90" t="str">
            <v>Used to allow temporal analysis of registration with a GP</v>
          </cell>
          <cell r="Q90" t="str">
            <v>R</v>
          </cell>
          <cell r="R90">
            <v>3</v>
          </cell>
          <cell r="S90" t="str">
            <v>CYP00212 - Record rejected - Start Date (GMP Patient Registration) has an incorrect data format. Local Patient Identifier (Extended)=&lt;C002901&gt;
CYP00213 - Record rejected - Start Date (GMP Patient Registration) is after the end of the reporting period + 1 day. Local Patient Identifier (Extended)=&lt;C002901&gt; Start Date (GMP Patient Registration)=&lt;C002020&gt;
CYP00214 - Record rejected - Start Date (GMP Patient Registration) is before the patient's Date of Birth. Local Patient Identifier (Extended)=&lt;C002901&gt; Start Date (GMP Patient Registration)=&lt;C002020&gt;</v>
          </cell>
        </row>
        <row r="91">
          <cell r="A91" t="str">
            <v>C002030</v>
          </cell>
          <cell r="B91" t="str">
            <v>C002</v>
          </cell>
          <cell r="C91" t="str">
            <v>030</v>
          </cell>
          <cell r="D91" t="str">
            <v>C002030_1</v>
          </cell>
          <cell r="E91" t="str">
            <v>CYP002GP</v>
          </cell>
          <cell r="F91" t="str">
            <v>END DATE (GMP PATIENT REGISTRATION)</v>
          </cell>
          <cell r="G91">
            <v>0</v>
          </cell>
          <cell r="H91">
            <v>118</v>
          </cell>
          <cell r="I91" t="str">
            <v>The DATE on which the PERSON ceased to be registered with a General Medical Practitioner Practice.</v>
          </cell>
          <cell r="J91" t="str">
            <v>an10
CCYY-MM-DD</v>
          </cell>
          <cell r="K91" t="str">
            <v>N/A</v>
          </cell>
          <cell r="L91" t="str">
            <v>Reject</v>
          </cell>
          <cell r="M91" t="str">
            <v>N/A</v>
          </cell>
          <cell r="N91" t="str">
            <v>Validations if END DATE is populated:
If EndDateGMPRegistration is before the start of the reporting period, the record will be rejected.
If EndDateGMPRegistration is after the end of the reporting period, the record will be rejected.
If EndDateGMPRegistration is before the START DATE, the record will be rejected.</v>
          </cell>
          <cell r="O91" t="str">
            <v>1.3.1</v>
          </cell>
          <cell r="P91" t="str">
            <v>Used to allow temporal analysis of registration with a GP</v>
          </cell>
          <cell r="Q91" t="str">
            <v>R</v>
          </cell>
          <cell r="R91">
            <v>4</v>
          </cell>
          <cell r="S91" t="str">
            <v>CYP00215 - Record rejected - End Date (GMP Patient Registration) has an incorrect data format. Local Patient Identifier (Extended)=&lt;C002901&gt;
CYP00216 - Record rejected - End Date (GMP Patient Registration) is before the start date of the reporting period. Local Patient Identifier (Extended)=&lt;C002901&gt; End Date (GMP Patient Registration)=&lt;C002030&gt;
CYP00217 - Record rejected - End Date (GMP Patient Registration) is after the end date of the reporting period. Local Patient Identifier (Extended)=&lt;C002901&gt; End Date (GMP Patient Registration)=&lt;C002030&gt;
CYP00218 - Record rejected - End Date (GMP Patient Registration) is before the Start Date (GMP Patient Registration). Local Patient Identifier (Extended)=&lt;C002901&gt; End Date (GMP Patient Registration)=&lt;C002030&gt;</v>
          </cell>
        </row>
        <row r="92">
          <cell r="A92" t="str">
            <v>C002040</v>
          </cell>
          <cell r="B92" t="str">
            <v>C002</v>
          </cell>
          <cell r="C92" t="str">
            <v>040</v>
          </cell>
          <cell r="D92" t="str">
            <v>C002040_1</v>
          </cell>
          <cell r="E92" t="str">
            <v>CYP002GP</v>
          </cell>
          <cell r="F92" t="str">
            <v>ORGANISATION CODE (GP PRACTICE RESPONSIBILITY)</v>
          </cell>
          <cell r="G92">
            <v>0</v>
          </cell>
          <cell r="H92">
            <v>119</v>
          </cell>
          <cell r="I92" t="str">
            <v>The ORGANISATION CODE of the ORGANISATION responsible for the GP Practice where the PATIENT is registered, irrespective of whether they reside within the boundary of the Clinical Commissioning Group.
This field can routinely be left blank, however if populated it should contain the organisation code of the commissioner that is associated with the patient’s current registered GP Practice.</v>
          </cell>
          <cell r="J92" t="str">
            <v xml:space="preserve">an3 </v>
          </cell>
          <cell r="K92" t="str">
            <v>Warning</v>
          </cell>
          <cell r="L92" t="str">
            <v>Reject</v>
          </cell>
          <cell r="M92" t="str">
            <v>Warning</v>
          </cell>
          <cell r="N92" t="str">
            <v>If Organisation Code (GP Practice Responsibility) is not in national organisation tables a warning will be generated.
If Organisation Code (GP Practice Responsibility) is blank, then a warning will be generated.</v>
          </cell>
          <cell r="O92" t="str">
            <v>Used to analyse by commisioner</v>
          </cell>
          <cell r="P92" t="str">
            <v>Required for identifying the Commissioner responsible for payment</v>
          </cell>
          <cell r="Q92" t="str">
            <v>R</v>
          </cell>
          <cell r="R92">
            <v>3</v>
          </cell>
          <cell r="S92" t="str">
            <v xml:space="preserve">CYP00219 - Record rejected - Organisation Code (GP Practice Responsibility) has incorrect data format. Local Patient Identifier (Extended)=&lt;C002901&gt;
CYP00220 - Warning - Organisation Code (GP Practice Responsibility) provided is not in National Code tables. Local Patient Identifier (Extended)=&lt;C002901&gt;
CYP00223 - Warning - Organisation Code (GP Practice Responsibility) is blank. Local Patient Identifier (Extended)=&lt;C002901&gt; </v>
          </cell>
        </row>
        <row r="93">
          <cell r="A93" t="str">
            <v>C002D01</v>
          </cell>
          <cell r="E93" t="str">
            <v>CYP002GP</v>
          </cell>
          <cell r="F93" t="str">
            <v>RECORD NUMBER</v>
          </cell>
          <cell r="G93">
            <v>1</v>
          </cell>
          <cell r="H93">
            <v>120</v>
          </cell>
          <cell r="I93" t="str">
            <v>Record number in this extract file</v>
          </cell>
          <cell r="J93" t="str">
            <v>max an20</v>
          </cell>
        </row>
        <row r="94">
          <cell r="A94" t="str">
            <v>C002D02</v>
          </cell>
          <cell r="E94" t="str">
            <v>CYP002GP</v>
          </cell>
          <cell r="F94" t="str">
            <v>CYP002 UNIQUE ID</v>
          </cell>
          <cell r="G94">
            <v>1</v>
          </cell>
          <cell r="H94">
            <v>121</v>
          </cell>
          <cell r="I94" t="str">
            <v>A unique ID per table.  This continues across reporting periods and across providers.  This uniquely identifies a row of data within a table.</v>
          </cell>
          <cell r="J94" t="str">
            <v>min an6 max an20</v>
          </cell>
        </row>
        <row r="95">
          <cell r="A95" t="str">
            <v>C002D03</v>
          </cell>
          <cell r="E95" t="str">
            <v>CYP002GP</v>
          </cell>
          <cell r="F95" t="str">
            <v>ORGANISATION CODE (PROVIDER)</v>
          </cell>
          <cell r="G95">
            <v>1</v>
          </cell>
          <cell r="H95">
            <v>122</v>
          </cell>
          <cell r="I95" t="str">
            <v>Organisation code of provider submitting the data</v>
          </cell>
          <cell r="J95" t="str">
            <v>max an6</v>
          </cell>
        </row>
        <row r="96">
          <cell r="A96" t="str">
            <v>C002D04</v>
          </cell>
          <cell r="E96" t="str">
            <v>CYP002GP</v>
          </cell>
          <cell r="F96" t="str">
            <v>UNIQUE CSDS ID (PATIENT)</v>
          </cell>
          <cell r="G96">
            <v>1</v>
          </cell>
          <cell r="H96">
            <v>123</v>
          </cell>
          <cell r="I96" t="str">
            <v>A nationally unique ID for the patient in the CSDS generated from an index held by the BSP.</v>
          </cell>
          <cell r="J96" t="str">
            <v>max n10</v>
          </cell>
        </row>
        <row r="97">
          <cell r="A97" t="str">
            <v>C002D05</v>
          </cell>
          <cell r="E97" t="str">
            <v>CYP002GP</v>
          </cell>
          <cell r="F97" t="str">
            <v>BSP UNIQUE ID</v>
          </cell>
          <cell r="G97">
            <v>1</v>
          </cell>
          <cell r="H97">
            <v>124</v>
          </cell>
          <cell r="I97" t="str">
            <v xml:space="preserve">A unique ID applied when original data file was uploaded to the Bureau Service Portal. Where a single upload is used to provide data for different reporting periods, there will be a separate BSPUniqueID assigned to each reporting period.  </v>
          </cell>
          <cell r="J97" t="str">
            <v>max n6</v>
          </cell>
        </row>
        <row r="98">
          <cell r="A98" t="str">
            <v>C002D06</v>
          </cell>
          <cell r="E98" t="str">
            <v>CYP002GP</v>
          </cell>
          <cell r="F98" t="str">
            <v>ORGANISATION CODE (CCG OF GP PRACTICE)</v>
          </cell>
          <cell r="G98">
            <v>1</v>
          </cell>
          <cell r="H98">
            <v>125</v>
          </cell>
          <cell r="I98" t="str">
            <v>The CCG of the patient's registered GP Practice, as derived from data item GENERAL MEDICAL PRACTICE CODE (PATIENT REGISTRATION)</v>
          </cell>
          <cell r="J98" t="str">
            <v>an5</v>
          </cell>
        </row>
        <row r="99">
          <cell r="A99" t="str">
            <v>C002D07</v>
          </cell>
          <cell r="E99" t="str">
            <v>CYP002GP</v>
          </cell>
          <cell r="F99" t="str">
            <v>GP DISTANCE FROM HOME</v>
          </cell>
          <cell r="G99">
            <v>1</v>
          </cell>
          <cell r="H99">
            <v>126</v>
          </cell>
          <cell r="I99" t="str">
            <v>GP Distance From Home in kilometres</v>
          </cell>
          <cell r="J99" t="str">
            <v>max n4</v>
          </cell>
        </row>
        <row r="100">
          <cell r="A100" t="str">
            <v>C003901</v>
          </cell>
          <cell r="B100" t="str">
            <v>C003</v>
          </cell>
          <cell r="C100" t="str">
            <v>901</v>
          </cell>
          <cell r="D100" t="str">
            <v>901_3</v>
          </cell>
          <cell r="E100" t="str">
            <v>CYP003AccommType</v>
          </cell>
          <cell r="F100" t="str">
            <v>LOCAL PATIENT IDENTIFIER (EXTENDED)</v>
          </cell>
          <cell r="G100">
            <v>0</v>
          </cell>
          <cell r="H100">
            <v>127</v>
          </cell>
          <cell r="I100" t="str">
            <v>This is a number used to identify a PATIENT uniquely within a Health Care Provider. It may be different from the PATIENT's casenote number and may be assigned automatically by the computer system.</v>
          </cell>
          <cell r="J100" t="str">
            <v>max an20</v>
          </cell>
          <cell r="K100" t="str">
            <v>Reject</v>
          </cell>
          <cell r="L100" t="str">
            <v>Reject</v>
          </cell>
          <cell r="M100" t="str">
            <v>N/A</v>
          </cell>
          <cell r="O100" t="str">
            <v>All to identify individual</v>
          </cell>
          <cell r="P100" t="str">
            <v>Used to uniquely identify an individual</v>
          </cell>
          <cell r="Q100" t="str">
            <v>M</v>
          </cell>
          <cell r="R100">
            <v>2</v>
          </cell>
          <cell r="S100" t="str">
            <v>CYP00302 - Record rejected - Local Patient Identifier (Extended) is blank.
CYP00303 - Record rejected - Local Patient Identifier (Extended) has incorrect data format. Local Patient Identifier (Extended)=&lt;C003901&gt;</v>
          </cell>
        </row>
        <row r="101">
          <cell r="A101" t="str">
            <v>C003010</v>
          </cell>
          <cell r="B101" t="str">
            <v>C003</v>
          </cell>
          <cell r="C101" t="str">
            <v>010</v>
          </cell>
          <cell r="D101" t="str">
            <v>C003010_1</v>
          </cell>
          <cell r="E101" t="str">
            <v>CYP003AccommType</v>
          </cell>
          <cell r="F101" t="str">
            <v>ACCOMMODATION STATUS CODE</v>
          </cell>
          <cell r="G101">
            <v>0</v>
          </cell>
          <cell r="H101">
            <v>128</v>
          </cell>
          <cell r="I101" t="str">
            <v>An indication of the type of accommodation that a PATIENT currently has. This should be based on the PATIENT's main or permanent residence.</v>
          </cell>
          <cell r="J101" t="str">
            <v>an4</v>
          </cell>
          <cell r="K101" t="str">
            <v>Reject</v>
          </cell>
          <cell r="L101" t="str">
            <v>Reject</v>
          </cell>
          <cell r="M101" t="str">
            <v>Warning</v>
          </cell>
          <cell r="O101" t="str">
            <v>1.2.1.3
1.2.1.6
1.2.1.8
1.2.1.15</v>
          </cell>
          <cell r="P101" t="str">
            <v>Used to monitor settings for people with disabilities, one of the factors in identifying those who are vulnerable, and comparing health and social outcomes for all people</v>
          </cell>
          <cell r="Q101" t="str">
            <v>M</v>
          </cell>
          <cell r="R101">
            <v>3</v>
          </cell>
          <cell r="S101" t="str">
            <v>CYP00304 - Record rejected - Accommodation Status Code is blank. Local Patient Identifier (Extended)=&lt;C003901&gt;
CYP00305 - Record rejected - Accommodation Status Code has incorrect data format. Local Patient Identifier (Extended)=&lt;C003901&gt;
CYP00306 - Warning - Accommodation Status Code contains an invalid Accommodation Status Code. Local Patient Identifier (Extended) = &lt;C003901&gt;  Accommodation Status Code=&lt;C003010&gt;</v>
          </cell>
        </row>
        <row r="102">
          <cell r="A102" t="str">
            <v>C003020</v>
          </cell>
          <cell r="B102" t="str">
            <v>C003</v>
          </cell>
          <cell r="C102" t="str">
            <v>020</v>
          </cell>
          <cell r="D102" t="str">
            <v>C003020_1</v>
          </cell>
          <cell r="E102" t="str">
            <v>CYP003AccommType</v>
          </cell>
          <cell r="F102" t="str">
            <v>ACCOMMODATION STATUS RECORDED DATE</v>
          </cell>
          <cell r="G102">
            <v>0</v>
          </cell>
          <cell r="H102">
            <v>129</v>
          </cell>
          <cell r="I102" t="str">
            <v xml:space="preserve">The PERSON PROPERTY OBSERVED DATE when the ACCOMMODATION STATUS CODE was recorded. </v>
          </cell>
          <cell r="J102" t="str">
            <v>an10
CCYY-MM-DD</v>
          </cell>
          <cell r="K102" t="str">
            <v>N/A</v>
          </cell>
          <cell r="L102" t="str">
            <v>Reject</v>
          </cell>
          <cell r="M102" t="str">
            <v>N/A</v>
          </cell>
          <cell r="N102" t="str">
            <v>If Accommodation Status Recorded Date is after the end of the reporting period, the record will be rejected.
If Accommodation Status Recorded Date is before Person Birth Date, the record will be rejected.
If Person Birth Date is blank AND Accommodation Status Recorded Date is before 1 January 1901, the record will be rejected.</v>
          </cell>
          <cell r="O102" t="str">
            <v>1.2.1.3
1.2.1.6
1.2.1.8
1.2.1.15</v>
          </cell>
          <cell r="P102" t="str">
            <v>Used to monitor settings for people with disabilities, one of the factors in identifying those who are vulnerable, and comparing health and social outcomes for all people</v>
          </cell>
          <cell r="Q102" t="str">
            <v>R</v>
          </cell>
          <cell r="R102">
            <v>4</v>
          </cell>
          <cell r="S102" t="str">
            <v xml:space="preserve">CYP00307 - Record rejected - Accommodation Status Recorded Date has incorrect date format. Local Patient Identifier (Extended)=&lt;C003901&gt;
CYP00308 - Record rejected - Accommodation Status Recorded Date is after the end date of the reporting period. Local Patient Identifier (Extended)=&lt;C003901&gt; Accommodation Status Recorded Date=&lt;C003020&gt;
CYP00310 - Record rejected - Accommodation Status Recorded Date is before Person Birth Date. Local Patient Identifier (Extended)=&lt;C003901&gt; Accommodation Status Recorded Date=&lt;C003020&gt; Person Birth Date=&lt;C001060&gt;
CYP00311 - Record rejected - Person Birth Date is blank AND Accommodation Status Recorded Date is before 1 January 1901. Local Patient Identifier (Extended)=&lt;C003901&gt; Person Birth Date=&lt;C001060&gt;Accommodation Status Recorded Date=&lt;C003020&gt;  </v>
          </cell>
        </row>
        <row r="103">
          <cell r="A103" t="str">
            <v>C003D01</v>
          </cell>
          <cell r="E103" t="str">
            <v>CYP003AccommType</v>
          </cell>
          <cell r="F103" t="str">
            <v>RECORD NUMBER</v>
          </cell>
          <cell r="G103">
            <v>1</v>
          </cell>
          <cell r="H103">
            <v>130</v>
          </cell>
          <cell r="I103" t="str">
            <v>Record number in this extract file</v>
          </cell>
          <cell r="J103" t="str">
            <v>max an20</v>
          </cell>
        </row>
        <row r="104">
          <cell r="A104" t="str">
            <v>C003D02</v>
          </cell>
          <cell r="E104" t="str">
            <v>CYP003AccommType</v>
          </cell>
          <cell r="F104" t="str">
            <v>CYP003 UNIQUE ID</v>
          </cell>
          <cell r="G104">
            <v>1</v>
          </cell>
          <cell r="H104">
            <v>131</v>
          </cell>
          <cell r="I104" t="str">
            <v>A unique ID per table.  This continues across reporting periods and across providers.  This uniquely identifies a row of data within a table.</v>
          </cell>
          <cell r="J104" t="str">
            <v>min an6 max an20</v>
          </cell>
        </row>
        <row r="105">
          <cell r="A105" t="str">
            <v>C003D03</v>
          </cell>
          <cell r="E105" t="str">
            <v>CYP003AccommType</v>
          </cell>
          <cell r="F105" t="str">
            <v>ORGANISATION CODE (PROVIDER)</v>
          </cell>
          <cell r="G105">
            <v>1</v>
          </cell>
          <cell r="H105">
            <v>132</v>
          </cell>
          <cell r="I105" t="str">
            <v>Organisation code of provider submitting the data</v>
          </cell>
          <cell r="J105" t="str">
            <v>max an6</v>
          </cell>
        </row>
        <row r="106">
          <cell r="A106" t="str">
            <v>C003D04</v>
          </cell>
          <cell r="E106" t="str">
            <v>CYP003AccommType</v>
          </cell>
          <cell r="F106" t="str">
            <v>UNIQUE CSDS ID (PATIENT)</v>
          </cell>
          <cell r="G106">
            <v>1</v>
          </cell>
          <cell r="H106">
            <v>133</v>
          </cell>
          <cell r="I106" t="str">
            <v>A nationally unique ID for the patient in the CSDS generated from an index held by the BSP.</v>
          </cell>
          <cell r="J106" t="str">
            <v>max n10</v>
          </cell>
        </row>
        <row r="107">
          <cell r="A107" t="str">
            <v>C003D05</v>
          </cell>
          <cell r="E107" t="str">
            <v>CYP003AccommType</v>
          </cell>
          <cell r="F107" t="str">
            <v>BSP UNIQUE ID</v>
          </cell>
          <cell r="G107">
            <v>1</v>
          </cell>
          <cell r="H107">
            <v>134</v>
          </cell>
          <cell r="I107" t="str">
            <v xml:space="preserve">A unique ID applied when original data file was uploaded to the Bureau Service Portal. Where a single upload is used to provide data for different reporting periods, there will be a separate BSPUniqueID assigned to each reporting period.  </v>
          </cell>
          <cell r="J107" t="str">
            <v>max n6</v>
          </cell>
        </row>
        <row r="108">
          <cell r="A108" t="str">
            <v>C003D06</v>
          </cell>
          <cell r="E108" t="str">
            <v>CYP003AccommType</v>
          </cell>
          <cell r="F108" t="str">
            <v>AGE AT ACCOMMODATION STATUS DATE</v>
          </cell>
          <cell r="G108">
            <v>1</v>
          </cell>
          <cell r="H108">
            <v>135</v>
          </cell>
          <cell r="I108" t="str">
            <v>Age of the patient in days on the date that the Accommodation Status was recorded.</v>
          </cell>
          <cell r="J108" t="str">
            <v>max n5</v>
          </cell>
        </row>
        <row r="109">
          <cell r="A109" t="str">
            <v>C101902</v>
          </cell>
          <cell r="B109" t="str">
            <v>C101</v>
          </cell>
          <cell r="C109" t="str">
            <v>902</v>
          </cell>
          <cell r="D109" t="str">
            <v>902_1</v>
          </cell>
          <cell r="E109" t="str">
            <v>CYP101Referral</v>
          </cell>
          <cell r="F109" t="str">
            <v>SERVICE REQUEST IDENTIFIER</v>
          </cell>
          <cell r="G109">
            <v>0</v>
          </cell>
          <cell r="H109">
            <v>136</v>
          </cell>
          <cell r="I109" t="str">
            <v>The unique identifier for a SERVICE REQUEST. 
It would normally be automatically generated by the local system upon recording a new Referral, although could be manually assigned.</v>
          </cell>
          <cell r="J109" t="str">
            <v>max an20</v>
          </cell>
          <cell r="K109" t="str">
            <v>Reject</v>
          </cell>
          <cell r="L109" t="str">
            <v>Reject</v>
          </cell>
          <cell r="M109" t="str">
            <v>N/A</v>
          </cell>
          <cell r="O109" t="str">
            <v>All to identify referral</v>
          </cell>
          <cell r="P109" t="str">
            <v>Used to uniquely identify a referral</v>
          </cell>
          <cell r="Q109" t="str">
            <v>M</v>
          </cell>
          <cell r="R109">
            <v>2</v>
          </cell>
          <cell r="S109" t="str">
            <v>CYP10103 - Record rejected - Service Request Identifier is blank. Local Patient Identifier (Extended)=&lt;C101901&gt;
CYP10104 - Record rejected - Service Request Identifier has incorrect data format. Local Patient Identifier (Extended)=&lt;C101901&gt;</v>
          </cell>
        </row>
        <row r="110">
          <cell r="A110" t="str">
            <v>C101901</v>
          </cell>
          <cell r="B110" t="str">
            <v>C101</v>
          </cell>
          <cell r="C110" t="str">
            <v>901</v>
          </cell>
          <cell r="D110" t="str">
            <v>901_4</v>
          </cell>
          <cell r="E110" t="str">
            <v>CYP101Referral</v>
          </cell>
          <cell r="F110" t="str">
            <v>LOCAL PATIENT IDENTIFIER (EXTENDED)</v>
          </cell>
          <cell r="G110">
            <v>0</v>
          </cell>
          <cell r="H110">
            <v>137</v>
          </cell>
          <cell r="I110" t="str">
            <v>This is a number used to identify a PATIENT uniquely within a Health Care Provider. It may be different from the PATIENT's casenote number and may be assigned automatically by the computer system.</v>
          </cell>
          <cell r="J110" t="str">
            <v>max an20</v>
          </cell>
          <cell r="K110" t="str">
            <v>Reject</v>
          </cell>
          <cell r="L110" t="str">
            <v>Reject</v>
          </cell>
          <cell r="M110" t="str">
            <v>N/A</v>
          </cell>
          <cell r="O110" t="str">
            <v>All to identify individual</v>
          </cell>
          <cell r="P110" t="str">
            <v>Used to uniquely identify an individual</v>
          </cell>
          <cell r="Q110" t="str">
            <v>M</v>
          </cell>
          <cell r="R110">
            <v>2</v>
          </cell>
          <cell r="S110" t="str">
            <v>CYP10105 - Record rejected - Local Patient Identifier (Extended) is blank. 
CYP10106 - Record rejected - Local Patient Identifier (Extended) has incorrect data format. Local Patient Identifier (Extended)=&lt;C101901&gt;</v>
          </cell>
        </row>
        <row r="111">
          <cell r="A111" t="str">
            <v>C101912</v>
          </cell>
          <cell r="B111" t="str">
            <v>C101</v>
          </cell>
          <cell r="C111" t="str">
            <v>912</v>
          </cell>
          <cell r="D111" t="str">
            <v>912_1</v>
          </cell>
          <cell r="E111" t="str">
            <v>CYP101Referral</v>
          </cell>
          <cell r="F111" t="str">
            <v>ORGANISATION CODE (CODE OF COMMISSIONER)</v>
          </cell>
          <cell r="G111">
            <v>0</v>
          </cell>
          <cell r="H111">
            <v>138</v>
          </cell>
          <cell r="I111" t="str">
            <v xml:space="preserve">ORGANISATION CODE (CODE OF COMMISSIONER) is the ORGANISATION CODE of the Organisation commissioning health care.
The NHS England document "Who pays? Determining responsibility for payments to providers" sets out a framework for establishing responsibility for commissioning an individual's care within the NHS, (i.e. determining who pays for a PATIENT’s care.)
The document includes information on the following:
•General Rules
•Applying the rules to Clinical Commissioning Group commissioned services
•Exceptions to the general rules
•Examples to help clarify the boundaries of responsibility between commissioning Organisations.
For further information on this document contact NHS England at "Contact us".
ORGANISATION CODE (CODE OF COMMISSIONER) will be replaced with ORGANISATION IDENTIFIER (CODE OF COMMISSIONER), when it has been approved for use in national information standards.
</v>
          </cell>
          <cell r="J111" t="str">
            <v>an3 or an5</v>
          </cell>
          <cell r="K111" t="str">
            <v>Reject</v>
          </cell>
          <cell r="L111" t="str">
            <v>Reject</v>
          </cell>
          <cell r="M111" t="str">
            <v>Warning</v>
          </cell>
          <cell r="N111" t="str">
            <v>If OrgCodeCommissioner is not in national tables, a warning will be output</v>
          </cell>
          <cell r="O111" t="str">
            <v>Used to analyse by commisioner</v>
          </cell>
          <cell r="P111" t="str">
            <v>Required for identifying the Commissioner responsible for payment</v>
          </cell>
          <cell r="Q111" t="str">
            <v>M</v>
          </cell>
          <cell r="R111">
            <v>3</v>
          </cell>
          <cell r="S111" t="str">
            <v>CYP10111 - Record rejected - Organisation Code (Code of Commissioner) has incorrect data format.  Service Request Identifier=&lt;C101902&gt; Local Patient Identifier (Extended)=&lt;C101901&gt;
CYP10112 - Warning - Organisation Code (Code of Commissioner) is not for a current live organisation in National Code tables.  Service Request Identifier=&lt;C101902&gt; Local Patient Identifier (Extended)=&lt;C101901&gt;  Organisation Code (Code of Commissioner) = &lt;C101912&gt;
CYP10125 - Record rejected - Organisation Code (Code of Commissioner) is blank. Service Request Identifier=&lt;C101902&gt; Local Patient Identifier (Extended)=&lt;C101901&gt;</v>
          </cell>
        </row>
        <row r="112">
          <cell r="A112" t="str">
            <v>C101010</v>
          </cell>
          <cell r="B112" t="str">
            <v>C101</v>
          </cell>
          <cell r="C112" t="str">
            <v>010</v>
          </cell>
          <cell r="D112" t="str">
            <v>C101010_1</v>
          </cell>
          <cell r="E112" t="str">
            <v>CYP101Referral</v>
          </cell>
          <cell r="F112" t="str">
            <v>REFERRAL REQUEST RECEIVED DATE</v>
          </cell>
          <cell r="G112">
            <v>0</v>
          </cell>
          <cell r="H112">
            <v>139</v>
          </cell>
          <cell r="I112" t="str">
            <v>This is the date the REFERRAL REQUEST was received by the Health Care Provider. The waiting time for a first Out-Patient Appointment should be calculated from the date when the REFERRAL REQUEST is received.
For electronic REFERRAL REQUESTS the REFERRAL REQUEST RECEIVED DATE is the date the REFERRAL REQUEST is received electronically by the Health Care Provider. For Choose and Book, the referral is received when the PATIENT's Unique Booking Reference Number (UBRN) is used to book the first outpatient appointment slot (i.e. converted).
Where an electronic REFERRAL REQUEST made through Choose and Book is rejected by the chosen provider, the ORIGINAL REFERRAL REQUEST RECEIVED DATE should be used when the PATIENT is subsequently re-referred to another service, so that patients are not unfairly disadvantaged when their waiting time calculations are made.
In the circumstance that a PATIENT calls the national Choose and Book Appointments Line and an APPOINTMENT SLOT is not available with the chosen Health Care Provider, the national Choose and Book Appointments Line will electronically forward the REFERRAL REQUEST details to the chosen Health Care Provider so the Health Care Provider can liaise directly with the PATIENT to arrange their Out-Patient Appointment. The REFERRAL REQUEST RECEIVED DATE will be the date that the Health Care Provider receives electronic notification from the national Choose and Book Appointments Line that the PATIENT has experienced slot unavailability. (Note that this is NOT the date that the Health Care Provider opens or actions the electronic notification).
For written REFERRAL REQUESTS letters must be opened and date stamped on the day of receipt. It is this date that must be entered on any PAS or similar system, not the date on which the information is fed into the system if this is later than the date of receipt.
If the REFERRAL REQUEST takes the form of a phone call followed by a letter, record the date when the letter arrives. If there is no following letter, the date of the verbal request should be recorded.</v>
          </cell>
          <cell r="J112" t="str">
            <v>an10 CCYY-MM-DD</v>
          </cell>
          <cell r="K112" t="str">
            <v>Reject</v>
          </cell>
          <cell r="L112" t="str">
            <v>Reject</v>
          </cell>
          <cell r="M112" t="str">
            <v>N/A</v>
          </cell>
          <cell r="N112" t="str">
            <v>If Referral Request Received Date is after the end of the reporting period, the record will be rejected.
If Referral Request Received Date is before Person Birth Date, the record will be rejected.
If Person Birth Date is blank AND Referral Request Received Date is before 1 January 1901, the record will be rejected.</v>
          </cell>
          <cell r="O112" t="str">
            <v>Used for analysis between field and other events</v>
          </cell>
          <cell r="P112" t="str">
            <v>Required for measuring Quality &amp; Performance - Waiting Times</v>
          </cell>
          <cell r="Q112" t="str">
            <v>M</v>
          </cell>
          <cell r="R112">
            <v>5</v>
          </cell>
          <cell r="S112" t="str">
            <v xml:space="preserve">CYP10107 - Record rejected - Referral Request Received Date is blank. Service Request Identifier=&lt;C101902&gt; Local Patient Identifier (Extended)=&lt;C101901&gt;
CYP10108 - Record rejected - Referral Request Received Date has incorrect date format. Service Request Identifier=&lt;C101902&gt; Local Patient Identifier (Extended)=&lt;C101901&gt;
CYP10138 - Record rejected - Referral Request Received Date is after the end date of the reporting period. Service Request Identifier=&lt;C101902&gt; Local Patient Identifier (Extended)=&lt;C101901&gt; Referral Request Received Date=&lt;C101010&gt;
CYP10141 - Record rejected - Referral Request Received Date is before Person Birth Date. Service Request Identifier=&lt;C101902&gt; Local Patient Identifier (Extended)=&lt;C101901&gt; Referral Request Received Date=&lt;C101010&gt; Person Birth Date=&lt;C001060&gt;
CYP10142 - Record Rejected - Person Birth Date is blank AND Referral Request Received Date is before 1 January 1901. Service Request Identifier=&lt;C101902&gt; Local Patient Identifier (Extended)=&lt;C101901&gt; Referral Request Received Date=&lt;C101010&gt; </v>
          </cell>
        </row>
        <row r="113">
          <cell r="A113" t="str">
            <v>C101020</v>
          </cell>
          <cell r="B113" t="str">
            <v>C101</v>
          </cell>
          <cell r="C113" t="str">
            <v>020</v>
          </cell>
          <cell r="D113" t="str">
            <v>C101020_1</v>
          </cell>
          <cell r="E113" t="str">
            <v>CYP101Referral</v>
          </cell>
          <cell r="F113" t="str">
            <v>REFERRAL REQUEST RECEIVED TIME</v>
          </cell>
          <cell r="G113">
            <v>0</v>
          </cell>
          <cell r="H113">
            <v>140</v>
          </cell>
          <cell r="I113" t="str">
            <v>This records the time the REFERRAL REQUEST was received.
This item is only required for 'urgent' priority referrals into services with target waiting times measured in hours e.g. rapid response teams or urgent care. 
The time should be recorded using the 24 hour clock format in eGIF format i.e. hh:mm:ss.</v>
          </cell>
          <cell r="J113" t="str">
            <v>an8 HH:MM:SS</v>
          </cell>
          <cell r="K113" t="str">
            <v>N/A</v>
          </cell>
          <cell r="L113" t="str">
            <v>Reject</v>
          </cell>
          <cell r="M113" t="str">
            <v>N/A</v>
          </cell>
          <cell r="O113" t="str">
            <v>Used for analysis between field and other events</v>
          </cell>
          <cell r="P113" t="str">
            <v>Required for measuring Quality &amp; Performance - Waiting Times and Response Times</v>
          </cell>
          <cell r="Q113" t="str">
            <v>R</v>
          </cell>
          <cell r="R113">
            <v>1</v>
          </cell>
          <cell r="S113" t="str">
            <v>CYP10109 - Record rejected - Referral Request Received Time has incorrect data format. Service Request Identifier=&lt;C101902&gt; Local Patient Identifier (Extended)=&lt;C101901&gt;</v>
          </cell>
        </row>
        <row r="114">
          <cell r="A114" t="str">
            <v>C101905</v>
          </cell>
          <cell r="B114" t="str">
            <v>C101</v>
          </cell>
          <cell r="C114" t="str">
            <v>905</v>
          </cell>
          <cell r="D114" t="str">
            <v>905_1</v>
          </cell>
          <cell r="E114" t="str">
            <v>CYP101Referral</v>
          </cell>
          <cell r="F114" t="str">
            <v>NHS SERVICE AGREEMENT LINE NUMBER</v>
          </cell>
          <cell r="G114">
            <v>0</v>
          </cell>
          <cell r="H114">
            <v>141</v>
          </cell>
          <cell r="I114" t="str">
            <v>A number (alphanumeric) to provide a unique identifier for a line within a NHS SERVICE AGREEMENT.
An NHS SERVICE AGREEMENT is a formal agreement between a commissioner ORGANISATION and one or more provider ORGANISATIONS for the provision of PATIENT care services.</v>
          </cell>
          <cell r="J114" t="str">
            <v>an10</v>
          </cell>
          <cell r="K114" t="str">
            <v>N/A</v>
          </cell>
          <cell r="L114" t="str">
            <v>Reject</v>
          </cell>
          <cell r="M114" t="str">
            <v>N/A</v>
          </cell>
          <cell r="O114" t="str">
            <v>All to identify a service agreement line</v>
          </cell>
          <cell r="P114" t="str">
            <v>Used to uniquely identify a service agreement line</v>
          </cell>
          <cell r="Q114" t="str">
            <v>O</v>
          </cell>
          <cell r="R114">
            <v>1</v>
          </cell>
          <cell r="S114" t="str">
            <v>CYP10110 - Record rejected - NHS Service Agreement Line Number has incorrect data format. Service Request Identifier=&lt;C101902&gt; Local Patient Identifier (Extended)=&lt;C101901&gt;</v>
          </cell>
        </row>
        <row r="115">
          <cell r="A115" t="str">
            <v>C101030</v>
          </cell>
          <cell r="B115" t="str">
            <v>C101</v>
          </cell>
          <cell r="C115" t="str">
            <v>030</v>
          </cell>
          <cell r="D115" t="str">
            <v>C101030_1</v>
          </cell>
          <cell r="E115" t="str">
            <v>CYP101Referral</v>
          </cell>
          <cell r="F115" t="str">
            <v>SOURCE OF REFERRAL FOR COMMUNITY</v>
          </cell>
          <cell r="G115">
            <v>0</v>
          </cell>
          <cell r="H115">
            <v>142</v>
          </cell>
          <cell r="I115" t="str">
            <v>A classification which identifies the source of referral to a Community Health Service.
Internal Referrals should normally be recorded as 'Community Service' and the Referring Organisation Code will be the same as the Organisation Code (Code of Provider).</v>
          </cell>
          <cell r="J115" t="str">
            <v>an2</v>
          </cell>
          <cell r="K115" t="str">
            <v>N/A</v>
          </cell>
          <cell r="L115" t="str">
            <v>Reject</v>
          </cell>
          <cell r="M115" t="str">
            <v>Warning</v>
          </cell>
          <cell r="O115" t="str">
            <v>Used for analysis of this data item</v>
          </cell>
          <cell r="P115" t="str">
            <v>Required for reporting on Referral Source and to support validation of Referring Organisation Code</v>
          </cell>
          <cell r="Q115" t="str">
            <v>R</v>
          </cell>
          <cell r="R115">
            <v>2</v>
          </cell>
          <cell r="S115" t="str">
            <v>CYP10115 - Record rejected - Source Of Referral For Community has incorrect data format. Service Request Identifier=&lt;C101902&gt; Local Patient Identifier (Extended)=&lt;C101901&gt; 
CYP10116 - Warning - Source of Referral For Community contains an invalid Source Of Referral For Community. Service Request Identifier=&lt;C101902&gt;  Local Patient Identifier (Extended)=&lt;C101901&gt; Source Of Referral For Community=&lt;C101030&gt;</v>
          </cell>
        </row>
        <row r="116">
          <cell r="A116" t="str">
            <v>C101040</v>
          </cell>
          <cell r="B116" t="str">
            <v>C101</v>
          </cell>
          <cell r="C116" t="str">
            <v>040</v>
          </cell>
          <cell r="D116" t="str">
            <v>C101040_1</v>
          </cell>
          <cell r="E116" t="str">
            <v>CYP101Referral</v>
          </cell>
          <cell r="F116" t="str">
            <v>REFERRING ORGANISATION CODE</v>
          </cell>
          <cell r="G116">
            <v>0</v>
          </cell>
          <cell r="H116">
            <v>143</v>
          </cell>
          <cell r="I116" t="str">
            <v>Organisation Code of the referring organisation. This will be applicable only if the request has originated from another organisation. It will not be applicable for a self-referral.</v>
          </cell>
          <cell r="J116" t="str">
            <v>max an6</v>
          </cell>
          <cell r="K116" t="str">
            <v>N/A</v>
          </cell>
          <cell r="L116" t="str">
            <v>Reject</v>
          </cell>
          <cell r="M116" t="str">
            <v>Warning</v>
          </cell>
          <cell r="N116" t="str">
            <v>If OrgCodeReferrer is not in national tables, a warning will be output. The national tables to be validated against can be inferred from the SourceOfCommunityReferral if populated.</v>
          </cell>
          <cell r="O116" t="str">
            <v>Used for analysis of this data item</v>
          </cell>
          <cell r="P116" t="str">
            <v>Required for reporting on Referral Source</v>
          </cell>
          <cell r="Q116" t="str">
            <v>R</v>
          </cell>
          <cell r="R116">
            <v>2</v>
          </cell>
          <cell r="S116" t="str">
            <v>CYP10117 - Record rejected - Referring Organisation Code has incorrect data format. Service Request Identifier=&lt;C101902&gt;  Local Patient Identifier (Extended)=&lt;C101901&gt;
CYP10118 - Warning - Referring Organisation Code is not for a current live organisation in national tables. Service Request Identifier=&lt;C101902&gt;  Local Patient Identifier (Extended)=&lt;C101901&gt;  Referring Organisation Code = &lt;C101040&gt;</v>
          </cell>
        </row>
        <row r="117">
          <cell r="A117" t="str">
            <v>C101050</v>
          </cell>
          <cell r="B117" t="str">
            <v>C101</v>
          </cell>
          <cell r="C117" t="str">
            <v>050</v>
          </cell>
          <cell r="D117" t="str">
            <v>C101050_1</v>
          </cell>
          <cell r="E117" t="str">
            <v>CYP101Referral</v>
          </cell>
          <cell r="F117" t="str">
            <v>REFERRING CARE PROFESSIONAL STAFF GROUP (MENTAL HEALTH AND COMMUNITY CARE)</v>
          </cell>
          <cell r="G117">
            <v>0</v>
          </cell>
          <cell r="H117">
            <v>144</v>
          </cell>
          <cell r="I117" t="str">
            <v>The staff group of a CARE PROFESSIONAL who referred the PATIENT to a Community Health Service or Mental
Health Service.</v>
          </cell>
          <cell r="J117" t="str">
            <v>an3</v>
          </cell>
          <cell r="K117" t="str">
            <v>N/A</v>
          </cell>
          <cell r="L117" t="str">
            <v>Reject</v>
          </cell>
          <cell r="M117" t="str">
            <v>Warning</v>
          </cell>
          <cell r="O117" t="str">
            <v>Used for analysis of this data item</v>
          </cell>
          <cell r="P117" t="str">
            <v>Required for reporting on Referral Source</v>
          </cell>
          <cell r="Q117" t="str">
            <v>R</v>
          </cell>
          <cell r="R117">
            <v>2</v>
          </cell>
          <cell r="S117" t="str">
            <v>CYP10119 - Record rejected - Referring Care Professional Staff Group (Mental Health and Community Care) has incorrect data format. Service Request Identifier=&lt;C101902&gt;  Local Patient Identifier (Extended)=&lt;C101901&gt;
CYP10120 - Warning - Referring Care Professional Staff Group (Mental Health and Community Care) contains an invalid Referring Care Professional Staff Group (Mental Health and Community Care). Service Request Identifier=&lt;C101902&gt;  Local Patient Identifier (Extended)=&lt;C101901&gt; Referring Care Professional Staff Group (Mental Health and Community Care)=&lt;C101050&gt;</v>
          </cell>
        </row>
        <row r="118">
          <cell r="A118" t="str">
            <v>C101060</v>
          </cell>
          <cell r="B118" t="str">
            <v>C101</v>
          </cell>
          <cell r="C118" t="str">
            <v>060</v>
          </cell>
          <cell r="D118" t="str">
            <v>C101060_1</v>
          </cell>
          <cell r="E118" t="str">
            <v>CYP101Referral</v>
          </cell>
          <cell r="F118" t="str">
            <v>PRIORITY TYPE CODE</v>
          </cell>
          <cell r="G118">
            <v>0</v>
          </cell>
          <cell r="H118">
            <v>145</v>
          </cell>
          <cell r="I118" t="str">
            <v>This is the priority of a request for services; in the case of services to be provided by a CONSULTANT, it is as assessed by or on behalf of the CONSULTANT.
Priority Type 'Urgent' should be used where the request for services is defined as clinically urgent, but it does not fall under the criteria for 'Two Week Wait' (see below).
Priority Type 'Two Week Wait' should be used where either:
- the request for services meets the criteria for an urgent GENERAL PRACTITIONER referral for suspected cancer.  These referrals should be made in accordance with the National Institute for Health and Clinical Excellence (NICE) clinical guidelines on referral for suspected cancer. For further information, see the NICE guidance.
or
- the PATIENT has been referred urgently for breast symptoms, but the referral does not meet the criteria for urgent GENERAL PRACTITIONER referrals for suspected cancer.</v>
          </cell>
          <cell r="J118" t="str">
            <v>an1</v>
          </cell>
          <cell r="K118" t="str">
            <v>N/A</v>
          </cell>
          <cell r="L118" t="str">
            <v>Reject</v>
          </cell>
          <cell r="M118" t="str">
            <v>Warning</v>
          </cell>
          <cell r="O118" t="str">
            <v>Used for analysis of this data item reporting on time between events</v>
          </cell>
          <cell r="P118" t="str">
            <v>Required for reporting on Referral Priority and measuring Response Times</v>
          </cell>
          <cell r="Q118" t="str">
            <v>R</v>
          </cell>
          <cell r="R118">
            <v>2</v>
          </cell>
          <cell r="S118" t="str">
            <v>CYP10121 - Record rejected - Priority Type Code has incorrect data format. Service Request Identifier=&lt;C101902&gt;  Local Patient Identifier (Extended)=&lt;C101901&gt;
CYP10122 - Warning - Priority Type Code contains an invalid Priority Type Code. Service Request Identifier=&lt;C101902&gt;  Local Patient Identifier (Extended)=&lt;C101901&gt; Priority Type Code=&lt;C101060&gt;</v>
          </cell>
        </row>
        <row r="119">
          <cell r="A119" t="str">
            <v>C101070</v>
          </cell>
          <cell r="B119" t="str">
            <v>C101</v>
          </cell>
          <cell r="C119" t="str">
            <v>070</v>
          </cell>
          <cell r="D119" t="str">
            <v>C101070_1</v>
          </cell>
          <cell r="E119" t="str">
            <v>CYP101Referral</v>
          </cell>
          <cell r="F119" t="str">
            <v>PRIMARY REASON FOR REFERRAL (COMMUNITY CARE)</v>
          </cell>
          <cell r="G119">
            <v>0</v>
          </cell>
          <cell r="H119">
            <v>146</v>
          </cell>
          <cell r="I119" t="str">
            <v>The primary presenting condition or symptom for which the patient was referred to a Community Health Service.</v>
          </cell>
          <cell r="J119" t="str">
            <v>an3</v>
          </cell>
          <cell r="K119" t="str">
            <v>N/A</v>
          </cell>
          <cell r="L119" t="str">
            <v>Reject</v>
          </cell>
          <cell r="M119" t="str">
            <v>Warning</v>
          </cell>
          <cell r="O119" t="str">
            <v>Used for analysis of this data item</v>
          </cell>
          <cell r="P119" t="str">
            <v>Required for measuring Quality &amp; Performance - RTT and Response Times</v>
          </cell>
          <cell r="Q119" t="str">
            <v>R</v>
          </cell>
          <cell r="R119">
            <v>2</v>
          </cell>
          <cell r="S119" t="str">
            <v>CYP10123 - Record rejected - Primary Reason For Referral (Community Care) has incorrect data format. Service Request Identifier=&lt;C101902&gt; Local Patient Identifier (Extended)=&lt;C101901&gt;
CYP10124 - Warning - Primary Reason For Referral (Community Care) contains an invalid Primary Reason For Referral (Community Care). Service Request Identifier=&lt;C101902&gt; Local Patient Identifier (Extended)=&lt;C101901&gt; Primary Reason For Referral (Community Care)=&lt;C101070&gt;</v>
          </cell>
        </row>
        <row r="120">
          <cell r="A120" t="str">
            <v>C101080</v>
          </cell>
          <cell r="B120" t="str">
            <v>C101</v>
          </cell>
          <cell r="C120" t="str">
            <v>080</v>
          </cell>
          <cell r="D120" t="str">
            <v>C101080_1</v>
          </cell>
          <cell r="E120" t="str">
            <v>CYP101Referral</v>
          </cell>
          <cell r="F120" t="str">
            <v>SERVICE DISCHARGE DATE</v>
          </cell>
          <cell r="G120">
            <v>0</v>
          </cell>
          <cell r="H120">
            <v>147</v>
          </cell>
          <cell r="I120" t="str">
            <v>Service Discharge Date is the date a PATIENT was discharged from a SERVICE. This would occur once all the services or teams (for example as part of a multidisciplinary team) have finished treating a patient under a specific referral.</v>
          </cell>
          <cell r="J120" t="str">
            <v>an10 (CCYY-MM-DD)</v>
          </cell>
          <cell r="K120" t="str">
            <v>N/A</v>
          </cell>
          <cell r="L120" t="str">
            <v>Reject</v>
          </cell>
          <cell r="M120" t="str">
            <v>N/A</v>
          </cell>
          <cell r="N120" t="str">
            <v xml:space="preserve">If DISCHARGE DATE is populated and is before the start of the reporting period, the record will be rejected.
If DISCHARGE DATE is prior to the associated REFERRAL REQUEST RECEIVED DATE, then the record will be rejected.
If DISCHARGE DATE is after the end of the reporting period plus 24 hours, a warning will be reported (plus 24 hours is required to enable the flow of the DISCHARGE LETTER ISSUED DATE when this is in the following reporting period).
If DISCHARGE DATE is after the file creation date, the record will be rejected.
</v>
          </cell>
          <cell r="O120" t="str">
            <v>Used for analysis between field and other events</v>
          </cell>
          <cell r="P120" t="str">
            <v>Required for measuring Quality &amp; Performance</v>
          </cell>
          <cell r="Q120" t="str">
            <v>R</v>
          </cell>
          <cell r="R120">
            <v>5</v>
          </cell>
          <cell r="S120" t="str">
            <v>CYP10131 - Record rejected - Service Discharge Date has incorrect date format. Service Request Identifier=&lt;C101902&gt; Local Patient Identifier (Extended)=&lt;C101901&gt;
CYP10132 - Record rejected - Service Discharge Date is before the start of the reporting period.  Service Request Identifier=&lt;C101902&gt; Local Patient Identifier (Extended)=&lt;C101901&gt;
CYP10133 - Record rejected - Service Discharge Date is prior to the associated Referral Request Received Date. Service Request Identifier=&lt;C101902&gt; Local Patient Identifier (Extended)=&lt;C101901&gt;
CYP10137 - Warning - Service Discharge Date is after the end date of the reporting period plus 24 hours. Service Request Identifier=&lt;C101902&gt; Local Patient Identifier (Extended)=&lt;C101901&gt; Service Discharge Date=&lt;C101080&gt;
CYP10139 - Record rejected - Service Discharge Date is after the Date And Time Data Set Created. Service Request Identifier=&lt;C101902&gt; Local Patient Identifier (Extended)=&lt;C101901&gt;</v>
          </cell>
        </row>
        <row r="121">
          <cell r="A121" t="str">
            <v>C101090</v>
          </cell>
          <cell r="B121" t="str">
            <v>C101</v>
          </cell>
          <cell r="C121" t="str">
            <v>090</v>
          </cell>
          <cell r="D121" t="str">
            <v>C101090_1</v>
          </cell>
          <cell r="E121" t="str">
            <v>CYP101Referral</v>
          </cell>
          <cell r="F121" t="str">
            <v>DISCHARGE LETTER ISSUED DATE (MENTAL HEALTH AND COMMUNITY CARE)</v>
          </cell>
          <cell r="G121">
            <v>0</v>
          </cell>
          <cell r="H121">
            <v>148</v>
          </cell>
          <cell r="I121" t="str">
            <v xml:space="preserve">The Discharge Letter Issued Date (Mental Health and Community Care) is the date when the Discharge Letter was issued by the provider of Mental Health Services or Community Health Services to the PATIENT. </v>
          </cell>
          <cell r="J121" t="str">
            <v>an10 (CCYY-MM-DD)</v>
          </cell>
          <cell r="K121" t="str">
            <v>N/A</v>
          </cell>
          <cell r="L121" t="str">
            <v>Reject</v>
          </cell>
          <cell r="M121" t="str">
            <v>N/A</v>
          </cell>
          <cell r="N121" t="str">
            <v>If Discharge Letter Issued Date (Mental Health and Community Care) is before the Referral Request Received Date, the record will be rejected.
If Discharge Letter Issued Date (Mental Health and Community Care) is after the Service Discharge Date, a warning will be generated. 
If Discharge Letter Issued Date (Mental Health and Community Care) is after the Reporting Period End Date, a warning will be generated. 
If Discharge Letter Issued Date (Mental Health and Community Care) is after the Date and Time Data Set Created, the record will be rejected.</v>
          </cell>
          <cell r="O121" t="str">
            <v>Used for analysis between field and other events</v>
          </cell>
          <cell r="P121" t="str">
            <v xml:space="preserve">To support community contract reporting requirements around issuance of Discharge Letters within 24 hours of discharge.
</v>
          </cell>
          <cell r="Q121" t="str">
            <v>R</v>
          </cell>
          <cell r="R121">
            <v>5</v>
          </cell>
          <cell r="S121" t="str">
            <v xml:space="preserve">CYP10134 - Record rejected - Discharge Letter Issued Date (Mental Health and Community Care) has incorrect date format. Service Request Identifier=&lt;C101902&gt; Local Patient Identifier (Extended)=&lt;C101901&gt;
CYP10143 - Record rejected - Discharge Letter Issued Date (Mental Health and Community Care) is before the Referral Request Received Date.  Service Request Identifier=&lt;C101902&gt; Local Patient Identifier (Extended)=&lt;C101901&gt; Discharge Letter Issued Date (Mental Health and Community Care) =&lt;C101090&gt; Referral Request Received Date = &lt;C101010&gt;
CYP10144 - Warning - Discharge Letter Issued Date (Mental Health and Community Care) is after the Service Discharge Date. Service Request Identifier=&lt;C101902&gt; Local Patient Identifier (Extended)=&lt;C101901&gt; Discharge Letter Issued Date (Mental Health and Community Care) =&lt;C101090&gt; Service Discharge Date = &lt;C000080&gt;
CYP10145 - Warning - Discharge Letter Issued Date (Mental Health and Community Care) is after the Reporting Period End Date. Service Request Identifier=&lt;C101902&gt; Local Patient Identifier (Extended)=&lt;C101901&gt; Discharge Letter Issued Date (Mental Health and Community Care) =&lt;C101090&gt; Reporting Period End Date = &lt;C000050&gt;
CYP10146 - Record rejected - Discharge Letter Issued Date (Mental Health and Community Care) is after the Date and Time Data Set Created. Service Request Identifier=&lt;C101902&gt; Local Patient Identifier (Extended)=&lt;C101901&gt; Discharge Letter Issued Date (Mental Health and Community Care) =&lt;C101090&gt; Date And Time Data Set Created = &lt;C000060&gt; </v>
          </cell>
        </row>
        <row r="122">
          <cell r="A122" t="str">
            <v>C101D01</v>
          </cell>
          <cell r="E122" t="str">
            <v>CYP101Referral</v>
          </cell>
          <cell r="F122" t="str">
            <v>RECORD NUMBER</v>
          </cell>
          <cell r="G122">
            <v>1</v>
          </cell>
          <cell r="H122">
            <v>149</v>
          </cell>
          <cell r="I122" t="str">
            <v>Record number in this extract file</v>
          </cell>
          <cell r="J122" t="str">
            <v>max an20</v>
          </cell>
        </row>
        <row r="123">
          <cell r="A123" t="str">
            <v>C101D02</v>
          </cell>
          <cell r="E123" t="str">
            <v>CYP101Referral</v>
          </cell>
          <cell r="F123" t="str">
            <v>CYP101 UNIQUE ID</v>
          </cell>
          <cell r="G123">
            <v>1</v>
          </cell>
          <cell r="H123">
            <v>150</v>
          </cell>
          <cell r="I123" t="str">
            <v>A unique ID per table.  This continues across reporting periods and across providers.  This uniquely identifies a row of data within a table.</v>
          </cell>
          <cell r="J123" t="str">
            <v>min an6 max an20</v>
          </cell>
        </row>
        <row r="124">
          <cell r="A124" t="str">
            <v>C101D03</v>
          </cell>
          <cell r="E124" t="str">
            <v>CYP101Referral</v>
          </cell>
          <cell r="F124" t="str">
            <v>ORGANISATION CODE (PROVIDER)</v>
          </cell>
          <cell r="G124">
            <v>1</v>
          </cell>
          <cell r="H124">
            <v>151</v>
          </cell>
          <cell r="I124" t="str">
            <v>Organisation code of provider submitting the data</v>
          </cell>
          <cell r="J124" t="str">
            <v>max an6</v>
          </cell>
        </row>
        <row r="125">
          <cell r="A125" t="str">
            <v>C101D04</v>
          </cell>
          <cell r="E125" t="str">
            <v>CYP101Referral</v>
          </cell>
          <cell r="F125" t="str">
            <v>UNIQUE CSDS ID (PATIENT)</v>
          </cell>
          <cell r="G125">
            <v>1</v>
          </cell>
          <cell r="H125">
            <v>152</v>
          </cell>
          <cell r="I125" t="str">
            <v>A nationally unique ID for the patient in the CSDS generated from an index held by the BSP.</v>
          </cell>
          <cell r="J125" t="str">
            <v>max n10</v>
          </cell>
        </row>
        <row r="126">
          <cell r="A126" t="str">
            <v>C101D05</v>
          </cell>
          <cell r="E126" t="str">
            <v>CYP101Referral</v>
          </cell>
          <cell r="F126" t="str">
            <v>BSP UNIQUE ID</v>
          </cell>
          <cell r="G126">
            <v>1</v>
          </cell>
          <cell r="H126">
            <v>153</v>
          </cell>
          <cell r="I126" t="str">
            <v xml:space="preserve">A unique ID applied when original data file was uploaded to the Bureau Service Portal. Where a single upload is used to provide data for different reporting periods, there will be a separate BSPUniqueID assigned to each reporting period.  </v>
          </cell>
          <cell r="J126" t="str">
            <v>max n6</v>
          </cell>
        </row>
        <row r="127">
          <cell r="A127" t="str">
            <v>C101D06</v>
          </cell>
          <cell r="E127" t="str">
            <v>CYP101Referral</v>
          </cell>
          <cell r="F127" t="str">
            <v>UNIQUE SERVICE REQUEST IDENTIFIER</v>
          </cell>
          <cell r="G127">
            <v>1</v>
          </cell>
          <cell r="H127">
            <v>154</v>
          </cell>
          <cell r="I127" t="str">
            <v>To uniquely identify the referral</v>
          </cell>
          <cell r="J127" t="str">
            <v>max an26</v>
          </cell>
        </row>
        <row r="128">
          <cell r="A128" t="str">
            <v>C101D09</v>
          </cell>
          <cell r="E128" t="str">
            <v>CYP101Referral</v>
          </cell>
          <cell r="F128" t="str">
            <v>AGE AT SERVICE REFERRAL RECEIVED DATE</v>
          </cell>
          <cell r="G128">
            <v>1</v>
          </cell>
          <cell r="H128">
            <v>157</v>
          </cell>
          <cell r="I128" t="str">
            <v>Age at Service Referral Received Date in days</v>
          </cell>
          <cell r="J128" t="str">
            <v>max n5</v>
          </cell>
        </row>
        <row r="129">
          <cell r="A129" t="str">
            <v>C101D10</v>
          </cell>
          <cell r="E129" t="str">
            <v>CYP101Referral</v>
          </cell>
          <cell r="F129" t="str">
            <v>AGE AT SERVICE REFERRAL DISCHARGE</v>
          </cell>
          <cell r="G129">
            <v>1</v>
          </cell>
          <cell r="H129">
            <v>158</v>
          </cell>
          <cell r="I129" t="str">
            <v>Age at Service Referral Discharge in days</v>
          </cell>
          <cell r="J129" t="str">
            <v>max n5</v>
          </cell>
        </row>
        <row r="130">
          <cell r="A130" t="str">
            <v>C102902</v>
          </cell>
          <cell r="B130" t="str">
            <v>C102</v>
          </cell>
          <cell r="C130" t="str">
            <v>902</v>
          </cell>
          <cell r="D130" t="str">
            <v>902_2</v>
          </cell>
          <cell r="E130" t="str">
            <v>CYP102ServiceTypeReferredTo</v>
          </cell>
          <cell r="F130" t="str">
            <v>SERVICE REQUEST IDENTIFIER</v>
          </cell>
          <cell r="G130">
            <v>0</v>
          </cell>
          <cell r="H130">
            <v>159</v>
          </cell>
          <cell r="I130" t="str">
            <v>The unique identifier for a SERVICE REQUEST. 
It would normally be automatically generated by the local system upon recording a new Referral, although could be manually assigned.</v>
          </cell>
          <cell r="J130" t="str">
            <v>max an20</v>
          </cell>
          <cell r="K130" t="str">
            <v>Reject</v>
          </cell>
          <cell r="L130" t="str">
            <v>Reject</v>
          </cell>
          <cell r="M130" t="str">
            <v>N/A</v>
          </cell>
          <cell r="O130" t="str">
            <v>All to identify professional team</v>
          </cell>
          <cell r="P130" t="str">
            <v>Used to uniquely identify a professional team</v>
          </cell>
          <cell r="Q130" t="str">
            <v>M</v>
          </cell>
          <cell r="R130">
            <v>2</v>
          </cell>
          <cell r="S130" t="str">
            <v>CYP10203 - Record rejected - Service Request Identifier is blank. 
CYP10204 - Record rejected - Service Request Identifier has incorrect data format. Service Request Identifier=&lt;C102902&gt;</v>
          </cell>
        </row>
        <row r="131">
          <cell r="A131" t="str">
            <v>C102905</v>
          </cell>
          <cell r="B131" t="str">
            <v>C102</v>
          </cell>
          <cell r="C131" t="str">
            <v>905</v>
          </cell>
          <cell r="D131" t="str">
            <v>905_2</v>
          </cell>
          <cell r="E131" t="str">
            <v>CYP102ServiceTypeReferredTo</v>
          </cell>
          <cell r="F131" t="str">
            <v>CARE PROFESSIONAL TEAM LOCAL IDENTIFIER</v>
          </cell>
          <cell r="G131">
            <v>0</v>
          </cell>
          <cell r="H131">
            <v>160</v>
          </cell>
          <cell r="I131" t="str">
            <v>CARE PROFESSIONAL TEAM LOCAL IDENTIFIER is a unique local CARE PROFESSIONAL TEAM IDENTIFIER within a Health Care Provider and may be assigned automatically by the computer system.</v>
          </cell>
          <cell r="J131" t="str">
            <v>max an20</v>
          </cell>
          <cell r="K131" t="str">
            <v>N/A</v>
          </cell>
          <cell r="L131" t="str">
            <v>Reject</v>
          </cell>
          <cell r="M131" t="str">
            <v>N/A</v>
          </cell>
          <cell r="O131" t="str">
            <v>All to identify referral</v>
          </cell>
          <cell r="P131" t="str">
            <v>Used to uniquely identify a referral</v>
          </cell>
          <cell r="Q131" t="str">
            <v>R</v>
          </cell>
          <cell r="R131">
            <v>1</v>
          </cell>
          <cell r="S131" t="str">
            <v>CYP10224 - Record rejected - Care Professional Team Local Identifier has incorrect data format. Service Request Identifier=&lt;C102902&gt;</v>
          </cell>
        </row>
        <row r="132">
          <cell r="A132" t="str">
            <v>C102010</v>
          </cell>
          <cell r="B132" t="str">
            <v>C102</v>
          </cell>
          <cell r="C132" t="str">
            <v>010</v>
          </cell>
          <cell r="D132" t="str">
            <v>C102010_1</v>
          </cell>
          <cell r="E132" t="str">
            <v>CYP102ServiceTypeReferredTo</v>
          </cell>
          <cell r="F132" t="str">
            <v>SERVICE OR TEAM TYPE REFERRED TO (COMMUNITY CARE)</v>
          </cell>
          <cell r="G132">
            <v>0</v>
          </cell>
          <cell r="H132">
            <v>161</v>
          </cell>
          <cell r="I132" t="str">
            <v>The type of community service or team that the patient has been referred into.</v>
          </cell>
          <cell r="J132" t="str">
            <v>an2</v>
          </cell>
          <cell r="K132" t="str">
            <v>Reject</v>
          </cell>
          <cell r="L132" t="str">
            <v>Reject</v>
          </cell>
          <cell r="M132" t="str">
            <v>Warning</v>
          </cell>
          <cell r="O132" t="str">
            <v>All to analyse by data item</v>
          </cell>
          <cell r="P132" t="str">
            <v>Required for reporting on the basis of Service Types</v>
          </cell>
          <cell r="Q132" t="str">
            <v>M</v>
          </cell>
          <cell r="R132">
            <v>3</v>
          </cell>
          <cell r="S132" t="str">
            <v>CYP10205 - Record rejected - Service Or Team Type Referred To (Community Care) has incorrect data format. Service Request Identifier=&lt;C102902&gt;  Local Patient Identifier (Extended)=&lt;C101901&gt;
CYP10206 - Warning - Service Or Team Type Referred To (Community Care) contains an invalid Service Or Team Type Referred To (Community Care). Service Request Identifier=&lt;C102902&gt;  Local Patient Identifier (Extended)=&lt;C101901&gt; Service Or Team Type Referred To (Community Care)=&lt;C102010&gt;
CYP10207 - Record rejected - Service Or Team Type Referred To (Community Care) is blank. Service Request Identifier=&lt;C102902&gt;  Local Patient Identifier (Extended)=&lt;C101901&gt;</v>
          </cell>
        </row>
        <row r="133">
          <cell r="A133" t="str">
            <v>C102020</v>
          </cell>
          <cell r="B133" t="str">
            <v>C102</v>
          </cell>
          <cell r="C133" t="str">
            <v>020</v>
          </cell>
          <cell r="D133" t="str">
            <v>C102020_1</v>
          </cell>
          <cell r="E133" t="str">
            <v>CYP102ServiceTypeReferredTo</v>
          </cell>
          <cell r="F133" t="str">
            <v>REFERRAL CLOSURE DATE</v>
          </cell>
          <cell r="G133">
            <v>0</v>
          </cell>
          <cell r="H133">
            <v>162</v>
          </cell>
          <cell r="I133" t="str">
            <v>The date the Referral Request to a Health Care Provider's Service was closed by the Health Care Provider's Service. The overarching referral may remain open if another service or team involved in the same referral is still actively treating the patient.</v>
          </cell>
          <cell r="J133" t="str">
            <v>an10 (CCYY-MM-DD)</v>
          </cell>
          <cell r="K133" t="str">
            <v>N/A</v>
          </cell>
          <cell r="L133" t="str">
            <v>Reject</v>
          </cell>
          <cell r="M133" t="str">
            <v>N/A</v>
          </cell>
          <cell r="N133" t="str">
            <v>If REFERRAL CLOSURE DATE is populated and is before the start of the reporting period, the record will be rejected.
If REFERRAL CLOSURE DATE is populated and is after the File Creation Date, the record will be rejected.
If REFERRAL CLOSURE DATE is populated and is after the end of the reporting period, a warning will be reported.
If DISCHARGE DATE in CYP101 is populated, the REFERRAL CLOSURE DATE should be less than or equal to the DISCHARGE DATE or the record will be rejected.
If Referral Closure Date is before the Referral Request Received Date, the record will be rejected.</v>
          </cell>
          <cell r="O133" t="str">
            <v>All to analyse between data item and other events</v>
          </cell>
          <cell r="P133" t="str">
            <v>To support community contract reporting requirements around issuance of Discharge Letters within 24 hours of discharge.</v>
          </cell>
          <cell r="Q133" t="str">
            <v>R</v>
          </cell>
          <cell r="R133">
            <v>6</v>
          </cell>
          <cell r="S133" t="str">
            <v>CYP10208 - Record rejected - Referral Closure Date has incorrect date format. Service Request Identifier=&lt;C102902&gt;  Local Patient Identifier (Extended)=&lt;C101901&gt;
CYP10225 - Record rejected - Referral Closure Date is before the Reporting Period Start Date. Service Request Identifier=&lt;C102902&gt;  Local Patient Identifier (Extended)=&lt;C101901&gt;
CYP10209 - Record rejected - Referral Closure Date is after the Date and Time Data Set Created. Service Request Identifier=&lt;C102902&gt;  Local Patient Identifier (Extended)=&lt;C101901&gt;
CYP10210 - Warning - Referral Closure Date is after the end of the Reporting Period. Service Request Identifier=&lt;C102902&gt;  Local Patient Identifier (Extended)=&lt;C101901&gt; Referral Closure Date=&lt;C102020&gt;
CYP10213 - Record rejected - Referral Closure Date is after the Service Discharge Date. Service Request Identifier=&lt;C102902&gt;  Local Patient Identifier (Extended)=&lt;C101901&gt;
CYP10226 - Record rejected - Referral Closure Date is before the Referral Request Received Date. Service Request Identifier=&lt;C102902&gt;  Local Patient Identifier (Extended)=&lt;C101901&gt; Referral Closure Date=&lt;C102020&gt; Referral Request Received Date=&lt;C101010&gt;</v>
          </cell>
        </row>
        <row r="134">
          <cell r="A134" t="str">
            <v>C102030</v>
          </cell>
          <cell r="B134" t="str">
            <v>C102</v>
          </cell>
          <cell r="C134" t="str">
            <v>030</v>
          </cell>
          <cell r="D134" t="str">
            <v>C102030_1</v>
          </cell>
          <cell r="E134" t="str">
            <v>CYP102ServiceTypeReferredTo</v>
          </cell>
          <cell r="F134" t="str">
            <v>REFERRAL REJECTION DATE</v>
          </cell>
          <cell r="G134">
            <v>0</v>
          </cell>
          <cell r="H134">
            <v>163</v>
          </cell>
          <cell r="I134" t="str">
            <v>The date the Referral Request to a Health Care Provider's Service was rejected by the Health Care Provider's Service. The overarching referral may remain open if another service or team involved in the same referral is still actively treating the patient.</v>
          </cell>
          <cell r="J134" t="str">
            <v>an10 (CCYY-MM-DD)</v>
          </cell>
          <cell r="K134" t="str">
            <v>N/A</v>
          </cell>
          <cell r="L134" t="str">
            <v>Reject</v>
          </cell>
          <cell r="M134" t="str">
            <v>N/A</v>
          </cell>
          <cell r="N134" t="str">
            <v>If REFERRAL REJECTION DATE is populated and is before the start of the reporting period, the record will be rejected.
If REFERRAL REJECTION DATE is populated and is after the Date and Time Data Set Created, the record will be rejected.
If REFERRAL REJECTION DATE is populated and is after the end of the reporting period, a warning will be reported.
If Service Discharge Date in CYP101 is populated, the REFERRAL REJECTION DATE should be less than or equal to the Service Discharge Date or the record will be rejected.
If Referral Rejection Date is before the Referral Request Received Date, the record will be rejected.</v>
          </cell>
          <cell r="O134" t="str">
            <v>All to analyse between data item and other events</v>
          </cell>
          <cell r="P134" t="str">
            <v>To support community contract reporting requirements around issuance of Discharge Letters within 24 hours of discharge.</v>
          </cell>
          <cell r="Q134" t="str">
            <v>R</v>
          </cell>
          <cell r="R134">
            <v>6</v>
          </cell>
          <cell r="S134" t="str">
            <v>CYP10217 - Record rejected - Referral Rejection Date has incorrect date format. Service Request Identifier=&lt;C102902&gt;  Local Patient Identifier (Extended)=&lt;C101901&gt;
CYP10218 - Record rejected - Referral Rejection Date is before the start of the reporting period. Service Request Identifier=&lt;C102902&gt;  Local Patient Identifier (Extended)=&lt;C101901&gt; Referral Rejection Date=&lt;C102030&gt;
CYP10219 - Record rejected - Referral Rejection Date is after the Date and Time Data Set Created. Service Request Identifier=&lt;C102902&gt;  Local Patient Identifier (Extended)=&lt;C101901&gt; Referral Rejection Date=&lt;C102030&gt;
CYP10220 - Warning - Referral Rejection Date is after the end of the Reporting Period. Service Request Identifier=&lt;C102902&gt;  Local Patient Identifier (Extended)=&lt;C101901&gt; Referral Rejection Date=&lt;C102030&gt;
CYP10221 - Record rejected - Referral Rejection Date is after the Service Discharge Date. Service Request Identifier=&lt;C102902&gt;  Local Patient Identifier (Extended)=&lt;C101901&gt; Referral Rejection Date=&lt;C102030&gt;
CYP10227 - Record rejected - Referral Rejection Date is before the Referral Request Received Date. Service Request Identifier=&lt;C102902&gt;  Local Patient Identifier (Extended)=&lt;C101901&gt; Referral Rejection Date=&lt;C102030&gt; Referral Request Received Date=&lt;C101010&gt;</v>
          </cell>
        </row>
        <row r="135">
          <cell r="A135" t="str">
            <v>C102040</v>
          </cell>
          <cell r="B135" t="str">
            <v>C102</v>
          </cell>
          <cell r="C135" t="str">
            <v>040</v>
          </cell>
          <cell r="D135" t="str">
            <v>C102040_1</v>
          </cell>
          <cell r="E135" t="str">
            <v>CYP102ServiceTypeReferredTo</v>
          </cell>
          <cell r="F135" t="str">
            <v>REFERRAL CLOSURE REASON</v>
          </cell>
          <cell r="G135">
            <v>0</v>
          </cell>
          <cell r="H135">
            <v>164</v>
          </cell>
          <cell r="I135" t="str">
            <v>The reason that a Referral Request has been closed. A Referral Request can be closed as a result of a Patient being discharged from the SERVICE.
Cancelled referrals such as those entered onto a system in error should not be submitted within the data set.</v>
          </cell>
          <cell r="J135" t="str">
            <v>an2</v>
          </cell>
          <cell r="K135" t="str">
            <v>N/A</v>
          </cell>
          <cell r="L135" t="str">
            <v>Reject</v>
          </cell>
          <cell r="M135" t="str">
            <v>Warning</v>
          </cell>
          <cell r="N135" t="str">
            <v>If Referral Closure Date is populated but Referral Closure Reason is blank, a warning will be generated.</v>
          </cell>
          <cell r="O135" t="str">
            <v>All to analyse by data item</v>
          </cell>
          <cell r="P135" t="str">
            <v>To analyse on the reason for rejection of a referral.</v>
          </cell>
          <cell r="Q135" t="str">
            <v>R</v>
          </cell>
          <cell r="R135">
            <v>3</v>
          </cell>
          <cell r="S135" t="str">
            <v>CYP10211 - Record rejected - Referral Closure Reason has incorrect data format. Service Request Identifier=&lt;C102902&gt;  Local Patient Identifier (Extended)=&lt;C101901&gt;
CYP10212 - Warning - Referral Closure Reason contains an invalid Referral Closure Reason. Service Request Identifier=&lt;C102902&gt; Local Patient Identifier (Extended)=&lt;C101901&gt; Referral Closure Reason=&lt;C102040&gt;
CYP10222 - Warning - Referral Closure Date is populated but Referral Closure Reason is blank. Service Request Identifier=&lt;C102902&gt; Local Patient Identifier (Extended)=&lt;C101901&gt;</v>
          </cell>
        </row>
        <row r="136">
          <cell r="A136" t="str">
            <v>C102050</v>
          </cell>
          <cell r="B136" t="str">
            <v>C102</v>
          </cell>
          <cell r="C136" t="str">
            <v>050</v>
          </cell>
          <cell r="D136" t="str">
            <v>C102050_1</v>
          </cell>
          <cell r="E136" t="str">
            <v>CYP102ServiceTypeReferredTo</v>
          </cell>
          <cell r="F136" t="str">
            <v>REFERRAL REJECTION REASON</v>
          </cell>
          <cell r="G136">
            <v>0</v>
          </cell>
          <cell r="H136">
            <v>165</v>
          </cell>
          <cell r="I136" t="str">
            <v>The reason that a Referral Request has been rejected by the SERVICE.</v>
          </cell>
          <cell r="J136" t="str">
            <v>an2</v>
          </cell>
          <cell r="K136" t="str">
            <v>N/A</v>
          </cell>
          <cell r="L136" t="str">
            <v>Reject</v>
          </cell>
          <cell r="M136" t="str">
            <v>Warning</v>
          </cell>
          <cell r="N136" t="str">
            <v>If Referral Rejection Date is populated but Referral Rejection Reason is blank, a warning will be generated.</v>
          </cell>
          <cell r="O136" t="str">
            <v>All to analyse by data item</v>
          </cell>
          <cell r="P136" t="str">
            <v>To analyse on the reason for rejection of a referral.</v>
          </cell>
          <cell r="Q136" t="str">
            <v>R</v>
          </cell>
          <cell r="R136">
            <v>3</v>
          </cell>
          <cell r="S136" t="str">
            <v>CYP10215 - Record rejected - Referral Rejection Reason has incorrect data format. Service Request Identifier=&lt;C102902&gt; Local Patient Identifier (Extended)=&lt;C101901&gt;
CYP10216 - Warning - Referral Rejection Reason contains an invalid Referral Rejection Reason. Service Request Identifier=&lt;C102902&gt; Local Patient Identifier (Extended)=&lt;C101901&gt; Referral Rejection Reason=&lt;C102050&gt;
CYP10223 - Warning - Referral Rejection Date is populated but Referral Rejection Reason is blank. Service Request Identifier=&lt;C102902&gt; Local Patient Identifier (Extended)=&lt;C101901&gt;</v>
          </cell>
        </row>
        <row r="137">
          <cell r="A137" t="str">
            <v>C102D01</v>
          </cell>
          <cell r="E137" t="str">
            <v>CYP102ServiceTypeReferredTo</v>
          </cell>
          <cell r="F137" t="str">
            <v>RECORD NUMBER</v>
          </cell>
          <cell r="G137">
            <v>1</v>
          </cell>
          <cell r="H137">
            <v>166</v>
          </cell>
          <cell r="I137" t="str">
            <v>Record number in this extract file</v>
          </cell>
          <cell r="J137" t="str">
            <v>max an20</v>
          </cell>
        </row>
        <row r="138">
          <cell r="A138" t="str">
            <v>C102D02</v>
          </cell>
          <cell r="E138" t="str">
            <v>CYP102ServiceTypeReferredTo</v>
          </cell>
          <cell r="F138" t="str">
            <v>CYP102 UNIQUE ID</v>
          </cell>
          <cell r="G138">
            <v>1</v>
          </cell>
          <cell r="H138">
            <v>167</v>
          </cell>
          <cell r="I138" t="str">
            <v>A unique ID per table.  This continues across reporting periods and across providers.  This uniquely identifies a row of data within a table.</v>
          </cell>
          <cell r="J138" t="str">
            <v>min an6 max an20</v>
          </cell>
        </row>
        <row r="139">
          <cell r="A139" t="str">
            <v>C102D03</v>
          </cell>
          <cell r="E139" t="str">
            <v>CYP102ServiceTypeReferredTo</v>
          </cell>
          <cell r="F139" t="str">
            <v>ORGANISATION CODE (PROVIDER)</v>
          </cell>
          <cell r="G139">
            <v>1</v>
          </cell>
          <cell r="H139">
            <v>168</v>
          </cell>
          <cell r="I139" t="str">
            <v>Organisation code of provider submitting the data</v>
          </cell>
          <cell r="J139" t="str">
            <v>max an6</v>
          </cell>
        </row>
        <row r="140">
          <cell r="A140" t="str">
            <v>C102D04</v>
          </cell>
          <cell r="E140" t="str">
            <v>CYP102ServiceTypeReferredTo</v>
          </cell>
          <cell r="F140" t="str">
            <v>UNIQUE CSDS ID (PATIENT)</v>
          </cell>
          <cell r="G140">
            <v>1</v>
          </cell>
          <cell r="H140">
            <v>169</v>
          </cell>
          <cell r="I140" t="str">
            <v>A nationally unique ID for the patient in the CSDS generated from an index held by the BSP.</v>
          </cell>
          <cell r="J140" t="str">
            <v>max n10</v>
          </cell>
        </row>
        <row r="141">
          <cell r="A141" t="str">
            <v>C102D05</v>
          </cell>
          <cell r="E141" t="str">
            <v>CYP102ServiceTypeReferredTo</v>
          </cell>
          <cell r="F141" t="str">
            <v>BSP UNIQUE ID</v>
          </cell>
          <cell r="G141">
            <v>1</v>
          </cell>
          <cell r="H141">
            <v>170</v>
          </cell>
          <cell r="I141" t="str">
            <v xml:space="preserve">A unique ID applied when original data file was uploaded to the Bureau Service Portal. Where a single upload is used to provide data for different reporting periods, there will be a separate BSPUniqueID assigned to each reporting period.  </v>
          </cell>
          <cell r="J141" t="str">
            <v>max n6</v>
          </cell>
        </row>
        <row r="142">
          <cell r="A142" t="str">
            <v>C102D06</v>
          </cell>
          <cell r="E142" t="str">
            <v>CYP102ServiceTypeReferredTo</v>
          </cell>
          <cell r="F142" t="str">
            <v>UNIQUE SERVICE REQUEST IDENTIFIER</v>
          </cell>
          <cell r="G142">
            <v>1</v>
          </cell>
          <cell r="H142">
            <v>171</v>
          </cell>
          <cell r="I142" t="str">
            <v>To uniquely identify the referral</v>
          </cell>
          <cell r="J142" t="str">
            <v>max an26</v>
          </cell>
        </row>
        <row r="143">
          <cell r="A143" t="str">
            <v>C102D07</v>
          </cell>
          <cell r="E143" t="str">
            <v>CYP102ServiceTypeReferredTo</v>
          </cell>
          <cell r="F143" t="str">
            <v>UNIQUE CARE PROFESSIONAL TEAM LOCAL IDENTIFIER</v>
          </cell>
          <cell r="G143">
            <v>1</v>
          </cell>
          <cell r="H143">
            <v>172</v>
          </cell>
          <cell r="I143" t="str">
            <v>A unique identifier generated from the CARE PROFESSIONAL TEAM LOCAL IDENTIFIER and the ORGANISATION CODE (CODE OF PROVIDER) from CYP000.</v>
          </cell>
          <cell r="J143" t="str">
            <v>max an26</v>
          </cell>
        </row>
        <row r="144">
          <cell r="A144" t="str">
            <v>C102D08</v>
          </cell>
          <cell r="E144" t="str">
            <v>CYP102ServiceTypeReferredTo</v>
          </cell>
          <cell r="F144" t="str">
            <v>AGE AT SERVICE REFERRAL CLOSURE</v>
          </cell>
          <cell r="G144">
            <v>1</v>
          </cell>
          <cell r="H144">
            <v>173</v>
          </cell>
          <cell r="I144" t="str">
            <v>Age at Service Referral Closure in days</v>
          </cell>
          <cell r="J144" t="str">
            <v>max n5</v>
          </cell>
        </row>
        <row r="145">
          <cell r="A145" t="str">
            <v>C102D09</v>
          </cell>
          <cell r="E145" t="str">
            <v>CYP102ServiceTypeReferredTo</v>
          </cell>
          <cell r="F145" t="str">
            <v>AGE AT SERVICE REFERRAL REJECTION</v>
          </cell>
          <cell r="G145">
            <v>1</v>
          </cell>
          <cell r="H145">
            <v>174</v>
          </cell>
          <cell r="I145" t="str">
            <v>Age at Service Referral Rejection in days</v>
          </cell>
          <cell r="J145" t="str">
            <v>max n5</v>
          </cell>
        </row>
        <row r="146">
          <cell r="A146" t="str">
            <v>C103902</v>
          </cell>
          <cell r="B146" t="str">
            <v>C103</v>
          </cell>
          <cell r="C146" t="str">
            <v>902</v>
          </cell>
          <cell r="D146" t="str">
            <v>902_3</v>
          </cell>
          <cell r="E146" t="str">
            <v>CYP103OtherReasonReferral</v>
          </cell>
          <cell r="F146" t="str">
            <v>SERVICE REQUEST IDENTIFIER</v>
          </cell>
          <cell r="G146">
            <v>0</v>
          </cell>
          <cell r="H146">
            <v>175</v>
          </cell>
          <cell r="I146" t="str">
            <v>The unique identifier for a SERVICE REQUEST. 
It would normally be automatically generated by the local system upon recording a new Referral, although could be manually assigned.</v>
          </cell>
          <cell r="J146" t="str">
            <v>max an20</v>
          </cell>
          <cell r="K146" t="str">
            <v>Reject</v>
          </cell>
          <cell r="L146" t="str">
            <v>Reject</v>
          </cell>
          <cell r="M146" t="str">
            <v>N/A</v>
          </cell>
          <cell r="O146" t="str">
            <v>All to identify referral</v>
          </cell>
          <cell r="P146" t="str">
            <v>Used to uniquely identify a referral</v>
          </cell>
          <cell r="Q146" t="str">
            <v>M</v>
          </cell>
          <cell r="R146">
            <v>2</v>
          </cell>
          <cell r="S146" t="str">
            <v>CYP10303 - Record rejected - Service Request Identifier is blank. 
CYP10304 - Record rejected - Service Request Identifier has incorrect data format. Service Request Identifier=&lt;C103902&gt;</v>
          </cell>
        </row>
        <row r="147">
          <cell r="A147" t="str">
            <v>C103010</v>
          </cell>
          <cell r="B147" t="str">
            <v>C103</v>
          </cell>
          <cell r="C147" t="str">
            <v>010</v>
          </cell>
          <cell r="D147" t="str">
            <v>C103010_1</v>
          </cell>
          <cell r="E147" t="str">
            <v>CYP103OtherReasonReferral</v>
          </cell>
          <cell r="F147" t="str">
            <v>OTHER REASON FOR REFERRAL (COMMUNITY CARE)</v>
          </cell>
          <cell r="G147">
            <v>0</v>
          </cell>
          <cell r="H147">
            <v>176</v>
          </cell>
          <cell r="I147" t="str">
            <v>The secondary presenting conditions or symptoms for which the patient was referred to a Community Health Service.</v>
          </cell>
          <cell r="J147" t="str">
            <v>an3</v>
          </cell>
          <cell r="K147" t="str">
            <v>Reject</v>
          </cell>
          <cell r="L147" t="str">
            <v>Reject</v>
          </cell>
          <cell r="M147" t="str">
            <v>Warning</v>
          </cell>
          <cell r="O147" t="str">
            <v>Used for analysis of this data item</v>
          </cell>
          <cell r="P147" t="str">
            <v>Required for measuring Quality &amp; Performance - RTT and Response Times</v>
          </cell>
          <cell r="Q147" t="str">
            <v>M</v>
          </cell>
          <cell r="R147">
            <v>3</v>
          </cell>
          <cell r="S147" t="str">
            <v>CYP10305 - Record rejected - Other Reason For Referral (Community Care) is blank. Service Request Identifier=&lt;C103902&gt;  Local Patient Identifier (Extended)=&lt;C101901&gt;
CYP10306 - Record rejected - Other Reason For Referral (Community Care) has incorrect data format. Service Request Identifier=&lt;C103902&gt;  Local Patient Identifier (Extended)=&lt;C101901&gt;
CYP10307 - Warning - Other Reason For Referral (Community Care) contains an invalid Other Reason For Referral (Community Care). Service Request Identifier=&lt;C103902&gt; LocalPatientId=&lt;C101901&gt; Other Reason For Referral (Community Care)=&lt;C103010&gt;</v>
          </cell>
        </row>
        <row r="148">
          <cell r="A148" t="str">
            <v>C103D01</v>
          </cell>
          <cell r="E148" t="str">
            <v>CYP103OtherReasonReferral</v>
          </cell>
          <cell r="F148" t="str">
            <v>RECORD NUMBER</v>
          </cell>
          <cell r="G148">
            <v>1</v>
          </cell>
          <cell r="H148">
            <v>177</v>
          </cell>
          <cell r="I148" t="str">
            <v>Record number in this extract file</v>
          </cell>
          <cell r="J148" t="str">
            <v>max an20</v>
          </cell>
        </row>
        <row r="149">
          <cell r="A149" t="str">
            <v>C103D02</v>
          </cell>
          <cell r="E149" t="str">
            <v>CYP103OtherReasonReferral</v>
          </cell>
          <cell r="F149" t="str">
            <v>CYP103 UNIQUE ID</v>
          </cell>
          <cell r="G149">
            <v>1</v>
          </cell>
          <cell r="H149">
            <v>178</v>
          </cell>
          <cell r="I149" t="str">
            <v>A unique ID per table.  This continues across reporting periods and across providers.  This uniquely identifies a row of data within a table.</v>
          </cell>
          <cell r="J149" t="str">
            <v>min an6 max an20</v>
          </cell>
        </row>
        <row r="150">
          <cell r="A150" t="str">
            <v>C103D03</v>
          </cell>
          <cell r="E150" t="str">
            <v>CYP103OtherReasonReferral</v>
          </cell>
          <cell r="F150" t="str">
            <v>ORGANISATION CODE (PROVIDER)</v>
          </cell>
          <cell r="G150">
            <v>1</v>
          </cell>
          <cell r="H150">
            <v>179</v>
          </cell>
          <cell r="I150" t="str">
            <v>Organisation code of provider submitting the data</v>
          </cell>
          <cell r="J150" t="str">
            <v>max an6</v>
          </cell>
        </row>
        <row r="151">
          <cell r="A151" t="str">
            <v>C103D04</v>
          </cell>
          <cell r="E151" t="str">
            <v>CYP103OtherReasonReferral</v>
          </cell>
          <cell r="F151" t="str">
            <v>UNIQUE CSDS ID (PATIENT)</v>
          </cell>
          <cell r="G151">
            <v>1</v>
          </cell>
          <cell r="H151">
            <v>180</v>
          </cell>
          <cell r="I151" t="str">
            <v>A nationally unique ID for the patient in the CSDS generated from an index held by the BSP.</v>
          </cell>
          <cell r="J151" t="str">
            <v>max n10</v>
          </cell>
        </row>
        <row r="152">
          <cell r="A152" t="str">
            <v>C103D05</v>
          </cell>
          <cell r="E152" t="str">
            <v>CYP103OtherReasonReferral</v>
          </cell>
          <cell r="F152" t="str">
            <v>BSP UNIQUE ID</v>
          </cell>
          <cell r="G152">
            <v>1</v>
          </cell>
          <cell r="H152">
            <v>181</v>
          </cell>
          <cell r="I152" t="str">
            <v xml:space="preserve">A unique ID applied when original data file was uploaded to the Bureau Service Portal. Where a single upload is used to provide data for different reporting periods, there will be a separate BSPUniqueID assigned to each reporting period.  </v>
          </cell>
          <cell r="J152" t="str">
            <v>max n6</v>
          </cell>
        </row>
        <row r="153">
          <cell r="A153" t="str">
            <v>C103D06</v>
          </cell>
          <cell r="E153" t="str">
            <v>CYP103OtherReasonReferral</v>
          </cell>
          <cell r="F153" t="str">
            <v>UNIQUE SERVICE REQUEST IDENTIFIER</v>
          </cell>
          <cell r="G153">
            <v>1</v>
          </cell>
          <cell r="H153">
            <v>182</v>
          </cell>
          <cell r="I153" t="str">
            <v>To uniquely identify the referral</v>
          </cell>
          <cell r="J153" t="str">
            <v>max an26</v>
          </cell>
        </row>
        <row r="154">
          <cell r="A154" t="str">
            <v>C104902</v>
          </cell>
          <cell r="B154" t="str">
            <v>C104</v>
          </cell>
          <cell r="C154" t="str">
            <v>902</v>
          </cell>
          <cell r="D154" t="str">
            <v>902_4</v>
          </cell>
          <cell r="E154" t="str">
            <v>CYP104RTT</v>
          </cell>
          <cell r="F154" t="str">
            <v>SERVICE REQUEST IDENTIFIER</v>
          </cell>
          <cell r="G154">
            <v>0</v>
          </cell>
          <cell r="H154">
            <v>183</v>
          </cell>
          <cell r="I154" t="str">
            <v>The unique identifier for a SERVICE REQUEST. 
It would normally be automatically generated by the local system upon recording a new Referral, although could be manually assigned.</v>
          </cell>
          <cell r="J154" t="str">
            <v>max an20</v>
          </cell>
          <cell r="K154" t="str">
            <v>Reject</v>
          </cell>
          <cell r="L154" t="str">
            <v>Reject</v>
          </cell>
          <cell r="M154" t="str">
            <v>N/A</v>
          </cell>
          <cell r="O154" t="str">
            <v>All to identify referral</v>
          </cell>
          <cell r="P154" t="str">
            <v>Used to uniquely identify a referral</v>
          </cell>
          <cell r="Q154" t="str">
            <v>M</v>
          </cell>
          <cell r="R154">
            <v>2</v>
          </cell>
          <cell r="S154" t="str">
            <v xml:space="preserve">CYP10403 - Record rejected - Service Request Identifier is blank. 
CYP10404 - Record rejected - Service Request Identifier has incorrect data format. Service Request Identifier=&lt;C104902&gt; </v>
          </cell>
        </row>
        <row r="155">
          <cell r="A155" t="str">
            <v>C104010</v>
          </cell>
          <cell r="B155" t="str">
            <v>C104</v>
          </cell>
          <cell r="C155" t="str">
            <v>010</v>
          </cell>
          <cell r="D155" t="str">
            <v>C104010_1</v>
          </cell>
          <cell r="E155" t="str">
            <v>CYP104RTT</v>
          </cell>
          <cell r="F155" t="str">
            <v>UNIQUE BOOKING REFERENCE NUMBER (CONVERTED)</v>
          </cell>
          <cell r="G155">
            <v>0</v>
          </cell>
          <cell r="H155">
            <v>184</v>
          </cell>
          <cell r="I155" t="str">
            <v>The unique booking reference number assigned by the Choose and Book system when a PATIENT accepts an APPOINTMENT DATE OFFERED of an APPOINTMENT OFFER where the offer was made via the Choose and Book system.
When a PATIENT accepts an APPOINTMENT DATE OFFERED, the unique booking reference number issued and used during the booking process is considered to be 'converted' i.e. an APPOINTMENT has been created and recorded; and the PATIENT has been placed on an Out-Patient Waiting List even if subsequently the PATIENT does not attend or cancels the APPOINTMENT.</v>
          </cell>
          <cell r="J155" t="str">
            <v>n12</v>
          </cell>
          <cell r="K155" t="str">
            <v>N/A</v>
          </cell>
          <cell r="L155" t="str">
            <v>Reject</v>
          </cell>
          <cell r="M155" t="str">
            <v>N/A</v>
          </cell>
          <cell r="O155" t="str">
            <v>All to identify a booking</v>
          </cell>
          <cell r="P155" t="str">
            <v>For RTT</v>
          </cell>
          <cell r="Q155" t="str">
            <v>R</v>
          </cell>
          <cell r="R155">
            <v>1</v>
          </cell>
          <cell r="S155" t="str">
            <v>CYP10406 - Record rejected - Unique Booking Reference Number (Converted) has incorrect data format. Service Request Identifier=&lt;C104902&gt; Local Patient Identifier (Extended)=&lt;C101901&gt;</v>
          </cell>
        </row>
        <row r="156">
          <cell r="A156" t="str">
            <v>C104020</v>
          </cell>
          <cell r="B156" t="str">
            <v>C104</v>
          </cell>
          <cell r="C156" t="str">
            <v>020</v>
          </cell>
          <cell r="D156" t="str">
            <v>C104020_1</v>
          </cell>
          <cell r="E156" t="str">
            <v>CYP104RTT</v>
          </cell>
          <cell r="F156" t="str">
            <v>PATIENT PATHWAY IDENTIFIER</v>
          </cell>
          <cell r="G156">
            <v>0</v>
          </cell>
          <cell r="H156">
            <v>185</v>
          </cell>
          <cell r="I156" t="str">
            <v>An identifier, which together with the ORGANISATION CODE of the issuer, uniquely identifies a PATIENT PATHWAY.</v>
          </cell>
          <cell r="J156" t="str">
            <v>an20</v>
          </cell>
          <cell r="K156" t="str">
            <v>N/A</v>
          </cell>
          <cell r="L156" t="str">
            <v>Reject</v>
          </cell>
          <cell r="M156" t="str">
            <v>N/A</v>
          </cell>
          <cell r="N156" t="str">
            <v>Although this data item is specified as "an20", the Format Error check will treat this data item as "max an20".</v>
          </cell>
          <cell r="O156" t="str">
            <v>All to identify a patient pathway</v>
          </cell>
          <cell r="P156" t="str">
            <v>for RTT</v>
          </cell>
          <cell r="Q156" t="str">
            <v>R</v>
          </cell>
          <cell r="R156">
            <v>1</v>
          </cell>
          <cell r="S156" t="str">
            <v>CYP10407 - Record rejected - Patient Pathway Identifier has incorrect data format. Service Request Identifier=&lt;C104902&gt; Local Patient Identifier (Extended)=&lt;C101901&gt;</v>
          </cell>
        </row>
        <row r="157">
          <cell r="A157" t="str">
            <v>C104030</v>
          </cell>
          <cell r="B157" t="str">
            <v>C104</v>
          </cell>
          <cell r="C157" t="str">
            <v>030</v>
          </cell>
          <cell r="D157" t="str">
            <v>C104030_1</v>
          </cell>
          <cell r="E157" t="str">
            <v>CYP104RTT</v>
          </cell>
          <cell r="F157" t="str">
            <v>ORGANISATION CODE (PATIENT PATHWAY IDENTIFIER ISSUER)</v>
          </cell>
          <cell r="G157">
            <v>0</v>
          </cell>
          <cell r="H157">
            <v>186</v>
          </cell>
          <cell r="I157" t="str">
            <v>This is the ORGANISATION CODE of the ORGANISATION issuing the PATIENT PATHWAY IDENTIFIER. 
Where Choose and Book has been used, the ORGANISATION CODE X09 should be used.</v>
          </cell>
          <cell r="J157" t="str">
            <v>max an5</v>
          </cell>
          <cell r="K157" t="str">
            <v>N/A</v>
          </cell>
          <cell r="L157" t="str">
            <v>Reject</v>
          </cell>
          <cell r="M157" t="str">
            <v>Warning</v>
          </cell>
          <cell r="O157" t="str">
            <v>All to identify individual</v>
          </cell>
          <cell r="P157" t="str">
            <v>for RTT</v>
          </cell>
          <cell r="Q157" t="str">
            <v>R</v>
          </cell>
          <cell r="R157">
            <v>2</v>
          </cell>
          <cell r="S157" t="str">
            <v>CYP10408 - Record rejected - Organisation Code (Patient Pathway Identifier Issuer) has incorrect data format. Service Request Identifier=&lt;C104902&gt; Local Patient Identifier (Extended)=&lt;C101901&gt;
CYP10409 - Warning - Organisation Code (Patient Pathway Identifier Issuer) is not for a current live organisation in national tables. Service Request Identifier=&lt;C104902&gt; Local Patient Identifier (Extended)=&lt;C101901&gt;Organisation Code (Patient Pathway Identifier Issuer) = &lt;C104030&gt;</v>
          </cell>
        </row>
        <row r="158">
          <cell r="A158" t="str">
            <v>C104040</v>
          </cell>
          <cell r="B158" t="str">
            <v>C104</v>
          </cell>
          <cell r="C158" t="str">
            <v>040</v>
          </cell>
          <cell r="D158" t="str">
            <v>C104040_1</v>
          </cell>
          <cell r="E158" t="str">
            <v>CYP104RTT</v>
          </cell>
          <cell r="F158" t="str">
            <v>WAITING TIME MEASUREMENT TYPE</v>
          </cell>
          <cell r="G158">
            <v>0</v>
          </cell>
          <cell r="H158">
            <v>187</v>
          </cell>
          <cell r="I158" t="str">
            <v>The type of waiting time measurement methodology which may be applied during a PATIENT PATHWAY. The methodology applied may be for one part of a PATIENT PATHWAY, such as the measurement of a REFERRAL TO TREATMENT PERIOD, or other parts of the PATIENT PATHWAY according to Department of Health policy.</v>
          </cell>
          <cell r="J158" t="str">
            <v>an2</v>
          </cell>
          <cell r="K158" t="str">
            <v>N/A</v>
          </cell>
          <cell r="L158" t="str">
            <v>Reject</v>
          </cell>
          <cell r="M158" t="str">
            <v>Warning</v>
          </cell>
          <cell r="O158" t="str">
            <v>All to analyse this data item</v>
          </cell>
          <cell r="P158" t="str">
            <v>To analyse the reason for rejection of a referral</v>
          </cell>
          <cell r="Q158" t="str">
            <v>R</v>
          </cell>
          <cell r="R158">
            <v>2</v>
          </cell>
          <cell r="S158" t="str">
            <v>CYP10410 - Record rejected - Waiting Time Measurement Type has incorrect data format. Service Request Identifier=&lt;C104902&gt; Local Patient Identifier (Extended)=&lt;C101901&gt;
CYP10411 - Warning - Waiting Time Measurement Type contains an invalid Waiting Time Measurement Type. Service Request Identifier=&lt;C104902&gt; Local Patient Identifier (Extended)=&lt;C101901&gt; Waiting Time Measurement Type=&lt;C104040&gt;</v>
          </cell>
        </row>
        <row r="159">
          <cell r="A159" t="str">
            <v>C104050</v>
          </cell>
          <cell r="B159" t="str">
            <v>C104</v>
          </cell>
          <cell r="C159" t="str">
            <v>050</v>
          </cell>
          <cell r="D159" t="str">
            <v>C104050_1</v>
          </cell>
          <cell r="E159" t="str">
            <v>CYP104RTT</v>
          </cell>
          <cell r="F159" t="str">
            <v>REFERRAL TO TREATMENT PERIOD START DATE</v>
          </cell>
          <cell r="G159">
            <v>0</v>
          </cell>
          <cell r="H159">
            <v>188</v>
          </cell>
          <cell r="I159" t="str">
            <v>The start date of a REFERRAL TO TREATMENT PERIOD.
See NHS Data Dictionary for further details and guidance</v>
          </cell>
          <cell r="J159" t="str">
            <v>an10
CCYY-MM-DD</v>
          </cell>
          <cell r="K159" t="str">
            <v>N/A</v>
          </cell>
          <cell r="L159" t="str">
            <v>Reject</v>
          </cell>
          <cell r="M159" t="str">
            <v>N/A</v>
          </cell>
          <cell r="N159" t="str">
            <v>If Referral To Treatment Period Start Date is populated and is after the end of the reporting period, the record will be rejected.
If Referral To Treatment Period Start Date is populated and is before the Referral Request Received Date, the record will be rejected.</v>
          </cell>
          <cell r="O159" t="str">
            <v>All to analyse between the data item and other events</v>
          </cell>
          <cell r="P159" t="str">
            <v>Required for measuring quality and performance - RTT</v>
          </cell>
          <cell r="Q159" t="str">
            <v>R</v>
          </cell>
          <cell r="R159">
            <v>3</v>
          </cell>
          <cell r="S159" t="str">
            <v>CYP10412 - Record rejected - Referral To Treatment Period Start Date has incorrect date format. Service Request Identifier=&lt;C104902&gt; Local Patient Identifier (Extended)=&lt;C101901&gt;
CYP10417 - Record rejected - Referral To Treatment Period Start Date is after the end of the Reporting Period. Service Request Identifier=&lt;C104902&gt; Local Patient Identifier (Extended)=&lt;C101901&gt; Referral To Treatment Period Start Date=&lt;C104050&gt;
CYP10423 - Record rejected - Referral To Treatment Period Start Date is before Referral Request Received Date. Service Request Identifier=&lt;C104902&gt; Local Patient Identifier (Extended)=&lt;C101901&gt; Referral To Treatment Period Start Date=&lt;C104050&gt; Referral Request Received Date=&lt;C101010&gt;</v>
          </cell>
        </row>
        <row r="160">
          <cell r="A160" t="str">
            <v>C104060</v>
          </cell>
          <cell r="B160" t="str">
            <v>C104</v>
          </cell>
          <cell r="C160" t="str">
            <v>060</v>
          </cell>
          <cell r="D160" t="str">
            <v>C104060_1</v>
          </cell>
          <cell r="E160" t="str">
            <v>CYP104RTT</v>
          </cell>
          <cell r="F160" t="str">
            <v>REFERRAL TO TREATMENT PERIOD END DATE</v>
          </cell>
          <cell r="G160">
            <v>0</v>
          </cell>
          <cell r="H160">
            <v>189</v>
          </cell>
          <cell r="I160" t="str">
            <v xml:space="preserve">The end date of a REFERRAL TO TREATMENT PERIOD.
See NHS Data Dictionary for further details and guidance
</v>
          </cell>
          <cell r="J160" t="str">
            <v>an10
CCYY-MM-DD</v>
          </cell>
          <cell r="K160" t="str">
            <v>N/A</v>
          </cell>
          <cell r="L160" t="str">
            <v>Reject</v>
          </cell>
          <cell r="M160" t="str">
            <v>N/A</v>
          </cell>
          <cell r="N160" t="str">
            <v>If Referral To Treatment Period End Date is populated and is after the end of the reporting period, the record will be rejected.
If Referral To Treatment Period End Date is before the Referral To Treatment Period Start Date, the record will be rejected.
If Referral To Treatment Period End Date is before the Referral Request Received Date, the record will be rejected.</v>
          </cell>
          <cell r="O160" t="str">
            <v>All to analyse between the data item and other events</v>
          </cell>
          <cell r="P160" t="str">
            <v>Required for measuring quality and performance - RTT</v>
          </cell>
          <cell r="Q160" t="str">
            <v>R</v>
          </cell>
          <cell r="R160">
            <v>4</v>
          </cell>
          <cell r="S160" t="str">
            <v>CYP10413 - Record rejected - Referral To Treatment Period End Date has incorrect date format. Service Request Identifier=&lt;C104902&gt; Local Patient Identifier (Extended)=&lt;C101901&gt;
CYP10416 - Record rejected - Referral To Treatment Period End Date is before the Referral To Treatment Period Start Date. Service Request Identifier=&lt;C104902&gt; Local Patient Identifier (Extended)=&lt;C101901&gt; Referral To Treatment Period End Date=&lt;C104060&gt;
CYP10405 - Record rejected - Referral To Treatment Period End Date is after the end of the Reporting Period. Service Request Identifier=&lt;C104902&gt; Local Patient Identifier (Extended)=&lt;C101901&gt; Referral To Treatment Period End Date=&lt;C104060&gt;
CYP10422 - Record rejected - Referral To Treatment Period End Date is before the Referral Request Received Date. Service Request Identifier=&lt;C104902&gt; Local Patient Identifier (Extended)=&lt;C101901&gt; Referral Request Received Date=&lt;C101010&gt; Referral To Treatment Period End Date=&lt;C104060&gt;</v>
          </cell>
        </row>
        <row r="161">
          <cell r="A161" t="str">
            <v>C104070</v>
          </cell>
          <cell r="B161" t="str">
            <v>C104</v>
          </cell>
          <cell r="C161" t="str">
            <v>070</v>
          </cell>
          <cell r="D161" t="str">
            <v>C104070_1</v>
          </cell>
          <cell r="E161" t="str">
            <v>CYP104RTT</v>
          </cell>
          <cell r="F161" t="str">
            <v>REFERRAL TO TREATMENT PERIOD STATUS</v>
          </cell>
          <cell r="G161">
            <v>0</v>
          </cell>
          <cell r="H161">
            <v>190</v>
          </cell>
          <cell r="I161" t="str">
            <v>The status of an ACTIVITY (or anticipated ACTIVITY) for the REFERRAL TO TREATMENT PERIOD decided by the lead
CARE PROFESSIONAL.</v>
          </cell>
          <cell r="J161" t="str">
            <v>an2</v>
          </cell>
          <cell r="K161" t="str">
            <v>N/A</v>
          </cell>
          <cell r="L161" t="str">
            <v>Reject</v>
          </cell>
          <cell r="M161" t="str">
            <v>Warning</v>
          </cell>
          <cell r="O161" t="str">
            <v>All to analyse between the data item and other events</v>
          </cell>
          <cell r="P161" t="str">
            <v>Required for measuring quality and performance - RTT</v>
          </cell>
          <cell r="Q161" t="str">
            <v>R</v>
          </cell>
          <cell r="R161">
            <v>2</v>
          </cell>
          <cell r="S161" t="str">
            <v>CYP10414 - Record rejected - Referral To Treatment Period Status has incorrect data format. Service Request Identifier=&lt;C104902&gt; Local Patient Identifier (Extended)=&lt;C101901&gt;
CYP10415 - Warning - Referral To Treatment Period Status contains an invalid Referral To Treatment Period Status. Service Request Identifier=&lt;C104902&gt; Local Patient Identifier (Extended)=&lt;C101901&gt; Referral To Treatment Period Status=&lt;C104070&gt;</v>
          </cell>
        </row>
        <row r="162">
          <cell r="A162" t="str">
            <v>C104D01</v>
          </cell>
          <cell r="E162" t="str">
            <v>CYP104RTT</v>
          </cell>
          <cell r="F162" t="str">
            <v>RECORD NUMBER</v>
          </cell>
          <cell r="G162">
            <v>1</v>
          </cell>
          <cell r="H162">
            <v>191</v>
          </cell>
          <cell r="I162" t="str">
            <v>Record number in this extract file.</v>
          </cell>
          <cell r="J162" t="str">
            <v>max an20</v>
          </cell>
        </row>
        <row r="163">
          <cell r="A163" t="str">
            <v>C104D02</v>
          </cell>
          <cell r="E163" t="str">
            <v>CYP104RTT</v>
          </cell>
          <cell r="F163" t="str">
            <v>CYP104 UNIQUE ID</v>
          </cell>
          <cell r="G163">
            <v>1</v>
          </cell>
          <cell r="H163">
            <v>192</v>
          </cell>
          <cell r="I163" t="str">
            <v>A unique ID per table.  This continues across reporting periods and across providers.  This uniquely identifies a row of data within a table.</v>
          </cell>
          <cell r="J163" t="str">
            <v>min an6 max an20</v>
          </cell>
        </row>
        <row r="164">
          <cell r="A164" t="str">
            <v>C104D03</v>
          </cell>
          <cell r="E164" t="str">
            <v>CYP104RTT</v>
          </cell>
          <cell r="F164" t="str">
            <v>ORGANISATION CODE (PROVIDER)</v>
          </cell>
          <cell r="G164">
            <v>1</v>
          </cell>
          <cell r="H164">
            <v>193</v>
          </cell>
          <cell r="I164" t="str">
            <v>Organisation code of provider submitting the data.</v>
          </cell>
          <cell r="J164" t="str">
            <v>max an6</v>
          </cell>
        </row>
        <row r="165">
          <cell r="A165" t="str">
            <v>C104D04</v>
          </cell>
          <cell r="E165" t="str">
            <v>CYP104RTT</v>
          </cell>
          <cell r="F165" t="str">
            <v>UNIQUE CSDS ID (PATIENT)</v>
          </cell>
          <cell r="G165">
            <v>1</v>
          </cell>
          <cell r="H165">
            <v>194</v>
          </cell>
          <cell r="I165" t="str">
            <v>A nationally unique ID for the patient in the CSDS generated from an index held by the BSP.</v>
          </cell>
          <cell r="J165" t="str">
            <v>max n10</v>
          </cell>
        </row>
        <row r="166">
          <cell r="A166" t="str">
            <v>C104D05</v>
          </cell>
          <cell r="E166" t="str">
            <v>CYP104RTT</v>
          </cell>
          <cell r="F166" t="str">
            <v>BSP UNIQUE ID</v>
          </cell>
          <cell r="G166">
            <v>1</v>
          </cell>
          <cell r="H166">
            <v>195</v>
          </cell>
          <cell r="I166" t="str">
            <v xml:space="preserve">A unique ID applied when original data file was uploaded to the Bureau Service Portal. Where a single upload is used to provide data for different reporting periods, there will be a separate BSPUniqueID assigned to each reporting period.  </v>
          </cell>
          <cell r="J166" t="str">
            <v>max n6</v>
          </cell>
        </row>
        <row r="167">
          <cell r="A167" t="str">
            <v>C104D06</v>
          </cell>
          <cell r="E167" t="str">
            <v>CYP104RTT</v>
          </cell>
          <cell r="F167" t="str">
            <v>UNIQUE SERVICE REQUEST IDENTIFIER</v>
          </cell>
          <cell r="G167">
            <v>1</v>
          </cell>
          <cell r="H167">
            <v>196</v>
          </cell>
          <cell r="I167" t="str">
            <v>To uniquely identify the referral</v>
          </cell>
          <cell r="J167" t="str">
            <v>max an26</v>
          </cell>
        </row>
        <row r="168">
          <cell r="A168" t="str">
            <v>C104D07</v>
          </cell>
          <cell r="E168" t="str">
            <v>CYP104RTT</v>
          </cell>
          <cell r="F168" t="str">
            <v>AGE AT REFERRAL TO TREATMENT START DATE</v>
          </cell>
          <cell r="G168">
            <v>1</v>
          </cell>
          <cell r="H168">
            <v>197</v>
          </cell>
          <cell r="I168" t="str">
            <v>Age at Referral to Treatment Start Date in days.</v>
          </cell>
          <cell r="J168" t="str">
            <v>max n5</v>
          </cell>
        </row>
        <row r="169">
          <cell r="A169" t="str">
            <v>C104D08</v>
          </cell>
          <cell r="E169" t="str">
            <v>CYP104RTT</v>
          </cell>
          <cell r="F169" t="str">
            <v>AGE AT REFERRAL TO TREATMENT END DATE</v>
          </cell>
          <cell r="G169">
            <v>1</v>
          </cell>
          <cell r="H169">
            <v>198</v>
          </cell>
          <cell r="I169" t="str">
            <v>Age at Referral to Treatment End Date in days.</v>
          </cell>
          <cell r="J169" t="str">
            <v>max n5</v>
          </cell>
        </row>
        <row r="170">
          <cell r="A170" t="str">
            <v>C104D09</v>
          </cell>
          <cell r="E170" t="str">
            <v>CYP104RTT</v>
          </cell>
          <cell r="F170" t="str">
            <v>TIME BETWEEN REFERRAL TO TREATMENT START AND END DATE</v>
          </cell>
          <cell r="G170">
            <v>1</v>
          </cell>
          <cell r="H170">
            <v>199</v>
          </cell>
          <cell r="I170" t="str">
            <v>Time Between Referral To Treatment Start And End Date.</v>
          </cell>
          <cell r="J170" t="str">
            <v>max n6</v>
          </cell>
        </row>
        <row r="171">
          <cell r="A171" t="str">
            <v>C105902</v>
          </cell>
          <cell r="B171" t="str">
            <v>C105</v>
          </cell>
          <cell r="C171" t="str">
            <v>902</v>
          </cell>
          <cell r="D171" t="str">
            <v>902_5</v>
          </cell>
          <cell r="E171" t="str">
            <v>CYP105OnwardReferral</v>
          </cell>
          <cell r="F171" t="str">
            <v>SERVICE REQUEST IDENTIFIER</v>
          </cell>
          <cell r="G171">
            <v>0</v>
          </cell>
          <cell r="H171">
            <v>200</v>
          </cell>
          <cell r="I171" t="str">
            <v>The unique identifier for a SERVICE REQUEST. 
It would normally be automatically generated by the local system upon recording a new Referral, although could be manually assigned.</v>
          </cell>
          <cell r="J171" t="str">
            <v>max an20</v>
          </cell>
          <cell r="K171" t="str">
            <v>Reject</v>
          </cell>
          <cell r="L171" t="str">
            <v>Reject</v>
          </cell>
          <cell r="M171" t="str">
            <v>N/A</v>
          </cell>
          <cell r="O171" t="str">
            <v>All to identify referral</v>
          </cell>
          <cell r="P171" t="str">
            <v>Used to uniquely identify a referral</v>
          </cell>
          <cell r="Q171" t="str">
            <v>M</v>
          </cell>
          <cell r="R171">
            <v>2</v>
          </cell>
          <cell r="S171" t="str">
            <v xml:space="preserve">CYP10503 - Record rejected - Service Request Identifier is blank. 
CYP10504 - Record rejected - Service Request Identifier has incorrect data format. Service Request Identifier=&lt;C105902&gt; </v>
          </cell>
        </row>
        <row r="172">
          <cell r="A172" t="str">
            <v>C105010</v>
          </cell>
          <cell r="B172" t="str">
            <v>C105</v>
          </cell>
          <cell r="C172" t="str">
            <v>010</v>
          </cell>
          <cell r="D172" t="str">
            <v>C105010_1</v>
          </cell>
          <cell r="E172" t="str">
            <v>CYP105OnwardReferral</v>
          </cell>
          <cell r="F172" t="str">
            <v>ONWARD REFERRAL DATE</v>
          </cell>
          <cell r="G172">
            <v>0</v>
          </cell>
          <cell r="H172">
            <v>201</v>
          </cell>
          <cell r="I172" t="str">
            <v>This will be the date the patient was referred to another service, which may be in the same or a different organisation.</v>
          </cell>
          <cell r="J172" t="str">
            <v>an10
CCYY-MM-DD</v>
          </cell>
          <cell r="K172" t="str">
            <v>Reject</v>
          </cell>
          <cell r="L172" t="str">
            <v>Reject</v>
          </cell>
          <cell r="M172" t="str">
            <v>N/A</v>
          </cell>
          <cell r="N172" t="str">
            <v>If Onward Referral Date is before the Referral Request Received Date, the record will be rejected.</v>
          </cell>
          <cell r="O172" t="str">
            <v>All to analyse between the data item and other events</v>
          </cell>
          <cell r="P172" t="str">
            <v>Required for measuring quality and performance</v>
          </cell>
          <cell r="Q172" t="str">
            <v>M</v>
          </cell>
          <cell r="R172">
            <v>4</v>
          </cell>
          <cell r="S172" t="str">
            <v>CYP10505 - Record rejected - Onward Referral Date is blank. Service Request Identifier=&lt;C105902&gt; Local Patient Identifier (Extended)=&lt;C101901&gt;
CYP10506 - Record rejected - Onward Referral Date has incorrect data format. Service Request Identifier=&lt;C105902&gt; Local Patient Identifier (Extended)=&lt;C101901&gt;
CYP10512 - Record rejected - Onward Referral Date is after the end of the reporting period. Service Request Identifier=&lt;C105902&gt; Local Patient Identifier (Extended)=&lt;C101901&gt; Onward Referral Date=&lt;C105010&gt;
CYP10513 - Record rejected - Onward Referral Date is before the Referral Request Received Date. Service Request Identifier=&lt;C105902&gt; Local Patient Identifier (Extended)=&lt;C101901&gt; Onward Referral Date=&lt;C105010&gt; Referral Request Received Date=&lt;C101010&gt;</v>
          </cell>
        </row>
        <row r="173">
          <cell r="A173" t="str">
            <v>C105020</v>
          </cell>
          <cell r="B173" t="str">
            <v>C105</v>
          </cell>
          <cell r="C173" t="str">
            <v>020</v>
          </cell>
          <cell r="D173" t="str">
            <v>C105020_1</v>
          </cell>
          <cell r="E173" t="str">
            <v>CYP105OnwardReferral</v>
          </cell>
          <cell r="F173" t="str">
            <v>ONWARD REFERRAL REASON</v>
          </cell>
          <cell r="G173">
            <v>0</v>
          </cell>
          <cell r="H173">
            <v>202</v>
          </cell>
          <cell r="I173" t="str">
            <v>The reason why the patient was referred to another service, which may be in the same or a different organisation.</v>
          </cell>
          <cell r="J173" t="str">
            <v>an2</v>
          </cell>
          <cell r="K173" t="str">
            <v>N/A</v>
          </cell>
          <cell r="L173" t="str">
            <v>Reject</v>
          </cell>
          <cell r="M173" t="str">
            <v>Warning</v>
          </cell>
          <cell r="O173" t="str">
            <v>All to analyse between the data item and other events</v>
          </cell>
          <cell r="P173" t="str">
            <v>Required for measuring quality and performance</v>
          </cell>
          <cell r="Q173" t="str">
            <v>R</v>
          </cell>
          <cell r="R173">
            <v>2</v>
          </cell>
          <cell r="S173" t="str">
            <v>CYP10507 - Record rejected - Onward Referral Reason has incorrect data format. Service Request Identifier=&lt;C105902&gt; Local Patient Identifier (Extended)=&lt;C101901&gt;
CYP10508 - Warning - Onward Referral Reason contains an invalid Onward Referral Reason. Service Request Identifier=&lt;C105902&gt;  Local Patient Identifier (Extended)=&lt;C101901&gt; Onward Referral Reason=&lt;C105020&gt;</v>
          </cell>
        </row>
        <row r="174">
          <cell r="A174" t="str">
            <v>C105030</v>
          </cell>
          <cell r="B174" t="str">
            <v>C105</v>
          </cell>
          <cell r="C174" t="str">
            <v>030</v>
          </cell>
          <cell r="D174" t="str">
            <v>C105030_1</v>
          </cell>
          <cell r="E174" t="str">
            <v>CYP105OnwardReferral</v>
          </cell>
          <cell r="F174" t="str">
            <v>ORGANISATION CODE (RECEIVING)</v>
          </cell>
          <cell r="G174">
            <v>0</v>
          </cell>
          <cell r="H174">
            <v>203</v>
          </cell>
          <cell r="I174" t="str">
            <v>ORGANISATION CODE (RECEIVING) is the ORGANISATION CODE of the ORGANISATION that is receiving the PATIENT from another Health Care Provider.</v>
          </cell>
          <cell r="J174" t="str">
            <v>an3 or an5</v>
          </cell>
          <cell r="K174" t="str">
            <v>N/A</v>
          </cell>
          <cell r="L174" t="str">
            <v>Reject</v>
          </cell>
          <cell r="M174" t="str">
            <v>Warning</v>
          </cell>
          <cell r="O174" t="str">
            <v>Used for analysis of this data item</v>
          </cell>
          <cell r="P174" t="str">
            <v>Required for reporting on Referral Receiver</v>
          </cell>
          <cell r="Q174" t="str">
            <v>R</v>
          </cell>
          <cell r="R174">
            <v>2</v>
          </cell>
          <cell r="S174" t="str">
            <v>CYP10509 - Record rejected - Organisation Code (Receiving) has incorrect data format. Service Request Identifier=&lt;C105902&gt; Local Patient Identifier (Extended)=&lt;C101901&gt;
CYP10510 - Warning - Organisation Code (Receiving) is not for a current live organisation in national tables. Service Request Identifier=&lt;C105902&gt; Local Patient Identifier (Extended)=&lt;C101901&gt; Organisation Code (Receiving) = &lt;C105030&gt;</v>
          </cell>
        </row>
        <row r="175">
          <cell r="A175" t="str">
            <v>C105D01</v>
          </cell>
          <cell r="E175" t="str">
            <v>CYP105OnwardReferral</v>
          </cell>
          <cell r="F175" t="str">
            <v>RECORD NUMBER</v>
          </cell>
          <cell r="G175">
            <v>1</v>
          </cell>
          <cell r="H175">
            <v>204</v>
          </cell>
          <cell r="I175" t="str">
            <v>Record number in this extract file.</v>
          </cell>
          <cell r="J175" t="str">
            <v>max an20</v>
          </cell>
        </row>
        <row r="176">
          <cell r="A176" t="str">
            <v>C105D02</v>
          </cell>
          <cell r="E176" t="str">
            <v>CYP105OnwardReferral</v>
          </cell>
          <cell r="F176" t="str">
            <v>CYP105 UNIQUE ID</v>
          </cell>
          <cell r="G176">
            <v>1</v>
          </cell>
          <cell r="H176">
            <v>205</v>
          </cell>
          <cell r="I176" t="str">
            <v>A unique ID per table.  This continues across reporting periods and across providers.  This uniquely identifies a row of data within a table.</v>
          </cell>
          <cell r="J176" t="str">
            <v>min an6 max an20</v>
          </cell>
        </row>
        <row r="177">
          <cell r="A177" t="str">
            <v>C105D03</v>
          </cell>
          <cell r="E177" t="str">
            <v>CYP105OnwardReferral</v>
          </cell>
          <cell r="F177" t="str">
            <v>ORGANISATION CODE (PROVIDER)</v>
          </cell>
          <cell r="G177">
            <v>1</v>
          </cell>
          <cell r="H177">
            <v>206</v>
          </cell>
          <cell r="I177" t="str">
            <v>Organisation code of provider submitting the data.</v>
          </cell>
          <cell r="J177" t="str">
            <v>max an6</v>
          </cell>
        </row>
        <row r="178">
          <cell r="A178" t="str">
            <v>C105D04</v>
          </cell>
          <cell r="E178" t="str">
            <v>CYP105OnwardReferral</v>
          </cell>
          <cell r="F178" t="str">
            <v>UNIQUE CSDS ID (PATIENT)</v>
          </cell>
          <cell r="G178">
            <v>1</v>
          </cell>
          <cell r="H178">
            <v>207</v>
          </cell>
          <cell r="I178" t="str">
            <v>A nationally unique ID for the patient in the CSDS generated from an index held by the BSP.</v>
          </cell>
          <cell r="J178" t="str">
            <v>max n10</v>
          </cell>
        </row>
        <row r="179">
          <cell r="A179" t="str">
            <v>C105D05</v>
          </cell>
          <cell r="E179" t="str">
            <v>CYP105OnwardReferral</v>
          </cell>
          <cell r="F179" t="str">
            <v>BSP UNIQUE ID</v>
          </cell>
          <cell r="G179">
            <v>1</v>
          </cell>
          <cell r="H179">
            <v>208</v>
          </cell>
          <cell r="I179" t="str">
            <v xml:space="preserve">A unique ID applied when original data file was uploaded to the Bureau Service Portal. Where a single upload is used to provide data for different reporting periods, there will be a separate BSPUniqueID assigned to each reporting period.  </v>
          </cell>
          <cell r="J179" t="str">
            <v>max n6</v>
          </cell>
        </row>
        <row r="180">
          <cell r="A180" t="str">
            <v>C105D06</v>
          </cell>
          <cell r="E180" t="str">
            <v>CYP105OnwardReferral</v>
          </cell>
          <cell r="F180" t="str">
            <v>UNIQUE SERVICE REQUEST IDENTIFIER</v>
          </cell>
          <cell r="G180">
            <v>1</v>
          </cell>
          <cell r="H180">
            <v>209</v>
          </cell>
          <cell r="I180" t="str">
            <v>To uniquely identify the referral</v>
          </cell>
          <cell r="J180" t="str">
            <v>max an26</v>
          </cell>
        </row>
        <row r="181">
          <cell r="A181" t="str">
            <v>C201903</v>
          </cell>
          <cell r="B181" t="str">
            <v>C201</v>
          </cell>
          <cell r="C181" t="str">
            <v>903</v>
          </cell>
          <cell r="D181" t="str">
            <v>903_1</v>
          </cell>
          <cell r="E181" t="str">
            <v>CYP201CareContact</v>
          </cell>
          <cell r="F181" t="str">
            <v>CARE CONTACT IDENTIFIER</v>
          </cell>
          <cell r="G181">
            <v>0</v>
          </cell>
          <cell r="H181">
            <v>210</v>
          </cell>
          <cell r="I181" t="str">
            <v>The CARE CONTACT IDENTIFIER is used to uniquely identify the CARE CONTACT within the Health Care Provider.
It would normally be automatically generated by the local system upon recording a new Care Contact, although could be manually assigned.</v>
          </cell>
          <cell r="J181" t="str">
            <v>max an20</v>
          </cell>
          <cell r="K181" t="str">
            <v>Reject</v>
          </cell>
          <cell r="L181" t="str">
            <v>Reject</v>
          </cell>
          <cell r="M181" t="str">
            <v>N/A</v>
          </cell>
          <cell r="O181" t="str">
            <v>Uniquely identify a care conatct</v>
          </cell>
          <cell r="P181" t="str">
            <v>Required for reporting on Care Activities</v>
          </cell>
          <cell r="Q181" t="str">
            <v>M</v>
          </cell>
          <cell r="R181">
            <v>2</v>
          </cell>
          <cell r="S181" t="str">
            <v xml:space="preserve">CYP20103 - Record rejected - Care Contact Identifier is blank. 
CYP20104 - Record rejected - Care Contact Identifier has incorrect data format. Care Contact Identifier=&lt;C201903&gt; Service Request Identifier=&lt;C201902&gt; </v>
          </cell>
        </row>
        <row r="182">
          <cell r="A182" t="str">
            <v>C201902</v>
          </cell>
          <cell r="B182" t="str">
            <v>C201</v>
          </cell>
          <cell r="C182" t="str">
            <v>902</v>
          </cell>
          <cell r="D182" t="str">
            <v>902_6</v>
          </cell>
          <cell r="E182" t="str">
            <v>CYP201CareContact</v>
          </cell>
          <cell r="F182" t="str">
            <v>SERVICE REQUEST IDENTIFIER</v>
          </cell>
          <cell r="G182">
            <v>0</v>
          </cell>
          <cell r="H182">
            <v>211</v>
          </cell>
          <cell r="I182" t="str">
            <v>The unique identifier for a SERVICE REQUEST. 
It would normally be automatically generated by the local system upon recording a new Referral, although could be manually assigned.</v>
          </cell>
          <cell r="J182" t="str">
            <v>max an20</v>
          </cell>
          <cell r="K182" t="str">
            <v>Reject</v>
          </cell>
          <cell r="L182" t="str">
            <v>Reject</v>
          </cell>
          <cell r="M182" t="str">
            <v>N/A</v>
          </cell>
          <cell r="O182" t="str">
            <v>All to identify referral</v>
          </cell>
          <cell r="P182" t="str">
            <v>Used to uniquely identify a referral</v>
          </cell>
          <cell r="Q182" t="str">
            <v>M</v>
          </cell>
          <cell r="R182">
            <v>2</v>
          </cell>
          <cell r="S182" t="str">
            <v xml:space="preserve">CYP20105 - Record rejected - Service Request Identifier is blank. Care Contact Identifier=&lt;C201903&gt; 
CYP20106 - Record rejected - Service Request Identifier has incorrect data format. Care Contact Identifier=&lt;C201903&gt;  Service Request Identifier=&lt;C201902&gt; </v>
          </cell>
        </row>
        <row r="183">
          <cell r="A183" t="str">
            <v>C201010</v>
          </cell>
          <cell r="B183" t="str">
            <v>C201</v>
          </cell>
          <cell r="C183" t="str">
            <v>010</v>
          </cell>
          <cell r="D183" t="str">
            <v>C201010_1</v>
          </cell>
          <cell r="E183" t="str">
            <v>CYP201CareContact</v>
          </cell>
          <cell r="F183" t="str">
            <v>CARE PROFESSIONAL TEAM LOCAL IDENTIFIER</v>
          </cell>
          <cell r="G183">
            <v>0</v>
          </cell>
          <cell r="H183">
            <v>212</v>
          </cell>
          <cell r="I183" t="str">
            <v>CARE PROFESSIONAL TEAM LOCAL IDENTIFIER is a unique local CARE PROFESSIONAL TEAM IDENTIFIER within a Health Care Provider and may be assigned automatically by the computer system.</v>
          </cell>
          <cell r="J183" t="str">
            <v>max an20</v>
          </cell>
          <cell r="K183" t="str">
            <v>N/A</v>
          </cell>
          <cell r="L183" t="str">
            <v>Reject</v>
          </cell>
          <cell r="M183" t="str">
            <v>N/A</v>
          </cell>
          <cell r="O183" t="str">
            <v>All to identify professional team</v>
          </cell>
          <cell r="P183" t="str">
            <v>Used to uniquely identify a professional team</v>
          </cell>
          <cell r="Q183" t="str">
            <v>R</v>
          </cell>
          <cell r="R183">
            <v>1</v>
          </cell>
          <cell r="S183" t="str">
            <v>CYP20144 - Record rejected - Care Professional Team Local Identifier has incorrect data format. Care Contact Identifier=&lt;C201903&gt; Service Request Identifier=&lt;C201902&gt; Local Patient Identifier (Extended)=&lt;C101901&gt;</v>
          </cell>
        </row>
        <row r="184">
          <cell r="A184" t="str">
            <v>C201020</v>
          </cell>
          <cell r="B184" t="str">
            <v>C201</v>
          </cell>
          <cell r="C184" t="str">
            <v>020</v>
          </cell>
          <cell r="D184" t="str">
            <v>C201020_1</v>
          </cell>
          <cell r="E184" t="str">
            <v>CYP201CareContact</v>
          </cell>
          <cell r="F184" t="str">
            <v>CARE CONTACT DATE</v>
          </cell>
          <cell r="G184">
            <v>0</v>
          </cell>
          <cell r="H184">
            <v>213</v>
          </cell>
          <cell r="I184" t="str">
            <v>The date on which a Care Contact took place, or, if cancelled, was scheduled to take place.
This should be recorded in the eGIF Date format CCYY-MM-DD.</v>
          </cell>
          <cell r="J184" t="str">
            <v>an10
CCYY-MM-DD</v>
          </cell>
          <cell r="K184" t="str">
            <v>Reject</v>
          </cell>
          <cell r="L184" t="str">
            <v>Reject</v>
          </cell>
          <cell r="M184" t="str">
            <v>N/A</v>
          </cell>
          <cell r="N184" t="str">
            <v>If Care Contact Date is not within the reporting period, the record will be rejected.
If Care Contact Date is before the Referral Request Received Date, the record will be rejected.</v>
          </cell>
          <cell r="O184" t="str">
            <v>All to analyse between the data item and other events</v>
          </cell>
          <cell r="P184" t="str">
            <v>Required for reporting on Care Activities, Performance of Care Professionals</v>
          </cell>
          <cell r="Q184" t="str">
            <v>M</v>
          </cell>
          <cell r="R184">
            <v>5</v>
          </cell>
          <cell r="S184" t="str">
            <v>CYP20107 - Record rejected - Care Contact Date is blank. Care Contact Identifier=&lt;C201903&gt; Service Request Identifier=&lt;C201902&gt; Local Patient Identifier (Extended)=&lt;C101901&gt;
CYP20108 - Record rejected - Care Contact Date has incorrect date format. Care Contact Identifier=&lt;C201903&gt; Service Request Identifier=&lt;C201902&gt; Local Patient Identifier (Extended)=&lt;C101901&gt;
CYP20101 - Record rejected - Care Contact Date is before the start of the reporting period. Care Contact Identifier=&lt;C201903&gt; Service Request Identifier=&lt;C201902&gt; Local Patient Identifier (Extended)=&lt;C101901&gt; Care Contact Date=&lt;C201020&gt;
CYP20127 - Record rejected - Care Contact Date is after the end of the reporting period. Care Contact Identifier=&lt;C201903&gt; Service Request Identifier=&lt;C201902&gt; Local Patient Identifier (Extended)=&lt;C101901&gt; Care Contact Date=&lt;C201020&gt;
CYP20161 - Record rejected - Care Contact Date is before the Referral Request Received Date. Care Contact Identifier=&lt;C201903&gt; Service Request Identifier=&lt;C201902&gt; Local Patient Identifier (Extended)=&lt;C101901&gt; Care Contact Date=&lt;C201020&gt; Referral Request Received Date=&lt;C101010&gt;</v>
          </cell>
        </row>
        <row r="185">
          <cell r="A185" t="str">
            <v>C201030</v>
          </cell>
          <cell r="B185" t="str">
            <v>C201</v>
          </cell>
          <cell r="C185" t="str">
            <v>030</v>
          </cell>
          <cell r="D185" t="str">
            <v>C201030_1</v>
          </cell>
          <cell r="E185" t="str">
            <v>CYP201CareContact</v>
          </cell>
          <cell r="F185" t="str">
            <v>CARE CONTACT TIME</v>
          </cell>
          <cell r="G185">
            <v>0</v>
          </cell>
          <cell r="H185">
            <v>214</v>
          </cell>
          <cell r="I185" t="str">
            <v>The time at which a Care Contact took place.
The time should be recorded using the 24 hour clock format in eGIF format i.e. hh:mm:ss.</v>
          </cell>
          <cell r="J185" t="str">
            <v>an8
HH:MM:SS</v>
          </cell>
          <cell r="K185" t="str">
            <v>N/A</v>
          </cell>
          <cell r="L185" t="str">
            <v>Reject</v>
          </cell>
          <cell r="M185" t="str">
            <v>N/A</v>
          </cell>
          <cell r="O185" t="str">
            <v>All to analyse between the data item and other events</v>
          </cell>
          <cell r="P185" t="str">
            <v>To allow measurement waiting times between referral and first appointment for Priority/Urgent appointments.</v>
          </cell>
          <cell r="Q185" t="str">
            <v>R</v>
          </cell>
          <cell r="R185">
            <v>1</v>
          </cell>
          <cell r="S185" t="str">
            <v>CYP20109 - Record rejected - Care Contact TIme has incorrect time format. Care Contact Identifier=&lt;C201903&gt; Service Request Identifier=&lt;C201902&gt; Local Patient Identifier (Extended)=&lt;C101901&gt;</v>
          </cell>
        </row>
        <row r="186">
          <cell r="A186" t="str">
            <v>C201912</v>
          </cell>
          <cell r="B186" t="str">
            <v>C201</v>
          </cell>
          <cell r="C186" t="str">
            <v>912</v>
          </cell>
          <cell r="D186" t="str">
            <v>912_2</v>
          </cell>
          <cell r="E186" t="str">
            <v>CYP201CareContact</v>
          </cell>
          <cell r="F186" t="str">
            <v>ORGANISATION CODE (CODE OF COMMISSIONER)</v>
          </cell>
          <cell r="G186">
            <v>0</v>
          </cell>
          <cell r="H186">
            <v>215</v>
          </cell>
          <cell r="I186" t="str">
            <v>ORGANISATION CODE (CODE OF COMMISSIONER) is the ORGANISATION CODE of the Organisation commissioning health care.
The NHS England document "Who pays? Determining responsibility for payments to providers" sets out a framework for establishing responsibility for commissioning an individual's care within the NHS, (i.e. determining who pays for a PATIENT’s care.)
The document includes information on the following:
•General Rules
•Applying the rules to Clinical Commissioning Group commissioned services
•Exceptions to the general rules
•Examples to help clarify the boundaries of responsibility between commissioning Organisations.
For further information on this document contact NHS England at "Contact us".
ORGANISATION CODE (CODE OF COMMISSIONER) will be replaced with ORGANISATION IDENTIFIER (CODE OF COMMISSIONER), when it has been approved for use in national information standards.</v>
          </cell>
          <cell r="J186" t="str">
            <v>an3 or an5</v>
          </cell>
          <cell r="K186" t="str">
            <v>N/A</v>
          </cell>
          <cell r="L186" t="str">
            <v>Reject</v>
          </cell>
          <cell r="M186" t="str">
            <v>Warning</v>
          </cell>
          <cell r="N186" t="str">
            <v>If OrgCodeCommissioner is not in national tables, a warning will be output</v>
          </cell>
          <cell r="O186" t="str">
            <v>Used to analyse by commisioner</v>
          </cell>
          <cell r="P186" t="str">
            <v>Required for identifying the Commissioner responsible for payment</v>
          </cell>
          <cell r="Q186" t="str">
            <v>R</v>
          </cell>
          <cell r="R186">
            <v>2</v>
          </cell>
          <cell r="S186" t="str">
            <v xml:space="preserve">CYP20110 - Record rejected - Organisation Code (Code of Commissioner) has incorrect data format. Care Contact Identifier=&lt;C201903&gt; Service Request Identifier=&lt;C201902&gt; Local Patient Identifier (Extended)=&lt;C101901&gt;
CYP20111 - Warning - Organisation Code (Code of Commissioner) is not for a current live organisation in national tables. Care Contact Identifier=&lt;C201903&gt; Service Request Identifier=&lt;C201902&gt; Local Patient Identifier (Extended)=&lt;C101901&gt; Organisation Code (Code of Commissioner) = &lt;C201912&gt; </v>
          </cell>
        </row>
        <row r="187">
          <cell r="A187" t="str">
            <v>C201040</v>
          </cell>
          <cell r="B187" t="str">
            <v>C201</v>
          </cell>
          <cell r="C187" t="str">
            <v>040</v>
          </cell>
          <cell r="D187" t="str">
            <v>C201040_1</v>
          </cell>
          <cell r="E187" t="str">
            <v>CYP201CareContact</v>
          </cell>
          <cell r="F187" t="str">
            <v>ADMINISTRATIVE CATEGORY CODE</v>
          </cell>
          <cell r="G187">
            <v>0</v>
          </cell>
          <cell r="H187">
            <v>216</v>
          </cell>
          <cell r="I187" t="str">
            <v>This is recorded for PATIENT ACTIVITY.
A PATIENT who is an Overseas Visitor does not qualify for free NHS healthcare and can choose to pay for NHS treatment or for private treatment. If they pay for NHS treatment then they should be recorded as NHS PATIENTS.
The PATIENT's ADMINISTRATIVE CATEGORY CODE may change during an episode or spell. For example, the PATIENT may opt to change from NHS to private health care. In this case, the start and end dates for each new ADMINISTRATIVE CATEGORY PERIOD (episode or spell) should be recorded.
If the ADMINISTRATIVE CATEGORY CODE changes during a Hospital Provider Spell the ADMINISTRATIVE CATEGORY CODE (ON ADMISSION) is used to derive the 'Category of PATIENT' for Hospital Episode Statistics (HES).
The category 'amenity PATIENT' is only applicable to PATIENTS using a Hospital Bed.</v>
          </cell>
          <cell r="J187" t="str">
            <v>an2</v>
          </cell>
          <cell r="K187" t="str">
            <v>N/A</v>
          </cell>
          <cell r="L187" t="str">
            <v>Reject</v>
          </cell>
          <cell r="M187" t="str">
            <v>Warning</v>
          </cell>
          <cell r="O187" t="str">
            <v>All to analyse by administrative category</v>
          </cell>
          <cell r="P187" t="str">
            <v>Used to analyse different outcoed depending on administrative category</v>
          </cell>
          <cell r="Q187" t="str">
            <v>R</v>
          </cell>
          <cell r="R187">
            <v>2</v>
          </cell>
          <cell r="S187" t="str">
            <v xml:space="preserve">CYP20112 - Record rejected - Administrative Category Code has incorrect data format. Care Contact Identifier=&lt;C201903&gt; Service Request Identifier=&lt;C201902&gt; Local Patient Identifier (Extended)=&lt;C101901&gt;
CYP20113 - Warning - Administrative Category Code contains an invalid Administrative Category Code. Care Contact Identifier=&lt;C201903&gt; Service Request Identifier=&lt;C201902&gt; Local Patient Identifier (Extended)=&lt;C101901&gt; Administrative Category Code=&lt;C201040&gt; </v>
          </cell>
        </row>
        <row r="188">
          <cell r="A188" t="str">
            <v>C201050</v>
          </cell>
          <cell r="B188" t="str">
            <v>C201</v>
          </cell>
          <cell r="C188" t="str">
            <v>050</v>
          </cell>
          <cell r="D188" t="str">
            <v>C201050_1</v>
          </cell>
          <cell r="E188" t="str">
            <v>CYP201CareContact</v>
          </cell>
          <cell r="F188" t="str">
            <v>CLINICAL CONTACT DURATION OF CARE CONTACT</v>
          </cell>
          <cell r="G188">
            <v>0</v>
          </cell>
          <cell r="H188">
            <v>217</v>
          </cell>
          <cell r="I188" t="str">
            <v>The total duration of the direct clinical contact at CARE CONTACT in minutes, excluding any administration time prior to or after the CARE CONTACT and the CARE PROFESSIONAL's travelling time to the CARE CONTACT.
CLINICAL CONTACT DURATION OF CARE CONTACT includes the time spent on the different CARE ACTIVITIES that may be performed in a single CARE CONTACT. The duration of each CARE ACTIVITY is recorded in CLINICAL CONTACT DURATION OF CARE ACTIVITY.
This should be recorded in minutes.</v>
          </cell>
          <cell r="J188" t="str">
            <v>max n4</v>
          </cell>
          <cell r="K188" t="str">
            <v>N/A</v>
          </cell>
          <cell r="L188" t="str">
            <v>Reject</v>
          </cell>
          <cell r="M188" t="str">
            <v>N/A</v>
          </cell>
          <cell r="O188" t="str">
            <v>All to analyse of the data item</v>
          </cell>
          <cell r="P188" t="str">
            <v>Required for reporting on Care Activities, Performance of Care Professionals</v>
          </cell>
          <cell r="Q188" t="str">
            <v>R</v>
          </cell>
          <cell r="R188">
            <v>1</v>
          </cell>
          <cell r="S188" t="str">
            <v>CYP20114 - Record rejected - Clinical Contact Duration Of Care Contact has incorrect data format. Care Contact Identifier=&lt;C201903&gt; Service Request Identifier=&lt;C201902&gt; Local Patient Identifier (Extended)=&lt;C101901&gt;</v>
          </cell>
        </row>
        <row r="189">
          <cell r="A189" t="str">
            <v>C201060</v>
          </cell>
          <cell r="B189" t="str">
            <v>C201</v>
          </cell>
          <cell r="C189" t="str">
            <v>060</v>
          </cell>
          <cell r="D189" t="str">
            <v>C201060_1</v>
          </cell>
          <cell r="E189" t="str">
            <v>CYP201CareContact</v>
          </cell>
          <cell r="F189" t="str">
            <v>CONSULTATION TYPE</v>
          </cell>
          <cell r="G189">
            <v>0</v>
          </cell>
          <cell r="H189">
            <v>218</v>
          </cell>
          <cell r="I189" t="str">
            <v>This indicates the type of consultation for a SERVICE.</v>
          </cell>
          <cell r="J189" t="str">
            <v>an2</v>
          </cell>
          <cell r="K189" t="str">
            <v>N/A</v>
          </cell>
          <cell r="L189" t="str">
            <v>Reject</v>
          </cell>
          <cell r="M189" t="str">
            <v>Warning</v>
          </cell>
          <cell r="O189" t="str">
            <v>All to analyse of the data item</v>
          </cell>
          <cell r="P189" t="str">
            <v>Needed for Currency &amp; Pricing and Capacity Planning</v>
          </cell>
          <cell r="Q189" t="str">
            <v>R</v>
          </cell>
          <cell r="R189">
            <v>2</v>
          </cell>
          <cell r="S189" t="str">
            <v>CYP20115 - Record rejected - Consultation Type has incorrect data format. Care Contact Identifier=&lt;C201903&gt; Service Request Identifier=&lt;C201902&gt; Local Patient Identifier (Extended)=&lt;C101901&gt;
CYP20116 - Warning - Consultation Type contains an invalid Consultation Type. Care Contact Identifier=&lt;C201903&gt; Service Request Identifier=&lt;C201902&gt; Local Patient Identifier (Extended)=&lt;C101901&gt; Consultation Type=&lt;C201060&gt;</v>
          </cell>
        </row>
        <row r="190">
          <cell r="A190" t="str">
            <v>C201070</v>
          </cell>
          <cell r="B190" t="str">
            <v>C201</v>
          </cell>
          <cell r="C190" t="str">
            <v>070</v>
          </cell>
          <cell r="D190" t="str">
            <v>C201070_1</v>
          </cell>
          <cell r="E190" t="str">
            <v>CYP201CareContact</v>
          </cell>
          <cell r="F190" t="str">
            <v>CARE CONTACT SUBJECT</v>
          </cell>
          <cell r="G190">
            <v>0</v>
          </cell>
          <cell r="H190">
            <v>219</v>
          </cell>
          <cell r="I190" t="str">
            <v>The person who was the subject of the Care Contact.</v>
          </cell>
          <cell r="J190" t="str">
            <v>an2</v>
          </cell>
          <cell r="K190" t="str">
            <v>N/A</v>
          </cell>
          <cell r="L190" t="str">
            <v>Reject</v>
          </cell>
          <cell r="M190" t="str">
            <v>Warning</v>
          </cell>
          <cell r="O190" t="str">
            <v>All to analyse of the data item</v>
          </cell>
          <cell r="P190" t="str">
            <v>Required for Reporting on Quality and Performance</v>
          </cell>
          <cell r="Q190" t="str">
            <v>R</v>
          </cell>
          <cell r="R190">
            <v>2</v>
          </cell>
          <cell r="S190" t="str">
            <v>CYP20117 - Record rejected - Care Contact Subject has incorrect data format. Care Contact Identifier=&lt;C201903&gt; Service Request Identifier=&lt;C201902&gt; Local Patient Identifier (Extended)=&lt;C101901&gt;
CYP20118 - Warning - Care Contact Subject contains an invalid Care Contact Subject. Care Contact Identifier=&lt;C201903&gt; Service Request Identifier=&lt;C201902&gt; Local Patient Identifier (Extended)=&lt;C101901&gt; Care Contact Subject=&lt;C201070&gt;</v>
          </cell>
        </row>
        <row r="191">
          <cell r="A191" t="str">
            <v>C201080</v>
          </cell>
          <cell r="B191" t="str">
            <v>C201</v>
          </cell>
          <cell r="C191" t="str">
            <v>080</v>
          </cell>
          <cell r="D191" t="str">
            <v>C201080_1</v>
          </cell>
          <cell r="E191" t="str">
            <v>CYP201CareContact</v>
          </cell>
          <cell r="F191" t="str">
            <v>CONSULTATION MEDIUM USED</v>
          </cell>
          <cell r="G191">
            <v>0</v>
          </cell>
          <cell r="H191">
            <v>220</v>
          </cell>
          <cell r="I191" t="str">
            <v>Identifies the communication mechanism used to relay information between the CARE PROFESSIONAL and the PERSON who is the subject of the consultation, during a CARE ACTIVITY.
The telephone or telemedicine consultation should directly support diagnosis and care planning and must replace a face to face Out-Patient Attendance Consultant, Clinic Attendance Nurse or Clinic Attendance Midwife, types of CARE ACTIVITY. A record of the telephone or telemedicine consultation must be retained in the PATIENT's records.
Telephone contacts solely for informing PATIENTS of results are excluded.</v>
          </cell>
          <cell r="J191" t="str">
            <v>an2</v>
          </cell>
          <cell r="K191" t="str">
            <v>N/A</v>
          </cell>
          <cell r="L191" t="str">
            <v>Reject</v>
          </cell>
          <cell r="M191" t="str">
            <v>Warning</v>
          </cell>
          <cell r="O191" t="str">
            <v>All to analyse of the data item</v>
          </cell>
          <cell r="P191" t="str">
            <v>Required for Reporting on Quality and Performance</v>
          </cell>
          <cell r="Q191" t="str">
            <v>R</v>
          </cell>
          <cell r="R191">
            <v>2</v>
          </cell>
          <cell r="S191" t="str">
            <v>CYP20119 - Record rejected - Consultation Medium Used has incorrect data format. Care Contact Identifier=&lt;C201903&gt; Service Request Identifier=&lt;C201902&gt; Local Patient Identifier (Extended)=&lt;C101901&gt;
CYP20120 - Warning - Consultation Medium Used contains an invalid Consultation Medium Used. Care Contact Identifier=&lt;C201903&gt; Service Request Identifier=&lt;C201902&gt; Local Patient Identifier (Extended)=&lt;C101901&gt; Consultation Medium Used=&lt;C201080&gt;</v>
          </cell>
        </row>
        <row r="192">
          <cell r="A192" t="str">
            <v>C201909</v>
          </cell>
          <cell r="B192" t="str">
            <v>C201</v>
          </cell>
          <cell r="C192" t="str">
            <v>909</v>
          </cell>
          <cell r="D192" t="str">
            <v>909_1</v>
          </cell>
          <cell r="E192" t="str">
            <v>CYP201CareContact</v>
          </cell>
          <cell r="F192" t="str">
            <v>ACTIVITY LOCATION TYPE CODE</v>
          </cell>
          <cell r="G192">
            <v>0</v>
          </cell>
          <cell r="H192">
            <v>221</v>
          </cell>
          <cell r="I192" t="str">
            <v>The type of physical LOCATION where PATIENTS are seen or where SERVICES are provided or from which requests for services are sent.</v>
          </cell>
          <cell r="J192" t="str">
            <v>an3</v>
          </cell>
          <cell r="K192" t="str">
            <v>N/A</v>
          </cell>
          <cell r="L192" t="str">
            <v>Reject</v>
          </cell>
          <cell r="M192" t="str">
            <v>Warning</v>
          </cell>
          <cell r="O192" t="str">
            <v>All to analyse of the data item</v>
          </cell>
          <cell r="P192" t="str">
            <v>Required for reporting on Care Activities, Performance and Pricing</v>
          </cell>
          <cell r="Q192" t="str">
            <v>R</v>
          </cell>
          <cell r="R192">
            <v>2</v>
          </cell>
          <cell r="S192" t="str">
            <v>CYP20121 - Record rejected - Activity Location Type Code has incorrect data format. Care Contact Identifier=&lt;C201903&gt; Service Request Identifier=&lt;C201902&gt; Local Patient Identifier (Extended)=&lt;C101901&gt;
CYP20122 - Warning - Activity Location Type Code contains an invalid Activity Location Type Code. Care Contact Identifier=&lt;C201903&gt; Service Request Identifier=&lt;C201902&gt; Local Patient Identifier (Extended)=&lt;C101901&gt; Activity Location Type Code=&lt;C201909&gt;</v>
          </cell>
        </row>
        <row r="193">
          <cell r="A193" t="str">
            <v>C201906</v>
          </cell>
          <cell r="B193" t="str">
            <v>C201</v>
          </cell>
          <cell r="C193" t="str">
            <v>906</v>
          </cell>
          <cell r="D193" t="str">
            <v>906_1</v>
          </cell>
          <cell r="E193" t="str">
            <v>CYP201CareContact</v>
          </cell>
          <cell r="F193" t="str">
            <v>SITE CODE (OF TREATMENT)</v>
          </cell>
          <cell r="G193">
            <v>0</v>
          </cell>
          <cell r="H193">
            <v>222</v>
          </cell>
          <cell r="I193" t="str">
            <v>SITE CODE (OF TREATMENT) is the ORGANISATION SITE CODE for the ORGANISATION SITE where the PATIENT was treated. 
This identifies the site within the ORGANISATION on which the PATIENT was treated, since facilities may vary on different hospital sites. The code recorded should always be the national code; if the treatment is sub-commissioned to another provider, the site code used should be that of the provider actually carrying out the work.
If the Site Code is not available and only the Organisation Code is available then this field should contain the Organisation Code suffixed with '00' as the site code.</v>
          </cell>
          <cell r="J193" t="str">
            <v>min an5 max an9</v>
          </cell>
          <cell r="K193" t="str">
            <v>N/A</v>
          </cell>
          <cell r="L193" t="str">
            <v>Reject</v>
          </cell>
          <cell r="M193" t="str">
            <v>Warning</v>
          </cell>
          <cell r="O193" t="str">
            <v>All to analyse of the data item</v>
          </cell>
          <cell r="P193" t="str">
            <v>Required for reporting on Care Activities, Performance and Pricing</v>
          </cell>
          <cell r="Q193" t="str">
            <v>R</v>
          </cell>
          <cell r="R193">
            <v>2</v>
          </cell>
          <cell r="S193" t="str">
            <v>CYP20123 - Record rejected - Site Code (Of Treatment) has incorrect data format. Care Contact Identifier=&lt;C201903&gt; Service Request Identifier=&lt;C201902&gt; Local Patient Identifier (Extended)=&lt;C101901&gt;
CYP20124 - Warning - Site Code (Of Treatment) is not for a current live organisation in national tables. Care Contact Identifier=&lt;C201903&gt; Service Request Identifier=&lt;C201902&gt; Local Patient Identifier (Extended)=&lt;C101901&gt;</v>
          </cell>
        </row>
        <row r="194">
          <cell r="A194" t="str">
            <v>C201090</v>
          </cell>
          <cell r="B194" t="str">
            <v>C201</v>
          </cell>
          <cell r="C194" t="str">
            <v>090</v>
          </cell>
          <cell r="D194" t="str">
            <v>C201090_1</v>
          </cell>
          <cell r="E194" t="str">
            <v>CYP201CareContact</v>
          </cell>
          <cell r="F194" t="str">
            <v>GROUP THERAPY INDICATOR</v>
          </cell>
          <cell r="G194">
            <v>0</v>
          </cell>
          <cell r="H194">
            <v>223</v>
          </cell>
          <cell r="I194" t="str">
            <v>An indicator of whether a Care Activity was delivered as Group Therapy.
Group Therapy is a SESSION where more than one PATIENT attends at the same time, to see one or more CARE PROFESSIONALS. Clinical notes are recorded in each individual PATIENT's casenotes.</v>
          </cell>
          <cell r="J194" t="str">
            <v>an1</v>
          </cell>
          <cell r="K194" t="str">
            <v>N/A</v>
          </cell>
          <cell r="L194" t="str">
            <v>Reject</v>
          </cell>
          <cell r="M194" t="str">
            <v>Warning</v>
          </cell>
          <cell r="O194" t="str">
            <v>All to analyse of the data item</v>
          </cell>
          <cell r="P194" t="str">
            <v>Required to identify whether activities undertaken for the patient are on a one-to-one basis or delivered as group therapy to multiple patients at the same time.</v>
          </cell>
          <cell r="Q194" t="str">
            <v>R</v>
          </cell>
          <cell r="R194">
            <v>2</v>
          </cell>
          <cell r="S194" t="str">
            <v>CYP20140 - Record rejected - Group Therapy Indicator has incorrect data format. Care Contact Identifier=&lt;C201903&gt; Service Request Identifier=&lt;C201902&gt; Local Patient Identifier (Extended)=&lt;C101901&gt;
CYP20141 - Warning - Group Therapy Indicator contains an invalid Group Therapy Indicator. Care Contact Identifier=&lt;C201903&gt; Service Request Identifier=&lt;C201902&gt; Local Patient Identifier (Extended)=&lt;C101901&gt; Group Therapy Indicator=&lt;C201090&gt;</v>
          </cell>
        </row>
        <row r="195">
          <cell r="A195" t="str">
            <v>C201100</v>
          </cell>
          <cell r="B195" t="str">
            <v>C201</v>
          </cell>
          <cell r="C195" t="str">
            <v>100</v>
          </cell>
          <cell r="D195" t="str">
            <v>C201100_1</v>
          </cell>
          <cell r="E195" t="str">
            <v>CYP201CareContact</v>
          </cell>
          <cell r="F195" t="str">
            <v>ATTENDED OR DID NOT ATTEND CODE</v>
          </cell>
          <cell r="G195">
            <v>0</v>
          </cell>
          <cell r="H195">
            <v>224</v>
          </cell>
          <cell r="I195" t="str">
            <v xml:space="preserve">Indicates whether an APPOINTMENT for a CARE CONTACT took place and if the APPOINTMENT did not take place it whether advanced warning was given.
</v>
          </cell>
          <cell r="J195" t="str">
            <v>an1</v>
          </cell>
          <cell r="K195" t="str">
            <v>N/A</v>
          </cell>
          <cell r="L195" t="str">
            <v>Reject</v>
          </cell>
          <cell r="M195" t="str">
            <v>Warning</v>
          </cell>
          <cell r="O195" t="str">
            <v>All to analyse of the data item</v>
          </cell>
          <cell r="P195" t="str">
            <v>Required for reporting on number of scheduled activities that did not take place.
For reporting on cancellations for clinical and non clinical reasons.
For reporting on cancellations by Provider and by Patient.</v>
          </cell>
          <cell r="Q195" t="str">
            <v>R</v>
          </cell>
          <cell r="R195">
            <v>2</v>
          </cell>
          <cell r="S195" t="str">
            <v>CYP20125 - Record rejected - Attended Or Did Not Attend Code has incorrect data format. Care Contact Identifier=&lt;C201903&gt; Service Request Identifier=&lt;C201902&gt; Local Patient Identifier (Extended)=&lt;C101901&gt;
CYP20126 - Warning - Attended Or Did Not Attend Code contains an invalid Attended Or Did Not Attend Code. Care Contact Identifier=&lt;C201903&gt; Service Request Identifier=&lt;C201902&gt; Local Patient Identifier (Extended)=&lt;C101901&gt; Attended Or Did Not Attend Code=&lt;C201100&gt;</v>
          </cell>
        </row>
        <row r="196">
          <cell r="A196" t="str">
            <v>C201110</v>
          </cell>
          <cell r="B196" t="str">
            <v>C201</v>
          </cell>
          <cell r="C196" t="str">
            <v>110</v>
          </cell>
          <cell r="D196" t="str">
            <v>C201110_1</v>
          </cell>
          <cell r="E196" t="str">
            <v>CYP201CareContact</v>
          </cell>
          <cell r="F196" t="str">
            <v>EARLIEST REASONABLE OFFER DATE</v>
          </cell>
          <cell r="G196">
            <v>0</v>
          </cell>
          <cell r="H196">
            <v>225</v>
          </cell>
          <cell r="I196" t="str">
            <v>It is the date of the earliest of the Reasonable Offers made to a PATIENT for an APPOINTMENT or Elective Admission. It should only be included on the Commissioning Data Sets where the PATIENT has declined at least two Reasonable Offers, and a Patient Pause is to be applied to the length of wait calculation performed by the Secondary Uses Service.
Patient Cancellations
Where, for any reason, a PATIENT cancels or does not attend an APPOINTMENT or an OFFER OF ADMISSION the EARLIEST REASONABLE OFFER DATE for the rearranged APPOINTMENT or OFFER OF ADMISSION will be the EARLIEST REASONABLE OFFER DATE of the cancelled APPOINTMENT or OFFER OF ADMISSION.
Provider Cancellations
Where, for any reason, any Health Care Provider cancels and re-arranges an APPOINTMENT or an OFFER OF ADMISSION, the EARLIEST REASONABLE OFFER DATE for the re-arranged APPOINTMENT or OFFER OF ADMISSION will be the date of the earliest Reasonable Offer made following the cancellation.
Patients who are unavailable
Where a PATIENT makes themself unavailable for a longer period of time, for example a PATIENT who is a teacher who wishes to delay their admission until the summer holidays, making a Reasonable Offer may be inappropriate.
In these circumstances, so long as the Health Care Provider could have made at least two Reasonable Offers, the EARLIEST REASONABLE OFFER DATE will be the date of the earliest Reasonable Offer that the provider could have offered the PATIENT. This must be communicated to the PATIENT.</v>
          </cell>
          <cell r="J196" t="str">
            <v>an10
ccyy-mm-dd</v>
          </cell>
          <cell r="K196" t="str">
            <v>N/A</v>
          </cell>
          <cell r="L196" t="str">
            <v>Reject</v>
          </cell>
          <cell r="M196" t="str">
            <v>N/A</v>
          </cell>
          <cell r="N196" t="str">
            <v>If Earliest Reasonable Offer Date is before the Referral Request Received Date, the record will be rejected.
If Earliest Reasonable Offer Date is after the Care Contact Date, a warning will be generated.
If Earliest Reasonable Offer Date is more than 5 years after the Date and Time Data Set Created, the record will be rejected.</v>
          </cell>
          <cell r="O196" t="str">
            <v>All to analyse between the data item and other events</v>
          </cell>
          <cell r="P196" t="str">
            <v>Required for measuring Quality &amp; Performance - RTT</v>
          </cell>
          <cell r="Q196" t="str">
            <v>R</v>
          </cell>
          <cell r="R196">
            <v>4</v>
          </cell>
          <cell r="S196" t="str">
            <v xml:space="preserve">CYP20129 - Record rejected - Earliest Reasonable Offer Date has incorrect date format. Care Contact Identifier=&lt;C201903&gt; Service Request Identifier=&lt;C201902&gt; Local Patient Identifier (Extended)=&lt;C101901&gt;
CYP20146 - Record rejected - Earliest Reasonable Offer Date is before the Referral Request Received Date. Care Contact Identifier=&lt;C201903&gt; Service Request Identifier=&lt;C201902&gt; Local Patient Identifier (Extended)=&lt;C101901&gt; Earliest Reasonable Offer Date=&lt;C201110&gt; Referral Request Received Date=&lt;C101010&gt;
CYP20147 - Warning - Earliest Reasonable Offer Date is after the Care Contact Date. Care Contact Identifier=&lt;C201903&gt; Service Request Identifier=&lt;C201902&gt; Local Patient Identifier (Extended)=&lt;C101901&gt; Earliest Reasonable Offer Date=&lt;C201110&gt; Care Contact Date = &lt;201020&gt;
CYP20148 - Record rejected - Earliest Reasonable Offer Date is more than 5 years after the Date and Time Data Set Created. Care Contact Identifier=&lt;C201903&gt; Service Request Identifier=&lt;C201902&gt; Local Patient Identifier (Extended)=&lt;C101901&gt;  Earliest Reasonable Offer Date=&lt;C201110&gt; Date And Time Data Set Created = &lt;C000060&gt; </v>
          </cell>
        </row>
        <row r="197">
          <cell r="A197" t="str">
            <v>C201120</v>
          </cell>
          <cell r="B197" t="str">
            <v>C201</v>
          </cell>
          <cell r="C197" t="str">
            <v>120</v>
          </cell>
          <cell r="D197" t="str">
            <v>C201120_1</v>
          </cell>
          <cell r="E197" t="str">
            <v>CYP201CareContact</v>
          </cell>
          <cell r="F197" t="str">
            <v>EARLIEST CLINICALLY APPROPRIATE DATE</v>
          </cell>
          <cell r="G197">
            <v>0</v>
          </cell>
          <cell r="H197">
            <v>226</v>
          </cell>
          <cell r="I197" t="str">
            <v>The earliest DATE that it was clinically appropriate for an ACTIVITY to take place.</v>
          </cell>
          <cell r="J197" t="str">
            <v>an10
ccyy-mm-dd</v>
          </cell>
          <cell r="K197" t="str">
            <v>N/A</v>
          </cell>
          <cell r="L197" t="str">
            <v>Reject</v>
          </cell>
          <cell r="M197" t="str">
            <v>N/A</v>
          </cell>
          <cell r="N197" t="str">
            <v>If Earliest Clinically Appropriate Date is before the Referral Request Received Date, the record will be rejected.
If Earliest Clinically Appropriate Date is more than 5 years after the Date and Time Data Set Created, the record will be rejected.</v>
          </cell>
          <cell r="O197" t="str">
            <v>All to analyse between the data item and other events</v>
          </cell>
          <cell r="P197" t="str">
            <v>For RTT</v>
          </cell>
          <cell r="Q197" t="str">
            <v>R</v>
          </cell>
          <cell r="R197">
            <v>3</v>
          </cell>
          <cell r="S197" t="str">
            <v>CYP20130 - Record rejected - Earliest Clinically Appropriate Date has incorrect date format. Care Contact Identifier=&lt;C201903&gt; Service Request Identifier=&lt;C201902&gt; Local Patient Identifier (Extended)=&lt;C101901&gt;
CYP20149 - Record rejected - Earliest Clinically Appropriate Date is before the Referral Request Received Date. Care Contact Identifier=&lt;C201903&gt; Service Request Identifier=&lt;C201902&gt; Local Patient Identifier (Extended)=&lt;C101901&gt; Earliest Clinically Appropriate Date=&lt;C201120&gt; Referral Request Received Date=&lt;C101010&gt;
CYP20150 - Record rejected - Earliest Clinically Appropriate Date is more than 5 years after the Date And Time Data Set Created. Care Contact Identifier=&lt;C201903&gt; Service Request Identifier=&lt;C201902&gt; Local Patient Identifier (Extended)=&lt;C101901&gt; Earliest Clinically Appropriate Date=&lt;C201120&gt; Date And Time Data Set Created = &lt;C000060&gt;</v>
          </cell>
        </row>
        <row r="198">
          <cell r="A198" t="str">
            <v>C201130</v>
          </cell>
          <cell r="B198" t="str">
            <v>C201</v>
          </cell>
          <cell r="C198" t="str">
            <v>130</v>
          </cell>
          <cell r="D198" t="str">
            <v>C201130_1</v>
          </cell>
          <cell r="E198" t="str">
            <v>CYP201CareContact</v>
          </cell>
          <cell r="F198" t="str">
            <v>CARE CONTACT CANCELLATION DATE</v>
          </cell>
          <cell r="G198">
            <v>0</v>
          </cell>
          <cell r="H198">
            <v>227</v>
          </cell>
          <cell r="I198" t="str">
            <v>The date that a Care Contact was cancelled by the Provider or Patient.</v>
          </cell>
          <cell r="J198" t="str">
            <v>an10
ccyy-mm-dd</v>
          </cell>
          <cell r="K198" t="str">
            <v>N/A</v>
          </cell>
          <cell r="L198" t="str">
            <v>Reject</v>
          </cell>
          <cell r="M198" t="str">
            <v>N/A</v>
          </cell>
          <cell r="N198" t="str">
            <v>If Care Contact Cancellation Date is before the Referral Request Received Date, the record will be rejected.
If Care Contact Cancellation Date is after the Care Contact Date, the record will be rejected.
If Care Contact Cancellation Date is after the Date and Time Data Set Created, the record will be rejected.
If Care Contact Cancellation Date is after the Reporting Period End Date, a warning will be generated.</v>
          </cell>
          <cell r="O198" t="str">
            <v>All to analyse between the data item and other events</v>
          </cell>
          <cell r="P198" t="str">
            <v>Required for reporting on number of scheduled activities that did not take place.</v>
          </cell>
          <cell r="Q198" t="str">
            <v>R</v>
          </cell>
          <cell r="R198">
            <v>5</v>
          </cell>
          <cell r="S198" t="str">
            <v xml:space="preserve">CYP20131 - Record rejected - Care Contact Cancellation Date has incorrect date format. Care Contact Identifier=&lt;C201903&gt; Service Request Identifier=&lt;C201902&gt; Local Patient Identifier (Extended)=&lt;C101901&gt;
CYP20151 - Record rejected - Care Contact Cancellation Date is before the Referral Request Received Date. Care Contact Identifier=&lt;C201903&gt; Service Request Identifier=&lt;C201902&gt; Local Patient Identifier (Extended)=&lt;C101901&gt; Care Contact Cancellation Date=&lt;C201130&gt; Referral Request Received Date=&lt;C101010&gt;
CYP20152 - Record rejected - Care Contact Cancellation Date is after the Care Contact Date.   Care Contact Identifier=&lt;C201903&gt; Service Request Identifier=&lt;C201902&gt; Local Patient Identifier (Extended)=&lt;C101901&gt; Care Contact Cancellation Date  =&lt;C201130&gt; Care Contact Date = &lt;C201020&gt;
CYP20153 - Record rejected - Care Contact Cancellation Date is after the Date and Time Data Set Created. Care Contact Identifier=&lt;C201903&gt; Service Request Identifier=&lt;C201902&gt; Local Patient Identifier (Extended)=&lt;C101901&gt; Care Contact Cancellation Date=&lt;C201130&gt; Date And Time Data Set Created = &lt;C000060&gt; 
CYP20154 - Warning - Care Contact Cancellation Date is after the Reporting Period End Date. Care Contact Identifier=&lt;C201903&gt; Service Request Identifier=&lt;C201902&gt; Local Patient Identifier (Extended)=&lt;C101901&gt; Care Contact Cancellation Date=&lt;C201130&gt; Reporting Period End Date = &lt;C000050&gt; </v>
          </cell>
        </row>
        <row r="199">
          <cell r="A199" t="str">
            <v>C201140</v>
          </cell>
          <cell r="B199" t="str">
            <v>C201</v>
          </cell>
          <cell r="C199" t="str">
            <v>140</v>
          </cell>
          <cell r="D199" t="str">
            <v>C201140_1</v>
          </cell>
          <cell r="E199" t="str">
            <v>CYP201CareContact</v>
          </cell>
          <cell r="F199" t="str">
            <v>CARE CONTACT CANCELLATION REASON</v>
          </cell>
          <cell r="G199">
            <v>0</v>
          </cell>
          <cell r="H199">
            <v>228</v>
          </cell>
          <cell r="I199" t="str">
            <v>The reason that a Care Contact was cancelled.</v>
          </cell>
          <cell r="J199" t="str">
            <v>an2</v>
          </cell>
          <cell r="K199" t="str">
            <v>N/A</v>
          </cell>
          <cell r="L199" t="str">
            <v>Reject</v>
          </cell>
          <cell r="M199" t="str">
            <v>Warning</v>
          </cell>
          <cell r="N199" t="str">
            <v>If Care Contact Cancellation Date is populated and Care Contact Cancellation Reason is blank, a warning will be generated.</v>
          </cell>
          <cell r="O199" t="str">
            <v>All to analyse between the data item and other events</v>
          </cell>
          <cell r="P199" t="str">
            <v>To monitor reasons for rescheduled appointments and for RTT</v>
          </cell>
          <cell r="Q199" t="str">
            <v>R</v>
          </cell>
          <cell r="R199">
            <v>3</v>
          </cell>
          <cell r="S199" t="str">
            <v>CYP20132 - Record rejected - Care Contact Cancellation Reason has incorrect data format. Care Contact Identifier=&lt;C201903&gt; Service Request Identifier=&lt;C201902&gt; Local Patient Identifier (Extended)=&lt;C101901&gt;
CYP20133 - Warning - Care Contact contains an invalid Care Contact Cancellation Reason. Care Contact Identifier=&lt;C201903&gt; Service Request Identifier=&lt;C201902&gt; Local Patient Identifier (Extended)=&lt;C101901&gt; Care Contact Cancellation Reason=&lt;C201140&gt;
CYP20143 - Warning - Care Contact Cancellation Date is populated but Care Contact Cancellation Reason is blank. Care Contact Identifier=&lt;C201903&gt; Service Request Identifier=&lt;C201902&gt; Local Patient Identifier (Extended)=&lt;C101901&gt;</v>
          </cell>
        </row>
        <row r="200">
          <cell r="A200" t="str">
            <v>C201150</v>
          </cell>
          <cell r="B200" t="str">
            <v>C201</v>
          </cell>
          <cell r="C200" t="str">
            <v>150</v>
          </cell>
          <cell r="D200" t="str">
            <v>C201150_1</v>
          </cell>
          <cell r="E200" t="str">
            <v>CYP201CareContact</v>
          </cell>
          <cell r="F200" t="str">
            <v>REPLACEMENT APPOINTMENT DATE OFFERED</v>
          </cell>
          <cell r="G200">
            <v>0</v>
          </cell>
          <cell r="H200">
            <v>229</v>
          </cell>
          <cell r="I200" t="str">
            <v>The replacement appointment date offered by the provider to the patient following the cancellation of an appointment by the SERVICE.</v>
          </cell>
          <cell r="J200" t="str">
            <v>an10
CCYY-MM-DD</v>
          </cell>
          <cell r="K200" t="str">
            <v>N/A</v>
          </cell>
          <cell r="L200" t="str">
            <v>Reject</v>
          </cell>
          <cell r="M200" t="str">
            <v>N/A</v>
          </cell>
          <cell r="N200" t="str">
            <v>If Replacement Appointment Date Offered is before the Referral Request Received Date, the record will be rejected.
If Replacement Appointment Date Offered is before the Replacement Appointment Booked Date, the record will be rejected.
If Replacement Appointment Date Offered is more than 5 years after the Date and Time Data Set Created, the record will be rejected.</v>
          </cell>
          <cell r="O200" t="str">
            <v>All to analyse between the data item and other events</v>
          </cell>
          <cell r="P200" t="str">
            <v>This is required to calculate whether a new appointment was offered for a date within 28 calendar days of the cancellation of an appointment for non clinical reasons</v>
          </cell>
          <cell r="Q200" t="str">
            <v>R</v>
          </cell>
          <cell r="R200">
            <v>4</v>
          </cell>
          <cell r="S200" t="str">
            <v xml:space="preserve">CYP20135 - Record rejected - Replacement Appointment Date Offered has incorrect date format. Care Contact Identifier=&lt;C201903&gt; Service Request Identifier=&lt;C201902&gt; Local Patient Identifier (Extended)=&lt;C101901&gt;
CYP20155 - Record rejected - Replacement Appointment Date Offered is before the  Referral Request Received Date. Care Contact Identifier=&lt;C201903&gt; Service Request Identifier=&lt;C201902&gt; Local Patient Identifier (Extended)=&lt;C101901&gt; Replacement Appointment Date Offered=&lt;C201150&gt; Referral Request Received Date=&lt;C101010&gt;
CYP20156 - Record rejected - Replacement Appointment Date Offered is before Replacement Appointment Booked Date. Care Contact Identifier=&lt;C201903&gt; Service Request Identifier=&lt;C201902&gt; Local Patient Identifier (Extended)=&lt;C101901&gt; Replacement Appointment Date Offered  =&lt;C201150&gt; Replacement Appointment Booked Date = &lt;C201160&gt;
CYP20157 - Record rejected - Replacement Appointment Date Offered is more than 5 years after the Date and Time Data Set Created. Care Contact Identifier=&lt;C201903&gt; Service Request Identifier=&lt;C201902&gt; Local Patient Identifier (Extended)=&lt;C101901&gt;  Replacement Appointment Date Offered =&lt;C201150&gt; Date and Time Data Set Created = &lt;C000060&gt; </v>
          </cell>
        </row>
        <row r="201">
          <cell r="A201" t="str">
            <v>C201160</v>
          </cell>
          <cell r="B201" t="str">
            <v>C201</v>
          </cell>
          <cell r="C201" t="str">
            <v>160</v>
          </cell>
          <cell r="D201" t="str">
            <v>C201160_1</v>
          </cell>
          <cell r="E201" t="str">
            <v>CYP201CareContact</v>
          </cell>
          <cell r="F201" t="str">
            <v>REPLACEMENT APPOINTMENT BOOKED DATE</v>
          </cell>
          <cell r="G201">
            <v>0</v>
          </cell>
          <cell r="H201">
            <v>230</v>
          </cell>
          <cell r="I201" t="str">
            <v>The date that a replacement appointment was booked following the cancellation of an appointment with the patient by the SERVICE.</v>
          </cell>
          <cell r="J201" t="str">
            <v>an10
CCYY-MM-DD</v>
          </cell>
          <cell r="K201" t="str">
            <v>N/A</v>
          </cell>
          <cell r="L201" t="str">
            <v>Reject</v>
          </cell>
          <cell r="M201" t="str">
            <v>N/A</v>
          </cell>
          <cell r="N201" t="str">
            <v>If Replacement Appointment Booked Date is before the Referral Request Received Date, the record will be rejected.
If Replacement Appointment Booked Date is after the Reporting Period End Date, a warning will be generated.
If Replacement Appointment Booked Date is after the Date and Time Data Set Created, the record will be rejected.</v>
          </cell>
          <cell r="O201" t="str">
            <v>All to analyse between the data item and other events</v>
          </cell>
          <cell r="P201" t="str">
            <v>This is required to calculate whether a new appointment was offered within 5 working days of the cancellation of an appointment for non clinical reasons</v>
          </cell>
          <cell r="Q201" t="str">
            <v>R</v>
          </cell>
          <cell r="R201">
            <v>4</v>
          </cell>
          <cell r="S201" t="str">
            <v>CYP20134 - Record rejected - Replacement Appointment Booked Date has incorrect date format. Care Contact Identifier=&lt;C201903&gt; Service Request Identifier=&lt;C201902&gt; Local Patient Identifier (Extended)=&lt;C101901&gt;
CYP20158 - Record rejected - Replacement Appointment Booked Date is before the referral Request Received Date. Care Contact Identifier=&lt;C201903&gt; Service Request Identifier=&lt;C201902&gt; Local Patient Identifier (Extended)=&lt;C101901&gt; Replacement Appointment Booked Date=&lt;C201160&gt; Referral Request Received Date=&lt;C101010&gt;
CYP20159 - Warning - Replacement Appointment Booked Date is after the Reporting Period End Date. Care Contact Identifier=&lt;C201903&gt; Service Request Identifier=&lt;C201902&gt; Local Patient Identifier (Extended)=&lt;C101901&gt; Replacement Appointment Booked Date =&lt;C201160&gt; Reporting Period End Date = &lt;C000050&gt;
CYP20160 - Record rejected - Replacement Appointment Booked Date is after the Date and Time Data Set Created. Care Contact Identifier=&lt;C201903&gt; Service Request Identifier=&lt;C201902&gt; Local Patient Identifier (Extended)=&lt;C101901&gt; Replacement Appointment Booked Date =&lt;C201160&gt; Date and time data set created = &lt;C000060&gt;</v>
          </cell>
        </row>
        <row r="202">
          <cell r="A202" t="str">
            <v>C201D01</v>
          </cell>
          <cell r="E202" t="str">
            <v>CYP201CareContact</v>
          </cell>
          <cell r="F202" t="str">
            <v>RECORD NUMBER</v>
          </cell>
          <cell r="G202">
            <v>1</v>
          </cell>
          <cell r="H202">
            <v>231</v>
          </cell>
          <cell r="I202" t="str">
            <v>Record number in this extract file.</v>
          </cell>
          <cell r="J202" t="str">
            <v>max an20</v>
          </cell>
        </row>
        <row r="203">
          <cell r="A203" t="str">
            <v>C201D02</v>
          </cell>
          <cell r="E203" t="str">
            <v>CYP201CareContact</v>
          </cell>
          <cell r="F203" t="str">
            <v>CYP201 UNIQUE ID</v>
          </cell>
          <cell r="G203">
            <v>1</v>
          </cell>
          <cell r="H203">
            <v>232</v>
          </cell>
          <cell r="I203" t="str">
            <v>A unique ID per table.  This continues across reporting periods and across providers.  This uniquely identifies a row of data within a table.</v>
          </cell>
          <cell r="J203" t="str">
            <v>min an6 max an20</v>
          </cell>
        </row>
        <row r="204">
          <cell r="A204" t="str">
            <v>C201D03</v>
          </cell>
          <cell r="E204" t="str">
            <v>CYP201CareContact</v>
          </cell>
          <cell r="F204" t="str">
            <v>ORGANISATION CODE (PROVIDER)</v>
          </cell>
          <cell r="G204">
            <v>1</v>
          </cell>
          <cell r="H204">
            <v>233</v>
          </cell>
          <cell r="I204" t="str">
            <v>Organisation code of provider submitting the data.</v>
          </cell>
          <cell r="J204" t="str">
            <v>max an6</v>
          </cell>
        </row>
        <row r="205">
          <cell r="A205" t="str">
            <v>C201D04</v>
          </cell>
          <cell r="E205" t="str">
            <v>CYP201CareContact</v>
          </cell>
          <cell r="F205" t="str">
            <v>UNIQUE CSDS ID (PATIENT)</v>
          </cell>
          <cell r="G205">
            <v>1</v>
          </cell>
          <cell r="H205">
            <v>234</v>
          </cell>
          <cell r="I205" t="str">
            <v>A nationally unique ID for the patient in the CSDS generated from an index held by the BSP.</v>
          </cell>
          <cell r="J205" t="str">
            <v>max n10</v>
          </cell>
        </row>
        <row r="206">
          <cell r="A206" t="str">
            <v>C201D05</v>
          </cell>
          <cell r="E206" t="str">
            <v>CYP201CareContact</v>
          </cell>
          <cell r="F206" t="str">
            <v>BSP UNIQUE ID</v>
          </cell>
          <cell r="G206">
            <v>1</v>
          </cell>
          <cell r="H206">
            <v>235</v>
          </cell>
          <cell r="I206" t="str">
            <v xml:space="preserve">A unique ID applied when original data file was uploaded to the Bureau Service Portal. Where a single upload is used to provide data for different reporting periods, there will be a separate BSPUniqueID assigned to each reporting period.  </v>
          </cell>
          <cell r="J206" t="str">
            <v>max n6</v>
          </cell>
        </row>
        <row r="207">
          <cell r="A207" t="str">
            <v>C201D06</v>
          </cell>
          <cell r="E207" t="str">
            <v>CYP201CareContact</v>
          </cell>
          <cell r="F207" t="str">
            <v>UNIQUE SERVICE REQUEST IDENTIFIER</v>
          </cell>
          <cell r="G207">
            <v>1</v>
          </cell>
          <cell r="H207">
            <v>236</v>
          </cell>
          <cell r="I207" t="str">
            <v>To uniquely identify the referral</v>
          </cell>
          <cell r="J207" t="str">
            <v>max an26</v>
          </cell>
        </row>
        <row r="208">
          <cell r="A208" t="str">
            <v>C201D07</v>
          </cell>
          <cell r="E208" t="str">
            <v>CYP201CareContact</v>
          </cell>
          <cell r="F208" t="str">
            <v>UNIQUE CARE CONTACT IDENTIFIER</v>
          </cell>
          <cell r="G208">
            <v>1</v>
          </cell>
          <cell r="H208">
            <v>237</v>
          </cell>
          <cell r="I208" t="str">
            <v>To uniquely identify the contact</v>
          </cell>
          <cell r="J208" t="str">
            <v>max an26</v>
          </cell>
        </row>
        <row r="209">
          <cell r="A209" t="str">
            <v>C201D10</v>
          </cell>
          <cell r="E209" t="str">
            <v>CYP201CareContact</v>
          </cell>
          <cell r="F209" t="str">
            <v>AGE AT CARE CONTACT DATE</v>
          </cell>
          <cell r="G209">
            <v>1</v>
          </cell>
          <cell r="H209">
            <v>240</v>
          </cell>
          <cell r="I209" t="str">
            <v>Age at Care Contact Date in days.</v>
          </cell>
          <cell r="J209" t="str">
            <v>max n5</v>
          </cell>
        </row>
        <row r="210">
          <cell r="A210" t="str">
            <v>C201D11</v>
          </cell>
          <cell r="E210" t="str">
            <v>CYP201CareContact</v>
          </cell>
          <cell r="F210" t="str">
            <v>CONTACT LOCATION DISTANCE FROM HOME</v>
          </cell>
          <cell r="G210">
            <v>1</v>
          </cell>
          <cell r="H210">
            <v>241</v>
          </cell>
          <cell r="I210" t="str">
            <v>Distance from home to activity location in kilometres</v>
          </cell>
          <cell r="J210" t="str">
            <v>max n4</v>
          </cell>
        </row>
        <row r="211">
          <cell r="A211" t="str">
            <v>C201D12</v>
          </cell>
          <cell r="E211" t="str">
            <v>CYP201CareContact</v>
          </cell>
          <cell r="F211" t="str">
            <v>TIME BETWEEN REFERRAL AND CARE CONTACT</v>
          </cell>
          <cell r="G211">
            <v>1</v>
          </cell>
          <cell r="H211">
            <v>242</v>
          </cell>
          <cell r="I211" t="str">
            <v>Time Between Referral and Care Contact</v>
          </cell>
          <cell r="J211" t="str">
            <v>max n6</v>
          </cell>
        </row>
        <row r="212">
          <cell r="A212" t="str">
            <v>C201D13</v>
          </cell>
          <cell r="E212" t="str">
            <v>CYP201CareContact</v>
          </cell>
          <cell r="F212" t="str">
            <v>UNIQUE CARE PROFESSIONAL TEAM LOCAL IDENTIFIER</v>
          </cell>
          <cell r="G212">
            <v>1</v>
          </cell>
          <cell r="H212">
            <v>243</v>
          </cell>
          <cell r="I212" t="str">
            <v>A unique identifier generated from the CARE PROFESSIONAL TEAM LOCAL IDENTIFIER and the ORGANISATION CODE (CODE OF PROVIDER) from CYP000.</v>
          </cell>
          <cell r="J212" t="str">
            <v>max an26</v>
          </cell>
        </row>
        <row r="213">
          <cell r="A213" t="str">
            <v>C202904</v>
          </cell>
          <cell r="B213" t="str">
            <v>C202</v>
          </cell>
          <cell r="C213" t="str">
            <v>904</v>
          </cell>
          <cell r="D213" t="str">
            <v>904_1</v>
          </cell>
          <cell r="E213" t="str">
            <v>CYP202CareActivity</v>
          </cell>
          <cell r="F213" t="str">
            <v>CARE ACTIVITY IDENTIFIER</v>
          </cell>
          <cell r="G213">
            <v>0</v>
          </cell>
          <cell r="H213">
            <v>244</v>
          </cell>
          <cell r="I213" t="str">
            <v>The unique identifier for a CARE ACTIVITY. 
It would normally be automatically generated by the local system upon recording a new activity, although could be manually assigned.</v>
          </cell>
          <cell r="J213" t="str">
            <v>max an20</v>
          </cell>
          <cell r="K213" t="str">
            <v>Reject</v>
          </cell>
          <cell r="L213" t="str">
            <v>Reject</v>
          </cell>
          <cell r="M213" t="str">
            <v>N/A</v>
          </cell>
          <cell r="O213" t="str">
            <v>Uniquely identify a care activity</v>
          </cell>
          <cell r="P213" t="str">
            <v>Required for reporting on Care Activities</v>
          </cell>
          <cell r="Q213" t="str">
            <v>M</v>
          </cell>
          <cell r="R213">
            <v>2</v>
          </cell>
          <cell r="S213" t="str">
            <v xml:space="preserve">CYP20212 - Record rejected - Care Activity Identifier is blank. 
CYP20213 - Record rejected - Care Activity Identifier has incorrect data format. Care Activity Identifier=&lt;C202904&gt; Care Contact Identifier=&lt;C202903&gt; </v>
          </cell>
        </row>
        <row r="214">
          <cell r="A214" t="str">
            <v>C202903</v>
          </cell>
          <cell r="B214" t="str">
            <v>C202</v>
          </cell>
          <cell r="C214" t="str">
            <v>903</v>
          </cell>
          <cell r="D214" t="str">
            <v>903_2</v>
          </cell>
          <cell r="E214" t="str">
            <v>CYP202CareActivity</v>
          </cell>
          <cell r="F214" t="str">
            <v>CARE CONTACT IDENTIFIER</v>
          </cell>
          <cell r="G214">
            <v>0</v>
          </cell>
          <cell r="H214">
            <v>245</v>
          </cell>
          <cell r="I214" t="str">
            <v>The CARE CONTACT IDENTIFIER is used to uniquely identify the CARE CONTACT within the Health Care Provider.
It would normally be automatically generated by the local system upon recording a new Care Contact, although could be manually assigned.</v>
          </cell>
          <cell r="J214" t="str">
            <v>max an20</v>
          </cell>
          <cell r="K214" t="str">
            <v>Reject</v>
          </cell>
          <cell r="L214" t="str">
            <v>Reject</v>
          </cell>
          <cell r="M214" t="str">
            <v>N/A</v>
          </cell>
          <cell r="O214" t="str">
            <v>Uniquely identify a care contact</v>
          </cell>
          <cell r="P214" t="str">
            <v>Required for reporting on Care Activities</v>
          </cell>
          <cell r="Q214" t="str">
            <v>M</v>
          </cell>
          <cell r="R214">
            <v>2</v>
          </cell>
          <cell r="S214" t="str">
            <v xml:space="preserve">CYP20204 - Record rejected - Care Contact Identifier is blank. Care Activity Identifier=&lt;C202904&gt;
CYP20205 - Record rejected - Care Contact Identifier has incorrect data format.  Care Activity Identifier=&lt;C202904&gt; Care Contact Identifier=&lt;C202903&gt; </v>
          </cell>
        </row>
        <row r="215">
          <cell r="A215" t="str">
            <v>C202010</v>
          </cell>
          <cell r="B215" t="str">
            <v>C202</v>
          </cell>
          <cell r="C215" t="str">
            <v>010</v>
          </cell>
          <cell r="D215" t="str">
            <v>C202010_1</v>
          </cell>
          <cell r="E215" t="str">
            <v>CYP202CareActivity</v>
          </cell>
          <cell r="F215" t="str">
            <v>COMMUNITY CARE ACTIVITY TYPE CODE</v>
          </cell>
          <cell r="G215">
            <v>0</v>
          </cell>
          <cell r="H215">
            <v>246</v>
          </cell>
          <cell r="I215" t="str">
            <v>The type of Care Activity performed during a Care Contact by a CARE PROFESSIONAL.</v>
          </cell>
          <cell r="J215" t="str">
            <v>an2</v>
          </cell>
          <cell r="K215" t="str">
            <v>Reject</v>
          </cell>
          <cell r="L215" t="str">
            <v>Reject</v>
          </cell>
          <cell r="M215" t="str">
            <v>Warning</v>
          </cell>
          <cell r="O215" t="str">
            <v>All to analyse of the data item</v>
          </cell>
          <cell r="P215" t="str">
            <v>Required for reporting on Care Activities</v>
          </cell>
          <cell r="Q215" t="str">
            <v>M</v>
          </cell>
          <cell r="R215">
            <v>3</v>
          </cell>
          <cell r="S215" t="str">
            <v>CYP20206 - Record rejected - Community Care Activity Type Code is blank. Care Activity Identifier=&lt;C202904&gt; Care Contact Identifier=&lt;C202903&gt; Service Request Identifier=&lt;C201902&gt; Local Patient Identifier (Extended)=&lt;C101901&gt; 
CYP20207 - Record rejected - Community Care Activity Type Code has incorrect data format. Care Activity Identifier=&lt;C202904&gt; Care Contact Identifier=&lt;C202903&gt; Service Request Identifier=&lt;C201902&gt; Local Patient Identifier (Extended)=&lt;C101901&gt; 
CYP20208 - Warning - Community Care Activity Type Code contains an invalid Community Care Activity Type Code. Care Activity Identifier=&lt;C202904&gt; Care Contact Identifier=&lt;C202903&gt; Service Request Identifier=&lt;C201902&gt; Local Patient Identifier (Extended)=&lt;C101901&gt;  Community Care Activity Type Code=&lt;C202010&gt;</v>
          </cell>
        </row>
        <row r="216">
          <cell r="A216" t="str">
            <v>C202020</v>
          </cell>
          <cell r="B216" t="str">
            <v>C202</v>
          </cell>
          <cell r="C216" t="str">
            <v>020</v>
          </cell>
          <cell r="D216" t="str">
            <v>C202020_1</v>
          </cell>
          <cell r="E216" t="str">
            <v>CYP202CareActivity</v>
          </cell>
          <cell r="F216" t="str">
            <v>CARE PROFESSIONAL LOCAL IDENTIFIER</v>
          </cell>
          <cell r="G216">
            <v>0</v>
          </cell>
          <cell r="H216">
            <v>247</v>
          </cell>
          <cell r="I216" t="str">
            <v xml:space="preserve">CARE PROFESSIONAL LOCAL IDENTIFIER is a unique local CARE PROFESSIONAL IDENTIFIER within a Health Care Provider and may be assigned automatically by the computer system.
 </v>
          </cell>
          <cell r="J216" t="str">
            <v>max an20</v>
          </cell>
          <cell r="K216" t="str">
            <v>N/A</v>
          </cell>
          <cell r="L216" t="str">
            <v>Reject</v>
          </cell>
          <cell r="M216" t="str">
            <v>N/A</v>
          </cell>
          <cell r="O216" t="str">
            <v>Uniquely identify a care professional</v>
          </cell>
          <cell r="P216" t="str">
            <v>Uniquely identify a care professional</v>
          </cell>
          <cell r="Q216" t="str">
            <v>R</v>
          </cell>
          <cell r="R216">
            <v>1</v>
          </cell>
          <cell r="S216" t="str">
            <v xml:space="preserve">CYP20214 - Record rejected - Care Professional Local Identifier has incorrect data format. Care Activity Identifier=&lt;C202904&gt; Care Contact Identifier=&lt;C202903&gt; Service Request Identifier=&lt;C201902&gt; Local Patient Identifier (Extended)=&lt;C101901&gt; </v>
          </cell>
        </row>
        <row r="217">
          <cell r="A217" t="str">
            <v>C202030</v>
          </cell>
          <cell r="B217" t="str">
            <v>C202</v>
          </cell>
          <cell r="C217" t="str">
            <v>030</v>
          </cell>
          <cell r="D217" t="str">
            <v>C202030_1</v>
          </cell>
          <cell r="E217" t="str">
            <v>CYP202CareActivity</v>
          </cell>
          <cell r="F217" t="str">
            <v>CLINICAL CONTACT DURATION OF CARE ACTIVITY</v>
          </cell>
          <cell r="G217">
            <v>0</v>
          </cell>
          <cell r="H217">
            <v>248</v>
          </cell>
          <cell r="I217" t="str">
            <v>The duration of a CARE ACTIVITY in minutes, excluding any administration time prior to or after the CARE ACTIVITY and the CARE PROFESSIONAL's travelling time to the LOCATION where the CARE ACTIVITY was provided.
This is calculated from the Start Time and End Time of the CARE ACTIVITY.</v>
          </cell>
          <cell r="J217" t="str">
            <v>max n4</v>
          </cell>
          <cell r="K217" t="str">
            <v>N/A</v>
          </cell>
          <cell r="L217" t="str">
            <v>Reject</v>
          </cell>
          <cell r="M217" t="str">
            <v>N/A</v>
          </cell>
          <cell r="O217" t="str">
            <v>All for analysis of the data item</v>
          </cell>
          <cell r="P217" t="str">
            <v>Required for reporting on Care Activities, Performance of Care Professionals</v>
          </cell>
          <cell r="Q217" t="str">
            <v>R</v>
          </cell>
          <cell r="R217">
            <v>1</v>
          </cell>
          <cell r="S217" t="str">
            <v xml:space="preserve">CYP20211 - Record rejected - Clinical Contact Duration Of Care Activity has incorrect data format. Care Activity Identifier=&lt;C202904&gt; Care Contact Identifier=&lt;C202903&gt; Service Request Identifier=&lt;C201902&gt; Local Patient Identifier (Extended)=&lt;C101901&gt; </v>
          </cell>
        </row>
        <row r="218">
          <cell r="A218" t="str">
            <v>C202040</v>
          </cell>
          <cell r="B218" t="str">
            <v>C202</v>
          </cell>
          <cell r="C218" t="str">
            <v>040</v>
          </cell>
          <cell r="D218" t="str">
            <v>C202040_1</v>
          </cell>
          <cell r="E218" t="str">
            <v>CYP202CareActivity</v>
          </cell>
          <cell r="F218" t="str">
            <v>PROCEDURE SCHEME IN USE</v>
          </cell>
          <cell r="G218">
            <v>0</v>
          </cell>
          <cell r="H218">
            <v>249</v>
          </cell>
          <cell r="I218" t="str">
            <v>The code scheme basis of a procedure.</v>
          </cell>
          <cell r="J218" t="str">
            <v>an2</v>
          </cell>
          <cell r="K218" t="str">
            <v>N/A</v>
          </cell>
          <cell r="L218" t="str">
            <v>Reject</v>
          </cell>
          <cell r="M218" t="str">
            <v>Warning</v>
          </cell>
          <cell r="N218" t="str">
            <v>If Coded Procedure (Clinical Terminology) is populated, Procedure Scheme In Use must contain a valid value or the record will be rejected.</v>
          </cell>
          <cell r="O218" t="str">
            <v>All for analysis of the data item</v>
          </cell>
          <cell r="P218" t="str">
            <v>Required for reporting on data quality differences between coding schemes</v>
          </cell>
          <cell r="Q218" t="str">
            <v>R</v>
          </cell>
          <cell r="R218">
            <v>3</v>
          </cell>
          <cell r="S218" t="str">
            <v>CYP20215 - Record rejected - Procedure Scheme In Use has incorrect data format. Care Activity Identifier=&lt;C202904&gt; Care Contact Identifier=&lt;C202903&gt; Service Request Identifier=&lt;C201902&gt; Local Patient Identifier (Extended)=&lt;C101901&gt; 
CYP20216 - Warning - Procedure Scheme In Use contains an invalid Procedure Scheme In Use. Care Activity Identifier=&lt;C202904&gt; Care Contact Identifier=&lt;C202903&gt; Service Request Identifier=&lt;C201902&gt; Local Patient Identifier (Extended)=&lt;C101901&gt; Procedure Scheme In Use=&lt;C202040&gt;
CYP20220 - Record rejected - Coded Procedure (Clinical Terminology) is populated, but no valid Procedure Scheme In Use has been provided. Care Activity Identifier=&lt;C202904&gt; Care Contact Identifier=&lt;C202903&gt; Service Request Identifier=&lt;C201902&gt; Local Patient Identifier (Extended)=&lt;C101901&gt; Procedure Scheme In Use=&lt;C202040&gt;</v>
          </cell>
        </row>
        <row r="219">
          <cell r="A219" t="str">
            <v>C202050</v>
          </cell>
          <cell r="B219" t="str">
            <v>C202</v>
          </cell>
          <cell r="C219" t="str">
            <v>050</v>
          </cell>
          <cell r="D219" t="str">
            <v>C202050_1</v>
          </cell>
          <cell r="E219" t="str">
            <v>CYP202CareActivity</v>
          </cell>
          <cell r="F219" t="str">
            <v>CODED PROCEDURE (CLINICAL TERMINOLOGY)</v>
          </cell>
          <cell r="G219">
            <v>0</v>
          </cell>
          <cell r="H219">
            <v>250</v>
          </cell>
          <cell r="I219" t="str">
            <v>A unique identifier for a procedure from a specific clinical terminology.</v>
          </cell>
          <cell r="J219" t="str">
            <v>min an5 max an18</v>
          </cell>
          <cell r="K219" t="str">
            <v>N/A</v>
          </cell>
          <cell r="L219" t="str">
            <v>Reject</v>
          </cell>
          <cell r="M219" t="str">
            <v>N/A</v>
          </cell>
          <cell r="N219" t="str">
            <v>If Procedure Scheme In Use is populated and Coded Procedure (Clinical Terminology) is blank, then a warning will be generated.
If Coded Procedure (Clinical Terminology) format does not match expected format from selected Procedure Scheme In Use, the record will be rejected.</v>
          </cell>
          <cell r="O219" t="str">
            <v>All for analysis of the data item</v>
          </cell>
          <cell r="P219" t="str">
            <v>Required for anaylsis of the outcomes and activity between different activities or results</v>
          </cell>
          <cell r="Q219" t="str">
            <v>R</v>
          </cell>
          <cell r="R219">
            <v>3</v>
          </cell>
          <cell r="S219" t="str">
            <v>CYP20217 - Record rejected - Coded Procedure (Clinical Terminology) has incorrect data format. Care Activity Identifier=&lt;C202904&gt; Care Contact Identifier=&lt;C202903&gt; Service Request Identifier=&lt;C201902&gt; Local Patient Identifier (Extended)=&lt;C101901&gt; 
CYP20219 - Warning - Procedure Scheme In Use is populated, but Coded Procedure (Clinical Terminology) is blank. Care Activity Identifier=&lt;C202904&gt; Care Contact Identifier=&lt;C202903&gt; Service Request Identifier=&lt;C201902&gt; Local Patient Identifier (Extended)=&lt;C101901&gt; Coded Procedure (Clinical Terminology)=&lt;C202050&gt;
CYP20234 - Record rejected - Coded Procedure (Clinical Terminology) format does not match expected format from selected Procedure Scheme In Use.  Care Activity Identifier=&lt;C202904&gt; Care Contact Identifier=&lt;C202903&gt;  Service Request Identifier=&lt;C201902&gt;  Local Patient Identifier (Extended)=&lt;C101901&gt;  Coded Procedure (Clinical Terminology)=&lt;C202050&gt; Procedure Scheme In Use=&lt;C202040&gt;</v>
          </cell>
        </row>
        <row r="220">
          <cell r="A220" t="str">
            <v>C202060</v>
          </cell>
          <cell r="B220" t="str">
            <v>C202</v>
          </cell>
          <cell r="C220" t="str">
            <v>060</v>
          </cell>
          <cell r="D220" t="str">
            <v>C202060_1</v>
          </cell>
          <cell r="E220" t="str">
            <v>CYP202CareActivity</v>
          </cell>
          <cell r="F220" t="str">
            <v>FINDING SCHEME IN USE</v>
          </cell>
          <cell r="G220">
            <v>0</v>
          </cell>
          <cell r="H220">
            <v>251</v>
          </cell>
          <cell r="I220" t="str">
            <v>The code scheme basis of a procedure.</v>
          </cell>
          <cell r="J220" t="str">
            <v>an2</v>
          </cell>
          <cell r="K220" t="str">
            <v>N/A</v>
          </cell>
          <cell r="L220" t="str">
            <v>Reject</v>
          </cell>
          <cell r="M220" t="str">
            <v>Warning</v>
          </cell>
          <cell r="N220" t="str">
            <v>If Coded Finding (Coded Clinical Entry) is populated, Finding Scheme In use must contain a valid value or the record will be rejected.</v>
          </cell>
          <cell r="O220" t="str">
            <v>All for analysis of the data item</v>
          </cell>
          <cell r="P220" t="str">
            <v>Required for anaylsis of the outcomes and activity between different activities or results</v>
          </cell>
          <cell r="Q220" t="str">
            <v>R</v>
          </cell>
          <cell r="R220">
            <v>3</v>
          </cell>
          <cell r="S220" t="str">
            <v xml:space="preserve">CYP20224 - Record rejected - Finding Scheme In Use has incorrect data format. Care Activity Identifier=&lt;C202904&gt; Care Contact Identifier=&lt;C202903&gt; Service Request Identifier=&lt;C201902&gt; Local Patient Identifier (Extended)=&lt;C101901&gt; 
CYP20225 - Warning - Finding Scheme In Use contains an invalid Finding Scheme In Use. Care Activity Identifier=&lt;C202904&gt; Care Contact Identifier=&lt;C202903&gt; Service Request Identifier=&lt;C201902&gt; Local Patient Identifier (Extended)=&lt;C101901&gt; 
CYP20226 - Record rejected - Coded Finding (Coded Clinical Entry) is populated, but no valid Finding Scheme In Use has been provided. Care Activity Identifier=&lt;C202904&gt; Care Contact Identifier=&lt;C202903&gt; Service Request Identifier=&lt;C201902&gt; Local Patient Identifier (Extended)=&lt;C101901&gt;  </v>
          </cell>
        </row>
        <row r="221">
          <cell r="A221" t="str">
            <v>C202070</v>
          </cell>
          <cell r="B221" t="str">
            <v>C202</v>
          </cell>
          <cell r="C221" t="str">
            <v>070</v>
          </cell>
          <cell r="D221" t="str">
            <v>C202070_1</v>
          </cell>
          <cell r="E221" t="str">
            <v>CYP202CareActivity</v>
          </cell>
          <cell r="F221" t="str">
            <v>CODED FINDING (CODED CLINICAL ENTRY)</v>
          </cell>
          <cell r="G221">
            <v>0</v>
          </cell>
          <cell r="H221">
            <v>252</v>
          </cell>
          <cell r="I221" t="str">
            <v>A unique identifier for a finding from a specific classification or clinical terminology.</v>
          </cell>
          <cell r="J221" t="str">
            <v>min an4 max an18</v>
          </cell>
          <cell r="K221" t="str">
            <v>N/A</v>
          </cell>
          <cell r="L221" t="str">
            <v>Reject</v>
          </cell>
          <cell r="M221" t="str">
            <v>N/A</v>
          </cell>
          <cell r="N221" t="str">
            <v>If Finding Scheme In Use is populated and Coded Finding (Coded Clinical Entry) is blank, then a warning will be generated.
If Coded Finding (Clinical Terminology) format does not match expected format from selected Finding Scheme in Use, the record will be rejected.</v>
          </cell>
          <cell r="O221" t="str">
            <v>All for analysis of the data item</v>
          </cell>
          <cell r="P221" t="str">
            <v>Required for anaylsis of the outcomes and activity between different activities or results</v>
          </cell>
          <cell r="Q221" t="str">
            <v>R</v>
          </cell>
          <cell r="R221">
            <v>3</v>
          </cell>
          <cell r="S221" t="str">
            <v>CYP20227 - Record rejected - Coded Finding (Coded Clinical Entry) has incorrect data format. Care Activity Identifier=&lt;C202904&gt; Care Contact Identifier=&lt;C202903&gt; Service Request Identifier=&lt;C201902&gt; Local Patient Identifier (Extended)=&lt;C101901&gt; 
CYP20228 - Warning - Finding Scheme In Use is populated, but Coded Finding (Coded Clinical Entry) is blank. Care Activity Identifier=&lt;C202904&gt; Care Contact Identifier=&lt;C202903&gt; Service Request Identifier=&lt;C201902&gt; Local Patient Identifier (Extended)=&lt;C101901&gt; 
CYP20235 - Record rejected - Coded Finding (Coded Clinical Entry) format does not match expected format from selected Finding Scheme In Use.  Care Activity Identifier=&lt;C202904&gt; Care Contact Identifier=&lt;C202903&gt;  Service Request Identifier=&lt;C201902&gt;  Local Patient Identifier (Extended)=&lt;C101901&gt; Coded Finding (Coded Clinical Entry) =&lt;C202070&gt; Finding Scheme In Use=&lt;C202060&gt;</v>
          </cell>
        </row>
        <row r="222">
          <cell r="A222" t="str">
            <v>C202080</v>
          </cell>
          <cell r="B222" t="str">
            <v>C202</v>
          </cell>
          <cell r="C222" t="str">
            <v>080</v>
          </cell>
          <cell r="D222" t="str">
            <v>C202080_1</v>
          </cell>
          <cell r="E222" t="str">
            <v>CYP202CareActivity</v>
          </cell>
          <cell r="F222" t="str">
            <v>OBSERVATION SCHEME IN USE</v>
          </cell>
          <cell r="G222">
            <v>0</v>
          </cell>
          <cell r="H222">
            <v>253</v>
          </cell>
          <cell r="I222" t="str">
            <v>The code scheme basis of an observation.</v>
          </cell>
          <cell r="J222" t="str">
            <v>an2</v>
          </cell>
          <cell r="K222" t="str">
            <v>N/A</v>
          </cell>
          <cell r="L222" t="str">
            <v>Reject</v>
          </cell>
          <cell r="M222" t="str">
            <v>Warning</v>
          </cell>
          <cell r="N222" t="str">
            <v>If Coded Observation (Clinical terminology) is populated, Observation Scheme In Use must contain a valid value or the record will be rejected.</v>
          </cell>
          <cell r="O222" t="str">
            <v>All for analysis of the data item</v>
          </cell>
          <cell r="P222" t="str">
            <v>Required for anaylsis of the outcomes and activity between different activities or results</v>
          </cell>
          <cell r="Q222" t="str">
            <v>R</v>
          </cell>
          <cell r="R222">
            <v>3</v>
          </cell>
          <cell r="S222" t="str">
            <v xml:space="preserve">CYP20229 - Record rejected - Observation Scheme In Use has incorrect data format. Care Activity Identifier=&lt;C202904&gt; Care Contact Identifier=&lt;C202903&gt; Service Request Identifier=&lt;C201902&gt; Local Patient Identifier (Extended)=&lt;C101901&gt; 
CYP20230 - Warning - Observation Scheme In Use contains an invalid Observation Scheme In Use. Care Activity Identifier=&lt;C202904&gt; Care Contact Identifier=&lt;C202903&gt; Service Request Identifier=&lt;C201902&gt; Local Patient Identifier (Extended)=&lt;C101901&gt; Observation Scheme In Use=&lt;C202080&gt;
CYP20231 - Record rejected - Coded Observation (Clinical Terminology) is populated, but no valid Observation Scheme In Use has been provided. Care Activity Identifier=&lt;C202904&gt; Care Contact Identifier=&lt;C202903&gt; Service Request Identifier=&lt;C201902&gt; Local Patient Identifier (Extended)=&lt;C101901&gt; </v>
          </cell>
        </row>
        <row r="223">
          <cell r="A223" t="str">
            <v>C202090</v>
          </cell>
          <cell r="B223" t="str">
            <v>C202</v>
          </cell>
          <cell r="C223" t="str">
            <v>090</v>
          </cell>
          <cell r="D223" t="str">
            <v>C202090_1</v>
          </cell>
          <cell r="E223" t="str">
            <v>CYP202CareActivity</v>
          </cell>
          <cell r="F223" t="str">
            <v>CODED OBSERVATION (CLINICAL TERMINOLOGY)</v>
          </cell>
          <cell r="G223">
            <v>0</v>
          </cell>
          <cell r="H223">
            <v>254</v>
          </cell>
          <cell r="I223" t="str">
            <v>A unique identifier for an observation from a specific clinical terminology.</v>
          </cell>
          <cell r="J223" t="str">
            <v>min an5 max an18</v>
          </cell>
          <cell r="K223" t="str">
            <v>N/A</v>
          </cell>
          <cell r="L223" t="str">
            <v>Reject</v>
          </cell>
          <cell r="M223" t="str">
            <v>N/A</v>
          </cell>
          <cell r="N223" t="str">
            <v>If Observation Scheme In Use is populated and Coded Observation (Clinical Terminology) is blank, then a warning will be generated.
If Coded Observation (Clinical Terminology) format does not match expected format from selected Observation Scheme in Use, the record will be rejected.</v>
          </cell>
          <cell r="O223" t="str">
            <v>All for analysis of the data item</v>
          </cell>
          <cell r="P223" t="str">
            <v>Required for anaylsis of the outcomes and activity between different activities or results</v>
          </cell>
          <cell r="Q223" t="str">
            <v>R</v>
          </cell>
          <cell r="R223">
            <v>3</v>
          </cell>
          <cell r="S223" t="str">
            <v>CYP20232 - Record rejected - Coded Observation (Clinical Terminology) has incorrect data format. Care Activity Identifier=&lt;C202904&gt; Care Contact Identifier=&lt;C202903&gt; Service Request Identifier=&lt;C201902&gt; Local Patient Identifier (Extended)=&lt;C101901&gt; 
CYP20233 - Warning - Observation Scheme In Use is populated, but Coded Observation (Clinical Terminology) is blank. Care Activity Identifier=&lt;C202904&gt; Care Contact Identifier=&lt;C202903&gt; Service Request Identifier=&lt;C201902&gt; Local Patient Identifier (Extended)=&lt;C101901&gt; 
CYP20236 - Record rejected - Coded Observation (Clinical Terminology) format does not match expected format from selected Observation Scheme In Use.  Care Activity Identifier=&lt;C202904&gt; Care Contact Identifier=&lt;C202903&gt;  Service Request Identifier=&lt;C201902&gt;  Local Patient Identifier (Extended)=&lt;C101901&gt;  Coded Observation (Clinical Terminology) =&lt;C202090&gt; Observation Scheme in Use=&lt;C202080&gt;</v>
          </cell>
        </row>
        <row r="224">
          <cell r="A224" t="str">
            <v>C202100</v>
          </cell>
          <cell r="B224" t="str">
            <v>C202</v>
          </cell>
          <cell r="C224" t="str">
            <v>100</v>
          </cell>
          <cell r="D224" t="str">
            <v>C202100_1</v>
          </cell>
          <cell r="E224" t="str">
            <v>CYP202CareActivity</v>
          </cell>
          <cell r="F224" t="str">
            <v>OBSERVATION VALUE</v>
          </cell>
          <cell r="G224">
            <v>0</v>
          </cell>
          <cell r="H224">
            <v>255</v>
          </cell>
          <cell r="I224" t="str">
            <v>The numeric value resulting from a clinical OBSERVATION.</v>
          </cell>
          <cell r="J224" t="str">
            <v>max an10</v>
          </cell>
          <cell r="K224" t="str">
            <v>N/A</v>
          </cell>
          <cell r="L224" t="str">
            <v>Reject</v>
          </cell>
          <cell r="M224" t="str">
            <v>N/A</v>
          </cell>
          <cell r="O224" t="str">
            <v>All for analysis of the data item</v>
          </cell>
          <cell r="P224" t="str">
            <v>Used to compare outcomes between different comparable measurements</v>
          </cell>
          <cell r="Q224" t="str">
            <v>R</v>
          </cell>
          <cell r="R224">
            <v>1</v>
          </cell>
          <cell r="S224" t="str">
            <v xml:space="preserve">CYP20221 - Record rejected - Observation Value has incorrect data format. Care Activity Identifier=&lt;C202904&gt; Care Contact Identifier=&lt;C202903&gt; Service Request Identifier=&lt;C201902&gt; Local Patient Identifier (Extended)=&lt;C101901&gt; </v>
          </cell>
        </row>
        <row r="225">
          <cell r="A225" t="str">
            <v>C202110</v>
          </cell>
          <cell r="B225" t="str">
            <v>C202</v>
          </cell>
          <cell r="C225" t="str">
            <v>110</v>
          </cell>
          <cell r="D225" t="str">
            <v>C202110_1</v>
          </cell>
          <cell r="E225" t="str">
            <v>CYP202CareActivity</v>
          </cell>
          <cell r="F225" t="str">
            <v>UCUM UNIT OF MEASUREMENT</v>
          </cell>
          <cell r="G225">
            <v>0</v>
          </cell>
          <cell r="H225">
            <v>256</v>
          </cell>
          <cell r="I225" t="str">
            <v>The unit of measurement used to measure the result of a clinical OBSERVATION. See http://unitsofmeasure.org/trac/.</v>
          </cell>
          <cell r="J225" t="str">
            <v>max an10</v>
          </cell>
          <cell r="K225" t="str">
            <v>N/A</v>
          </cell>
          <cell r="L225" t="str">
            <v>Reject</v>
          </cell>
          <cell r="M225" t="str">
            <v>N/A</v>
          </cell>
          <cell r="O225" t="str">
            <v>All for analysis of the data item</v>
          </cell>
          <cell r="P225" t="str">
            <v>Used to compare outcomes between different comparable measurements</v>
          </cell>
          <cell r="Q225" t="str">
            <v>R</v>
          </cell>
          <cell r="R225">
            <v>1</v>
          </cell>
          <cell r="S225" t="str">
            <v xml:space="preserve">CYP20222 - Record rejected - UCUM Unit Of Measurement has incorrect data format. Care Activity Identifier=&lt;C202904&gt; Care Contact Identifier=&lt;C202903&gt; Service Request Identifier=&lt;C201902&gt; Local Patient Identifier (Extended)=&lt;C101901&gt; </v>
          </cell>
        </row>
        <row r="226">
          <cell r="A226" t="str">
            <v>C202D01</v>
          </cell>
          <cell r="E226" t="str">
            <v>CYP202CareActivity</v>
          </cell>
          <cell r="F226" t="str">
            <v>RECORD NUMBER</v>
          </cell>
          <cell r="G226">
            <v>1</v>
          </cell>
          <cell r="H226">
            <v>257</v>
          </cell>
          <cell r="I226" t="str">
            <v>Record number in this extract file.</v>
          </cell>
          <cell r="J226" t="str">
            <v>max an20</v>
          </cell>
        </row>
        <row r="227">
          <cell r="A227" t="str">
            <v>C202D02</v>
          </cell>
          <cell r="E227" t="str">
            <v>CYP202CareActivity</v>
          </cell>
          <cell r="F227" t="str">
            <v>CYP202 UNIQUE ID</v>
          </cell>
          <cell r="G227">
            <v>1</v>
          </cell>
          <cell r="H227">
            <v>258</v>
          </cell>
          <cell r="I227" t="str">
            <v>A unique ID per table.  This continues across reporting periods and across providers.  This uniquely identifies a row of data within a table.</v>
          </cell>
          <cell r="J227" t="str">
            <v>min an6 max an20</v>
          </cell>
        </row>
        <row r="228">
          <cell r="A228" t="str">
            <v>C202D03</v>
          </cell>
          <cell r="E228" t="str">
            <v>CYP202CareActivity</v>
          </cell>
          <cell r="F228" t="str">
            <v>ORGANISATION CODE (PROVIDER)</v>
          </cell>
          <cell r="G228">
            <v>1</v>
          </cell>
          <cell r="H228">
            <v>259</v>
          </cell>
          <cell r="I228" t="str">
            <v>Organisation code of provider submitting the data.</v>
          </cell>
          <cell r="J228" t="str">
            <v>max an6</v>
          </cell>
        </row>
        <row r="229">
          <cell r="A229" t="str">
            <v>C202D04</v>
          </cell>
          <cell r="E229" t="str">
            <v>CYP202CareActivity</v>
          </cell>
          <cell r="F229" t="str">
            <v>UNIQUE CSDS ID (PATIENT)</v>
          </cell>
          <cell r="G229">
            <v>1</v>
          </cell>
          <cell r="H229">
            <v>260</v>
          </cell>
          <cell r="I229" t="str">
            <v>A nationally unique ID for the patient in the CSDS generated from an index held by the BSP.</v>
          </cell>
          <cell r="J229" t="str">
            <v>max n10</v>
          </cell>
        </row>
        <row r="230">
          <cell r="A230" t="str">
            <v>C202D05</v>
          </cell>
          <cell r="E230" t="str">
            <v>CYP202CareActivity</v>
          </cell>
          <cell r="F230" t="str">
            <v>BSP UNIQUE ID</v>
          </cell>
          <cell r="G230">
            <v>1</v>
          </cell>
          <cell r="H230">
            <v>261</v>
          </cell>
          <cell r="I230" t="str">
            <v xml:space="preserve">A unique ID applied when original data file was uploaded to the Bureau Service Portal. Where a single upload is used to provide data for different reporting periods, there will be a separate BSPUniqueID assigned to each reporting period.  </v>
          </cell>
          <cell r="J230" t="str">
            <v>max n6</v>
          </cell>
        </row>
        <row r="231">
          <cell r="A231" t="str">
            <v>C202D06</v>
          </cell>
          <cell r="E231" t="str">
            <v>CYP202CareActivity</v>
          </cell>
          <cell r="F231" t="str">
            <v>UNIQUE CARE CONTACT IDENTIFIER</v>
          </cell>
          <cell r="G231">
            <v>1</v>
          </cell>
          <cell r="H231">
            <v>262</v>
          </cell>
          <cell r="I231" t="str">
            <v>To uniquely identify the contact</v>
          </cell>
          <cell r="J231" t="str">
            <v>max an26</v>
          </cell>
        </row>
        <row r="232">
          <cell r="A232" t="str">
            <v>C202D07</v>
          </cell>
          <cell r="E232" t="str">
            <v>CYP202CareActivity</v>
          </cell>
          <cell r="F232" t="str">
            <v>UNIQUE CARE ACTIVITY IDENTIFIER</v>
          </cell>
          <cell r="G232">
            <v>1</v>
          </cell>
          <cell r="H232">
            <v>263</v>
          </cell>
          <cell r="I232" t="str">
            <v>To uniquely identify the activity</v>
          </cell>
          <cell r="J232" t="str">
            <v>max an26</v>
          </cell>
        </row>
        <row r="233">
          <cell r="A233" t="str">
            <v>C301010</v>
          </cell>
          <cell r="B233" t="str">
            <v>C301</v>
          </cell>
          <cell r="C233" t="str">
            <v>010</v>
          </cell>
          <cell r="D233" t="str">
            <v>C301010_1</v>
          </cell>
          <cell r="E233" t="str">
            <v>CYP301GroupSession</v>
          </cell>
          <cell r="F233" t="str">
            <v>GROUP SESSION IDENTIFIER</v>
          </cell>
          <cell r="G233">
            <v>0</v>
          </cell>
          <cell r="H233">
            <v>264</v>
          </cell>
          <cell r="I233" t="str">
            <v xml:space="preserve">The GROUP SESSION IDENTIFIER  is used to uniquely identify the GROUP SESSION within the Health Care Provider.
It would normally be automatically generated by the local system upon recording a new Group Session, although could be manually assigned.
This may be the same as the Community Care Contact Identifier depending upon the local system. </v>
          </cell>
          <cell r="J233" t="str">
            <v>max an20</v>
          </cell>
          <cell r="K233" t="str">
            <v>Reject</v>
          </cell>
          <cell r="L233" t="str">
            <v>Reject</v>
          </cell>
          <cell r="M233" t="str">
            <v>N/A</v>
          </cell>
          <cell r="O233" t="str">
            <v>Uniquely identify a group session</v>
          </cell>
          <cell r="P233" t="str">
            <v>Required for reporting on Care Activities</v>
          </cell>
          <cell r="Q233" t="str">
            <v>M</v>
          </cell>
          <cell r="R233">
            <v>2</v>
          </cell>
          <cell r="S233" t="str">
            <v>CYP30101 - Record rejected - Group Session Identifier is blank.
CYP30102 - Record rejected - Group Session Identifier has incorrect data format. Group Session Identifier=&lt;C301010&gt;</v>
          </cell>
        </row>
        <row r="234">
          <cell r="A234" t="str">
            <v>C301020</v>
          </cell>
          <cell r="B234" t="str">
            <v>C301</v>
          </cell>
          <cell r="C234" t="str">
            <v>020</v>
          </cell>
          <cell r="D234" t="str">
            <v>C301020_1</v>
          </cell>
          <cell r="E234" t="str">
            <v>CYP301GroupSession</v>
          </cell>
          <cell r="F234" t="str">
            <v>GROUP SESSION DATE</v>
          </cell>
          <cell r="G234">
            <v>0</v>
          </cell>
          <cell r="H234">
            <v>265</v>
          </cell>
          <cell r="I234" t="str">
            <v>The date that a Group Session took place, or, if cancelled, was scheduled to take place.  
Where a Group Session spans multiple days the Start Date should be reported here.
This should be reported in eGIF date format CCYY-MM-DD.</v>
          </cell>
          <cell r="J234" t="str">
            <v>an10
CCYY-MM-DD</v>
          </cell>
          <cell r="K234" t="str">
            <v>Reject</v>
          </cell>
          <cell r="L234" t="str">
            <v>Reject</v>
          </cell>
          <cell r="M234" t="str">
            <v>N/A</v>
          </cell>
          <cell r="N234" t="str">
            <v>If Group Session Date is not within the reporting period, the record will be rejected.</v>
          </cell>
          <cell r="O234" t="str">
            <v>All to analyse between the data item and other events</v>
          </cell>
          <cell r="P234" t="str">
            <v>Required for reporting on Care Activities, Performance of Care Professionals</v>
          </cell>
          <cell r="Q234" t="str">
            <v>M</v>
          </cell>
          <cell r="R234">
            <v>3</v>
          </cell>
          <cell r="S234" t="str">
            <v xml:space="preserve">CYP30103 - Record rejected - Group Session Date is blank. Group Session Identifier=&lt;C301010&gt;
CYP30104 - Record rejected - Group Session Date has incorrect date format. Group Session Identifier=&lt;C301010&gt;
CYP30119 - Record rejected - Group Session Date is outside of the reporting period. Group Session Identifier=&lt;C301010&gt; Group Session Date=&lt;C301020&gt; </v>
          </cell>
        </row>
        <row r="235">
          <cell r="A235" t="str">
            <v>C301912</v>
          </cell>
          <cell r="B235" t="str">
            <v>C301</v>
          </cell>
          <cell r="C235" t="str">
            <v>912</v>
          </cell>
          <cell r="D235" t="str">
            <v>912_3</v>
          </cell>
          <cell r="E235" t="str">
            <v>CYP301GroupSession</v>
          </cell>
          <cell r="F235" t="str">
            <v>ORGANISATION CODE (CODE OF COMMISSIONER)</v>
          </cell>
          <cell r="G235">
            <v>0</v>
          </cell>
          <cell r="H235">
            <v>266</v>
          </cell>
          <cell r="I235" t="str">
            <v>This is the ORGANISATION CODE of the ORGANISATION commissioning health care.
This should always be the ORGANISATION CODE of the original commissioner for Commissioning Data Sets to support Payment by Results.
The Department of Health document "Who pays? Establishing the Responsible Commissioner" sets out a framework for establishing responsibility for commissioning an individual's care within the NHS, (i.e. determining who pays for a PATIENT’s care.) 
http://www.dh.gov.uk/en/Publicationsandstatistics/Publications/PublicationsPolicyAndGuidance/DH_078466
Further guidance is available on the NHS Data Dictionary Website:
http://www.datadictionary.nhs.uk/data_dictionary/data_field_notes/o/org/organisation_code_(code_of_commissioner)_de.asp?shownav=1</v>
          </cell>
          <cell r="J235" t="str">
            <v>an3 or an5</v>
          </cell>
          <cell r="K235" t="str">
            <v>Reject</v>
          </cell>
          <cell r="L235" t="str">
            <v>Reject</v>
          </cell>
          <cell r="M235" t="str">
            <v>Warning</v>
          </cell>
          <cell r="N235" t="str">
            <v>If OrgCodeComm is not in national tables, a warning will be output</v>
          </cell>
          <cell r="O235" t="str">
            <v>Used to analyse by commisioner</v>
          </cell>
          <cell r="P235" t="str">
            <v>Required for reporting on Commissioning Organisation</v>
          </cell>
          <cell r="Q235" t="str">
            <v>M</v>
          </cell>
          <cell r="R235">
            <v>3</v>
          </cell>
          <cell r="S235" t="str">
            <v>CYP30120 - Record rejected - Organisation Code (Code of Commissioner) is blank. Group Session Identifier=&lt;C301010&gt;
CYP30105 - Record rejected - Organisation Code (Code of Commissioner) has incorrect data format. Group Session Identifier=&lt;C301010&gt;
CYP30106 - Warning - Organisation Code (Code of Commissioner) is not for a current live organisation in national tables. Group Session Identifier=&lt;C301010&gt; Organisation Code (Code of Commissioner) = &lt;C301912&gt;</v>
          </cell>
        </row>
        <row r="236">
          <cell r="A236" t="str">
            <v>C301030</v>
          </cell>
          <cell r="B236" t="str">
            <v>C301</v>
          </cell>
          <cell r="C236" t="str">
            <v>030</v>
          </cell>
          <cell r="D236" t="str">
            <v>C301030_1</v>
          </cell>
          <cell r="E236" t="str">
            <v>CYP301GroupSession</v>
          </cell>
          <cell r="F236" t="str">
            <v>CLINICAL CONTACT DURATION OF GROUP SESSION</v>
          </cell>
          <cell r="G236">
            <v>0</v>
          </cell>
          <cell r="H236">
            <v>267</v>
          </cell>
          <cell r="I236" t="str">
            <v>The duration of a Group Session in minutes, excluding any administration time prior to or after the Group Session and the CARE PROFESSIONAL's travelling time to the LOCATION where the Group Session was provided.</v>
          </cell>
          <cell r="J236" t="str">
            <v>max n4</v>
          </cell>
          <cell r="K236" t="str">
            <v>N/A</v>
          </cell>
          <cell r="L236" t="str">
            <v>Reject</v>
          </cell>
          <cell r="M236" t="str">
            <v>N/A</v>
          </cell>
          <cell r="O236" t="str">
            <v>Used for analysis of data item</v>
          </cell>
          <cell r="P236" t="str">
            <v>Required for reporting on Care Activities, Performance of Care Professionals</v>
          </cell>
          <cell r="Q236" t="str">
            <v>R</v>
          </cell>
          <cell r="R236">
            <v>1</v>
          </cell>
          <cell r="S236" t="str">
            <v>CYP30107 - Record rejected - Clinical Contact Duration Of Group Session has incorrect time format. Group Session Identifier=&lt;C301010&gt;</v>
          </cell>
        </row>
        <row r="237">
          <cell r="A237" t="str">
            <v>C301040</v>
          </cell>
          <cell r="B237" t="str">
            <v>C301</v>
          </cell>
          <cell r="C237" t="str">
            <v>040</v>
          </cell>
          <cell r="D237" t="str">
            <v>C301040_1</v>
          </cell>
          <cell r="E237" t="str">
            <v>CYP301GroupSession</v>
          </cell>
          <cell r="F237" t="str">
            <v>GROUP SESSION TYPE CODE (COMMUNITY CARE)</v>
          </cell>
          <cell r="G237">
            <v>0</v>
          </cell>
          <cell r="H237">
            <v>268</v>
          </cell>
          <cell r="I237" t="str">
            <v xml:space="preserve">The type of Group Session provided by a Community Health Service.
</v>
          </cell>
          <cell r="J237" t="str">
            <v>an2</v>
          </cell>
          <cell r="K237" t="str">
            <v>N/A</v>
          </cell>
          <cell r="L237" t="str">
            <v>Reject</v>
          </cell>
          <cell r="M237" t="str">
            <v>Warning</v>
          </cell>
          <cell r="O237" t="str">
            <v>Used for analysis of data item</v>
          </cell>
          <cell r="P237" t="str">
            <v>Required for reporting on Group Activities</v>
          </cell>
          <cell r="Q237" t="str">
            <v>R</v>
          </cell>
          <cell r="R237">
            <v>2</v>
          </cell>
          <cell r="S237" t="str">
            <v>CYP30108 - Record rejected - Community Group Session Type Code has incorrect data format. Group Session Identifier=&lt;C301010&gt;
CYP30109 - Warning - Community Group Session Type Code contains an invalid Community Group Session Type. Group Session Identifier=&lt;C301010&gt; Community Group Session Type Code=&lt;C301040&gt;</v>
          </cell>
        </row>
        <row r="238">
          <cell r="A238" t="str">
            <v>C301050</v>
          </cell>
          <cell r="B238" t="str">
            <v>C301</v>
          </cell>
          <cell r="C238" t="str">
            <v>050</v>
          </cell>
          <cell r="D238" t="str">
            <v>C301050_1</v>
          </cell>
          <cell r="E238" t="str">
            <v>CYP301GroupSession</v>
          </cell>
          <cell r="F238" t="str">
            <v xml:space="preserve">NUMBER OF GROUP SESSION PARTICIPANTS </v>
          </cell>
          <cell r="G238">
            <v>0</v>
          </cell>
          <cell r="H238">
            <v>269</v>
          </cell>
          <cell r="I238" t="str">
            <v>The number of persons who participated in the Group Session excluding the care professionals.</v>
          </cell>
          <cell r="J238" t="str">
            <v>max n3</v>
          </cell>
          <cell r="K238" t="str">
            <v>N/A</v>
          </cell>
          <cell r="L238" t="str">
            <v>Reject</v>
          </cell>
          <cell r="M238" t="str">
            <v>N/A</v>
          </cell>
          <cell r="O238" t="str">
            <v>Used for analysis of data item</v>
          </cell>
          <cell r="P238" t="str">
            <v>Required for reporting on Group Activities in terms of population coverage</v>
          </cell>
          <cell r="Q238" t="str">
            <v>R</v>
          </cell>
          <cell r="R238">
            <v>1</v>
          </cell>
          <cell r="S238" t="str">
            <v>CYP30110 - Record rejected - Number Of Group Session Participants has incorrect data format. Group Session Identifier=&lt;C301010&gt;</v>
          </cell>
        </row>
        <row r="239">
          <cell r="A239" t="str">
            <v>C301909</v>
          </cell>
          <cell r="B239" t="str">
            <v>C301</v>
          </cell>
          <cell r="C239" t="str">
            <v>909</v>
          </cell>
          <cell r="D239" t="str">
            <v>909_2</v>
          </cell>
          <cell r="E239" t="str">
            <v>CYP301GroupSession</v>
          </cell>
          <cell r="F239" t="str">
            <v>ACTIVITY LOCATION TYPE CODE</v>
          </cell>
          <cell r="G239">
            <v>0</v>
          </cell>
          <cell r="H239">
            <v>270</v>
          </cell>
          <cell r="I239" t="str">
            <v>The type of physical LOCATION where PATIENTS are seen or where SERVICES are provided or from which requests for services are sent.</v>
          </cell>
          <cell r="J239" t="str">
            <v>an3</v>
          </cell>
          <cell r="K239" t="str">
            <v>N/A</v>
          </cell>
          <cell r="L239" t="str">
            <v>Reject</v>
          </cell>
          <cell r="M239" t="str">
            <v>Warning</v>
          </cell>
          <cell r="O239" t="str">
            <v>Used for analysis of data item</v>
          </cell>
          <cell r="P239" t="str">
            <v>Required for reporting on Care Activities, Performance and Pricing</v>
          </cell>
          <cell r="Q239" t="str">
            <v>O</v>
          </cell>
          <cell r="R239">
            <v>2</v>
          </cell>
          <cell r="S239" t="str">
            <v>CYP30111 - Record rejected - Activity Location Type Code has incorrect data format.
CYP30112 - Warning - Activity Location Type Code contains an invalid Activity Location Type Code Group Session Identifier=&lt;C301010&gt; Activity Location Type Code=&lt;C301909&gt;</v>
          </cell>
        </row>
        <row r="240">
          <cell r="A240" t="str">
            <v>C301906</v>
          </cell>
          <cell r="B240" t="str">
            <v>C301</v>
          </cell>
          <cell r="C240" t="str">
            <v>906</v>
          </cell>
          <cell r="D240" t="str">
            <v>906_2</v>
          </cell>
          <cell r="E240" t="str">
            <v>CYP301GroupSession</v>
          </cell>
          <cell r="F240" t="str">
            <v>SITE CODE (OF TREATMENT)</v>
          </cell>
          <cell r="G240">
            <v>0</v>
          </cell>
          <cell r="H240">
            <v>271</v>
          </cell>
          <cell r="I240" t="str">
            <v>SITE CODE (OF TREATMENT) is the ORGANISATION SITE CODE for the ORGANISATION SITE where the PATIENT was treated. 
This identifies the site within the ORGANISATION on which the PATIENT was treated, since facilities may vary on different hospital sites. The code recorded should always be the national code; if the treatment is sub-commissioned to another provider, the site code used should be that of the provider actually carrying out the work.
If the Site Code is not available and only the Organisation Code is available then this field should contain the Organisation Code suffixed with '00' as the site code.</v>
          </cell>
          <cell r="J240" t="str">
            <v>min an5 max an9</v>
          </cell>
          <cell r="K240" t="str">
            <v>N/A</v>
          </cell>
          <cell r="L240" t="str">
            <v>Reject</v>
          </cell>
          <cell r="M240" t="str">
            <v>Warning</v>
          </cell>
          <cell r="O240" t="str">
            <v>Used for analysis of data item</v>
          </cell>
          <cell r="P240" t="str">
            <v>Required for reporting on Care Activities, Performance and Pricing</v>
          </cell>
          <cell r="Q240" t="str">
            <v>R</v>
          </cell>
          <cell r="R240">
            <v>2</v>
          </cell>
          <cell r="S240" t="str">
            <v>CYP30113 - Record rejected - Site Code (Of Treatment) has incorrect data format. Group Session Identifier=&lt;C301010&gt;
CYP30114 - Warning - Site Code (Of Treatment) is not for a current live organisation in national tables. Group Session Identifier=&lt;C301010&gt;</v>
          </cell>
        </row>
        <row r="241">
          <cell r="A241" t="str">
            <v>C301060</v>
          </cell>
          <cell r="B241" t="str">
            <v>C301</v>
          </cell>
          <cell r="C241" t="str">
            <v>060</v>
          </cell>
          <cell r="D241" t="str">
            <v>C301060_1</v>
          </cell>
          <cell r="E241" t="str">
            <v>CYP301GroupSession</v>
          </cell>
          <cell r="F241" t="str">
            <v>CARE PROFESSIONAL LOCAL IDENTIFIER</v>
          </cell>
          <cell r="G241">
            <v>0</v>
          </cell>
          <cell r="H241">
            <v>272</v>
          </cell>
          <cell r="I241" t="str">
            <v xml:space="preserve">CARE PROFESSIONAL LOCAL IDENTIFIER is a unique local CARE PROFESSIONAL IDENTIFIER within a Health Care Provider and may be assigned automatically by the computer system.
 </v>
          </cell>
          <cell r="J241" t="str">
            <v>max an20</v>
          </cell>
          <cell r="K241" t="str">
            <v>N/A</v>
          </cell>
          <cell r="L241" t="str">
            <v>Reject</v>
          </cell>
          <cell r="M241" t="str">
            <v>N/A</v>
          </cell>
          <cell r="O241" t="str">
            <v>All to identify care professional</v>
          </cell>
          <cell r="P241" t="str">
            <v>Used to uniquely identify a care professional</v>
          </cell>
          <cell r="Q241" t="str">
            <v>R</v>
          </cell>
          <cell r="R241">
            <v>1</v>
          </cell>
          <cell r="S241" t="str">
            <v>CYP30118 - Record rejected - Care Professional Local Identifier has incorrect data format. Group Session Identifier=&lt;C301010&gt;</v>
          </cell>
        </row>
        <row r="242">
          <cell r="A242" t="str">
            <v>C301905</v>
          </cell>
          <cell r="B242" t="str">
            <v>C301</v>
          </cell>
          <cell r="C242" t="str">
            <v>905</v>
          </cell>
          <cell r="D242" t="str">
            <v>905_3</v>
          </cell>
          <cell r="E242" t="str">
            <v>CYP301GroupSession</v>
          </cell>
          <cell r="F242" t="str">
            <v>NHS SERVICE AGREEMENT LINE NUMBER</v>
          </cell>
          <cell r="G242">
            <v>0</v>
          </cell>
          <cell r="H242">
            <v>273</v>
          </cell>
          <cell r="I242" t="str">
            <v>A number (alphanumeric) to provide a unique identifier for a line within a NHS SERVICE AGREEMENT.
An NHS SERVICE AGREEMENT is a formal agreement between a commissioner ORGANISATION and one or more provider ORGANISATIONS for the provision of PATIENT care services.</v>
          </cell>
          <cell r="J242" t="str">
            <v>an10</v>
          </cell>
          <cell r="K242" t="str">
            <v>N/A</v>
          </cell>
          <cell r="L242" t="str">
            <v>Reject</v>
          </cell>
          <cell r="M242" t="str">
            <v>N/A</v>
          </cell>
          <cell r="O242" t="str">
            <v>All to identify a service agreement line</v>
          </cell>
          <cell r="P242" t="str">
            <v>Used to uniquely identify a service agreement line</v>
          </cell>
          <cell r="Q242" t="str">
            <v>O</v>
          </cell>
          <cell r="R242">
            <v>1</v>
          </cell>
          <cell r="S242" t="str">
            <v>CYP30117 - Record rejected - NHS Service Agreement Line Number has incorrect data format. Group Session Identifier=&lt;C301010&gt;</v>
          </cell>
        </row>
        <row r="243">
          <cell r="A243" t="str">
            <v>C301D02</v>
          </cell>
          <cell r="E243" t="str">
            <v>CYP301GroupSession</v>
          </cell>
          <cell r="F243" t="str">
            <v>CYP301 UNIQUE ID</v>
          </cell>
          <cell r="G243">
            <v>1</v>
          </cell>
          <cell r="H243">
            <v>274</v>
          </cell>
          <cell r="I243" t="str">
            <v>A unique ID per table. This continues across reporting periods and across providers. This uniquely identifies a row of data within a table.</v>
          </cell>
          <cell r="J243" t="str">
            <v>min an6 max an20</v>
          </cell>
        </row>
        <row r="244">
          <cell r="A244" t="str">
            <v>C301D03</v>
          </cell>
          <cell r="E244" t="str">
            <v>CYP301GroupSession</v>
          </cell>
          <cell r="F244" t="str">
            <v>ORGANISATION CODE (PROVIDER)</v>
          </cell>
          <cell r="G244">
            <v>1</v>
          </cell>
          <cell r="H244">
            <v>275</v>
          </cell>
          <cell r="I244" t="str">
            <v>Organisation code of provider submitting the data.</v>
          </cell>
          <cell r="J244" t="str">
            <v>max an6</v>
          </cell>
        </row>
        <row r="245">
          <cell r="A245" t="str">
            <v>C301D04</v>
          </cell>
          <cell r="E245" t="str">
            <v>CYP301GroupSession</v>
          </cell>
          <cell r="F245" t="str">
            <v>BSP UNIQUE ID</v>
          </cell>
          <cell r="G245">
            <v>1</v>
          </cell>
          <cell r="H245">
            <v>276</v>
          </cell>
          <cell r="I245" t="str">
            <v xml:space="preserve">A unique ID applied when original data file was uploaded to the Bureau Service Portal. Where a single upload is used to provide data for different reporting periods, there will be a separate BSPUniqueID assigned to each reporting period.  </v>
          </cell>
          <cell r="J245" t="str">
            <v>max n6</v>
          </cell>
        </row>
        <row r="246">
          <cell r="A246" t="str">
            <v>C401901</v>
          </cell>
          <cell r="B246" t="str">
            <v>C401</v>
          </cell>
          <cell r="C246" t="str">
            <v>901</v>
          </cell>
          <cell r="D246" t="str">
            <v>901_5</v>
          </cell>
          <cell r="E246" t="str">
            <v>CYP401SpEdNeedId</v>
          </cell>
          <cell r="F246" t="str">
            <v>LOCAL PATIENT IDENTIFIER (EXTENDED)</v>
          </cell>
          <cell r="G246">
            <v>0</v>
          </cell>
          <cell r="H246">
            <v>277</v>
          </cell>
          <cell r="I246" t="str">
            <v>This is a number used to identify a PATIENT uniquely within a Health Care Provider. It may be different from the PATIENT's casenote number and may be assigned automatically by the computer system.</v>
          </cell>
          <cell r="J246" t="str">
            <v>max an20</v>
          </cell>
          <cell r="K246" t="str">
            <v>Reject</v>
          </cell>
          <cell r="L246" t="str">
            <v>Reject</v>
          </cell>
          <cell r="M246" t="str">
            <v>N/A</v>
          </cell>
          <cell r="O246" t="str">
            <v>All to identify individual</v>
          </cell>
          <cell r="P246" t="str">
            <v>Used to uniquely identify an individual</v>
          </cell>
          <cell r="Q246" t="str">
            <v>M</v>
          </cell>
          <cell r="R246">
            <v>2</v>
          </cell>
          <cell r="S246" t="str">
            <v>CYP40102 - Record rejected - Local Patient Identifier (Extended) is blank.
CYP40103 - Record rejected - Local Patient Identifier (Extended) has incorrect data format. Local Patient Identifier (Extended)=&lt;C401901&gt;</v>
          </cell>
        </row>
        <row r="247">
          <cell r="A247" t="str">
            <v>C401010</v>
          </cell>
          <cell r="B247" t="str">
            <v>C401</v>
          </cell>
          <cell r="C247" t="str">
            <v>010</v>
          </cell>
          <cell r="D247" t="str">
            <v>C401010_1</v>
          </cell>
          <cell r="E247" t="str">
            <v>CYP401SpEdNeedId</v>
          </cell>
          <cell r="F247" t="str">
            <v>SPECIAL EDUCATIONAL NEED TYPE</v>
          </cell>
          <cell r="G247">
            <v>0</v>
          </cell>
          <cell r="H247">
            <v>278</v>
          </cell>
          <cell r="I247" t="str">
            <v>The type of special educational needs of a person</v>
          </cell>
          <cell r="J247" t="str">
            <v>an2</v>
          </cell>
          <cell r="K247" t="str">
            <v>Reject</v>
          </cell>
          <cell r="L247" t="str">
            <v>Reject</v>
          </cell>
          <cell r="M247" t="str">
            <v>Warning</v>
          </cell>
          <cell r="O247" t="str">
            <v>8.1.3.1</v>
          </cell>
          <cell r="P247" t="str">
            <v>Used to compare outcomes and provision for children/young people with disabilities or condition</v>
          </cell>
          <cell r="Q247" t="str">
            <v>M</v>
          </cell>
          <cell r="R247">
            <v>3</v>
          </cell>
          <cell r="S247" t="str">
            <v>CYP40104 - Record rejected - Special Educational Need Type is blank. Local Patient Identifier (Extended)=&lt;C401901&gt;
CYP40105 - Record rejected - Special Educational Need Type has incorrect data format. Local Patient Identifier (Extended)=&lt;C401901&gt;
CYP40106 - Warning - Special Educational Need Type contains an invalid Special Educational Need Type. Local Patient Identifier=&lt;C401901&gt; Special Educational Need Type=&lt;C401010&gt;</v>
          </cell>
        </row>
        <row r="248">
          <cell r="A248" t="str">
            <v>C401D01</v>
          </cell>
          <cell r="E248" t="str">
            <v>CYP401SpEdNeedId</v>
          </cell>
          <cell r="F248" t="str">
            <v>RECORD NUMBER</v>
          </cell>
          <cell r="G248">
            <v>1</v>
          </cell>
          <cell r="H248">
            <v>279</v>
          </cell>
          <cell r="I248" t="str">
            <v>Record number in this extract file.</v>
          </cell>
          <cell r="J248" t="str">
            <v>max an20</v>
          </cell>
        </row>
        <row r="249">
          <cell r="A249" t="str">
            <v>C401D02</v>
          </cell>
          <cell r="E249" t="str">
            <v>CYP401SpEdNeedId</v>
          </cell>
          <cell r="F249" t="str">
            <v>CYP401 UNIQUE ID</v>
          </cell>
          <cell r="G249">
            <v>1</v>
          </cell>
          <cell r="H249">
            <v>280</v>
          </cell>
          <cell r="I249" t="str">
            <v>A unique ID per table.  This continues across reporting periods and across providers.  This uniquely identifies a row of data within a table.</v>
          </cell>
          <cell r="J249" t="str">
            <v>min an6 max an20</v>
          </cell>
        </row>
        <row r="250">
          <cell r="A250" t="str">
            <v>C401D03</v>
          </cell>
          <cell r="E250" t="str">
            <v>CYP401SpEdNeedId</v>
          </cell>
          <cell r="F250" t="str">
            <v>ORGANISATION CODE (PROVIDER)</v>
          </cell>
          <cell r="G250">
            <v>1</v>
          </cell>
          <cell r="H250">
            <v>281</v>
          </cell>
          <cell r="I250" t="str">
            <v>Organisation code of provider submitting the data.</v>
          </cell>
          <cell r="J250" t="str">
            <v>max an6</v>
          </cell>
        </row>
        <row r="251">
          <cell r="A251" t="str">
            <v>C401D04</v>
          </cell>
          <cell r="E251" t="str">
            <v>CYP401SpEdNeedId</v>
          </cell>
          <cell r="F251" t="str">
            <v>UNIQUE CSDS ID (PATIENT)</v>
          </cell>
          <cell r="G251">
            <v>1</v>
          </cell>
          <cell r="H251">
            <v>282</v>
          </cell>
          <cell r="I251" t="str">
            <v>A nationally unique ID for the patient in the CSDS generated from an index held by the BSP.</v>
          </cell>
          <cell r="J251" t="str">
            <v>max n10</v>
          </cell>
        </row>
        <row r="252">
          <cell r="A252" t="str">
            <v>C401D05</v>
          </cell>
          <cell r="E252" t="str">
            <v>CYP401SpEdNeedId</v>
          </cell>
          <cell r="F252" t="str">
            <v>BSP UNIQUE ID</v>
          </cell>
          <cell r="G252">
            <v>1</v>
          </cell>
          <cell r="H252">
            <v>283</v>
          </cell>
          <cell r="I252" t="str">
            <v xml:space="preserve">A unique ID applied when original data file was uploaded to the Bureau Service Portal. Where a single upload is used to provide data for different reporting periods, there will be a separate BSPUniqueID assigned to each reporting period.  </v>
          </cell>
          <cell r="J252" t="str">
            <v>max n6</v>
          </cell>
        </row>
        <row r="253">
          <cell r="A253" t="str">
            <v>C402901</v>
          </cell>
          <cell r="B253" t="str">
            <v>C402</v>
          </cell>
          <cell r="C253" t="str">
            <v>901</v>
          </cell>
          <cell r="D253" t="str">
            <v>901_6</v>
          </cell>
          <cell r="E253" t="str">
            <v>CYP402SVF</v>
          </cell>
          <cell r="F253" t="str">
            <v>LOCAL PATIENT IDENTIFIER (EXTENDED)</v>
          </cell>
          <cell r="G253">
            <v>0</v>
          </cell>
          <cell r="H253">
            <v>284</v>
          </cell>
          <cell r="I253" t="str">
            <v>This is a number used to identify a PATIENT uniquely within a Health Care Provider. It may be different from the PATIENT's casenote number and may be assigned automatically by the computer system.</v>
          </cell>
          <cell r="J253" t="str">
            <v>max an20</v>
          </cell>
          <cell r="K253" t="str">
            <v>Reject</v>
          </cell>
          <cell r="L253" t="str">
            <v>Reject</v>
          </cell>
          <cell r="M253" t="str">
            <v>N/A</v>
          </cell>
          <cell r="O253" t="str">
            <v>All to identify individual</v>
          </cell>
          <cell r="P253" t="str">
            <v>Used to uniquely identify an individual</v>
          </cell>
          <cell r="Q253" t="str">
            <v>M</v>
          </cell>
          <cell r="R253">
            <v>2</v>
          </cell>
          <cell r="S253" t="str">
            <v>CYP40202 - Record rejected - Local Patient Identifier (Extended) is blank. 
CYP40203 - Record rejected - Local Patient Identifier (Extended) has incorrect data format. Local Patient Identifier (Extended)=&lt;C402901&gt;</v>
          </cell>
        </row>
        <row r="254">
          <cell r="A254" t="str">
            <v>C402010</v>
          </cell>
          <cell r="B254" t="str">
            <v>C402</v>
          </cell>
          <cell r="C254" t="str">
            <v>010</v>
          </cell>
          <cell r="D254" t="str">
            <v>C402010_1</v>
          </cell>
          <cell r="E254" t="str">
            <v>CYP402SVF</v>
          </cell>
          <cell r="F254" t="str">
            <v>SAFEGUARDING VULNERABILITY FACTORS TYPE</v>
          </cell>
          <cell r="G254">
            <v>0</v>
          </cell>
          <cell r="H254">
            <v>285</v>
          </cell>
          <cell r="I254" t="str">
            <v>The type of Child Safeguarding vulnerability factors identified.</v>
          </cell>
          <cell r="J254" t="str">
            <v>an2</v>
          </cell>
          <cell r="K254" t="str">
            <v>Reject</v>
          </cell>
          <cell r="L254" t="str">
            <v>Reject</v>
          </cell>
          <cell r="M254" t="str">
            <v>Warning</v>
          </cell>
          <cell r="O254" t="str">
            <v>Used for analysis of data item</v>
          </cell>
          <cell r="P254" t="str">
            <v>To monitor details of children with safeguarding concerns</v>
          </cell>
          <cell r="Q254" t="str">
            <v>M</v>
          </cell>
          <cell r="R254">
            <v>3</v>
          </cell>
          <cell r="S254" t="str">
            <v>CYP40204 - Record rejected - Safeguarding Vulnerability Factors Type is blank. Local Patient Identifier (Extended)=&lt;C402901&gt;
CYP40205 - Record rejected - Safeguarding Vulnerability Factors Type has incorrect data format. Local Patient Identifier (Extended)=&lt;C402901&gt;
CYP40206 - Warning - Safeguarding Vulnerability Factors Type contains an invalid Safeguarding Vulnerability Factors Type. Local Patient Identifier=&lt;C402901&gt; Safeguarding Vulnerability Factors Type=&lt;C402010&gt;</v>
          </cell>
        </row>
        <row r="255">
          <cell r="A255" t="str">
            <v>C402D01</v>
          </cell>
          <cell r="E255" t="str">
            <v>CYP402SVF</v>
          </cell>
          <cell r="F255" t="str">
            <v>RECORD NUMBER</v>
          </cell>
          <cell r="G255">
            <v>1</v>
          </cell>
          <cell r="H255">
            <v>286</v>
          </cell>
          <cell r="I255" t="str">
            <v>Record number in this extract file.</v>
          </cell>
          <cell r="J255" t="str">
            <v>max an20</v>
          </cell>
        </row>
        <row r="256">
          <cell r="A256" t="str">
            <v>C402D02</v>
          </cell>
          <cell r="E256" t="str">
            <v>CYP402SVF</v>
          </cell>
          <cell r="F256" t="str">
            <v>CYP402 UNIQUE ID</v>
          </cell>
          <cell r="G256">
            <v>1</v>
          </cell>
          <cell r="H256">
            <v>287</v>
          </cell>
          <cell r="I256" t="str">
            <v>A unique ID per table.  This continues across reporting periods and across providers.  This uniquely identifies a row of data within a table.</v>
          </cell>
          <cell r="J256" t="str">
            <v>min an6 max an20</v>
          </cell>
        </row>
        <row r="257">
          <cell r="A257" t="str">
            <v>C402D03</v>
          </cell>
          <cell r="E257" t="str">
            <v>CYP402SVF</v>
          </cell>
          <cell r="F257" t="str">
            <v>ORGANISATION CODE (PROVIDER)</v>
          </cell>
          <cell r="G257">
            <v>1</v>
          </cell>
          <cell r="H257">
            <v>288</v>
          </cell>
          <cell r="I257" t="str">
            <v>Organisation code of provider submitting the data.</v>
          </cell>
          <cell r="J257" t="str">
            <v>max an6</v>
          </cell>
        </row>
        <row r="258">
          <cell r="A258" t="str">
            <v>C402D04</v>
          </cell>
          <cell r="E258" t="str">
            <v>CYP402SVF</v>
          </cell>
          <cell r="F258" t="str">
            <v>UNIQUE CSDS ID (PATIENT)</v>
          </cell>
          <cell r="G258">
            <v>1</v>
          </cell>
          <cell r="H258">
            <v>289</v>
          </cell>
          <cell r="I258" t="str">
            <v>A nationally unique ID for the patient in the CSDS generated from an index held by the BSP.</v>
          </cell>
          <cell r="J258" t="str">
            <v>max n10</v>
          </cell>
        </row>
        <row r="259">
          <cell r="A259" t="str">
            <v>C402D05</v>
          </cell>
          <cell r="E259" t="str">
            <v>CYP402SVF</v>
          </cell>
          <cell r="F259" t="str">
            <v>BSP UNIQUE ID</v>
          </cell>
          <cell r="G259">
            <v>1</v>
          </cell>
          <cell r="H259">
            <v>290</v>
          </cell>
          <cell r="I259" t="str">
            <v xml:space="preserve">A unique ID applied when original data file was uploaded to the Bureau Service Portal. Where a single upload is used to provide data for different reporting periods, there will be a separate BSPUniqueID assigned to each reporting period.  </v>
          </cell>
          <cell r="J259" t="str">
            <v>max n6</v>
          </cell>
        </row>
        <row r="260">
          <cell r="A260" t="str">
            <v>C403901</v>
          </cell>
          <cell r="B260" t="str">
            <v>C403</v>
          </cell>
          <cell r="C260" t="str">
            <v>901</v>
          </cell>
          <cell r="D260" t="str">
            <v>901_7</v>
          </cell>
          <cell r="E260" t="str">
            <v>CYP403CPP</v>
          </cell>
          <cell r="F260" t="str">
            <v>LOCAL PATIENT IDENTIFIER (EXTENDED)</v>
          </cell>
          <cell r="G260">
            <v>0</v>
          </cell>
          <cell r="H260">
            <v>291</v>
          </cell>
          <cell r="I260" t="str">
            <v>This is a number used to identify a PATIENT uniquely within a Health Care Provider. It may be different from the PATIENT's casenote number and may be assigned automatically by the computer system.</v>
          </cell>
          <cell r="J260" t="str">
            <v>max an20</v>
          </cell>
          <cell r="K260" t="str">
            <v>Reject</v>
          </cell>
          <cell r="L260" t="str">
            <v>Reject</v>
          </cell>
          <cell r="M260" t="str">
            <v>N/A</v>
          </cell>
          <cell r="O260" t="str">
            <v>All to identify individual</v>
          </cell>
          <cell r="P260" t="str">
            <v>Used to uniquely identify an individual</v>
          </cell>
          <cell r="Q260" t="str">
            <v>M</v>
          </cell>
          <cell r="R260">
            <v>2</v>
          </cell>
          <cell r="S260" t="str">
            <v>CYP40302 - Record rejected - Local Patient Identifier (Extended) is blank. 
CYP40303 - Record rejected - Local Patient Identifier (Extended) has incorrect data format. Local Patient Identifier (Extended)=&lt;C403901&gt;</v>
          </cell>
        </row>
        <row r="261">
          <cell r="A261" t="str">
            <v>C403010</v>
          </cell>
          <cell r="B261" t="str">
            <v>C403</v>
          </cell>
          <cell r="C261" t="str">
            <v>010</v>
          </cell>
          <cell r="D261" t="str">
            <v>C403010_1</v>
          </cell>
          <cell r="E261" t="str">
            <v>CYP403CPP</v>
          </cell>
          <cell r="F261" t="str">
            <v>CHILD PROTECTION PLAN REASON CODE</v>
          </cell>
          <cell r="G261">
            <v>0</v>
          </cell>
          <cell r="H261">
            <v>292</v>
          </cell>
          <cell r="I261" t="str">
            <v>The reason the Child or Young Person is subject to an active Child Protection Plan.</v>
          </cell>
          <cell r="J261" t="str">
            <v>an2</v>
          </cell>
          <cell r="K261" t="str">
            <v>Reject</v>
          </cell>
          <cell r="L261" t="str">
            <v>Reject</v>
          </cell>
          <cell r="M261" t="str">
            <v>Warning</v>
          </cell>
          <cell r="O261" t="str">
            <v>Used for analysis of data item</v>
          </cell>
          <cell r="P261" t="str">
            <v>To monitor details of children on a child protection plan</v>
          </cell>
          <cell r="Q261" t="str">
            <v>M</v>
          </cell>
          <cell r="R261">
            <v>3</v>
          </cell>
          <cell r="S261" t="str">
            <v>CYP40304 - Record rejected - Child Protection Plan Reason Code is blank. Local Patient Identifier (Extended)=&lt;C403901&gt;
CYP40305 - Record rejected - Child Protection Plan Reason Code has incorrect data format. Local Patient Identifier (Extended)=&lt;C403901&gt;
CYP40306 - Warning - Child Protection Plan Reason Code contains an invalid Child Protection Plan Reason Code. Local Patient Identifier=&lt;C403901&gt; Child Protection Plan Reason Code=&lt;C403010&gt;</v>
          </cell>
        </row>
        <row r="262">
          <cell r="A262" t="str">
            <v>C403020</v>
          </cell>
          <cell r="B262" t="str">
            <v>C403</v>
          </cell>
          <cell r="C262" t="str">
            <v>020</v>
          </cell>
          <cell r="D262" t="str">
            <v>C403020_1</v>
          </cell>
          <cell r="E262" t="str">
            <v>CYP403CPP</v>
          </cell>
          <cell r="F262" t="str">
            <v>CHILD PROTECTION PLAN START DATE</v>
          </cell>
          <cell r="G262">
            <v>0</v>
          </cell>
          <cell r="H262">
            <v>293</v>
          </cell>
          <cell r="I262" t="str">
            <v>The date on which a child / young person is placed on a child protection plan</v>
          </cell>
          <cell r="J262" t="str">
            <v>an10
CCYY-MM-DD</v>
          </cell>
          <cell r="K262" t="str">
            <v>Reject</v>
          </cell>
          <cell r="L262" t="str">
            <v>Reject</v>
          </cell>
          <cell r="M262" t="str">
            <v>N/A</v>
          </cell>
          <cell r="N262" t="str">
            <v>If Child Protection Plan Start Date is after the end of the reporting period, the record will be rejected.
If Child Protection Plan Start Date is more than 9 months before Person Birth Date, then the record will be rejected.
If Person Birth Date is blank AND Child Protection Plan Start Date is before 1 January 1901, then the record will be rejected.</v>
          </cell>
          <cell r="O262" t="str">
            <v>All to analyse between the data item and other events</v>
          </cell>
          <cell r="P262" t="str">
            <v>To monitor details of children on a child protection plan</v>
          </cell>
          <cell r="Q262" t="str">
            <v>M</v>
          </cell>
          <cell r="R262">
            <v>5</v>
          </cell>
          <cell r="S262" t="str">
            <v>CYP40310 - Record rejected - Child Protection Plan Start Date is blank. Local Patient Identifier=&lt;C403901&gt; 
CYP40308 - Record rejected - Child Protection Plan Start Date has incorrect date format. Local Patient Identifier (Extended)=&lt;C403901&gt;
CYP40311 - Record rejected - Child Protection Plan Start Date is more than 9 months before the Person Birth Date. Local Patient Identifier (Extended)=&lt;C403901&gt; Child Protection Plan Start Date=&lt;C403020&gt; 
CYP40312 - Record rejected - Child Protection Plan Start Date is after the end of the reporting period. Local Patient Identifier=&lt;C403901&gt; Child Protection Plan Start Date=&lt;C403020&gt; 
CYP40317 - Record rejected - Person Birth Date is blank AND Child Protection Plan Start Date is before 1 January 1901. Local Patient Identifier (Extended)=&lt;C403901&gt; Child Protection Plan Start Date=&lt;C403020&gt;</v>
          </cell>
        </row>
        <row r="263">
          <cell r="A263" t="str">
            <v>C403030</v>
          </cell>
          <cell r="B263" t="str">
            <v>C403</v>
          </cell>
          <cell r="C263" t="str">
            <v>030</v>
          </cell>
          <cell r="D263" t="str">
            <v>C403030_1</v>
          </cell>
          <cell r="E263" t="str">
            <v>CYP403CPP</v>
          </cell>
          <cell r="F263" t="str">
            <v>CHILD PROTECTION PLAN END DATE</v>
          </cell>
          <cell r="G263">
            <v>0</v>
          </cell>
          <cell r="H263">
            <v>294</v>
          </cell>
          <cell r="I263" t="str">
            <v>The date on which a child / young person is removed from a child protection plan</v>
          </cell>
          <cell r="J263" t="str">
            <v>an10
CCYY-MM-DD</v>
          </cell>
          <cell r="K263" t="str">
            <v>N/A</v>
          </cell>
          <cell r="L263" t="str">
            <v>Reject</v>
          </cell>
          <cell r="M263" t="str">
            <v>N/A</v>
          </cell>
          <cell r="N263" t="str">
            <v>If CPPCarePlanEndDate is populated and not within the reporting period, the record will be rejected.
If it is before the CPPCarePlanStartDate, the record will be rejected.</v>
          </cell>
          <cell r="O263" t="str">
            <v>All to analyse between the data item and other events</v>
          </cell>
          <cell r="P263" t="str">
            <v>To monitor details of children on a child protection plan</v>
          </cell>
          <cell r="Q263" t="str">
            <v>R</v>
          </cell>
          <cell r="R263">
            <v>4</v>
          </cell>
          <cell r="S263" t="str">
            <v>CYP40309 - Record rejected - Child Protection Plan End Date has incorrect date format. Local Patient Identifier (Extended)=&lt;C403901&gt;
CYP40313 - Record rejected - Child Protection Plan End Date is before the Child Protection Plan Start Date. Local Patient Identifier (Extended)=&lt;C403901&gt;
CYP40315 - Record rejected - Child Protection Plan End Date is before the start of the reporting period. Local Patient Identifier (Extended)=&lt;C403901&gt; Child Protection Plan End Date=&lt;C403030&gt;
CYP40316 - Record rejected - Child Protection Plan End Date is after the end of the reporting period. Local Patient Identifier (Extended)=&lt;C403901&gt; Child Protection Plan End Date=&lt;C403030&gt;</v>
          </cell>
        </row>
        <row r="264">
          <cell r="A264" t="str">
            <v>C403D01</v>
          </cell>
          <cell r="E264" t="str">
            <v>CYP403CPP</v>
          </cell>
          <cell r="F264" t="str">
            <v>RECORD NUMBER</v>
          </cell>
          <cell r="G264">
            <v>1</v>
          </cell>
          <cell r="H264">
            <v>295</v>
          </cell>
          <cell r="I264" t="str">
            <v>Record number in this extract file.</v>
          </cell>
          <cell r="J264" t="str">
            <v>max an20</v>
          </cell>
        </row>
        <row r="265">
          <cell r="A265" t="str">
            <v>C403D02</v>
          </cell>
          <cell r="E265" t="str">
            <v>CYP403CPP</v>
          </cell>
          <cell r="F265" t="str">
            <v>CYP403 UNIQUE ID</v>
          </cell>
          <cell r="G265">
            <v>1</v>
          </cell>
          <cell r="H265">
            <v>296</v>
          </cell>
          <cell r="I265" t="str">
            <v>A unique ID per table.  This continues across reporting periods and across providers.  This uniquely identifies a row of data within a table.</v>
          </cell>
          <cell r="J265" t="str">
            <v>min an6 max an20</v>
          </cell>
        </row>
        <row r="266">
          <cell r="A266" t="str">
            <v>C403D03</v>
          </cell>
          <cell r="E266" t="str">
            <v>CYP403CPP</v>
          </cell>
          <cell r="F266" t="str">
            <v>ORGANISATION CODE (PROVIDER)</v>
          </cell>
          <cell r="G266">
            <v>1</v>
          </cell>
          <cell r="H266">
            <v>297</v>
          </cell>
          <cell r="I266" t="str">
            <v>Organisation code of provider submitting the data.</v>
          </cell>
          <cell r="J266" t="str">
            <v>max an6</v>
          </cell>
        </row>
        <row r="267">
          <cell r="A267" t="str">
            <v>C403D04</v>
          </cell>
          <cell r="E267" t="str">
            <v>CYP403CPP</v>
          </cell>
          <cell r="F267" t="str">
            <v>UNIQUE CSDS ID (PATIENT)</v>
          </cell>
          <cell r="G267">
            <v>1</v>
          </cell>
          <cell r="H267">
            <v>298</v>
          </cell>
          <cell r="I267" t="str">
            <v>A nationally unique ID for the patient in the CSDS generated from an index held by the BSP.</v>
          </cell>
          <cell r="J267" t="str">
            <v>max n10</v>
          </cell>
        </row>
        <row r="268">
          <cell r="A268" t="str">
            <v>C403D05</v>
          </cell>
          <cell r="E268" t="str">
            <v>CYP403CPP</v>
          </cell>
          <cell r="F268" t="str">
            <v>BSP UNIQUE ID</v>
          </cell>
          <cell r="G268">
            <v>1</v>
          </cell>
          <cell r="H268">
            <v>299</v>
          </cell>
          <cell r="I268" t="str">
            <v xml:space="preserve">A unique ID applied when original data file was uploaded to the Bureau Service Portal. Where a single upload is used to provide data for different reporting periods, there will be a separate BSPUniqueID assigned to each reporting period.  </v>
          </cell>
          <cell r="J268" t="str">
            <v>max n6</v>
          </cell>
        </row>
        <row r="269">
          <cell r="A269" t="str">
            <v>C403D06</v>
          </cell>
          <cell r="E269" t="str">
            <v>CYP403CPP</v>
          </cell>
          <cell r="F269" t="str">
            <v>AGE AT CHILD PROTECTION PLAN START DATE</v>
          </cell>
          <cell r="G269">
            <v>1</v>
          </cell>
          <cell r="H269">
            <v>300</v>
          </cell>
          <cell r="I269" t="str">
            <v>Age at Child Protection Plan Start Date in days</v>
          </cell>
          <cell r="J269" t="str">
            <v>max n5</v>
          </cell>
        </row>
        <row r="270">
          <cell r="A270" t="str">
            <v>C403D07</v>
          </cell>
          <cell r="E270" t="str">
            <v>CYP403CPP</v>
          </cell>
          <cell r="F270" t="str">
            <v>AGE AT CHILD PROTECTION PLAN END DATE</v>
          </cell>
          <cell r="G270">
            <v>1</v>
          </cell>
          <cell r="H270">
            <v>301</v>
          </cell>
          <cell r="I270" t="str">
            <v>Age at Child Protection Plan End Date in days</v>
          </cell>
          <cell r="J270" t="str">
            <v>max n5</v>
          </cell>
        </row>
        <row r="271">
          <cell r="A271" t="str">
            <v>C403D08</v>
          </cell>
          <cell r="E271" t="str">
            <v>CYP403CPP</v>
          </cell>
          <cell r="F271" t="str">
            <v>TIME SPENT ON CHILD PROTECTION PLAN</v>
          </cell>
          <cell r="G271">
            <v>1</v>
          </cell>
          <cell r="H271">
            <v>302</v>
          </cell>
          <cell r="I271" t="str">
            <v>Time Spent on Child Protection Plan</v>
          </cell>
          <cell r="J271" t="str">
            <v>max n4</v>
          </cell>
        </row>
        <row r="272">
          <cell r="A272" t="str">
            <v>C404901</v>
          </cell>
          <cell r="B272" t="str">
            <v>C404</v>
          </cell>
          <cell r="C272" t="str">
            <v>901</v>
          </cell>
          <cell r="D272" t="str">
            <v>901_8</v>
          </cell>
          <cell r="E272" t="str">
            <v>CYP404AssTechToSupportDisTyp</v>
          </cell>
          <cell r="F272" t="str">
            <v>LOCAL PATIENT IDENTIFIER (EXTENDED)</v>
          </cell>
          <cell r="G272">
            <v>0</v>
          </cell>
          <cell r="H272">
            <v>303</v>
          </cell>
          <cell r="I272" t="str">
            <v>This is a number used to identify a PATIENT uniquely within a Health Care Provider. It may be different from the PATIENT's casenote number and may be assigned automatically by the computer system.</v>
          </cell>
          <cell r="J272" t="str">
            <v>max an20</v>
          </cell>
          <cell r="K272" t="str">
            <v>Reject</v>
          </cell>
          <cell r="L272" t="str">
            <v>Reject</v>
          </cell>
          <cell r="M272" t="str">
            <v>N/A</v>
          </cell>
          <cell r="O272" t="str">
            <v>All to identify individual</v>
          </cell>
          <cell r="P272" t="str">
            <v>Used to uniquely identify an individual</v>
          </cell>
          <cell r="Q272" t="str">
            <v>M</v>
          </cell>
          <cell r="R272">
            <v>2</v>
          </cell>
          <cell r="S272" t="str">
            <v>CYP40402 - Record rejected - Local Patient Identifier (Extended) is blank. 
CYP40403 - Record rejected - Local Patient Identifier (Extended) has incorrect data format. Local Patient Identifier (Extended)=&lt;C404901&gt;</v>
          </cell>
        </row>
        <row r="273">
          <cell r="A273" t="str">
            <v>C404010</v>
          </cell>
          <cell r="B273" t="str">
            <v>C404</v>
          </cell>
          <cell r="C273" t="str">
            <v>010</v>
          </cell>
          <cell r="D273" t="str">
            <v>C404010_1</v>
          </cell>
          <cell r="E273" t="str">
            <v>CYP404AssTechToSupportDisTyp</v>
          </cell>
          <cell r="F273" t="str">
            <v>ASSISTIVE TECHNOLOGY FINDING (SNOMED CT)</v>
          </cell>
          <cell r="G273">
            <v>0</v>
          </cell>
          <cell r="H273">
            <v>304</v>
          </cell>
          <cell r="I273" t="str">
            <v>The SNOMED CT concept ID which is used to identify the finding relating to the Assistive Technology that a PERSON is dependent on.</v>
          </cell>
          <cell r="J273" t="str">
            <v>min n6 max n18</v>
          </cell>
          <cell r="K273" t="str">
            <v>Reject</v>
          </cell>
          <cell r="L273" t="str">
            <v>Reject</v>
          </cell>
          <cell r="M273" t="str">
            <v>N/A</v>
          </cell>
          <cell r="N273" t="str">
            <v>If Assistive Technology Finding (SNOMED CT) fails standard SNOMED CT checks (Check Digit and Partition Identifier), the record will be rejected.</v>
          </cell>
          <cell r="O273" t="str">
            <v>Used for analysis of data item</v>
          </cell>
          <cell r="P273" t="str">
            <v>To monitor data quality details of the technology type</v>
          </cell>
          <cell r="Q273" t="str">
            <v>M</v>
          </cell>
          <cell r="R273">
            <v>3</v>
          </cell>
          <cell r="S273" t="str">
            <v>CYP40404 - Record rejected - Assistive Technology Finding (SNOMED CT) is blank. Local Patient Identifier (Extended)=&lt;C404901&gt;
CYP40405 - Record rejected - Assistive Technology Finding (SNOMED CT) has incorrect data format. Local Patient Identifier (Extended)=&lt;C404901&gt;
CYP40410 - Record rejected - Assistive Technology Finding (SNOMED CT) has failed SNOMED CT checks. Local Patient Identifier (Extended)=&lt;C404901&gt; Assistive Technology Finding (SNOMED CT)=&lt;C404010&gt;</v>
          </cell>
        </row>
        <row r="274">
          <cell r="A274" t="str">
            <v>C404020</v>
          </cell>
          <cell r="B274" t="str">
            <v>C404</v>
          </cell>
          <cell r="C274" t="str">
            <v>020</v>
          </cell>
          <cell r="D274" t="str">
            <v>C404020_1</v>
          </cell>
          <cell r="E274" t="str">
            <v>CYP404AssTechToSupportDisTyp</v>
          </cell>
          <cell r="F274" t="str">
            <v>PRESCRIPTION DATE (ASSISTIVE TECHNOLOGY)</v>
          </cell>
          <cell r="G274">
            <v>0</v>
          </cell>
          <cell r="H274">
            <v>305</v>
          </cell>
          <cell r="I274" t="str">
            <v>The date when a person is prescribed a specific type of assistive technology.</v>
          </cell>
          <cell r="J274" t="str">
            <v>an10
CCYY-MM-DD</v>
          </cell>
          <cell r="K274" t="str">
            <v>N/A</v>
          </cell>
          <cell r="L274" t="str">
            <v>Reject</v>
          </cell>
          <cell r="M274" t="str">
            <v>N/A</v>
          </cell>
          <cell r="N274" t="str">
            <v>If Prescription Date (Assistive Technology) is before the Person Birth Date, the record will be rejected.
If PersonBirthDate is blank AND Prescription Date (Assistive Technology) is before 1 January 1901, the record will be rejected.
If Prescription Date (Assistive Technology) is after the Date and Time Data Set Created, the record will be rejected.
If Prescription Date (Assistive Technology) is after the Reporting Period End Date, a warning will be generted.</v>
          </cell>
          <cell r="O274" t="str">
            <v>All to analyse between the data item and other events</v>
          </cell>
          <cell r="P274" t="str">
            <v>To monitor details of the technology</v>
          </cell>
          <cell r="Q274" t="str">
            <v>R</v>
          </cell>
          <cell r="R274">
            <v>5</v>
          </cell>
          <cell r="S274" t="str">
            <v>CYP40408 - Record rejected - Prescription Date (Assistive Technology) has incorrect data format. Local Patient Identifier (Extended)=&lt;C404901&gt;
CYP40411 - Record rejected - Prescription Date (Assistive Technology) is before the Person Birth Date. Local Patient Identifier (Extended)=&lt;C404901&gt; Prescription Date (Assistive Technology)=&lt;C404020&gt; Person Birth Date=&lt;C001060&gt;
CYP40412 - Record rejected - Person Birth Date is blank AND Prescription Date (Assistive Technology) is before 1 January 1901. Local Patient Identifier (Extended)=&lt;C404901&gt; Prescription Date (Assistive Technology)=&lt;C404020&gt;
CYP40413 - Record rejected - Prescription Date (Assistive Technology) is after the Date and Time Data Set Created. Local Patient Identifier (Extended)=&lt;C404901&gt; Prescription Date (Assistive Technology)=&lt;C404020&gt; Date and time data set created = &lt;C000060&gt;
CYP40414 - Warning - Prescription Date (Assistive Technology) is after the Reporting Period End Date. Local Patient Identifier (Extended)=&lt;C404901&gt; Prescription Date (Assistive Technology)=&lt;C404020&gt; Reporting Period End Date = &lt;C000050&gt;</v>
          </cell>
        </row>
        <row r="275">
          <cell r="A275" t="str">
            <v>C404D01</v>
          </cell>
          <cell r="E275" t="str">
            <v>CYP404AssTechToSupportDisTyp</v>
          </cell>
          <cell r="F275" t="str">
            <v>RECORD NUMBER</v>
          </cell>
          <cell r="G275">
            <v>1</v>
          </cell>
          <cell r="H275">
            <v>306</v>
          </cell>
          <cell r="I275" t="str">
            <v>Record number in this extract file.</v>
          </cell>
          <cell r="J275" t="str">
            <v>max an20</v>
          </cell>
        </row>
        <row r="276">
          <cell r="A276" t="str">
            <v>C404D02</v>
          </cell>
          <cell r="E276" t="str">
            <v>CYP404AssTechToSupportDisTyp</v>
          </cell>
          <cell r="F276" t="str">
            <v>CYP404 UNIQUE ID</v>
          </cell>
          <cell r="G276">
            <v>1</v>
          </cell>
          <cell r="H276">
            <v>307</v>
          </cell>
          <cell r="I276" t="str">
            <v>A unique ID per table.  This continues across reporting periods and across providers.  This uniquely identifies a row of data within a table.</v>
          </cell>
          <cell r="J276" t="str">
            <v>min an6 max an20</v>
          </cell>
        </row>
        <row r="277">
          <cell r="A277" t="str">
            <v>C404D03</v>
          </cell>
          <cell r="E277" t="str">
            <v>CYP404AssTechToSupportDisTyp</v>
          </cell>
          <cell r="F277" t="str">
            <v>ORGANISATION CODE (PROVIDER)</v>
          </cell>
          <cell r="G277">
            <v>1</v>
          </cell>
          <cell r="H277">
            <v>308</v>
          </cell>
          <cell r="I277" t="str">
            <v>Organisation code of provider submitting the data.</v>
          </cell>
          <cell r="J277" t="str">
            <v>max an6</v>
          </cell>
        </row>
        <row r="278">
          <cell r="A278" t="str">
            <v>C404D04</v>
          </cell>
          <cell r="E278" t="str">
            <v>CYP404AssTechToSupportDisTyp</v>
          </cell>
          <cell r="F278" t="str">
            <v>UNIQUE CSDS ID (PATIENT)</v>
          </cell>
          <cell r="G278">
            <v>1</v>
          </cell>
          <cell r="H278">
            <v>309</v>
          </cell>
          <cell r="I278" t="str">
            <v>A nationally unique ID for the patient in the CSDS generated from an index held by the BSP.</v>
          </cell>
          <cell r="J278" t="str">
            <v>max n10</v>
          </cell>
        </row>
        <row r="279">
          <cell r="A279" t="str">
            <v>C404D05</v>
          </cell>
          <cell r="E279" t="str">
            <v>CYP404AssTechToSupportDisTyp</v>
          </cell>
          <cell r="F279" t="str">
            <v>BSP UNIQUE ID</v>
          </cell>
          <cell r="G279">
            <v>1</v>
          </cell>
          <cell r="H279">
            <v>310</v>
          </cell>
          <cell r="I279" t="str">
            <v xml:space="preserve">A unique ID applied when original data file was uploaded to the Bureau Service Portal. Where a single upload is used to provide data for different reporting periods, there will be a separate BSPUniqueID assigned to each reporting period.  </v>
          </cell>
          <cell r="J279" t="str">
            <v>max n6</v>
          </cell>
        </row>
        <row r="280">
          <cell r="A280" t="str">
            <v>C501901</v>
          </cell>
          <cell r="B280" t="str">
            <v>C501</v>
          </cell>
          <cell r="C280" t="str">
            <v>901</v>
          </cell>
          <cell r="D280" t="str">
            <v>901_9</v>
          </cell>
          <cell r="E280" t="str">
            <v>CYP501CodedImm</v>
          </cell>
          <cell r="F280" t="str">
            <v>LOCAL PATIENT IDENTIFIER (EXTENDED)</v>
          </cell>
          <cell r="G280">
            <v>0</v>
          </cell>
          <cell r="H280">
            <v>311</v>
          </cell>
          <cell r="I280" t="str">
            <v>This is a number used to identify a PATIENT uniquely within a Health Care Provider. It may be different from the PATIENT's casenote number and may be assigned automatically by the computer system.</v>
          </cell>
          <cell r="J280" t="str">
            <v>max an20</v>
          </cell>
          <cell r="K280" t="str">
            <v>Reject</v>
          </cell>
          <cell r="L280" t="str">
            <v>Reject</v>
          </cell>
          <cell r="M280" t="str">
            <v>N/A</v>
          </cell>
          <cell r="O280" t="str">
            <v>All to identify individual</v>
          </cell>
          <cell r="P280" t="str">
            <v>Used to uniquely identify an individual</v>
          </cell>
          <cell r="Q280" t="str">
            <v>M</v>
          </cell>
          <cell r="R280">
            <v>2</v>
          </cell>
          <cell r="S280" t="str">
            <v>CYP50103 - Record rejected - Local Patient Identifier (Extended) is blank. 
CYP50104 - Record rejected - Local Patient Identifier (Extended) has incorrect data format. Local Patient Identifier (Extended)=&lt;C501901&gt;</v>
          </cell>
        </row>
        <row r="281">
          <cell r="A281" t="str">
            <v>C501907</v>
          </cell>
          <cell r="B281" t="str">
            <v>C501</v>
          </cell>
          <cell r="C281" t="str">
            <v>907</v>
          </cell>
          <cell r="D281" t="str">
            <v>907_1</v>
          </cell>
          <cell r="E281" t="str">
            <v>CYP501CodedImm</v>
          </cell>
          <cell r="F281" t="str">
            <v>IMMUNISATION DATE</v>
          </cell>
          <cell r="G281">
            <v>0</v>
          </cell>
          <cell r="H281">
            <v>312</v>
          </cell>
          <cell r="I281" t="str">
            <v>The date on which the immunisation was carried out</v>
          </cell>
          <cell r="J281" t="str">
            <v>an10
CCYY-MM-DD</v>
          </cell>
          <cell r="K281" t="str">
            <v>Reject</v>
          </cell>
          <cell r="L281" t="str">
            <v>Reject</v>
          </cell>
          <cell r="M281" t="str">
            <v>N/A</v>
          </cell>
          <cell r="N281" t="str">
            <v>If ImmunisationDate is after the end of the reporting period, the record will be rejected.
If ImmunisationDate is before the patient's DATE OF BIRTH (as included in CYP001), the record will be rejected.
If Person Birth Date is blank AND Immunisation Date is before 1 January 1901, the record will be rejected.</v>
          </cell>
          <cell r="O281" t="str">
            <v>All to analyse between the data item and other events</v>
          </cell>
          <cell r="P281" t="str">
            <v>Analysis of times differences</v>
          </cell>
          <cell r="Q281" t="str">
            <v>M</v>
          </cell>
          <cell r="R281">
            <v>5</v>
          </cell>
          <cell r="S281" t="str">
            <v>CYP50105 - Record rejected - Immunisation Date is blank. Local Patient Identifier (Extended)=&lt;C501901&gt;
CYP50106 - Record rejected - Immunisation Date has incorrect date format. Local Patient Identifier (Extended)=&lt;C501901&gt;
CYP50107 - Record rejected - Immunisation Date is before the Person Birth Date. Local Patient Identifier (Extended)=&lt;C501901&gt; Immunisation Date=&lt;C501907&gt; 
CYP50108 - Record rejected - Immunisation Date is after the end of the reporting period. Local Patient Identifier (Extended)=&lt;C501901&gt; Immunisation Date=&lt;C501907&gt; 
CYP50117 - Record rejected - Person Birth Date is blank AND Immunisation Date is before 1 January 1901. Local Patient Identifier (Extended)=&lt;C501901&gt; Immunisation Date=&lt;C501907&gt;</v>
          </cell>
        </row>
        <row r="282">
          <cell r="A282" t="str">
            <v>C501010</v>
          </cell>
          <cell r="B282" t="str">
            <v>C501</v>
          </cell>
          <cell r="C282" t="str">
            <v>010</v>
          </cell>
          <cell r="D282" t="str">
            <v>C501010_1</v>
          </cell>
          <cell r="E282" t="str">
            <v>CYP501CodedImm</v>
          </cell>
          <cell r="F282" t="str">
            <v>PROCEDURE SCHEME IN USE</v>
          </cell>
          <cell r="G282">
            <v>0</v>
          </cell>
          <cell r="H282">
            <v>313</v>
          </cell>
          <cell r="I282" t="str">
            <v>The code scheme basis of a procedure.</v>
          </cell>
          <cell r="J282" t="str">
            <v>an2</v>
          </cell>
          <cell r="K282" t="str">
            <v>Reject</v>
          </cell>
          <cell r="L282" t="str">
            <v>Reject</v>
          </cell>
          <cell r="M282" t="str">
            <v>Warning</v>
          </cell>
          <cell r="O282" t="str">
            <v>All for analysis of the data item</v>
          </cell>
          <cell r="P282" t="str">
            <v>Required for reporting on data quality differences between coding schemes</v>
          </cell>
          <cell r="Q282" t="str">
            <v>M</v>
          </cell>
          <cell r="R282">
            <v>3</v>
          </cell>
          <cell r="S282" t="str">
            <v>CYP50112 - Record rejected - Procedure Scheme In Use contains an invalid Procedure Scheme In Use. Local Patient Identifier (Extended)=&lt;C501901&gt; Procedure Scheme In Use=&lt;C501010&gt;
CYP50109 - Record rejected - Procedure Scheme In Use has incorrect data format. Local Patient Identifier (Extended)=&lt;C501901&gt; 
CYP50116 - Record rejected - Procedure Scheme in use is blank. Local Patient Identifier (Extended) = &lt;C501901&gt;</v>
          </cell>
        </row>
        <row r="283">
          <cell r="A283" t="str">
            <v>C501020</v>
          </cell>
          <cell r="B283" t="str">
            <v>C501</v>
          </cell>
          <cell r="C283" t="str">
            <v>020</v>
          </cell>
          <cell r="D283" t="str">
            <v>C501020_1</v>
          </cell>
          <cell r="E283" t="str">
            <v>CYP501CodedImm</v>
          </cell>
          <cell r="F283" t="str">
            <v>IMMUNISATION PROCEDURE (CLINICAL TERMINOLOGY)</v>
          </cell>
          <cell r="G283">
            <v>0</v>
          </cell>
          <cell r="H283">
            <v>314</v>
          </cell>
          <cell r="I283" t="str">
            <v>A unique identifier for an immunisation from a specific clinical terminology</v>
          </cell>
          <cell r="J283" t="str">
            <v>min an5 max an18</v>
          </cell>
          <cell r="K283" t="str">
            <v>Reject</v>
          </cell>
          <cell r="L283" t="str">
            <v>Reject</v>
          </cell>
          <cell r="M283" t="str">
            <v>N/A</v>
          </cell>
          <cell r="O283" t="str">
            <v>All for analysis of the data item</v>
          </cell>
          <cell r="P283" t="str">
            <v>The analyse differences in the outcomes and activity depending on immunisation procedure</v>
          </cell>
          <cell r="Q283" t="str">
            <v>M</v>
          </cell>
          <cell r="R283">
            <v>2</v>
          </cell>
          <cell r="S283" t="str">
            <v>CYP50113 - Record rejected - Immunisation Procedure (Clinical Terminology) is blank. Local Patient Identifier (Extended)=&lt;C501901&gt;
CYP50114 - Record rejected - Immunisation Procedure (Clinical Terminology) has incorrect data format. Local Patient Identifier (Extended)=&lt;C501901&gt; Immunisation Procedure (Clinical Terminology) = &lt;C501020&gt;</v>
          </cell>
        </row>
        <row r="284">
          <cell r="A284" t="str">
            <v>C501908</v>
          </cell>
          <cell r="B284" t="str">
            <v>C501</v>
          </cell>
          <cell r="C284" t="str">
            <v>908</v>
          </cell>
          <cell r="D284" t="str">
            <v>908_1</v>
          </cell>
          <cell r="E284" t="str">
            <v>CYP501CodedImm</v>
          </cell>
          <cell r="F284" t="str">
            <v>ORGANISATION CODE (IMMUNISATION RESPONSIBLE ORGANISATION)</v>
          </cell>
          <cell r="G284">
            <v>0</v>
          </cell>
          <cell r="H284">
            <v>315</v>
          </cell>
          <cell r="I284" t="str">
            <v>The ORGANISATION CODE of the ORGANISATION carrying out the immunisation.</v>
          </cell>
          <cell r="J284" t="str">
            <v>max an6</v>
          </cell>
          <cell r="K284" t="str">
            <v>N/A</v>
          </cell>
          <cell r="L284" t="str">
            <v>Reject</v>
          </cell>
          <cell r="M284" t="str">
            <v>Warning</v>
          </cell>
          <cell r="N284" t="str">
            <v>If ORGANISATION CODE is not in national organisation tables a warning will be reported</v>
          </cell>
          <cell r="O284" t="str">
            <v>Used for analysis of data item</v>
          </cell>
          <cell r="P284" t="str">
            <v>Required for reporting on Care Activities, Performance and Pricing</v>
          </cell>
          <cell r="Q284" t="str">
            <v>R</v>
          </cell>
          <cell r="R284">
            <v>2</v>
          </cell>
          <cell r="S284" t="str">
            <v>CYP50110 - Record rejected - Organisation Code (Immunisation Responsible Organisation) has incorrect data format. Local Patient Identifier (Extended)=&lt;C501901&gt;
CYP50111 - Warning - Organisation Code (Immunisation Responsible Organisation) is not for a current live organisation in national tables. Local Patient Identifier (Extended)=&lt;C501901&gt;</v>
          </cell>
        </row>
        <row r="285">
          <cell r="A285" t="str">
            <v>C501D01</v>
          </cell>
          <cell r="E285" t="str">
            <v>CYP501CodedImm</v>
          </cell>
          <cell r="F285" t="str">
            <v>RECORD NUMBER</v>
          </cell>
          <cell r="G285">
            <v>1</v>
          </cell>
          <cell r="H285">
            <v>316</v>
          </cell>
          <cell r="I285" t="str">
            <v>Record number in this extract file.</v>
          </cell>
          <cell r="J285" t="str">
            <v>max an20</v>
          </cell>
        </row>
        <row r="286">
          <cell r="A286" t="str">
            <v>C501D02</v>
          </cell>
          <cell r="E286" t="str">
            <v>CYP501CodedImm</v>
          </cell>
          <cell r="F286" t="str">
            <v>CYP501 UNIQUE ID</v>
          </cell>
          <cell r="G286">
            <v>1</v>
          </cell>
          <cell r="H286">
            <v>317</v>
          </cell>
          <cell r="I286" t="str">
            <v>A unique ID per table.  This continues across reporting periods and across providers.  This uniquely identifies a row of data within a table.</v>
          </cell>
          <cell r="J286" t="str">
            <v>min an6 max an20</v>
          </cell>
        </row>
        <row r="287">
          <cell r="A287" t="str">
            <v>C501D03</v>
          </cell>
          <cell r="E287" t="str">
            <v>CYP501CodedImm</v>
          </cell>
          <cell r="F287" t="str">
            <v>ORGANISATION CODE (PROVIDER)</v>
          </cell>
          <cell r="G287">
            <v>1</v>
          </cell>
          <cell r="H287">
            <v>318</v>
          </cell>
          <cell r="I287" t="str">
            <v>Organisation code of provider submitting the data.</v>
          </cell>
          <cell r="J287" t="str">
            <v>max an6</v>
          </cell>
        </row>
        <row r="288">
          <cell r="A288" t="str">
            <v>C501D04</v>
          </cell>
          <cell r="E288" t="str">
            <v>CYP501CodedImm</v>
          </cell>
          <cell r="F288" t="str">
            <v>UNIQUE CSDS ID (PATIENT)</v>
          </cell>
          <cell r="G288">
            <v>1</v>
          </cell>
          <cell r="H288">
            <v>319</v>
          </cell>
          <cell r="I288" t="str">
            <v>A nationally unique ID for the patient in the CSDS generated from an index held by the BSP.</v>
          </cell>
          <cell r="J288" t="str">
            <v>max n10</v>
          </cell>
        </row>
        <row r="289">
          <cell r="A289" t="str">
            <v>C501D05</v>
          </cell>
          <cell r="E289" t="str">
            <v>CYP501CodedImm</v>
          </cell>
          <cell r="F289" t="str">
            <v>BSP UNIQUE ID</v>
          </cell>
          <cell r="G289">
            <v>1</v>
          </cell>
          <cell r="H289">
            <v>320</v>
          </cell>
          <cell r="I289" t="str">
            <v xml:space="preserve">A unique ID applied when original data file was uploaded to the Bureau Service Portal. Where a single upload is used to provide data for different reporting periods, there will be a separate BSPUniqueID assigned to each reporting period.  </v>
          </cell>
          <cell r="J289" t="str">
            <v>max n6</v>
          </cell>
        </row>
        <row r="290">
          <cell r="A290" t="str">
            <v>C501D06</v>
          </cell>
          <cell r="E290" t="str">
            <v>CYP501CodedImm</v>
          </cell>
          <cell r="F290" t="str">
            <v>AGE AT IMMUNISATION DATE</v>
          </cell>
          <cell r="G290">
            <v>1</v>
          </cell>
          <cell r="H290">
            <v>321</v>
          </cell>
          <cell r="I290" t="str">
            <v>Age at Immunisation Date in days</v>
          </cell>
          <cell r="J290" t="str">
            <v>max n5</v>
          </cell>
        </row>
        <row r="291">
          <cell r="A291" t="str">
            <v>C501D07</v>
          </cell>
          <cell r="E291" t="str">
            <v>CYP501CodedImm</v>
          </cell>
          <cell r="F291" t="str">
            <v>SCHOOL YEAR AT IMMUNISATION DATE</v>
          </cell>
          <cell r="G291">
            <v>1</v>
          </cell>
          <cell r="H291">
            <v>322</v>
          </cell>
          <cell r="I291" t="str">
            <v>School Year at Immunisation Date should be recorded whether the young person is at school or not.</v>
          </cell>
          <cell r="J291" t="str">
            <v>max an2</v>
          </cell>
        </row>
        <row r="292">
          <cell r="A292" t="str">
            <v>C502901</v>
          </cell>
          <cell r="B292" t="str">
            <v>C502</v>
          </cell>
          <cell r="C292" t="str">
            <v>901</v>
          </cell>
          <cell r="D292" t="str">
            <v>901_10</v>
          </cell>
          <cell r="E292" t="str">
            <v>CYP502Imm</v>
          </cell>
          <cell r="F292" t="str">
            <v>LOCAL PATIENT IDENTIFIER (EXTENDED)</v>
          </cell>
          <cell r="G292">
            <v>0</v>
          </cell>
          <cell r="H292">
            <v>323</v>
          </cell>
          <cell r="I292" t="str">
            <v>This is a number used to identify a PATIENT uniquely within a Health Care Provider. It may be different from the PATIENT's casenote number and may be assigned automatically by the computer system.</v>
          </cell>
          <cell r="J292" t="str">
            <v>max an20</v>
          </cell>
          <cell r="K292" t="str">
            <v>Reject</v>
          </cell>
          <cell r="L292" t="str">
            <v>Reject</v>
          </cell>
          <cell r="M292" t="str">
            <v>N/A</v>
          </cell>
          <cell r="O292" t="str">
            <v>All to identify individual</v>
          </cell>
          <cell r="P292" t="str">
            <v>Used to uniquely identify an individual</v>
          </cell>
          <cell r="Q292" t="str">
            <v>M</v>
          </cell>
          <cell r="R292">
            <v>2</v>
          </cell>
          <cell r="S292" t="str">
            <v>CYP50203 - Record rejected - Local Patient Identifier (Extended) is blank.
CYP50204 - Record rejected - Local Patient Identifier (Extended) has incorrect data format. Local Patient Identifier (Extended)=&lt;C502901&gt;</v>
          </cell>
        </row>
        <row r="293">
          <cell r="A293" t="str">
            <v>C502907</v>
          </cell>
          <cell r="B293" t="str">
            <v>C502</v>
          </cell>
          <cell r="C293" t="str">
            <v>907</v>
          </cell>
          <cell r="D293" t="str">
            <v>907_2</v>
          </cell>
          <cell r="E293" t="str">
            <v>CYP502Imm</v>
          </cell>
          <cell r="F293" t="str">
            <v>IMMUNISATION DATE</v>
          </cell>
          <cell r="G293">
            <v>0</v>
          </cell>
          <cell r="H293">
            <v>324</v>
          </cell>
          <cell r="I293" t="str">
            <v>The date on which the immunisation was carried out</v>
          </cell>
          <cell r="J293" t="str">
            <v>an10
CCYY-MM-DD</v>
          </cell>
          <cell r="K293" t="str">
            <v>Reject</v>
          </cell>
          <cell r="L293" t="str">
            <v>Reject</v>
          </cell>
          <cell r="M293" t="str">
            <v>N/A</v>
          </cell>
          <cell r="N293" t="str">
            <v>If Immunisation Date is after the end of the reporting period, the record will be rejected.
If Immunisation Date is before Person Birth Date, the record will be rejected.
If Person Birth Date is blank AND Immunisation Date is before 1 January 1901, the record will be rejected.</v>
          </cell>
          <cell r="O293" t="str">
            <v>All to analyse between the data item and other events</v>
          </cell>
          <cell r="P293" t="str">
            <v>Analysis of times differences</v>
          </cell>
          <cell r="Q293" t="str">
            <v>M</v>
          </cell>
          <cell r="R293">
            <v>5</v>
          </cell>
          <cell r="S293" t="str">
            <v>CYP50208 - Record rejected - Immunisation Date is blank. Local Patient Identifier (Extended)=&lt;C502901&gt;
CYP50209 - Record rejected - Immunisation Date has incorrect data format. Local Patient Identifier (Extended)=&lt;C502901&gt;
CYP50212 - Record rejected - Immunisation Date is after the end of the reporting period. Local Patient Identifier (Extended)=&lt;C502901&gt; Immunisation Date=&lt;C502907&gt;
CYP50213 - Record rejected - Immunisation Date is before Person Birth Date. Local Patient Identifier (Extended)=&lt;C502901&gt; Immunisation Date=&lt;C502907&gt; Person Birth Date=&lt;C001060&gt;
CYP50214 - Record rejected - Person Birth Date is blank AND Immunisation Date is before 1 January 1901. Local Patient Identifier (Extended)=&lt;C502901&gt; Immunisation Date=&lt;C502907&gt;</v>
          </cell>
        </row>
        <row r="294">
          <cell r="A294" t="str">
            <v>C502010</v>
          </cell>
          <cell r="B294" t="str">
            <v>C502</v>
          </cell>
          <cell r="C294" t="str">
            <v>010</v>
          </cell>
          <cell r="D294" t="str">
            <v>C502010_1</v>
          </cell>
          <cell r="E294" t="str">
            <v>CYP502Imm</v>
          </cell>
          <cell r="F294" t="str">
            <v>CHILDHOOD IMMUNISATION TYPE (CHILDREN AND YOUNG PEOPLE'S HEALTH SERVICES)</v>
          </cell>
          <cell r="G294">
            <v>0</v>
          </cell>
          <cell r="H294">
            <v>325</v>
          </cell>
          <cell r="I294" t="str">
            <v>Whether or not a child's immunisations are up to date, derived from Red Book 2009</v>
          </cell>
          <cell r="J294" t="str">
            <v>an3</v>
          </cell>
          <cell r="K294" t="str">
            <v>Reject</v>
          </cell>
          <cell r="L294" t="str">
            <v>Reject</v>
          </cell>
          <cell r="M294" t="str">
            <v>Warning</v>
          </cell>
          <cell r="O294" t="str">
            <v>All for analysis of the data item</v>
          </cell>
          <cell r="P294" t="str">
            <v>The analyse differences in the outcomes and activity depending on immunisation type</v>
          </cell>
          <cell r="Q294" t="str">
            <v>M</v>
          </cell>
          <cell r="R294">
            <v>3</v>
          </cell>
          <cell r="S294" t="str">
            <v>CYP50205 - Record rejected - Childhood Immunisation Type (Children and Young People's Health Services) is blank. Local Patient Identifier (Extended)=&lt;C502901&gt;
CYP50206 - Record rejected - Childhood Immunisation Type (Children and Young People's Health Services) has incorrect data format. Local Patient Identifier (Extended)=&lt;C502901&gt;
CYP50207 - Warning - Childhood Immunisation Type (Children and Young People's Health Services) contains an invalid Childhood Immunisation Type (Children and Young People's Health Services). Local Patient Identifier (Extended)=&lt;C502901&gt; Childhood Immunisation Type (Children and Young People's Health Services)=&lt;C502010&gt;</v>
          </cell>
        </row>
        <row r="295">
          <cell r="A295" t="str">
            <v>C502908</v>
          </cell>
          <cell r="B295" t="str">
            <v>C502</v>
          </cell>
          <cell r="C295" t="str">
            <v>908</v>
          </cell>
          <cell r="D295" t="str">
            <v>908_2</v>
          </cell>
          <cell r="E295" t="str">
            <v>CYP502Imm</v>
          </cell>
          <cell r="F295" t="str">
            <v>ORGANISATION CODE (IMMUNISATION RESPONSIBLE ORGANISATION)</v>
          </cell>
          <cell r="G295">
            <v>0</v>
          </cell>
          <cell r="H295">
            <v>326</v>
          </cell>
          <cell r="I295" t="str">
            <v>The ORGANISATION CODE of the ORGANISATION carrying out the immunisation.</v>
          </cell>
          <cell r="J295" t="str">
            <v>max an6</v>
          </cell>
          <cell r="K295" t="str">
            <v>N/A</v>
          </cell>
          <cell r="L295" t="str">
            <v>Reject</v>
          </cell>
          <cell r="M295" t="str">
            <v>Warning</v>
          </cell>
          <cell r="N295" t="str">
            <v>If ORGANISATION CODE is not in national organisation tables a warning will be reported.</v>
          </cell>
          <cell r="O295" t="str">
            <v>Used for analysis of data item</v>
          </cell>
          <cell r="P295" t="str">
            <v>Required for reporting on Care Activities, Performance and Pricing</v>
          </cell>
          <cell r="Q295" t="str">
            <v>R</v>
          </cell>
          <cell r="R295">
            <v>2</v>
          </cell>
          <cell r="S295" t="str">
            <v>CYP50210 - Record rejected - Organisation Code (Immunisation Responsible Organisation) has incorrect data format. Local Patient Identifier (Extended)=&lt;C502901&gt;
CYP50211 - Warning - Organisation Code (Immunisation Responsible Organisation) is not for a current live organisation in national tables. Local Patient Identifier (Extended)=&lt;C502901&gt;</v>
          </cell>
        </row>
        <row r="296">
          <cell r="A296" t="str">
            <v>C502D01</v>
          </cell>
          <cell r="E296" t="str">
            <v>CYP502Imm</v>
          </cell>
          <cell r="F296" t="str">
            <v>RECORD NUMBER</v>
          </cell>
          <cell r="G296">
            <v>1</v>
          </cell>
          <cell r="H296">
            <v>327</v>
          </cell>
          <cell r="I296" t="str">
            <v>Record number in this extract file.</v>
          </cell>
          <cell r="J296" t="str">
            <v>max an20</v>
          </cell>
        </row>
        <row r="297">
          <cell r="A297" t="str">
            <v>C502D02</v>
          </cell>
          <cell r="E297" t="str">
            <v>CYP502Imm</v>
          </cell>
          <cell r="F297" t="str">
            <v>CYP502 UNIQUE ID</v>
          </cell>
          <cell r="G297">
            <v>1</v>
          </cell>
          <cell r="H297">
            <v>328</v>
          </cell>
          <cell r="I297" t="str">
            <v>A unique ID per table.  This continues across reporting periods and across providers.  This uniquely identifies a row of data within a table.</v>
          </cell>
          <cell r="J297" t="str">
            <v>min an6 max an20</v>
          </cell>
        </row>
        <row r="298">
          <cell r="A298" t="str">
            <v>C502D03</v>
          </cell>
          <cell r="E298" t="str">
            <v>CYP502Imm</v>
          </cell>
          <cell r="F298" t="str">
            <v>ORGANISATION CODE (PROVIDER)</v>
          </cell>
          <cell r="G298">
            <v>1</v>
          </cell>
          <cell r="H298">
            <v>329</v>
          </cell>
          <cell r="I298" t="str">
            <v>Organisation code of provider submitting the data.</v>
          </cell>
          <cell r="J298" t="str">
            <v>max an6</v>
          </cell>
        </row>
        <row r="299">
          <cell r="A299" t="str">
            <v>C502D04</v>
          </cell>
          <cell r="E299" t="str">
            <v>CYP502Imm</v>
          </cell>
          <cell r="F299" t="str">
            <v>UNIQUE CSDS ID (PATIENT)</v>
          </cell>
          <cell r="G299">
            <v>1</v>
          </cell>
          <cell r="H299">
            <v>330</v>
          </cell>
          <cell r="I299" t="str">
            <v>A nationally unique ID for the patient in the CSDS generated from an index held by the BSP.</v>
          </cell>
          <cell r="J299" t="str">
            <v>max n10</v>
          </cell>
        </row>
        <row r="300">
          <cell r="A300" t="str">
            <v>C502D05</v>
          </cell>
          <cell r="E300" t="str">
            <v>CYP502Imm</v>
          </cell>
          <cell r="F300" t="str">
            <v>BSP UNIQUE ID</v>
          </cell>
          <cell r="G300">
            <v>1</v>
          </cell>
          <cell r="H300">
            <v>331</v>
          </cell>
          <cell r="I300" t="str">
            <v xml:space="preserve">A unique ID applied when original data file was uploaded to the Bureau Service Portal. Where a single upload is used to provide data for different reporting periods, there will be a separate BSPUniqueID assigned to each reporting period.  </v>
          </cell>
          <cell r="J300" t="str">
            <v>max n6</v>
          </cell>
        </row>
        <row r="301">
          <cell r="A301" t="str">
            <v>C502D06</v>
          </cell>
          <cell r="E301" t="str">
            <v>CYP502Imm</v>
          </cell>
          <cell r="F301" t="str">
            <v>AGE AT IMMUNISATION DATE</v>
          </cell>
          <cell r="G301">
            <v>1</v>
          </cell>
          <cell r="H301">
            <v>332</v>
          </cell>
          <cell r="I301" t="str">
            <v>Age at Immunisation Date in days</v>
          </cell>
          <cell r="J301" t="str">
            <v>max n5</v>
          </cell>
        </row>
        <row r="302">
          <cell r="A302" t="str">
            <v>C502D07</v>
          </cell>
          <cell r="E302" t="str">
            <v>CYP502Imm</v>
          </cell>
          <cell r="F302" t="str">
            <v>SCHOOL YEAR AT IMMUNISATION DATE</v>
          </cell>
          <cell r="G302">
            <v>1</v>
          </cell>
          <cell r="H302">
            <v>333</v>
          </cell>
          <cell r="I302" t="str">
            <v>School Year at Immunisation Date should be recorded whether the young person is at school or not.</v>
          </cell>
          <cell r="J302" t="str">
            <v>max an2</v>
          </cell>
        </row>
        <row r="303">
          <cell r="A303" t="str">
            <v>C601901</v>
          </cell>
          <cell r="B303" t="str">
            <v>C601</v>
          </cell>
          <cell r="C303" t="str">
            <v>901</v>
          </cell>
          <cell r="D303" t="str">
            <v>901_11</v>
          </cell>
          <cell r="E303" t="str">
            <v>CYP601MedicalHistory</v>
          </cell>
          <cell r="F303" t="str">
            <v>LOCAL PATIENT IDENTIFIER (EXTENDED)</v>
          </cell>
          <cell r="G303">
            <v>0</v>
          </cell>
          <cell r="H303">
            <v>334</v>
          </cell>
          <cell r="I303" t="str">
            <v>This is a number used to identify a PATIENT uniquely within a Health Care Provider. It may be different from the PATIENT's casenote number and may be assigned automatically by the computer system.</v>
          </cell>
          <cell r="J303" t="str">
            <v>max an20</v>
          </cell>
          <cell r="K303" t="str">
            <v>Reject</v>
          </cell>
          <cell r="L303" t="str">
            <v>Reject</v>
          </cell>
          <cell r="M303" t="str">
            <v>N/A</v>
          </cell>
          <cell r="O303" t="str">
            <v>All to identify individual</v>
          </cell>
          <cell r="P303" t="str">
            <v>Used to uniquely identify an individual</v>
          </cell>
          <cell r="Q303" t="str">
            <v>M</v>
          </cell>
          <cell r="R303">
            <v>2</v>
          </cell>
          <cell r="S303" t="str">
            <v>CYP60102 - Record rejected - Local Patient Identifier (Extended) is blank. 
CYP60103 - Record rejected - Local Patient Identifier (Extended) has incorrect data format. Local Patient Identifier (Extended)=&lt;C601901&gt;</v>
          </cell>
        </row>
        <row r="304">
          <cell r="A304" t="str">
            <v>C601913</v>
          </cell>
          <cell r="B304" t="str">
            <v>C601</v>
          </cell>
          <cell r="C304" t="str">
            <v>913</v>
          </cell>
          <cell r="D304" t="str">
            <v>913_1</v>
          </cell>
          <cell r="E304" t="str">
            <v>CYP601MedicalHistory</v>
          </cell>
          <cell r="F304" t="str">
            <v>DIAGNOSIS SCHEME IN USE</v>
          </cell>
          <cell r="G304">
            <v>0</v>
          </cell>
          <cell r="H304">
            <v>335</v>
          </cell>
          <cell r="I304" t="str">
            <v>The code scheme basis of the Diagnosis.</v>
          </cell>
          <cell r="J304" t="str">
            <v>an2</v>
          </cell>
          <cell r="K304" t="str">
            <v>Reject</v>
          </cell>
          <cell r="L304" t="str">
            <v>Reject</v>
          </cell>
          <cell r="M304" t="str">
            <v>Warning</v>
          </cell>
          <cell r="N304" t="str">
            <v xml:space="preserve">
</v>
          </cell>
          <cell r="O304" t="str">
            <v>Used for analysis of data item</v>
          </cell>
          <cell r="P304" t="str">
            <v>To monitor data quality details of the diagnosis scheme</v>
          </cell>
          <cell r="Q304" t="str">
            <v>M</v>
          </cell>
          <cell r="R304">
            <v>3</v>
          </cell>
          <cell r="S304" t="str">
            <v>CYP60111 - Record rejected - Diagnosis Scheme In Use is blank. Local Patient Identifier (Extended)=&lt;C601901&gt;
CYP60104 - Record rejected - Diagnosis Scheme In Use has incorrect data format. Local Patient Identifier (Extended)=&lt;C601901&gt;
CYP60105 - Warning - Diagnosis Scheme In Use contains an invalid Diagnosis Scheme In Use. Local Patient Identifier (Extended)=&lt;C601901&gt; Diagnosis Scheme In Use=&lt;C601913&gt;</v>
          </cell>
        </row>
        <row r="305">
          <cell r="A305" t="str">
            <v>C601010</v>
          </cell>
          <cell r="B305" t="str">
            <v>C601</v>
          </cell>
          <cell r="C305" t="str">
            <v>010</v>
          </cell>
          <cell r="D305" t="str">
            <v>C601010_1</v>
          </cell>
          <cell r="E305" t="str">
            <v>CYP601MedicalHistory</v>
          </cell>
          <cell r="F305" t="str">
            <v>PREVIOUS DIAGNOSIS (CODED CLINICAL ENTRY)</v>
          </cell>
          <cell r="G305">
            <v>0</v>
          </cell>
          <cell r="H305">
            <v>336</v>
          </cell>
          <cell r="I305" t="str">
            <v>A unique identifier for a CLINICAL DIAGNOSIS from a specific classification or clinical terminology.</v>
          </cell>
          <cell r="J305" t="str">
            <v>min an4 max an18</v>
          </cell>
          <cell r="K305" t="str">
            <v>Reject</v>
          </cell>
          <cell r="L305" t="str">
            <v>Reject</v>
          </cell>
          <cell r="M305" t="str">
            <v>N/A</v>
          </cell>
          <cell r="N305" t="str">
            <v>If Previous Diagnosis (Coded Clinical Entry) format does not match expected format for Diagnosis Scheme In Use, the record will be rejected.</v>
          </cell>
          <cell r="O305" t="str">
            <v>All for analysis of the data item</v>
          </cell>
          <cell r="P305" t="str">
            <v>The analyse differences in the outcomes and activity depending on previous diagnosis</v>
          </cell>
          <cell r="Q305" t="str">
            <v>M</v>
          </cell>
          <cell r="R305">
            <v>3</v>
          </cell>
          <cell r="S305" t="str">
            <v>CYP60106 - Record rejected - Previous Diagnosis (Coded Clinical Entry) is blank. Local Patient Identifier (Extended)=&lt;C601901&gt;
CYP60107 - Record rejected - Previous Diagnosis (Coded Clinical Entry) has incorrect data format. Local Patient Identifier (Extended)=&lt;C601901&gt; Previous Diagnosis (Coded Clinical Entry) = &lt;C601010&gt;
CYP60112 - Record rejected - Previous Diagnosis (Coded Clinical Entry) format does not match expected format from selected Diagnosis Scheme In Use. Local Patient Identifier (Extended)=&lt;C601901&gt; Previous Diagnosis (Coded Clinical Entry) = &lt;C601010&gt; Diagnosis Scheme In Use=&lt;C601913&gt;</v>
          </cell>
        </row>
        <row r="306">
          <cell r="A306" t="str">
            <v>C601020</v>
          </cell>
          <cell r="B306" t="str">
            <v>C601</v>
          </cell>
          <cell r="C306" t="str">
            <v>020</v>
          </cell>
          <cell r="D306" t="str">
            <v>C601020_1</v>
          </cell>
          <cell r="E306" t="str">
            <v>CYP601MedicalHistory</v>
          </cell>
          <cell r="F306" t="str">
            <v>DIAGNOSIS DATE</v>
          </cell>
          <cell r="G306">
            <v>0</v>
          </cell>
          <cell r="H306">
            <v>337</v>
          </cell>
          <cell r="I306" t="str">
            <v xml:space="preserve">DIAGNOSIS DATE is the PERSON PROPERTY OBSERVED DATE for the PATIENT DIAGNOSIS. </v>
          </cell>
          <cell r="J306" t="str">
            <v>an10
CCYY-MM-DD</v>
          </cell>
          <cell r="K306" t="str">
            <v>N/A</v>
          </cell>
          <cell r="L306" t="str">
            <v>Reject</v>
          </cell>
          <cell r="M306" t="str">
            <v>N/A</v>
          </cell>
          <cell r="N306" t="str">
            <v>If DiagnosisDate is after the end of the reporting period, the record will be rejected.
If Diagnosis Date is before the Person Birth Date, the record will be rejected.
If Person Birth Date is blank AND Diagnosis Date is before 1 January 1901, the record will be rejected.</v>
          </cell>
          <cell r="O306" t="str">
            <v>All to analyse between the data item and other events</v>
          </cell>
          <cell r="P306" t="str">
            <v>Analysis of times differences</v>
          </cell>
          <cell r="Q306" t="str">
            <v>R</v>
          </cell>
          <cell r="R306">
            <v>4</v>
          </cell>
          <cell r="S306" t="str">
            <v xml:space="preserve">CYP60108 - Record rejected - Diagnosis Date has incorrect data format. Local Patient Identifier (Extended)=&lt;C601901&gt;
CYP60109 - Record rejected - Diagnosis Date is after the end date of the reporting period. Local Patient Identifier (Extended)=&lt;C601901&gt; Diagnosis Date=&lt;C601020&gt;
CYP60113 - Record rejected - Diagnosis Date is before the Person Birth Date. Local Patient Identifier (Extended)=&lt;C601901&gt; Diagnosis Date=&lt;C601020&gt; Person Birth Date=&lt;C001060&gt;
CYP60114 - Record rejected - Person Birth Date is blank AND Diagnosis Date is before 1 January 1901. Local Patient Identifier (Extended)=&lt;C601901&gt; Diagnosis Date=&lt;C601020&gt; </v>
          </cell>
        </row>
        <row r="307">
          <cell r="A307" t="str">
            <v>C601D01</v>
          </cell>
          <cell r="E307" t="str">
            <v>CYP601MedicalHistory</v>
          </cell>
          <cell r="F307" t="str">
            <v>RECORD NUMBER</v>
          </cell>
          <cell r="G307">
            <v>1</v>
          </cell>
          <cell r="H307">
            <v>338</v>
          </cell>
          <cell r="I307" t="str">
            <v>Record number in this extract file.</v>
          </cell>
          <cell r="J307" t="str">
            <v>max an20</v>
          </cell>
        </row>
        <row r="308">
          <cell r="A308" t="str">
            <v>C601D02</v>
          </cell>
          <cell r="E308" t="str">
            <v>CYP601MedicalHistory</v>
          </cell>
          <cell r="F308" t="str">
            <v>CYP601 UNIQUE ID</v>
          </cell>
          <cell r="G308">
            <v>1</v>
          </cell>
          <cell r="H308">
            <v>339</v>
          </cell>
          <cell r="I308" t="str">
            <v>A unique ID per table.  This continues across reporting periods and across providers.  This uniquely identifies a row of data within a table.</v>
          </cell>
          <cell r="J308" t="str">
            <v>min an6 max an20</v>
          </cell>
        </row>
        <row r="309">
          <cell r="A309" t="str">
            <v>C601D03</v>
          </cell>
          <cell r="E309" t="str">
            <v>CYP601MedicalHistory</v>
          </cell>
          <cell r="F309" t="str">
            <v>ORGANISATION CODE (PROVIDER)</v>
          </cell>
          <cell r="G309">
            <v>1</v>
          </cell>
          <cell r="H309">
            <v>340</v>
          </cell>
          <cell r="I309" t="str">
            <v>Organisation code of provider submitting the data.</v>
          </cell>
          <cell r="J309" t="str">
            <v>max an6</v>
          </cell>
        </row>
        <row r="310">
          <cell r="A310" t="str">
            <v>C601D04</v>
          </cell>
          <cell r="E310" t="str">
            <v>CYP601MedicalHistory</v>
          </cell>
          <cell r="F310" t="str">
            <v>UNIQUE CSDS ID (PATIENT)</v>
          </cell>
          <cell r="G310">
            <v>1</v>
          </cell>
          <cell r="H310">
            <v>341</v>
          </cell>
          <cell r="I310" t="str">
            <v>A nationally unique ID for the patient in the CSDS generated from an index held by the BSP.</v>
          </cell>
          <cell r="J310" t="str">
            <v>max n10</v>
          </cell>
        </row>
        <row r="311">
          <cell r="A311" t="str">
            <v>C601D05</v>
          </cell>
          <cell r="E311" t="str">
            <v>CYP601MedicalHistory</v>
          </cell>
          <cell r="F311" t="str">
            <v>BSP UNIQUE ID</v>
          </cell>
          <cell r="G311">
            <v>1</v>
          </cell>
          <cell r="H311">
            <v>342</v>
          </cell>
          <cell r="I311" t="str">
            <v xml:space="preserve">A unique ID applied when original data file was uploaded to the Bureau Service Portal. Where a single upload is used to provide data for different reporting periods, there will be a separate BSPUniqueID assigned to each reporting period.  </v>
          </cell>
          <cell r="J311" t="str">
            <v>max n6</v>
          </cell>
        </row>
        <row r="312">
          <cell r="A312" t="str">
            <v>C602901</v>
          </cell>
          <cell r="B312" t="str">
            <v>C602</v>
          </cell>
          <cell r="C312" t="str">
            <v>901</v>
          </cell>
          <cell r="D312" t="str">
            <v>901_12</v>
          </cell>
          <cell r="E312" t="str">
            <v>CYP602DisabilityType</v>
          </cell>
          <cell r="F312" t="str">
            <v>LOCAL PATIENT IDENTIFIER (EXTENDED)</v>
          </cell>
          <cell r="G312">
            <v>0</v>
          </cell>
          <cell r="H312">
            <v>343</v>
          </cell>
          <cell r="I312" t="str">
            <v>This is a number used to identify a PATIENT uniquely within a Health Care Provider. It may be different from the PATIENT's casenote number and may be assigned automatically by the computer system.</v>
          </cell>
          <cell r="J312" t="str">
            <v>max an20</v>
          </cell>
          <cell r="K312" t="str">
            <v>Reject</v>
          </cell>
          <cell r="L312" t="str">
            <v>Reject</v>
          </cell>
          <cell r="M312" t="str">
            <v>N/A</v>
          </cell>
          <cell r="O312" t="str">
            <v>All to identify individual</v>
          </cell>
          <cell r="P312" t="str">
            <v>Used to uniquely identify an individual</v>
          </cell>
          <cell r="Q312" t="str">
            <v>M</v>
          </cell>
          <cell r="R312">
            <v>2</v>
          </cell>
          <cell r="S312" t="str">
            <v>CYP60202 - Record rejected - Local Patient Identifier (Extended) is blank.
CYP60203 - Record rejected - Local Patient Identifier (Extended) has incorrect data format. Local Patient Identifier (Extended)=&lt;C602901&gt;</v>
          </cell>
        </row>
        <row r="313">
          <cell r="A313" t="str">
            <v>C602010</v>
          </cell>
          <cell r="B313" t="str">
            <v>C602</v>
          </cell>
          <cell r="C313" t="str">
            <v>010</v>
          </cell>
          <cell r="D313" t="str">
            <v>C602010_1</v>
          </cell>
          <cell r="E313" t="str">
            <v>CYP602DisabilityType</v>
          </cell>
          <cell r="F313" t="str">
            <v>DISABILITY CODE</v>
          </cell>
          <cell r="G313">
            <v>0</v>
          </cell>
          <cell r="H313">
            <v>344</v>
          </cell>
          <cell r="I313" t="str">
            <v>An indication of whether a PERSON is disabled.</v>
          </cell>
          <cell r="J313" t="str">
            <v>an2</v>
          </cell>
          <cell r="K313" t="str">
            <v>Reject</v>
          </cell>
          <cell r="L313" t="str">
            <v>Reject</v>
          </cell>
          <cell r="M313" t="str">
            <v>Warning</v>
          </cell>
          <cell r="O313" t="str">
            <v>Used for analysis of data item</v>
          </cell>
          <cell r="P313" t="str">
            <v>The analyse differences in the outcomes and activity depending on disability code</v>
          </cell>
          <cell r="Q313" t="str">
            <v>M</v>
          </cell>
          <cell r="R313">
            <v>3</v>
          </cell>
          <cell r="S313" t="str">
            <v>CYP60204 - Record rejected - Disability Code has an incorrect data format. Local Patient Identifier (Extended)=&lt;C602901&gt; 
CYP60205 - Warning - Disability Code contains an invalid Disability Code. Local Patient Identifier (Extended)=&lt;C602901&gt; Disability Code=&lt;C602010&gt;
CYP60206 - Record rejected - Disability Code is blank. Local Patient Identifier (Extended)=&lt;C602901&gt;</v>
          </cell>
        </row>
        <row r="314">
          <cell r="A314" t="str">
            <v>C602020</v>
          </cell>
          <cell r="B314" t="str">
            <v>C602</v>
          </cell>
          <cell r="C314" t="str">
            <v>020</v>
          </cell>
          <cell r="D314" t="str">
            <v>C602020_1</v>
          </cell>
          <cell r="E314" t="str">
            <v>CYP602DisabilityType</v>
          </cell>
          <cell r="F314" t="str">
            <v>DISABILITY IMPACT PERCEPTION</v>
          </cell>
          <cell r="G314">
            <v>0</v>
          </cell>
          <cell r="H314">
            <v>345</v>
          </cell>
          <cell r="I314" t="str">
            <v>The patient's perception of whether their day-to-day activities are limited because of a health problem or disability which has lasted, or is expected to last, at least 12 months.</v>
          </cell>
          <cell r="J314" t="str">
            <v>an2</v>
          </cell>
          <cell r="K314" t="str">
            <v>N/A</v>
          </cell>
          <cell r="L314" t="str">
            <v>Reject</v>
          </cell>
          <cell r="M314" t="str">
            <v>Warning</v>
          </cell>
          <cell r="O314" t="str">
            <v>Used for analysis of data item</v>
          </cell>
          <cell r="P314" t="str">
            <v>The analyse differences in the outcomes and activity depending on impact of disability</v>
          </cell>
          <cell r="Q314" t="str">
            <v>R</v>
          </cell>
          <cell r="R314">
            <v>2</v>
          </cell>
          <cell r="S314" t="str">
            <v>CYP60207 - Record rejected - Disability Impact Perception has incorrect data format. Local Patient Identifier (Extended)=&lt;C602901&gt;
CYP60208 - Warning - Disability Impact Perception contains an invalid Disability Impact Perception. Local Patient Identifier (Extended)=&lt;C602901&gt; Disability Impact Perception=&lt;C602020&gt;</v>
          </cell>
        </row>
        <row r="315">
          <cell r="A315" t="str">
            <v>C602D01</v>
          </cell>
          <cell r="E315" t="str">
            <v>CYP602DisabilityType</v>
          </cell>
          <cell r="F315" t="str">
            <v>RECORD NUMBER</v>
          </cell>
          <cell r="G315">
            <v>1</v>
          </cell>
          <cell r="H315">
            <v>346</v>
          </cell>
          <cell r="I315" t="str">
            <v>Record number in this extract file.</v>
          </cell>
          <cell r="J315" t="str">
            <v>max an20</v>
          </cell>
        </row>
        <row r="316">
          <cell r="A316" t="str">
            <v>C602D02</v>
          </cell>
          <cell r="E316" t="str">
            <v>CYP602DisabilityType</v>
          </cell>
          <cell r="F316" t="str">
            <v>CYP602 UNIQUE ID</v>
          </cell>
          <cell r="G316">
            <v>1</v>
          </cell>
          <cell r="H316">
            <v>347</v>
          </cell>
          <cell r="I316" t="str">
            <v>A unique ID per table.  This continues across reporting periods and across providers.  This uniquely identifies a row of data within a table.</v>
          </cell>
          <cell r="J316" t="str">
            <v>min an6 max an20</v>
          </cell>
        </row>
        <row r="317">
          <cell r="A317" t="str">
            <v>C602D03</v>
          </cell>
          <cell r="E317" t="str">
            <v>CYP602DisabilityType</v>
          </cell>
          <cell r="F317" t="str">
            <v>ORGANISATION CODE (PROVIDER)</v>
          </cell>
          <cell r="G317">
            <v>1</v>
          </cell>
          <cell r="H317">
            <v>348</v>
          </cell>
          <cell r="I317" t="str">
            <v>Organisation code of provider submitting the data.</v>
          </cell>
          <cell r="J317" t="str">
            <v>max an6</v>
          </cell>
        </row>
        <row r="318">
          <cell r="A318" t="str">
            <v>C602D04</v>
          </cell>
          <cell r="E318" t="str">
            <v>CYP602DisabilityType</v>
          </cell>
          <cell r="F318" t="str">
            <v>UNIQUE CSDS ID (PATIENT)</v>
          </cell>
          <cell r="G318">
            <v>1</v>
          </cell>
          <cell r="H318">
            <v>349</v>
          </cell>
          <cell r="I318" t="str">
            <v>A nationally unique ID for the patient in the CSDS generated from an index held by the BSP.</v>
          </cell>
          <cell r="J318" t="str">
            <v>max n10</v>
          </cell>
        </row>
        <row r="319">
          <cell r="A319" t="str">
            <v>C602D05</v>
          </cell>
          <cell r="E319" t="str">
            <v>CYP602DisabilityType</v>
          </cell>
          <cell r="F319" t="str">
            <v>BSP UNIQUE ID</v>
          </cell>
          <cell r="G319">
            <v>1</v>
          </cell>
          <cell r="H319">
            <v>350</v>
          </cell>
          <cell r="I319" t="str">
            <v xml:space="preserve">A unique ID applied when original data file was uploaded to the Bureau Service Portal. Where a single upload is used to provide data for different reporting periods, there will be a separate BSPUniqueID assigned to each reporting period.  </v>
          </cell>
          <cell r="J319" t="str">
            <v>max n6</v>
          </cell>
        </row>
        <row r="320">
          <cell r="A320" t="str">
            <v>C603901</v>
          </cell>
          <cell r="B320" t="str">
            <v>C603</v>
          </cell>
          <cell r="C320" t="str">
            <v>901</v>
          </cell>
          <cell r="D320" t="str">
            <v>901_13</v>
          </cell>
          <cell r="E320" t="str">
            <v>CYP603NewbornHearingScreening</v>
          </cell>
          <cell r="F320" t="str">
            <v>LOCAL PATIENT IDENTIFIER (EXTENDED)</v>
          </cell>
          <cell r="G320">
            <v>0</v>
          </cell>
          <cell r="H320">
            <v>351</v>
          </cell>
          <cell r="I320" t="str">
            <v>This is a number used to identify a PATIENT uniquely within a Health Care Provider. It may be different from the PATIENT's casenote number and may be assigned automatically by the computer system.</v>
          </cell>
          <cell r="J320" t="str">
            <v>max an20</v>
          </cell>
          <cell r="K320" t="str">
            <v>Reject</v>
          </cell>
          <cell r="L320" t="str">
            <v>Reject</v>
          </cell>
          <cell r="M320" t="str">
            <v>N/A</v>
          </cell>
          <cell r="O320" t="str">
            <v>All to identify individual</v>
          </cell>
          <cell r="P320" t="str">
            <v>Used to uniquely identify an individual</v>
          </cell>
          <cell r="Q320" t="str">
            <v>M</v>
          </cell>
          <cell r="R320">
            <v>2</v>
          </cell>
          <cell r="S320" t="str">
            <v>CYP60303 - Record rejected - Local Patient Identifier (Extended) is blank. 
CYP60304 - Record rejected - Local Patient Identifier (Extended) has incorrect data format. Local Patient Identifier (Extended)=&lt;C603901&gt;</v>
          </cell>
        </row>
        <row r="321">
          <cell r="A321" t="str">
            <v>C603010</v>
          </cell>
          <cell r="B321" t="str">
            <v>C603</v>
          </cell>
          <cell r="C321" t="str">
            <v>010</v>
          </cell>
          <cell r="D321" t="str">
            <v>C603010_1</v>
          </cell>
          <cell r="E321" t="str">
            <v>CYP603NewbornHearingScreening</v>
          </cell>
          <cell r="F321" t="str">
            <v>NEWBORN HEARING SCREENING OUTCOME</v>
          </cell>
          <cell r="G321">
            <v>0</v>
          </cell>
          <cell r="H321">
            <v>352</v>
          </cell>
          <cell r="I321" t="str">
            <v>Outcome of NEWBORN HEARING SCREENING</v>
          </cell>
          <cell r="J321" t="str">
            <v>an2</v>
          </cell>
          <cell r="K321" t="str">
            <v>N/A</v>
          </cell>
          <cell r="L321" t="str">
            <v>Reject</v>
          </cell>
          <cell r="M321" t="str">
            <v>Warning</v>
          </cell>
          <cell r="N321" t="str">
            <v>If Newborn Hearing Screening Outcome was recorded as "Clear response, no follow up required", but Service Request Date (Newborn Hearing Audiology) is populated, the record will be rejected.</v>
          </cell>
          <cell r="O321">
            <v>1.4</v>
          </cell>
          <cell r="P321" t="str">
            <v>To monitor the outcomes for those babies referred from Newborn Hearing Screening, Blood Spot Screening and Newborn and 6-8 week physical screening</v>
          </cell>
          <cell r="Q321" t="str">
            <v>R</v>
          </cell>
          <cell r="R321">
            <v>5</v>
          </cell>
          <cell r="S321" t="str">
            <v>CYP60307 - Record rejected - Newborn Hearing Screening Outcome has incorrect data format. Local Patient Identifier (Extended)=&lt;C603901&gt;
CYP60308 - Warning - Newborn Hearing Screening Outcome contains an invalid Newborn Hearing Screening Outcome. Local Patient Identifier (Extended)=C603901&gt; Newborn Hearing Screening Outcome=&lt;C603010&gt;
CYP60315 - Record rejected - Newborn Hearing Screening Outcome was recorded as "Clear response, no follow up required", but Service Request Date (Newborn Hearing Audiology) is populated. Local Patient Identifier (Extended)=&lt;C603901&gt; Newborn Hearing Screening Outcome=&lt;C603010&gt;
CYP60316 - Record rejected - Newborn Hearing Screening Outcome was recorded as "Clear response, no follow up required", but Procedure Date (Newborn Hearing Audiology) is populated. Local Patient Identifier (Extended)=&lt;C603901&gt; Newborn Hearing Screening Outcome=&lt;C603010&gt;
CYP60317 - Record rejected - Newborn Hearing Screening Outcome was recorded as "Clear response, no follow up required", but Newborn Hearing Audiology Outcome is populated. Local Patient Identifier (Extended)=&lt;C603901&gt; Newborn Hearing Screening Outcome=&lt;C603010&gt;</v>
          </cell>
        </row>
        <row r="322">
          <cell r="A322" t="str">
            <v>C603020</v>
          </cell>
          <cell r="B322" t="str">
            <v>C603</v>
          </cell>
          <cell r="C322" t="str">
            <v>020</v>
          </cell>
          <cell r="D322" t="str">
            <v>C603020_1</v>
          </cell>
          <cell r="E322" t="str">
            <v>CYP603NewbornHearingScreening</v>
          </cell>
          <cell r="F322" t="str">
            <v>SERVICE REQUEST DATE (NEWBORN HEARING AUDIOLOGY)</v>
          </cell>
          <cell r="G322">
            <v>0</v>
          </cell>
          <cell r="H322">
            <v>353</v>
          </cell>
          <cell r="I322" t="str">
            <v>The date on which a referral for audiology testing was made</v>
          </cell>
          <cell r="J322" t="str">
            <v>an10
CCYY-MM-DD</v>
          </cell>
          <cell r="K322" t="str">
            <v>N/A</v>
          </cell>
          <cell r="L322" t="str">
            <v>Reject</v>
          </cell>
          <cell r="M322" t="str">
            <v>N/A</v>
          </cell>
          <cell r="N322" t="str">
            <v>If ServiceRequestDate is after the end of the reporting period, the record will be rejected.
If ServiceRequestDate is before the Child's DATE OF BIRTH (as included in CYP001), the record will be rejected.
If Person Birth Date is blank AND Service Request Date (Newborn Hearing Audiology) is before 1 January 1901, the record will be rejected.</v>
          </cell>
          <cell r="O322" t="str">
            <v>1.4.1</v>
          </cell>
          <cell r="P322" t="str">
            <v>Monitor outcomes from newborn hearing screening</v>
          </cell>
          <cell r="Q322" t="str">
            <v>R</v>
          </cell>
          <cell r="R322">
            <v>4</v>
          </cell>
          <cell r="S322" t="str">
            <v>CYP60305 - Record rejected - Service Request Date (Newborn Hearing Audiology) has incorrect date format. Local Patient Identifier (Extended)=&lt;C603901&gt;
CYP60311 - Record rejected - Service Request Date (Newborn Hearing Audiology) is after the end date of the reporting period. Local Patient Identifier (Extended)=&lt;C603901&gt; Service Request Date (Newborn Hearing Audiology)=&lt;C603020&gt;
CYP60312 - Record rejected - Service Request Date (Newborn Hearing Audiology) is before the Person Birth Date. Local Patient Identifier (Extended)=&lt;C603901&gt; Service Request Date (Newborn Hearing Audiology)=&lt;C603020&gt;
CYP60318 - Record rejected - Person Birth Date is blank AND Service Request Date (Newborn Hearing Audiology) is before 1 January 1901. Local Patient Identifier (Extended)=&lt;C603901&gt; Service Request Date (Newborn Hearing Audiology)=&lt;C603020&gt;</v>
          </cell>
        </row>
        <row r="323">
          <cell r="A323" t="str">
            <v>C603030</v>
          </cell>
          <cell r="B323" t="str">
            <v>C603</v>
          </cell>
          <cell r="C323" t="str">
            <v>030</v>
          </cell>
          <cell r="D323" t="str">
            <v>C603030_1</v>
          </cell>
          <cell r="E323" t="str">
            <v>CYP603NewbornHearingScreening</v>
          </cell>
          <cell r="F323" t="str">
            <v>PROCEDURE DATE (NEWBORN HEARING AUDIOLOGY)</v>
          </cell>
          <cell r="G323">
            <v>0</v>
          </cell>
          <cell r="H323">
            <v>354</v>
          </cell>
          <cell r="I323" t="str">
            <v>The date that a NEWBORN HEARING AUDIOLOGY TEST took place.</v>
          </cell>
          <cell r="J323" t="str">
            <v>an10
CCYY-MM-DD</v>
          </cell>
          <cell r="K323" t="str">
            <v>N/A</v>
          </cell>
          <cell r="L323" t="str">
            <v>Reject</v>
          </cell>
          <cell r="M323" t="str">
            <v>N/A</v>
          </cell>
          <cell r="N323" t="str">
            <v>If NewbornHearingAudiologyTestDate is populated and not within the reporting period, the record will be rejected.
If Procedure Date (Newborn Hearing Audiology) is before the Person Birth Date, the record will be rejected.</v>
          </cell>
          <cell r="O323" t="str">
            <v>All to analyse between the data item and other events</v>
          </cell>
          <cell r="P323" t="str">
            <v>Analysis of date differences</v>
          </cell>
          <cell r="Q323" t="str">
            <v>R</v>
          </cell>
          <cell r="R323">
            <v>3</v>
          </cell>
          <cell r="S323" t="str">
            <v>CYP60306 - Record rejected - Procedure Date (Newborn Hearing Audiology) has incorrect date format. Local Patient Identifier (Extended)=&lt;C603901&gt;
CYP60313 - Record rejected - Procedure Date (Newborn Hearing Audiology) is outside of the reporting period. Local Patient Identifier (Extended)=&lt;C603901&gt; Procedure Date (Newborn Hearing Audiology)=&lt;C603030&gt; 
CYP60319 - Record rejected - Procedure Date (Newborn Hearing Audiology) is before the Person Birth Date. Local Patient Identifier (Extended)=&lt;C603901&gt; Procedure Date (Newborn Hearing Audiology)=&lt;C603030&gt; Person Birth Date=&lt;C001060&gt;</v>
          </cell>
        </row>
        <row r="324">
          <cell r="A324" t="str">
            <v>C603040</v>
          </cell>
          <cell r="B324" t="str">
            <v>C603</v>
          </cell>
          <cell r="C324" t="str">
            <v>040</v>
          </cell>
          <cell r="D324" t="str">
            <v>C603040_1</v>
          </cell>
          <cell r="E324" t="str">
            <v>CYP603NewbornHearingScreening</v>
          </cell>
          <cell r="F324" t="str">
            <v>NEWBORN HEARING AUDIOLOGY OUTCOME</v>
          </cell>
          <cell r="G324">
            <v>0</v>
          </cell>
          <cell r="H324">
            <v>355</v>
          </cell>
          <cell r="I324" t="str">
            <v>The outcome of audiology testing</v>
          </cell>
          <cell r="J324" t="str">
            <v>an2</v>
          </cell>
          <cell r="K324" t="str">
            <v>N/A</v>
          </cell>
          <cell r="L324" t="str">
            <v>Reject</v>
          </cell>
          <cell r="M324" t="str">
            <v>Warning</v>
          </cell>
          <cell r="O324" t="str">
            <v>1.4.1</v>
          </cell>
          <cell r="P324" t="str">
            <v>Monitor outcomes from newborn hearing screening</v>
          </cell>
          <cell r="Q324" t="str">
            <v>R</v>
          </cell>
          <cell r="R324">
            <v>2</v>
          </cell>
          <cell r="S324" t="str">
            <v>CYP60309 - Record rejected - Newborn Hearing Audiology Outcome has incorrect data format. Local Patient Identifier (Extended)=&lt;C603901&gt;
CYP60310 - Warning - CYP603HearingScreening contains an invalid Newborn Hearing Audiology Outcome. Local Patient Identifier (Extended)=C603901&gt; Newborn Hearing Audiology Outcome=&lt;C603040&gt;</v>
          </cell>
        </row>
        <row r="325">
          <cell r="A325" t="str">
            <v>C603D01</v>
          </cell>
          <cell r="E325" t="str">
            <v>CYP603NewbornHearingScreening</v>
          </cell>
          <cell r="F325" t="str">
            <v>RECORD NUMBER</v>
          </cell>
          <cell r="G325">
            <v>1</v>
          </cell>
          <cell r="H325">
            <v>356</v>
          </cell>
          <cell r="I325" t="str">
            <v>Record number in this extract file.</v>
          </cell>
          <cell r="J325" t="str">
            <v>max an20</v>
          </cell>
        </row>
        <row r="326">
          <cell r="A326" t="str">
            <v>C603D02</v>
          </cell>
          <cell r="E326" t="str">
            <v>CYP603NewbornHearingScreening</v>
          </cell>
          <cell r="F326" t="str">
            <v>CYP603 UNIQUE ID</v>
          </cell>
          <cell r="G326">
            <v>1</v>
          </cell>
          <cell r="H326">
            <v>357</v>
          </cell>
          <cell r="I326" t="str">
            <v>A unique ID per table.  This continues across reporting periods and across providers.  This uniquely identifies a row of data within a table.</v>
          </cell>
          <cell r="J326" t="str">
            <v>min an6 max an20</v>
          </cell>
        </row>
        <row r="327">
          <cell r="A327" t="str">
            <v>C603D03</v>
          </cell>
          <cell r="E327" t="str">
            <v>CYP603NewbornHearingScreening</v>
          </cell>
          <cell r="F327" t="str">
            <v>ORGANISATION CODE (PROVIDER)</v>
          </cell>
          <cell r="G327">
            <v>1</v>
          </cell>
          <cell r="H327">
            <v>358</v>
          </cell>
          <cell r="I327" t="str">
            <v>Organisation code of provider submitting the data.</v>
          </cell>
          <cell r="J327" t="str">
            <v>max an6</v>
          </cell>
        </row>
        <row r="328">
          <cell r="A328" t="str">
            <v>C603D04</v>
          </cell>
          <cell r="E328" t="str">
            <v>CYP603NewbornHearingScreening</v>
          </cell>
          <cell r="F328" t="str">
            <v>UNIQUE CSDS ID (PATIENT)</v>
          </cell>
          <cell r="G328">
            <v>1</v>
          </cell>
          <cell r="H328">
            <v>359</v>
          </cell>
          <cell r="I328" t="str">
            <v>A nationally unique ID for the patient in the CSDS generated from an index held by the BSP.</v>
          </cell>
          <cell r="J328" t="str">
            <v>max n10</v>
          </cell>
        </row>
        <row r="329">
          <cell r="A329" t="str">
            <v>C603D05</v>
          </cell>
          <cell r="E329" t="str">
            <v>CYP603NewbornHearingScreening</v>
          </cell>
          <cell r="F329" t="str">
            <v>BSP UNIQUE ID</v>
          </cell>
          <cell r="G329">
            <v>1</v>
          </cell>
          <cell r="H329">
            <v>360</v>
          </cell>
          <cell r="I329" t="str">
            <v xml:space="preserve">A unique ID applied when original data file was uploaded to the Bureau Service Portal. Where a single upload is used to provide data for different reporting periods, there will be a separate BSPUniqueID assigned to each reporting period.  </v>
          </cell>
          <cell r="J329" t="str">
            <v>max n6</v>
          </cell>
        </row>
        <row r="330">
          <cell r="A330" t="str">
            <v>C603D06</v>
          </cell>
          <cell r="E330" t="str">
            <v>CYP603NewbornHearingScreening</v>
          </cell>
          <cell r="F330" t="str">
            <v>AGE AT NEWBORN HEARING SERVICE REQUEST DATE</v>
          </cell>
          <cell r="G330">
            <v>1</v>
          </cell>
          <cell r="H330">
            <v>361</v>
          </cell>
          <cell r="I330" t="str">
            <v>Age at Newborn Hearing Service Request Date (Newborn Hearing Audiology) in days</v>
          </cell>
          <cell r="J330" t="str">
            <v>max n5</v>
          </cell>
        </row>
        <row r="331">
          <cell r="A331" t="str">
            <v>C603D07</v>
          </cell>
          <cell r="E331" t="str">
            <v>CYP603NewbornHearingScreening</v>
          </cell>
          <cell r="F331" t="str">
            <v>AGE AT NEWBORN HEARING PROCEDURE DATE</v>
          </cell>
          <cell r="G331">
            <v>1</v>
          </cell>
          <cell r="H331">
            <v>362</v>
          </cell>
          <cell r="I331" t="str">
            <v>Age at Procedure Date (Newborn Hearing Audiology) in days</v>
          </cell>
          <cell r="J331" t="str">
            <v>max n5</v>
          </cell>
        </row>
        <row r="332">
          <cell r="A332" t="str">
            <v>C604901</v>
          </cell>
          <cell r="B332" t="str">
            <v>C604</v>
          </cell>
          <cell r="C332" t="str">
            <v>901</v>
          </cell>
          <cell r="D332" t="str">
            <v>901_14</v>
          </cell>
          <cell r="E332" t="str">
            <v>CYP604BloodSpotResult</v>
          </cell>
          <cell r="F332" t="str">
            <v>LOCAL PATIENT IDENTIFIER (EXTENDED)</v>
          </cell>
          <cell r="G332">
            <v>0</v>
          </cell>
          <cell r="H332">
            <v>363</v>
          </cell>
          <cell r="I332" t="str">
            <v>This is a number used to identify a PATIENT uniquely within a Health Care Provider. It may be different from the PATIENT's casenote number and may be assigned automatically by the computer system.</v>
          </cell>
          <cell r="J332" t="str">
            <v>max an20</v>
          </cell>
          <cell r="K332" t="str">
            <v>Reject</v>
          </cell>
          <cell r="L332" t="str">
            <v>Reject</v>
          </cell>
          <cell r="M332" t="str">
            <v>N/A</v>
          </cell>
          <cell r="O332" t="str">
            <v>All to identify individual</v>
          </cell>
          <cell r="P332" t="str">
            <v>Used to uniquely identify an individual</v>
          </cell>
          <cell r="Q332" t="str">
            <v>M</v>
          </cell>
          <cell r="R332">
            <v>2</v>
          </cell>
          <cell r="S332" t="str">
            <v>CYP60403 - Record rejected - Local Patient Identifier (Extended) is blank. 
CYP60404 - Record rejected - Local Patient Identifier (Extended) has incorrect data format. Local Patient Identifier (Extended)=&lt;C604901&gt;</v>
          </cell>
        </row>
        <row r="333">
          <cell r="A333" t="str">
            <v>C604010</v>
          </cell>
          <cell r="B333" t="str">
            <v>C604</v>
          </cell>
          <cell r="C333" t="str">
            <v>010</v>
          </cell>
          <cell r="D333" t="str">
            <v>C604010_1</v>
          </cell>
          <cell r="E333" t="str">
            <v>CYP604BloodSpotResult</v>
          </cell>
          <cell r="F333" t="str">
            <v>BLOOD SPOT CARD COMPLETION DATE</v>
          </cell>
          <cell r="G333">
            <v>0</v>
          </cell>
          <cell r="H333">
            <v>364</v>
          </cell>
          <cell r="I333" t="str">
            <v xml:space="preserve">The blood SAMPLE COLLECTION DATE for a Newborn Blood Spot Test for a Neonate. </v>
          </cell>
          <cell r="J333" t="str">
            <v>an10
CCYY-MM-DD</v>
          </cell>
          <cell r="K333" t="str">
            <v>N/A</v>
          </cell>
          <cell r="L333" t="str">
            <v>Reject</v>
          </cell>
          <cell r="M333" t="str">
            <v>N/A</v>
          </cell>
          <cell r="N333" t="str">
            <v>If BloodSpotCardCompletionDate is after the end of the reporting period, the record will be rejected.
If BloodSpotCardCompletionDate is before the Child's DATE OF BIRTH (as included in CYP001), the record will be rejected.
If Person Birth Date is blank AND Blood Spot Card Completion Date is before 1 January 1901, the record will be rejected.</v>
          </cell>
          <cell r="O333" t="str">
            <v>All to analyse between the data item and other events</v>
          </cell>
          <cell r="P333" t="str">
            <v>Used to identify what date blood tests relate to.</v>
          </cell>
          <cell r="Q333" t="str">
            <v>R</v>
          </cell>
          <cell r="R333">
            <v>4</v>
          </cell>
          <cell r="S333" t="str">
            <v>CYP60406 - Record rejected - Blood Spot Card Completion Date has incorrect data format. Local Patient Identifier (Extended)=&lt;C604901&gt;
CYP60427 - Record rejected - Blood Spot Card Completion Date is after the end date of the reporting period. Local Patient Identifier (Extended)=&lt;C604901&gt; Blood Spot Card Completion Date=&lt;C604010&gt;
CYP60428 - Record rejected - Blood Spot Card Completion Date is before the Person Birth date. Local Patient Identifier (Extended)=&lt;C604901&gt; Blood Spot Card Completion Date=&lt;C604010&gt;
CYP60441 - Record rejected - Person Birth Date is blank AND Blood Spot Card Completion Date is before 1 January 1901. Local Patient Identifier (Extended)=&lt;C604901&gt; Blood Spot Card Completion Date=&lt;C604010&gt;</v>
          </cell>
        </row>
        <row r="334">
          <cell r="A334" t="str">
            <v>C604020</v>
          </cell>
          <cell r="B334" t="str">
            <v>C604</v>
          </cell>
          <cell r="C334" t="str">
            <v>020</v>
          </cell>
          <cell r="D334" t="str">
            <v>C604020_1</v>
          </cell>
          <cell r="E334" t="str">
            <v>CYP604BloodSpotResult</v>
          </cell>
          <cell r="F334" t="str">
            <v>NEWBORN BLOOD SPOT TEST RESULT RECEIVED DATE</v>
          </cell>
          <cell r="G334">
            <v>0</v>
          </cell>
          <cell r="H334">
            <v>365</v>
          </cell>
          <cell r="I334" t="str">
            <v>The date that a BLOOD SPOT TEST RESULT was received by a Health Care Provider from the testing laboratory.</v>
          </cell>
          <cell r="J334" t="str">
            <v>an10
CCYY-MM-DD</v>
          </cell>
          <cell r="K334" t="str">
            <v>N/A</v>
          </cell>
          <cell r="L334" t="str">
            <v>Reject</v>
          </cell>
          <cell r="M334" t="str">
            <v>N/A</v>
          </cell>
          <cell r="N334" t="str">
            <v>If Blood Spot Test Result Received Date is populated and not within the reporting period, the record will be rejected.
If Blood Spot Test Result Received is before Blood Spot Card Completion Date, the record will be rejected.</v>
          </cell>
          <cell r="O334" t="str">
            <v>All to analyse between the data item and other events</v>
          </cell>
          <cell r="P334" t="str">
            <v>Analysis of date differences</v>
          </cell>
          <cell r="Q334" t="str">
            <v>R</v>
          </cell>
          <cell r="R334">
            <v>3</v>
          </cell>
          <cell r="S334" t="str">
            <v>CYP60418 - Record rejected - Newborn Blood Spot Test Result Received Date has incorrect data format. Local Patient Identifier (Extended)=&lt;C604901&gt;
CYP60440 - Record rejected - Newborn Blood Spot Test Result Received Date is outside of the reporting period. Local Patient Identifier (Extended)=&lt;C604901&gt;Newborn Blood Spot Test Result Received Date=&lt;C604020&gt; 
CYP60430 - Record rejected - Newborn Blood Spot Test Result Received Date is before Blood Spot Card Completion Date. Local Patient Identifier (Extended)=&lt;C604901&gt; Newborn Blood Spot Test Result Received Date = &lt;C604020&gt; Blood Spot Card Completion Date = &lt;C604010&gt;</v>
          </cell>
        </row>
        <row r="335">
          <cell r="A335" t="str">
            <v>C604030</v>
          </cell>
          <cell r="B335" t="str">
            <v>C604</v>
          </cell>
          <cell r="C335" t="str">
            <v>030</v>
          </cell>
          <cell r="D335" t="str">
            <v>C604030_1</v>
          </cell>
          <cell r="E335" t="str">
            <v>CYP604BloodSpotResult</v>
          </cell>
          <cell r="F335" t="str">
            <v>NEWBORN BLOOD SPOT TEST OUTCOME STATUS CODE (PHENYLKETONURIA)</v>
          </cell>
          <cell r="G335">
            <v>0</v>
          </cell>
          <cell r="H335">
            <v>366</v>
          </cell>
          <cell r="I335" t="str">
            <v>Result of screening for PKU</v>
          </cell>
          <cell r="J335" t="str">
            <v>an2</v>
          </cell>
          <cell r="K335" t="str">
            <v>N/A</v>
          </cell>
          <cell r="L335" t="str">
            <v>Reject</v>
          </cell>
          <cell r="M335" t="str">
            <v>Warning</v>
          </cell>
          <cell r="N335" t="str">
            <v>If Newborn Blood Spot Test Outcome Status Code (Phenylketonuria) is populated and Newborn Blood Spot Test Result Received Date is blank, then a warning will be generated.</v>
          </cell>
          <cell r="O335">
            <v>1.4</v>
          </cell>
          <cell r="P335" t="str">
            <v>To monitor the outcomes for those babies referred from Newborn Hearing Screening, Blood Spot Screening and Newborn and 6-8 week physical screening</v>
          </cell>
          <cell r="Q335" t="str">
            <v>R</v>
          </cell>
          <cell r="R335">
            <v>3</v>
          </cell>
          <cell r="S335" t="str">
            <v>CYP60407 - Record rejected - Newborn Blood Spot Test Outcome Status Code (Phenylketonuria) has incorrect data format. Local Patient Identifier (Extended)=&lt;C604901&gt;
CYP60408 - Warning - Newborn Blood Spot Test Outcome Status Code (Phenylketonuria) contains an invalid Newborn Blood Spot Test Outcome Status Code (Phenylketonuria). Local Patient Identifier (Extended)=&lt;C604901&gt; Newborn Blood Spot Test Outcome Status Code (Phenylketonuria)=&lt;C604030&gt;
CYP60431 - Warning - Newborn Blood Spot Test Outcome Status Code (Phenylketonuria) is populated but Newborn Blood Spot Test Result Received Date is blank. Local Patient Identifier (Extended)=&lt;C604901&gt;</v>
          </cell>
        </row>
        <row r="336">
          <cell r="A336" t="str">
            <v>C604040</v>
          </cell>
          <cell r="B336" t="str">
            <v>C604</v>
          </cell>
          <cell r="C336" t="str">
            <v>040</v>
          </cell>
          <cell r="D336" t="str">
            <v>C604040_1</v>
          </cell>
          <cell r="E336" t="str">
            <v>CYP604BloodSpotResult</v>
          </cell>
          <cell r="F336" t="str">
            <v>NEWBORN BLOOD SPOT TEST OUTCOME STATUS CODE (SICKLE CELL DISEASE)</v>
          </cell>
          <cell r="G336">
            <v>0</v>
          </cell>
          <cell r="H336">
            <v>367</v>
          </cell>
          <cell r="I336" t="str">
            <v>Result of screening for SCD</v>
          </cell>
          <cell r="J336" t="str">
            <v>an2</v>
          </cell>
          <cell r="K336" t="str">
            <v>N/A</v>
          </cell>
          <cell r="L336" t="str">
            <v>Reject</v>
          </cell>
          <cell r="M336" t="str">
            <v>Warning</v>
          </cell>
          <cell r="N336" t="str">
            <v>If Newborn Blood Spot Test Outcome Status Code (Sickle Cell Disease) is populated and Newborn Blood Spot Test Result Received Date is blank, then a warning will be generated.</v>
          </cell>
          <cell r="O336">
            <v>1.4</v>
          </cell>
          <cell r="P336" t="str">
            <v>To monitor the outcomes for those babies referred from Newborn Hearing Screening, Blood Spot Screening and Newborn and 6-8 week physical screening</v>
          </cell>
          <cell r="Q336" t="str">
            <v>R</v>
          </cell>
          <cell r="R336">
            <v>3</v>
          </cell>
          <cell r="S336" t="str">
            <v>CYP60409 - Record rejected - Newborn Blood Spot Test Outcome Status Code (Sickle Cell Disease) has incorrect data format. Local Patient Identifier (Extended)=&lt;C604901&gt;
CYP60410 - Warning - CYP604BloodSpotResult contains an invalid Newborn Blood Spot Test Outcome Status Code (Sickle Cell Disease). Local Patient Identifier (Extended)=&lt;C604901&gt; Newborn Blood Spot Test Outcome Status Code (Sickle Cell Disease)=&lt;C604040&gt;
CYP60432 - Warning - Newborn Blood Spot Test Outcome Status Code (Sickle Cell Disease) is populated but Newborn Blood Spot Test Result Received Date is blank. Local Patient Identifier (Extended)=&lt;C604901&gt;</v>
          </cell>
        </row>
        <row r="337">
          <cell r="A337" t="str">
            <v>C604050</v>
          </cell>
          <cell r="B337" t="str">
            <v>C604</v>
          </cell>
          <cell r="C337" t="str">
            <v>050</v>
          </cell>
          <cell r="D337" t="str">
            <v>C604050_1</v>
          </cell>
          <cell r="E337" t="str">
            <v>CYP604BloodSpotResult</v>
          </cell>
          <cell r="F337" t="str">
            <v>NEWBORN BLOOD SPOT TEST OUTCOME STATUS CODE (CYSTIC FIBROSIS)</v>
          </cell>
          <cell r="G337">
            <v>0</v>
          </cell>
          <cell r="H337">
            <v>368</v>
          </cell>
          <cell r="I337" t="str">
            <v>Result of screening for CF</v>
          </cell>
          <cell r="J337" t="str">
            <v>an2</v>
          </cell>
          <cell r="K337" t="str">
            <v>N/A</v>
          </cell>
          <cell r="L337" t="str">
            <v>Reject</v>
          </cell>
          <cell r="M337" t="str">
            <v>Warning</v>
          </cell>
          <cell r="N337" t="str">
            <v>If Newborn Blood Spot Test Outcome Status Code (Cystic Fibrosis) is populated and Newborn Blood Spot Test Result Received Date is blank, then a warning will be generated.</v>
          </cell>
          <cell r="O337">
            <v>1.4</v>
          </cell>
          <cell r="P337" t="str">
            <v>To monitor the outcomes for those babies referred from Newborn Hearing Screening, Blood Spot Screening and Newborn and 6-8 week physical screening</v>
          </cell>
          <cell r="Q337" t="str">
            <v>R</v>
          </cell>
          <cell r="R337">
            <v>3</v>
          </cell>
          <cell r="S337" t="str">
            <v>CYP60411 - Record rejected - Newborn Blood Spot Test Outcome Status Code (Cystic Fibrosis) has incorrect data format. Local Patient Identifier (Extended)=&lt;C604901&gt;
CYP60412 - Warning - Newborn Blood Spot Test Outcome Status Code (Cystic Fibrosis) contains an invalid Newborn Blood Spot Test Outcome Status Code (Cystic Fibrosis). Local Patient Identifier (Extended)=&lt;C604901&gt; Newborn Blood Spot Test Outcome Status Code (Cystic Fibrosis)=&lt;C604050&gt;
CYP60433 - Warning - Newborn Blood Spot Test Outcome Status Code (Cystic Fibrosis) is populated but Newborn Blood Spot Test Result Received Date is blank. Local Patient Identifier (Extended)=&lt;C604901&gt;</v>
          </cell>
        </row>
        <row r="338">
          <cell r="A338" t="str">
            <v>C604060</v>
          </cell>
          <cell r="B338" t="str">
            <v>C604</v>
          </cell>
          <cell r="C338" t="str">
            <v>060</v>
          </cell>
          <cell r="D338" t="str">
            <v>C604060_1</v>
          </cell>
          <cell r="E338" t="str">
            <v>CYP604BloodSpotResult</v>
          </cell>
          <cell r="F338" t="str">
            <v>NEWBORN BLOOD SPOT TEST OUTCOME STATUS CODE (CONGENITAL HYPOTHYROIDISM)</v>
          </cell>
          <cell r="G338">
            <v>0</v>
          </cell>
          <cell r="H338">
            <v>369</v>
          </cell>
          <cell r="I338" t="str">
            <v>Result of screening for CHT</v>
          </cell>
          <cell r="J338" t="str">
            <v>an2</v>
          </cell>
          <cell r="K338" t="str">
            <v>N/A</v>
          </cell>
          <cell r="L338" t="str">
            <v>Reject</v>
          </cell>
          <cell r="M338" t="str">
            <v>Warning</v>
          </cell>
          <cell r="N338" t="str">
            <v>If Newborn Blood Spot Test Outcome Status Code (Congenital Hypothyroidism) is populated and Newborn Blood Spot Test Result Received Date is blank, then a warning will be generated.</v>
          </cell>
          <cell r="O338">
            <v>1.4</v>
          </cell>
          <cell r="P338" t="str">
            <v>To monitor the outcomes for those babies referred from Newborn Hearing Screening, Blood Spot Screening and Newborn and 6-8 week physical screening</v>
          </cell>
          <cell r="Q338" t="str">
            <v>R</v>
          </cell>
          <cell r="R338">
            <v>3</v>
          </cell>
          <cell r="S338" t="str">
            <v>CYP60413 - Record rejected - Newborn Blood Spot Test Outcome Status Code (Congenital Hypothyroidism) has incorrect data format. Local Patient Identifier (Extended)=&lt;C604901&gt;
CYP60414 - Warning - Newborn Blood Spot Test Outcome Status Code (Congenital Hypothyroidism) contains an invalid Newborn Blood Spot Test Outcome Status Code (Congenital Hypothyroidism). Local Patient Identifier (Extended)=&lt;C604901&gt; Newborn Blood Spot Test Outcome Status Code (Congenital Hypothyroidism)=&lt;C604060&gt;
CYP60434 - Warning - Newborn Blood Spot Test Outcome Status Code (Congenital Hypothyroidism) is populated but Newborn Blood Spot Test Result Received Date is blank. Local Patient Identifier (Extended)=&lt;C604901&gt;</v>
          </cell>
        </row>
        <row r="339">
          <cell r="A339" t="str">
            <v>C604070</v>
          </cell>
          <cell r="B339" t="str">
            <v>C604</v>
          </cell>
          <cell r="C339" t="str">
            <v>070</v>
          </cell>
          <cell r="D339" t="str">
            <v>C604070_1</v>
          </cell>
          <cell r="E339" t="str">
            <v>CYP604BloodSpotResult</v>
          </cell>
          <cell r="F339" t="str">
            <v>NEWBORN BLOOD SPOT TEST OUTCOME STATUS CODE (MEDIUM CHAIN ACYL-COA DEHYDROGENASE DEFICIENCY)</v>
          </cell>
          <cell r="G339">
            <v>0</v>
          </cell>
          <cell r="H339">
            <v>370</v>
          </cell>
          <cell r="I339" t="str">
            <v>Result of screening for MCADD</v>
          </cell>
          <cell r="J339" t="str">
            <v>an2</v>
          </cell>
          <cell r="K339" t="str">
            <v>N/A</v>
          </cell>
          <cell r="L339" t="str">
            <v>Reject</v>
          </cell>
          <cell r="M339" t="str">
            <v>Warning</v>
          </cell>
          <cell r="N339" t="str">
            <v>If Newborn Blood Spot Test Outcome Status Code (Medium Chain ACYL-COA Dehydrogenase Deficiency) is populated and Newborn Blood Spot Test Result Received Date is blank, then a warning will be generated.</v>
          </cell>
          <cell r="O339">
            <v>1.4</v>
          </cell>
          <cell r="P339" t="str">
            <v>To monitor the outcomes for those babies referred from Newborn Hearing Screening, Blood Spot Screening and Newborn and 6-8 week physical screening</v>
          </cell>
          <cell r="Q339" t="str">
            <v>R</v>
          </cell>
          <cell r="R339">
            <v>3</v>
          </cell>
          <cell r="S339" t="str">
            <v>CYP60415 - Record rejected - Newborn Blood Spot Test Outcome Status Code (Medium Chain ACYL-COA Dehydrogenase Deficiency) has incorrect data format. Local Patient Identifier (Extended)=&lt;C604901&gt;
CYP60416 - Warning - Newborn Blood Spot Test Outcome Status Code (Medium Chain ACYL-COA Dehydrogenase Deficiency) contains an invalid Newborn Blood Spot Test Outcome Status Code (Medium Chain ACYL-COA Dehydrogenase Deficiency). Local Patient Identifier (Extended)=&lt;C604901&gt; Newborn Blood Spot Test Outcome Status Code (Medium Chain ACYL-COA Dehydrogenase Deficiency)=&lt;C604070&gt;
CYP60435 - Warning - Newborn Blood Spot Test Outcome Status Code (Medium Chain ACYL-COA Dehydrogenase Deficiency) is populated but Newborn Blood Spot Test Result Received Date is blank. Local Patient Identifier (Extended)=&lt;C604901&gt;</v>
          </cell>
        </row>
        <row r="340">
          <cell r="A340" t="str">
            <v>C604080</v>
          </cell>
          <cell r="B340" t="str">
            <v>C604</v>
          </cell>
          <cell r="C340" t="str">
            <v>080</v>
          </cell>
          <cell r="D340" t="str">
            <v>C604080_1</v>
          </cell>
          <cell r="E340" t="str">
            <v>CYP604BloodSpotResult</v>
          </cell>
          <cell r="F340" t="str">
            <v>NEWBORN BLOOD SPOT TEST OUTCOME STATUS CODE (HOMOCYSTINURIA)</v>
          </cell>
          <cell r="G340">
            <v>0</v>
          </cell>
          <cell r="H340">
            <v>371</v>
          </cell>
          <cell r="I340" t="str">
            <v>Result of screening for HCU</v>
          </cell>
          <cell r="J340" t="str">
            <v>an2</v>
          </cell>
          <cell r="K340" t="str">
            <v>N/A</v>
          </cell>
          <cell r="L340" t="str">
            <v>Reject</v>
          </cell>
          <cell r="M340" t="str">
            <v>Warning</v>
          </cell>
          <cell r="N340" t="str">
            <v>If Newborn Blood Spot Test Outcome Status Code (Homocystinuria) is populated and Newborn Blood Spot Test Result Received Date is blank, then a warning will be generated.</v>
          </cell>
          <cell r="O340">
            <v>1.4</v>
          </cell>
          <cell r="P340" t="str">
            <v>To monitor the outcomes for those babies referred from Newborn Hearing Screening, Blood Spot Screening and Newborn and 6-8 week physical screening</v>
          </cell>
          <cell r="Q340" t="str">
            <v>R</v>
          </cell>
          <cell r="R340">
            <v>3</v>
          </cell>
          <cell r="S340" t="str">
            <v>CYP60419 - Record rejected - Newborn Blood Spot Test Outcome Status Code (Homocystinuria) has incorrect data format. Local Patient Identifier (Extended)=&lt;C604901&gt;
CYP60420 - Warning - Newborn Blood Spot Test Outcome Status Code (Homocystinuria) contains an invalid Newborn Blood Spot Test Outcome Status Code (Homocystinuria). Local Patient Identifier (Extended)=&lt;C604901&gt; Newborn Blood Spot Test Outcome Status Code (Homocystinuria)=&lt;C604080&gt;
CYP60436 - Warning - Newborn Blood Spot Test Outcome Status Code (Homocystinuria) is populated but Newborn Blood Spot Test Result Received Date is blank. Local Patient Identifier (Extended)=&lt;C604901&gt;</v>
          </cell>
        </row>
        <row r="341">
          <cell r="A341" t="str">
            <v>C604090</v>
          </cell>
          <cell r="B341" t="str">
            <v>C604</v>
          </cell>
          <cell r="C341" t="str">
            <v>090</v>
          </cell>
          <cell r="D341" t="str">
            <v>C604090_1</v>
          </cell>
          <cell r="E341" t="str">
            <v>CYP604BloodSpotResult</v>
          </cell>
          <cell r="F341" t="str">
            <v>NEWBORN BLOOD SPOT TEST OUTCOME STATUS CODE (MAPLE SYRUP URINE DISEASE)</v>
          </cell>
          <cell r="G341">
            <v>0</v>
          </cell>
          <cell r="H341">
            <v>372</v>
          </cell>
          <cell r="I341" t="str">
            <v>Result of screening for MSUD</v>
          </cell>
          <cell r="J341" t="str">
            <v>an2</v>
          </cell>
          <cell r="K341" t="str">
            <v>N/A</v>
          </cell>
          <cell r="L341" t="str">
            <v>Reject</v>
          </cell>
          <cell r="M341" t="str">
            <v>Warning</v>
          </cell>
          <cell r="N341" t="str">
            <v>If Newborn Blood Spot Test Outcome Status Code (Maple Syrup Urine Disease) is populated and Newborn Blood Spot Test Result Received Date is blank, then a warning will be generated.</v>
          </cell>
          <cell r="O341">
            <v>1.4</v>
          </cell>
          <cell r="P341" t="str">
            <v>To monitor the outcomes for those babies referred from Newborn Hearing Screening, Blood Spot Screening and Newborn and 6-8 week physical screening</v>
          </cell>
          <cell r="Q341" t="str">
            <v>R</v>
          </cell>
          <cell r="R341">
            <v>3</v>
          </cell>
          <cell r="S341" t="str">
            <v>CYP60421 - Record rejected - Newborn Blood Spot Test Outcome Status Code (Maple Syrup Urine Disease) has incorrect data format. Local Patient Identifier (Extended)=&lt;C604901&gt;
CYP60422 - Warning - Newborn Blood Spot Test Outcome Status Code (Maple Syrup Urine Disease) contains an invalid Newborn Blood Spot Test Outcome Status Code (Maple Syrup Urine Disease). Local Patient Identifier (Extended)=&lt;C604901&gt; Newborn Blood Spot Test Outcome Status Code (Maple Syrup Urine Disease)=&lt;C604090&gt;
CYP60437 - Warning - Newborn Blood Spot Test Outcome Status Code (Maple Syrup Urine Disease) is populated but Newborn Blood Spot Test Result Received Date is blank. Local Patient Identifier (Extended)=&lt;C604901&gt;</v>
          </cell>
        </row>
        <row r="342">
          <cell r="A342" t="str">
            <v>C604100</v>
          </cell>
          <cell r="B342" t="str">
            <v>C604</v>
          </cell>
          <cell r="C342" t="str">
            <v>100</v>
          </cell>
          <cell r="D342" t="str">
            <v>C604100_1</v>
          </cell>
          <cell r="E342" t="str">
            <v>CYP604BloodSpotResult</v>
          </cell>
          <cell r="F342" t="str">
            <v>NEWBORN BLOOD SPOT TEST OUTCOME STATUS CODE (GLUTARIC ACIDURIA TYPE 1)</v>
          </cell>
          <cell r="G342">
            <v>0</v>
          </cell>
          <cell r="H342">
            <v>373</v>
          </cell>
          <cell r="I342" t="str">
            <v>Result of screening for GA1</v>
          </cell>
          <cell r="J342" t="str">
            <v>an2</v>
          </cell>
          <cell r="K342" t="str">
            <v>N/A</v>
          </cell>
          <cell r="L342" t="str">
            <v>Reject</v>
          </cell>
          <cell r="M342" t="str">
            <v>Warning</v>
          </cell>
          <cell r="N342" t="str">
            <v>If Newborn Blood Spot Test Outcome Status Code (Glutaric Aciduria Type 1) is populated and Newborn Blood Spot Test Result Received Date is blank, then a warning will be generated.</v>
          </cell>
          <cell r="O342">
            <v>1.4</v>
          </cell>
          <cell r="P342" t="str">
            <v>To monitor the outcomes for those babies referred from Newborn Hearing Screening, Blood Spot Screening and Newborn and 6-8 week physical screening</v>
          </cell>
          <cell r="Q342" t="str">
            <v>R</v>
          </cell>
          <cell r="R342">
            <v>3</v>
          </cell>
          <cell r="S342" t="str">
            <v>CYP60423 - Record rejected - Newborn Blood Spot Test Outcome Status Code (Glutaric Aciduria Type 1) has incorrect data format. Local Patient Identifier (Extended)=&lt;C604901&gt;
CYP60424 - Warning - Newborn Blood Spot Test Outcome Status Code (Glutaric Aciduria Type 1) contains an invalid Newborn Blood Spot Test Outcome Status Code (Glutaric Aciduria Type 1). Local Patient Identifier (Extended)=&lt;C604901&gt; Newborn Blood Spot Test Outcome Status Code (Glutaric Aciduria Type 1)=&lt;C604100&gt;
CYP60438 - Warning - Newborn Blood Spot Test Outcome Status Code (Glutaric Aciduria Type 1) is populated but Newborn Blood Spot Test Result Received Date is blank. Local Patient Identifier (Extended)=&lt;C604901&gt;</v>
          </cell>
        </row>
        <row r="343">
          <cell r="A343" t="str">
            <v>C604110</v>
          </cell>
          <cell r="B343" t="str">
            <v>C604</v>
          </cell>
          <cell r="C343" t="str">
            <v>110</v>
          </cell>
          <cell r="D343" t="str">
            <v>C604110_1</v>
          </cell>
          <cell r="E343" t="str">
            <v>CYP604BloodSpotResult</v>
          </cell>
          <cell r="F343" t="str">
            <v>NEWBORN BLOOD SPOT TEST OUTCOME STATUS CODE (ISOVALERIC ACIDURIA)</v>
          </cell>
          <cell r="G343">
            <v>0</v>
          </cell>
          <cell r="H343">
            <v>374</v>
          </cell>
          <cell r="I343" t="str">
            <v>Result of screening for IVA</v>
          </cell>
          <cell r="J343" t="str">
            <v>an2</v>
          </cell>
          <cell r="K343" t="str">
            <v>N/A</v>
          </cell>
          <cell r="L343" t="str">
            <v>Reject</v>
          </cell>
          <cell r="M343" t="str">
            <v>Warning</v>
          </cell>
          <cell r="N343" t="str">
            <v>If Newborn Blood Spot Test Outcome Status Code (Isovaleric Aciduria) is populated and Newborn Blood Spot Test Result Received Date is blank, then a warning will be generated.</v>
          </cell>
          <cell r="O343">
            <v>1.4</v>
          </cell>
          <cell r="P343" t="str">
            <v>To monitor the outcomes for those babies referred from Newborn Hearing Screening, Blood Spot Screening and Newborn and 6-8 week physical screening</v>
          </cell>
          <cell r="Q343" t="str">
            <v>R</v>
          </cell>
          <cell r="R343">
            <v>3</v>
          </cell>
          <cell r="S343" t="str">
            <v>CYP60425 - Record rejected - Newborn Blood Spot Test Outcome Status Code (Isovaleric Aciduria) has incorrect data format. Local Patient Identifier (Extended)=&lt;C604901&gt;
CYP60426 - Warning - Newborn Blood Spot Test Outcome Status Code (Isovaleric Aciduria) contains an invalid Newborn Blood Spot Test Outcome Status Code (Isovaleric Aciduria). Local Patient Identifier (Extended)=&lt;C604901&gt; Newborn Blood Spot Test Outcome Status Code (Isovaleric Aciduria)=&lt;C604110&gt;
CYP60439 - Warning - Newborn Blood Spot Test Outcome Status Code (Isovaleric Aciduria) is populated but Newborn Blood Spot Test Result Received Date is blank. Local Patient Identifier (Extended)=&lt;C604901&gt;</v>
          </cell>
        </row>
        <row r="344">
          <cell r="A344" t="str">
            <v>C604D01</v>
          </cell>
          <cell r="E344" t="str">
            <v>CYP604BloodSpotResult</v>
          </cell>
          <cell r="F344" t="str">
            <v>RECORD NUMBER</v>
          </cell>
          <cell r="G344">
            <v>1</v>
          </cell>
          <cell r="H344">
            <v>375</v>
          </cell>
          <cell r="I344" t="str">
            <v>Record number in this extract file.</v>
          </cell>
          <cell r="J344" t="str">
            <v>max an20</v>
          </cell>
        </row>
        <row r="345">
          <cell r="A345" t="str">
            <v>C604D02</v>
          </cell>
          <cell r="E345" t="str">
            <v>CYP604BloodSpotResult</v>
          </cell>
          <cell r="F345" t="str">
            <v>CYP604 UNIQUE ID</v>
          </cell>
          <cell r="G345">
            <v>1</v>
          </cell>
          <cell r="H345">
            <v>376</v>
          </cell>
          <cell r="I345" t="str">
            <v>A unique ID per table.  This continues across reporting periods and across providers.  This uniquely identifies a row of data within a table.</v>
          </cell>
          <cell r="J345" t="str">
            <v>min an6 max an20</v>
          </cell>
        </row>
        <row r="346">
          <cell r="A346" t="str">
            <v>C604D03</v>
          </cell>
          <cell r="E346" t="str">
            <v>CYP604BloodSpotResult</v>
          </cell>
          <cell r="F346" t="str">
            <v>ORGANISATION CODE (PROVIDER)</v>
          </cell>
          <cell r="G346">
            <v>1</v>
          </cell>
          <cell r="H346">
            <v>377</v>
          </cell>
          <cell r="I346" t="str">
            <v>Organisation code of provider submitting the data.</v>
          </cell>
          <cell r="J346" t="str">
            <v>max an6</v>
          </cell>
        </row>
        <row r="347">
          <cell r="A347" t="str">
            <v>C604D04</v>
          </cell>
          <cell r="E347" t="str">
            <v>CYP604BloodSpotResult</v>
          </cell>
          <cell r="F347" t="str">
            <v>UNIQUE CSDS ID (PATIENT)</v>
          </cell>
          <cell r="G347">
            <v>1</v>
          </cell>
          <cell r="H347">
            <v>378</v>
          </cell>
          <cell r="I347" t="str">
            <v>A nationally unique ID for the patient in the CSDS generated from an index held by the BSP.</v>
          </cell>
          <cell r="J347" t="str">
            <v>max n10</v>
          </cell>
        </row>
        <row r="348">
          <cell r="A348" t="str">
            <v>C604D05</v>
          </cell>
          <cell r="E348" t="str">
            <v>CYP604BloodSpotResult</v>
          </cell>
          <cell r="F348" t="str">
            <v>BSP UNIQUE ID</v>
          </cell>
          <cell r="G348">
            <v>1</v>
          </cell>
          <cell r="H348">
            <v>379</v>
          </cell>
          <cell r="I348" t="str">
            <v xml:space="preserve">A unique ID applied when original data file was uploaded to the Bureau Service Portal. Where a single upload is used to provide data for different reporting periods, there will be a separate BSPUniqueID assigned to each reporting period.  </v>
          </cell>
          <cell r="J348" t="str">
            <v>max n6</v>
          </cell>
        </row>
        <row r="349">
          <cell r="A349" t="str">
            <v>C604D06</v>
          </cell>
          <cell r="E349" t="str">
            <v>CYP604BloodSpotResult</v>
          </cell>
          <cell r="F349" t="str">
            <v>AGE AT BLOOD SPOT COMPLETION DATE</v>
          </cell>
          <cell r="G349">
            <v>1</v>
          </cell>
          <cell r="H349">
            <v>380</v>
          </cell>
          <cell r="I349" t="str">
            <v>Age at Blood Spot Completion Date in days</v>
          </cell>
          <cell r="J349" t="str">
            <v>max n5</v>
          </cell>
        </row>
        <row r="350">
          <cell r="A350" t="str">
            <v>C604D07</v>
          </cell>
          <cell r="E350" t="str">
            <v>CYP604BloodSpotResult</v>
          </cell>
          <cell r="F350" t="str">
            <v>TIME TAKEN TO RECEIVE BLOOD SPOT RESULT</v>
          </cell>
          <cell r="G350">
            <v>1</v>
          </cell>
          <cell r="H350">
            <v>381</v>
          </cell>
          <cell r="I350" t="str">
            <v>The length of time taken to receive the blood spot result from the date that the blood spot card was completed.</v>
          </cell>
          <cell r="J350" t="str">
            <v>max n6</v>
          </cell>
        </row>
        <row r="351">
          <cell r="A351" t="str">
            <v>C605901</v>
          </cell>
          <cell r="B351" t="str">
            <v>C605</v>
          </cell>
          <cell r="C351" t="str">
            <v>901</v>
          </cell>
          <cell r="D351" t="str">
            <v>901_15</v>
          </cell>
          <cell r="E351" t="str">
            <v>CYP605IPE</v>
          </cell>
          <cell r="F351" t="str">
            <v>LOCAL PATIENT IDENTIFIER (EXTENDED)</v>
          </cell>
          <cell r="G351">
            <v>0</v>
          </cell>
          <cell r="H351">
            <v>382</v>
          </cell>
          <cell r="I351" t="str">
            <v>This is a number used to identify a PATIENT uniquely within a Health Care Provider. It may be different from the PATIENT's casenote number and may be assigned automatically by the computer system.</v>
          </cell>
          <cell r="J351" t="str">
            <v>max an20</v>
          </cell>
          <cell r="K351" t="str">
            <v>Reject</v>
          </cell>
          <cell r="L351" t="str">
            <v>Reject</v>
          </cell>
          <cell r="M351" t="str">
            <v>N/A</v>
          </cell>
          <cell r="O351" t="str">
            <v>All to identify individual</v>
          </cell>
          <cell r="P351" t="str">
            <v>Used to uniquely identify an individual</v>
          </cell>
          <cell r="Q351" t="str">
            <v>M</v>
          </cell>
          <cell r="R351">
            <v>2</v>
          </cell>
          <cell r="S351" t="str">
            <v>CYP60505 - Record rejected - Local Patient Identifier (Extended) is blank.
CYP60506 - Record rejected - Local Patient Identifier (Extended) has incorrect data format.  Local Patient Identifier (Extended)=&lt;C605901&gt;</v>
          </cell>
        </row>
        <row r="352">
          <cell r="A352" t="str">
            <v>C605010</v>
          </cell>
          <cell r="B352" t="str">
            <v>C605</v>
          </cell>
          <cell r="C352" t="str">
            <v>010</v>
          </cell>
          <cell r="D352" t="str">
            <v>C605010_1</v>
          </cell>
          <cell r="E352" t="str">
            <v>CYP605IPE</v>
          </cell>
          <cell r="F352" t="str">
            <v>INFANT PHYSICAL EXAMINATION DATE</v>
          </cell>
          <cell r="G352">
            <v>0</v>
          </cell>
          <cell r="H352">
            <v>383</v>
          </cell>
          <cell r="I352" t="str">
            <v>The date that the PHYSICAL EXAMINATION of the INFANT took place</v>
          </cell>
          <cell r="J352" t="str">
            <v>an10
CCYY-MM-DD</v>
          </cell>
          <cell r="K352" t="str">
            <v>Reject</v>
          </cell>
          <cell r="L352" t="str">
            <v>Reject</v>
          </cell>
          <cell r="M352" t="str">
            <v>N/A</v>
          </cell>
          <cell r="N352" t="str">
            <v>If Infant Physical Examination Date is more than 99 days after Person Birth Date, the record will be rejected.
If Infant Physical Examination Date is less than 2 weeks after Person Birth Date, the record will be rejected.
If Person Birth Date is blank AND Infant Physical Examination Date is before 1 January 1901, the record will be rejected.
If Infant Physical Examination Date is after the Date And Time Data Set Created, the record will be rejected.</v>
          </cell>
          <cell r="O352" t="str">
            <v>All to analyse between the data item and other events</v>
          </cell>
          <cell r="P352" t="str">
            <v>Analysis of date differences</v>
          </cell>
          <cell r="Q352" t="str">
            <v>M</v>
          </cell>
          <cell r="R352">
            <v>6</v>
          </cell>
          <cell r="S352" t="str">
            <v>CYP60517 - Record rejected - Infant Physical Examination Date has incorrect data format. Local Patient Identifier (Extended)=&lt;C605901&gt;
CYP60518 - Record rejected - Infant Physical Examination Date is blank. Local Patient Identifier (Extended)=&lt;C605901&gt; 
CYP60520 - Record rejected - Infant Physical Examination Date is more than 99 days after Person Birth Date. Local Patient Identifier (Extended)=&lt;C605901&gt; Infant Physical Examination Date=&lt;C605010&gt; Person Birth Date=&lt;C001060&gt;
CYP60521 - Record rejected - Infant Physical Examination Date is less than 2 weeks after Person Birth Date. Local Patient Identifier (Extended)=&lt;C605901&gt; Infant Physical Examination Date=&lt;C605010&gt; Person Birth Date=&lt;C001060&gt;
CYP60522 - Record rejected - Person Birth Date is blank AND Infant Physical Examination Date is before 1 January 1901. Local Patient Identifier (Extended)=&lt;C605901&gt; Infant Physical Examination Date=&lt;C605010&gt;
CYP60523 - Record rejected - Infant Physical Examination Date is after the Date And Time Data Set Created. Local Patient Identifier (Extended)=&lt;C605901&gt; Infant Physical Examination Date=&lt;C605010&gt; Date and Time Data Set Created=&lt;C000060&gt;</v>
          </cell>
        </row>
        <row r="353">
          <cell r="A353" t="str">
            <v>C605020</v>
          </cell>
          <cell r="B353" t="str">
            <v>C605</v>
          </cell>
          <cell r="C353" t="str">
            <v>020</v>
          </cell>
          <cell r="D353" t="str">
            <v>C605020_1</v>
          </cell>
          <cell r="E353" t="str">
            <v>CYP605IPE</v>
          </cell>
          <cell r="F353" t="str">
            <v>INFANT PHYSICAL EXAMINATION RESULT (HIPS)</v>
          </cell>
          <cell r="G353">
            <v>0</v>
          </cell>
          <cell r="H353">
            <v>384</v>
          </cell>
          <cell r="I353" t="str">
            <v>Whether or not a problem was detected or suspected with hips</v>
          </cell>
          <cell r="J353" t="str">
            <v>an2</v>
          </cell>
          <cell r="K353" t="str">
            <v>N/A</v>
          </cell>
          <cell r="L353" t="str">
            <v>Reject</v>
          </cell>
          <cell r="M353" t="str">
            <v>Warning</v>
          </cell>
          <cell r="O353">
            <v>1.4</v>
          </cell>
          <cell r="P353" t="str">
            <v>To monitor the outcomes for those babies referred from Newborn Hearing Screening, Blood Spot Screening and Newborn and physical screening</v>
          </cell>
          <cell r="Q353" t="str">
            <v>R</v>
          </cell>
          <cell r="R353">
            <v>2</v>
          </cell>
          <cell r="S353" t="str">
            <v>CYP60509 - Record rejected - Infant Physical Examination Result (Hips) has incorrect data format. Local Patient Identifier (Extended)=&lt;C605901&gt;
CYP60510 - Warning - Infant Physical Examination Result (Hips) contains an invalid Infant Physical Examination Result (Hips). Local Patient Identifier (Extended)=&lt;C605901&gt; Infant Physical Examination Result (Hips)=&lt;C605020&gt;</v>
          </cell>
        </row>
        <row r="354">
          <cell r="A354" t="str">
            <v>C605030</v>
          </cell>
          <cell r="B354" t="str">
            <v>C605</v>
          </cell>
          <cell r="C354" t="str">
            <v>030</v>
          </cell>
          <cell r="D354" t="str">
            <v>C605030_1</v>
          </cell>
          <cell r="E354" t="str">
            <v>CYP605IPE</v>
          </cell>
          <cell r="F354" t="str">
            <v>INFANT PHYSICAL EXAMINATION RESULT (HEART)</v>
          </cell>
          <cell r="G354">
            <v>0</v>
          </cell>
          <cell r="H354">
            <v>385</v>
          </cell>
          <cell r="I354" t="str">
            <v>Whether or not a problem was detected or suspected with the heart</v>
          </cell>
          <cell r="J354" t="str">
            <v>an2</v>
          </cell>
          <cell r="K354" t="str">
            <v>N/A</v>
          </cell>
          <cell r="L354" t="str">
            <v>Reject</v>
          </cell>
          <cell r="M354" t="str">
            <v>Warning</v>
          </cell>
          <cell r="O354">
            <v>1.4</v>
          </cell>
          <cell r="P354" t="str">
            <v>To monitor the outcomes for those babies referred from Newborn Hearing Screening, Blood Spot Screening and Newborn and physical screening</v>
          </cell>
          <cell r="Q354" t="str">
            <v>R</v>
          </cell>
          <cell r="R354">
            <v>2</v>
          </cell>
          <cell r="S354" t="str">
            <v>CYP60511 - Record rejected - Infant Physical Examination Result (Heart) has incorrect data format. Local Patient Identifier (Extended)=&lt;C605901&gt;
CYP60512 - Warning - Infant Physical Examination Result (Heart) contains an invalid Infant Physical Examination Result (Heart). Local Patient Identifier (Extended)=&lt;C605901&gt; Infant Physical Examination Result (Heart)=&lt;C605030&gt;</v>
          </cell>
        </row>
        <row r="355">
          <cell r="A355" t="str">
            <v>C605040</v>
          </cell>
          <cell r="B355" t="str">
            <v>C605</v>
          </cell>
          <cell r="C355" t="str">
            <v>040</v>
          </cell>
          <cell r="D355" t="str">
            <v>C605040_1</v>
          </cell>
          <cell r="E355" t="str">
            <v>CYP605IPE</v>
          </cell>
          <cell r="F355" t="str">
            <v>INFANT PHYSICAL EXAMINATION RESULT (EYES)</v>
          </cell>
          <cell r="G355">
            <v>0</v>
          </cell>
          <cell r="H355">
            <v>386</v>
          </cell>
          <cell r="I355" t="str">
            <v>Whether or not a problem was detected or suspected with the eyes</v>
          </cell>
          <cell r="J355" t="str">
            <v>an2</v>
          </cell>
          <cell r="K355" t="str">
            <v>N/A</v>
          </cell>
          <cell r="L355" t="str">
            <v>Reject</v>
          </cell>
          <cell r="M355" t="str">
            <v>Warning</v>
          </cell>
          <cell r="O355">
            <v>1.4</v>
          </cell>
          <cell r="P355" t="str">
            <v>To monitor the outcomes for those babies referred from Newborn Hearing Screening, Blood Spot Screening and Newborn and physical screening</v>
          </cell>
          <cell r="Q355" t="str">
            <v>R</v>
          </cell>
          <cell r="R355">
            <v>2</v>
          </cell>
          <cell r="S355" t="str">
            <v>CYP60513 - Record rejected - Infant Physical Examination Result (Eyes) has incorrect data format. Local Patient Identifier (Extended)=&lt;C605901&gt;
CYP60514 - Warning - Infant Physical Examination Result (Eyes) contains an invalid Infant Physical Examination Result (Eyes). Local Patient Identifier (Extended)=&lt;C605901&gt; Infant Physical Examination Result (Eyes)=&lt;C605040&gt;</v>
          </cell>
        </row>
        <row r="356">
          <cell r="A356" t="str">
            <v>C605050</v>
          </cell>
          <cell r="B356" t="str">
            <v>C605</v>
          </cell>
          <cell r="C356" t="str">
            <v>050</v>
          </cell>
          <cell r="D356" t="str">
            <v>C605050_1</v>
          </cell>
          <cell r="E356" t="str">
            <v>CYP605IPE</v>
          </cell>
          <cell r="F356" t="str">
            <v>INFANT PHYSICAL EXAMINATION RESULT (TESTES)</v>
          </cell>
          <cell r="G356">
            <v>0</v>
          </cell>
          <cell r="H356">
            <v>387</v>
          </cell>
          <cell r="I356" t="str">
            <v>Whether or not a problem was detected or suspected with the testes</v>
          </cell>
          <cell r="J356" t="str">
            <v>an2</v>
          </cell>
          <cell r="K356" t="str">
            <v>N/A</v>
          </cell>
          <cell r="L356" t="str">
            <v>Reject</v>
          </cell>
          <cell r="M356" t="str">
            <v>Warning</v>
          </cell>
          <cell r="N356" t="str">
            <v>If Infant Physical Examination Result is populated with a value other than NN, and Person Stated Gender Code is recorded as 02 (Female) then the record will be rejected.</v>
          </cell>
          <cell r="O356">
            <v>1.4</v>
          </cell>
          <cell r="P356" t="str">
            <v>To monitor the outcomes for those babies referred from Newborn Hearing Screening, Blood Spot Screening and Newborn and physical screening</v>
          </cell>
          <cell r="Q356" t="str">
            <v>R</v>
          </cell>
          <cell r="R356">
            <v>3</v>
          </cell>
          <cell r="S356" t="str">
            <v>CYP60515 - Record rejected - Infant Physical Examination Result (Testes) has incorrect data format. Local Patient Identifier (Extended)=&lt;C605901&gt;
CYP60516 - Warning - Infant Physical Examination Result (Testes) contains an invalid Infant Physical Examination Result (Testes). Local Patient Identifier (Extended)=&lt;C605901&gt; Infant Physical Examination Result (Testes)=&lt;C605050&gt;
CYP60519 - Record rejected - Infant Physical Examination Result (Testes) contains a value other than "NN", and Patient Stated Gender Code contains the value "Female". Local Patient Identifier (Extended)=&lt;C605901&gt; Infant Physical Examination Result (Testes)=&lt;C605050&gt; Patient Stated Gender Code =&lt;C001080&gt;</v>
          </cell>
        </row>
        <row r="357">
          <cell r="A357" t="str">
            <v>C605D01</v>
          </cell>
          <cell r="E357" t="str">
            <v>CYP605IPE</v>
          </cell>
          <cell r="F357" t="str">
            <v>RECORD NUMBER</v>
          </cell>
          <cell r="G357">
            <v>1</v>
          </cell>
          <cell r="H357">
            <v>388</v>
          </cell>
          <cell r="I357" t="str">
            <v>Record number in this extract file.</v>
          </cell>
          <cell r="J357" t="str">
            <v>max an20</v>
          </cell>
        </row>
        <row r="358">
          <cell r="A358" t="str">
            <v>C605D02</v>
          </cell>
          <cell r="E358" t="str">
            <v>CYP605IPE</v>
          </cell>
          <cell r="F358" t="str">
            <v>CYP605 UNIQUE ID</v>
          </cell>
          <cell r="G358">
            <v>1</v>
          </cell>
          <cell r="H358">
            <v>389</v>
          </cell>
          <cell r="I358" t="str">
            <v>A unique ID per table.  This continues across reporting periods and across providers.  This uniquely identifies a row of data within a table.</v>
          </cell>
          <cell r="J358" t="str">
            <v>min an6 max an20</v>
          </cell>
        </row>
        <row r="359">
          <cell r="A359" t="str">
            <v>C605D03</v>
          </cell>
          <cell r="E359" t="str">
            <v>CYP605IPE</v>
          </cell>
          <cell r="F359" t="str">
            <v>ORGANISATION CODE (PROVIDER)</v>
          </cell>
          <cell r="G359">
            <v>1</v>
          </cell>
          <cell r="H359">
            <v>390</v>
          </cell>
          <cell r="I359" t="str">
            <v>Organisation code of provider submitting the data.</v>
          </cell>
          <cell r="J359" t="str">
            <v>max an6</v>
          </cell>
        </row>
        <row r="360">
          <cell r="A360" t="str">
            <v>C605D04</v>
          </cell>
          <cell r="E360" t="str">
            <v>CYP605IPE</v>
          </cell>
          <cell r="F360" t="str">
            <v>UNIQUE CSDS ID (PATIENT)</v>
          </cell>
          <cell r="G360">
            <v>1</v>
          </cell>
          <cell r="H360">
            <v>391</v>
          </cell>
          <cell r="I360" t="str">
            <v>A nationally unique ID for the patient in the CSDS generated from an index held by the BSP.</v>
          </cell>
          <cell r="J360" t="str">
            <v>max n10</v>
          </cell>
        </row>
        <row r="361">
          <cell r="A361" t="str">
            <v>C605D05</v>
          </cell>
          <cell r="E361" t="str">
            <v>CYP605IPE</v>
          </cell>
          <cell r="F361" t="str">
            <v>BSP UNIQUE ID</v>
          </cell>
          <cell r="G361">
            <v>1</v>
          </cell>
          <cell r="H361">
            <v>392</v>
          </cell>
          <cell r="I361" t="str">
            <v xml:space="preserve">A unique ID applied when original data file was uploaded to the Bureau Service Portal. Where a single upload is used to provide data for different reporting periods, there will be a separate BSPUniqueID assigned to each reporting period.  </v>
          </cell>
          <cell r="J361" t="str">
            <v>max n6</v>
          </cell>
        </row>
        <row r="362">
          <cell r="A362" t="str">
            <v>C605D06</v>
          </cell>
          <cell r="E362" t="str">
            <v>CYP605IPE</v>
          </cell>
          <cell r="F362" t="str">
            <v>AGE AT 6-8 WEEK PHYSICAL  EXAMINATION</v>
          </cell>
          <cell r="G362">
            <v>1</v>
          </cell>
          <cell r="H362">
            <v>393</v>
          </cell>
          <cell r="I362" t="str">
            <v>Age at 6 to 8 Week Physical Examination in days</v>
          </cell>
          <cell r="J362" t="str">
            <v>max n5</v>
          </cell>
        </row>
        <row r="363">
          <cell r="A363" t="str">
            <v>C606902</v>
          </cell>
          <cell r="B363" t="str">
            <v>C606</v>
          </cell>
          <cell r="C363" t="str">
            <v>902</v>
          </cell>
          <cell r="D363" t="str">
            <v>902_7</v>
          </cell>
          <cell r="E363" t="str">
            <v>CYP606ProvDiag</v>
          </cell>
          <cell r="F363" t="str">
            <v>SERVICE REQUEST IDENTIFIER</v>
          </cell>
          <cell r="G363">
            <v>0</v>
          </cell>
          <cell r="H363">
            <v>394</v>
          </cell>
          <cell r="I363" t="str">
            <v>The unique identifier for a SERVICE REQUEST. 
It would normally be automatically generated by the local system upon recording a new Referral, although could be manually assigned.</v>
          </cell>
          <cell r="J363" t="str">
            <v>max an20</v>
          </cell>
          <cell r="K363" t="str">
            <v>Reject</v>
          </cell>
          <cell r="L363" t="str">
            <v>Reject</v>
          </cell>
          <cell r="M363" t="str">
            <v>N/A</v>
          </cell>
          <cell r="N363" t="str">
            <v>Field must contain SERVICE REQUEST IDENTIFIER as provided in the CYP101 or record will be rejected</v>
          </cell>
          <cell r="O363" t="str">
            <v>Linkage item</v>
          </cell>
          <cell r="P363" t="str">
            <v>Relationship key to allow data linkage between referral and activity (this will normally be the referral identifier).</v>
          </cell>
          <cell r="Q363" t="str">
            <v>M</v>
          </cell>
          <cell r="R363">
            <v>2</v>
          </cell>
          <cell r="S363" t="str">
            <v xml:space="preserve">CYP60603 - Record rejected - Service Request Identifier is blank.
CYP60604 - Record rejected - Service Request Identifier has incorrect data format. Service Request Identifier = &lt;C606902&gt; </v>
          </cell>
        </row>
        <row r="364">
          <cell r="A364" t="str">
            <v>C606913</v>
          </cell>
          <cell r="B364" t="str">
            <v>C606</v>
          </cell>
          <cell r="C364" t="str">
            <v>913</v>
          </cell>
          <cell r="D364" t="str">
            <v>913_2</v>
          </cell>
          <cell r="E364" t="str">
            <v>CYP606ProvDiag</v>
          </cell>
          <cell r="F364" t="str">
            <v>DIAGNOSIS SCHEME IN USE</v>
          </cell>
          <cell r="G364">
            <v>0</v>
          </cell>
          <cell r="H364">
            <v>395</v>
          </cell>
          <cell r="I364" t="str">
            <v>The code scheme basis of a diagnosis.</v>
          </cell>
          <cell r="J364" t="str">
            <v>an2</v>
          </cell>
          <cell r="K364" t="str">
            <v>Reject</v>
          </cell>
          <cell r="L364" t="str">
            <v>Reject</v>
          </cell>
          <cell r="M364" t="str">
            <v>Warning</v>
          </cell>
          <cell r="O364" t="str">
            <v>Used for analysis of data item</v>
          </cell>
          <cell r="P364" t="str">
            <v>To monitor data quality details of the diagnosis scheme</v>
          </cell>
          <cell r="Q364" t="str">
            <v>M</v>
          </cell>
          <cell r="R364">
            <v>3</v>
          </cell>
          <cell r="S364" t="str">
            <v>CYP60605 - Record rejected - Diagnosis Scheme In Use has incorrect data format. Service Request Identifier = &lt;C606902&gt; Local Patient Identifier (Extended)=&lt;C101901&gt;
CYP60606 - Warning - Diagnosis Scheme In Use contains an invalid Diagnosis Scheme In Use. Service Request Identifier = &lt;C606902&gt; Local Patient Identifier (Extended)=&lt;C101901&gt; Diagnosis Scheme In Use=&lt;C606913&gt;
CYP60613 - Record rejected - Diagnosis Scheme In Use is blank. Service Request Identifier = &lt;C606902&gt; Local Patient Identifier (Extended)=&lt;C101901&gt;</v>
          </cell>
        </row>
        <row r="365">
          <cell r="A365" t="str">
            <v>C606010</v>
          </cell>
          <cell r="B365" t="str">
            <v>C606</v>
          </cell>
          <cell r="C365" t="str">
            <v>010</v>
          </cell>
          <cell r="D365" t="str">
            <v>C606010_1</v>
          </cell>
          <cell r="E365" t="str">
            <v>CYP606ProvDiag</v>
          </cell>
          <cell r="F365" t="str">
            <v>PROVISIONAL DIAGNOSIS (CODED CLINICAL ENTRY)</v>
          </cell>
          <cell r="G365">
            <v>0</v>
          </cell>
          <cell r="H365">
            <v>396</v>
          </cell>
          <cell r="I365" t="str">
            <v xml:space="preserve">This is the provisional DIAGNOSIS of the person, from a specific classification or clinical terminology, for the main condition treated or investigated during the relevant episode of healthcare.
</v>
          </cell>
          <cell r="J365" t="str">
            <v>min an4 max an18</v>
          </cell>
          <cell r="K365" t="str">
            <v>Reject</v>
          </cell>
          <cell r="L365" t="str">
            <v>Reject</v>
          </cell>
          <cell r="M365" t="str">
            <v>N/A</v>
          </cell>
          <cell r="N365" t="str">
            <v>If Provisional Diagnosis (Coded Clinical Entry) format does not match expected format for Diagnosis Scheme In Use, the record will be rejected.</v>
          </cell>
          <cell r="O365" t="str">
            <v>All for analysis of the data item</v>
          </cell>
          <cell r="P365" t="str">
            <v>The analyse differences in the outcomes and activity depending on provisional diagnosis</v>
          </cell>
          <cell r="Q365" t="str">
            <v>M</v>
          </cell>
          <cell r="R365">
            <v>3</v>
          </cell>
          <cell r="S365" t="str">
            <v>CYP60607 - Record rejected - Provisional Diagnosis (Coded Clinical Entry) is blank. Service Request Identifier = &lt;C606902&gt; Local Patient Identifier (Extended)=&lt;C101901&gt;
CYP60608 - Record rejected - Provisional Diagnosis (Coded Clinical Entry) has incorrect data format. Service Request Identifier = &lt;C606902&gt; Local Patient Identifier (Extended)=&lt;C101901&gt; 
CYP60614 - Record rejected - Provisional Diagnosis (Coded Clinical Entry) format does not match expected format from selected Diagnosis Scheme In Use. Service Request Identifier = &lt;C606902&gt; Local Patient Identifier (Extended)=&lt;C101901&gt; Provisional Diagnosis (Coded Clinical Entry)=&lt;C606010&gt; Diagnosis Scheme In Use=&lt;C606913&gt;</v>
          </cell>
        </row>
        <row r="366">
          <cell r="A366" t="str">
            <v>C606020</v>
          </cell>
          <cell r="B366" t="str">
            <v>C606</v>
          </cell>
          <cell r="C366" t="str">
            <v>020</v>
          </cell>
          <cell r="D366" t="str">
            <v>C606020_1</v>
          </cell>
          <cell r="E366" t="str">
            <v>CYP606ProvDiag</v>
          </cell>
          <cell r="F366" t="str">
            <v>PROVISIONAL DIAGNOSIS DATE</v>
          </cell>
          <cell r="G366">
            <v>0</v>
          </cell>
          <cell r="H366">
            <v>397</v>
          </cell>
          <cell r="I366" t="str">
            <v>The date of diagnosis.</v>
          </cell>
          <cell r="J366" t="str">
            <v>an10
CCYY-MM-DD</v>
          </cell>
          <cell r="K366" t="str">
            <v>Warning</v>
          </cell>
          <cell r="L366" t="str">
            <v>Reject</v>
          </cell>
          <cell r="M366" t="str">
            <v>N/A</v>
          </cell>
          <cell r="N366" t="str">
            <v>If PROVISIONAL DIAGNOSIS DATE is after the end of the reporting period, the record will be rejected.
If PROVISIONAL DIAGNOSIS DATE is before the REFERRAL REQUEST RECEIVED DATE in the CYP101 table, the record will be rejected.
If SERVICE DISCHARGE DATE in CYP101 is populated, the PROVISIONAL DIAGNOSIS DATE should be less than or equal to the SERVICE DISCHARGE DATE or the record will be rejected.</v>
          </cell>
          <cell r="O366" t="str">
            <v>All to analyse between the data item and other events</v>
          </cell>
          <cell r="P366" t="str">
            <v>Analysis of times differences</v>
          </cell>
          <cell r="Q366" t="str">
            <v>R</v>
          </cell>
          <cell r="R366">
            <v>5</v>
          </cell>
          <cell r="S366" t="str">
            <v>CYP60609 - Warning - Provisional Diagnosis Date is blank. Service Request Identifier = &lt;C606902&gt; Local Patient Identifier (Extended)=&lt;C101901&gt;
CYP60610 - Record rejected - Provisional Diagnosis Date has incorrect data format. Service Request Identifier = &lt;C606902&gt; Local Patient Identifier (Extended)=&lt;C101901&gt;
CYP60617 - Record rejected - Provisional Diagnosis Date is after the end date of the reporting period. Service Request Identifier = &lt;C606902&gt; Local Patient Identifier (Extended)=&lt;C101901&gt; Provisional Diagnosis Date=&lt;C606020&gt;
CYP60615 - Record Rejected - Provisional Diagnosis Date is before Referral Request Received Date. Service Request Identifier=&lt;C606902&gt; Provisional Diagnosis Date=&lt;C606020&gt; Referral Request Received Date=&lt;C101010&gt;
CYP60616 - Record Rejected - Provisional Diagnosis Date is after the Service Discharge Date. Service Request Identifier=&lt;C606902&gt; Provisional Diagnosis Date=&lt;C606020&gt; Service Discharge Date=&lt;C101080&gt;</v>
          </cell>
        </row>
        <row r="367">
          <cell r="A367" t="str">
            <v>C606D01</v>
          </cell>
          <cell r="E367" t="str">
            <v>CYP606ProvDiag</v>
          </cell>
          <cell r="F367" t="str">
            <v>RECORD NUMBER</v>
          </cell>
          <cell r="G367">
            <v>1</v>
          </cell>
          <cell r="H367">
            <v>398</v>
          </cell>
          <cell r="I367" t="str">
            <v>Record number in this extract file.</v>
          </cell>
          <cell r="J367" t="str">
            <v>max an20</v>
          </cell>
        </row>
        <row r="368">
          <cell r="A368" t="str">
            <v>C606D02</v>
          </cell>
          <cell r="E368" t="str">
            <v>CYP606ProvDiag</v>
          </cell>
          <cell r="F368" t="str">
            <v>CYP606 UNIQUE ID</v>
          </cell>
          <cell r="G368">
            <v>1</v>
          </cell>
          <cell r="H368">
            <v>399</v>
          </cell>
          <cell r="I368" t="str">
            <v>A unique ID per table.  This continues across reporting periods and across providers.  This uniquely identifies a row of data within a table.</v>
          </cell>
          <cell r="J368" t="str">
            <v>min an6 max an20</v>
          </cell>
        </row>
        <row r="369">
          <cell r="A369" t="str">
            <v>C606D03</v>
          </cell>
          <cell r="E369" t="str">
            <v>CYP606ProvDiag</v>
          </cell>
          <cell r="F369" t="str">
            <v>ORGANISATION CODE (PROVIDER)</v>
          </cell>
          <cell r="G369">
            <v>1</v>
          </cell>
          <cell r="H369">
            <v>400</v>
          </cell>
          <cell r="I369" t="str">
            <v>Organisation code of provider submitting the data.</v>
          </cell>
          <cell r="J369" t="str">
            <v>max an6</v>
          </cell>
        </row>
        <row r="370">
          <cell r="A370" t="str">
            <v>C606D04</v>
          </cell>
          <cell r="E370" t="str">
            <v>CYP606ProvDiag</v>
          </cell>
          <cell r="F370" t="str">
            <v>UNIQUE CSDS ID (PATIENT)</v>
          </cell>
          <cell r="G370">
            <v>1</v>
          </cell>
          <cell r="H370">
            <v>401</v>
          </cell>
          <cell r="I370" t="str">
            <v>A nationally unique ID for the patient in the CSDS generated from an index held by the BSP.</v>
          </cell>
          <cell r="J370" t="str">
            <v>max n10</v>
          </cell>
        </row>
        <row r="371">
          <cell r="A371" t="str">
            <v>C606D05</v>
          </cell>
          <cell r="E371" t="str">
            <v>CYP606ProvDiag</v>
          </cell>
          <cell r="F371" t="str">
            <v>BSP UNIQUE ID</v>
          </cell>
          <cell r="G371">
            <v>1</v>
          </cell>
          <cell r="H371">
            <v>402</v>
          </cell>
          <cell r="I371" t="str">
            <v xml:space="preserve">A unique ID applied when original data file was uploaded to the Bureau Service Portal. Where a single upload is used to provide data for different reporting periods, there will be a separate BSPUniqueID assigned to each reporting period.  </v>
          </cell>
          <cell r="J371" t="str">
            <v>max n6</v>
          </cell>
        </row>
        <row r="372">
          <cell r="A372" t="str">
            <v>C606D06</v>
          </cell>
          <cell r="E372" t="str">
            <v>CYP606ProvDiag</v>
          </cell>
          <cell r="F372" t="str">
            <v>UNIQUE SERVICE REQUEST IDENTIFIER</v>
          </cell>
          <cell r="G372">
            <v>1</v>
          </cell>
          <cell r="H372">
            <v>403</v>
          </cell>
          <cell r="I372" t="str">
            <v>To uniquely identify the referral</v>
          </cell>
          <cell r="J372" t="str">
            <v>max an26</v>
          </cell>
        </row>
        <row r="373">
          <cell r="A373" t="str">
            <v>C607902</v>
          </cell>
          <cell r="B373" t="str">
            <v>C607</v>
          </cell>
          <cell r="C373" t="str">
            <v>902</v>
          </cell>
          <cell r="D373" t="str">
            <v>902_8</v>
          </cell>
          <cell r="E373" t="str">
            <v>CYP607PrimDiag</v>
          </cell>
          <cell r="F373" t="str">
            <v>SERVICE REQUEST IDENTIFIER</v>
          </cell>
          <cell r="G373">
            <v>0</v>
          </cell>
          <cell r="H373">
            <v>404</v>
          </cell>
          <cell r="I373" t="str">
            <v>The unique identifier for a SERVICE REQUEST. 
It would normally be automatically generated by the local system upon recording a new Referral, although could be manually assigned.</v>
          </cell>
          <cell r="J373" t="str">
            <v>max an20</v>
          </cell>
          <cell r="K373" t="str">
            <v>Reject</v>
          </cell>
          <cell r="L373" t="str">
            <v>Reject</v>
          </cell>
          <cell r="M373" t="str">
            <v>N/A</v>
          </cell>
          <cell r="N373" t="str">
            <v>Field must contain SERVICE REQUEST IDENTIFIER as provided in the CYP101 or record will be rejected</v>
          </cell>
          <cell r="O373" t="str">
            <v>Linkage item</v>
          </cell>
          <cell r="P373" t="str">
            <v>Relationship key to allow link data linkage between referral and activity (this will normally be the referral identifier).</v>
          </cell>
          <cell r="Q373" t="str">
            <v>M</v>
          </cell>
          <cell r="R373">
            <v>2</v>
          </cell>
          <cell r="S373" t="str">
            <v xml:space="preserve">CYP60703 - Record rejected - Service Request Identifier is blank.
CYP60704 - Record rejected - Service Request Identifier has incorrect data format. Service Request Identifier = &lt;C607902&gt; </v>
          </cell>
        </row>
        <row r="374">
          <cell r="A374" t="str">
            <v>C607913</v>
          </cell>
          <cell r="B374" t="str">
            <v>C607</v>
          </cell>
          <cell r="C374" t="str">
            <v>913</v>
          </cell>
          <cell r="D374" t="str">
            <v>913_3</v>
          </cell>
          <cell r="E374" t="str">
            <v>CYP607PrimDiag</v>
          </cell>
          <cell r="F374" t="str">
            <v>DIAGNOSIS SCHEME IN USE</v>
          </cell>
          <cell r="G374">
            <v>0</v>
          </cell>
          <cell r="H374">
            <v>405</v>
          </cell>
          <cell r="I374" t="str">
            <v>The code scheme basis of a diagnosis.</v>
          </cell>
          <cell r="J374" t="str">
            <v>an2</v>
          </cell>
          <cell r="K374" t="str">
            <v>Reject</v>
          </cell>
          <cell r="L374" t="str">
            <v>Reject</v>
          </cell>
          <cell r="M374" t="str">
            <v>Warning</v>
          </cell>
          <cell r="O374" t="str">
            <v>Used for analysis of data item</v>
          </cell>
          <cell r="P374" t="str">
            <v>To monitor data quality details of the diagnosis scheme</v>
          </cell>
          <cell r="Q374" t="str">
            <v>M</v>
          </cell>
          <cell r="R374">
            <v>3</v>
          </cell>
          <cell r="S374" t="str">
            <v xml:space="preserve">CYP60705 - Record rejected - Diagnosis Scheme In Use has incorrect data format. Service Request Identifier = &lt;C607902&gt; Local Patient Identifier (Extended)=&lt;C101901&gt; 
CYP60706 - Warning - Diagnosis Scheme In Use contains an invalid Diagnosis Scheme In Use. Service Request Identifier = &lt;C607902&gt; Local Patient Identifier (Extended)=&lt;C101901&gt; Diagnosis Scheme In Use =&lt;C607913&gt;
CYP60713 - Record rejected - Diagnosis Scheme In Use is blank. Service Request Identifier = &lt;C607902&gt;  Local Patient Identifier (Extended)=&lt;C101901&gt; </v>
          </cell>
        </row>
        <row r="375">
          <cell r="A375" t="str">
            <v>C607010</v>
          </cell>
          <cell r="B375" t="str">
            <v>C607</v>
          </cell>
          <cell r="C375" t="str">
            <v>010</v>
          </cell>
          <cell r="D375" t="str">
            <v>C607010_1</v>
          </cell>
          <cell r="E375" t="str">
            <v>CYP607PrimDiag</v>
          </cell>
          <cell r="F375" t="str">
            <v>PRIMARY DIAGNOSIS (CODED CLINICAL ENTRY)</v>
          </cell>
          <cell r="G375">
            <v>0</v>
          </cell>
          <cell r="H375">
            <v>406</v>
          </cell>
          <cell r="I375" t="str">
            <v xml:space="preserve">This is the primary diagnosis of the patient, from a specific classification or clinical terminology, for the main condition treated or investigated during the relevant episode of healthcare, and where there is no definitive diagnosis, the main symptom, abnormal findings or problem. 
 </v>
          </cell>
          <cell r="J375" t="str">
            <v>min an4 max an18</v>
          </cell>
          <cell r="K375" t="str">
            <v>Reject</v>
          </cell>
          <cell r="L375" t="str">
            <v>Reject</v>
          </cell>
          <cell r="M375" t="str">
            <v>N/A</v>
          </cell>
          <cell r="N375" t="str">
            <v>If Primary Diagnosis (Coded Clinical Entry) format does not match expected format for Diagnosis Scheme In Use, the record will be rejected.</v>
          </cell>
          <cell r="O375" t="str">
            <v>All for analysis of the data item</v>
          </cell>
          <cell r="P375" t="str">
            <v>The analyse differences in the outcomes and activity depending on primary diagnosis</v>
          </cell>
          <cell r="Q375" t="str">
            <v>M</v>
          </cell>
          <cell r="R375">
            <v>3</v>
          </cell>
          <cell r="S375" t="str">
            <v>CYP60707 - Record rejected - Primary Diagnosis (Coded Clinical Entry) is blank. Service Request Identifier = &lt;C607902&gt; Local Patient Identifier (Extended)=&lt;C101901&gt;  Diagnosis Date = &lt;C607020&gt;
CYP60708 - Record rejected - Primary Diagnosis (Coded Clinical Entry) has incorrect data format. Service Request Identifier = &lt;C607902&gt; Local Patient Identifier (Extended)=&lt;C101901&gt;  Primary Diagnosis (Coded Clinical Entry) = &lt;C607010&gt;
CYP60714 - Record rejected - Primary Diagnosis (Coded Clinical Entry) format does not match expected format from selected Diagnosis Scheme In Use. Service Request Identifier = &lt;C607902&gt; Local Patient Identifier (Extended)=&lt;C101901&gt; Primary Diagnosis (Coded Clinical Entry)=&lt;C607010&gt; Diagnosis Scheme In Use=&lt;C607913&gt;</v>
          </cell>
        </row>
        <row r="376">
          <cell r="A376" t="str">
            <v>C607020</v>
          </cell>
          <cell r="B376" t="str">
            <v>C607</v>
          </cell>
          <cell r="C376" t="str">
            <v>020</v>
          </cell>
          <cell r="D376" t="str">
            <v>C607020_1</v>
          </cell>
          <cell r="E376" t="str">
            <v>CYP607PrimDiag</v>
          </cell>
          <cell r="F376" t="str">
            <v>DIAGNOSIS DATE</v>
          </cell>
          <cell r="G376">
            <v>0</v>
          </cell>
          <cell r="H376">
            <v>407</v>
          </cell>
          <cell r="I376" t="str">
            <v>The date of the primary diagnosis.</v>
          </cell>
          <cell r="J376" t="str">
            <v>an10
CCYY-MM-DD</v>
          </cell>
          <cell r="K376" t="str">
            <v>Warning</v>
          </cell>
          <cell r="L376" t="str">
            <v>Reject</v>
          </cell>
          <cell r="M376" t="str">
            <v>N/A</v>
          </cell>
          <cell r="N376" t="str">
            <v>If DIAGNOSIS DATE is after the end of the reporting period, the record will be rejected.
If DIAGNOSIS DATE is before the REFERRAL REQUEST RECEIVED DATE in the CYP101 table, the record will be rejected.
If SERVICE DISCHARGE DATE in CYP101 is populated, the DIAGNOSIS DATE should be less than or equal to the SERVICE DISCHARGE DATE or the record will be rejected.</v>
          </cell>
          <cell r="O376" t="str">
            <v>All to analyse between the data item and other events</v>
          </cell>
          <cell r="P376" t="str">
            <v>Analysis of times differences</v>
          </cell>
          <cell r="Q376" t="str">
            <v>R</v>
          </cell>
          <cell r="R376">
            <v>5</v>
          </cell>
          <cell r="S376" t="str">
            <v>CYP60709 - Warning - Diagnosis Date is blank. Service Request Identifier = &lt;C607902&gt; Local Patient Identifier (Extended)=&lt;C101901&gt; 
CYP60710 - Record rejected - Diagnosis Date has incorrect data format. Service Request Identifier = &lt;C607902&gt; Local Patient Identifier (Extended)=&lt;C101901&gt; 
CYP60715 - Record rejected - Diagnosis Date is after the end date of the reporting period.  Service Request Identifier=&lt;C607902&gt;  Local Patient Identifier (Extended)=&lt;C101901&gt; Diagnosis Date=&lt;C607020&gt;
CYP60716 - Record Rejected - Diagnosis Date is before Referral Request Received Date. Service Request Identifier=&lt;C607902&gt; Diagnosis Date=&lt;C607020&gt; Referral Request Received Date=&lt;C101010&gt;
CYP60717 - Record Rejected - Diagnosis Date is after the Service Discharge Date. Service Request Identifier=&lt;C607902&gt; Diagnosis Date=&lt;C607020&gt; Service Discharge Date=&lt;C101080&gt;</v>
          </cell>
        </row>
        <row r="377">
          <cell r="A377" t="str">
            <v>C607D01</v>
          </cell>
          <cell r="E377" t="str">
            <v>CYP607PrimDiag</v>
          </cell>
          <cell r="F377" t="str">
            <v>RECORD NUMBER</v>
          </cell>
          <cell r="G377">
            <v>1</v>
          </cell>
          <cell r="H377">
            <v>408</v>
          </cell>
          <cell r="I377" t="str">
            <v>Record number in this extract file.</v>
          </cell>
          <cell r="J377" t="str">
            <v>max an20</v>
          </cell>
        </row>
        <row r="378">
          <cell r="A378" t="str">
            <v>C607D02</v>
          </cell>
          <cell r="E378" t="str">
            <v>CYP607PrimDiag</v>
          </cell>
          <cell r="F378" t="str">
            <v>CYP607 UNIQUE ID</v>
          </cell>
          <cell r="G378">
            <v>1</v>
          </cell>
          <cell r="H378">
            <v>409</v>
          </cell>
          <cell r="I378" t="str">
            <v>A unique ID per table.  This continues across reporting periods and across providers.  This uniquely identifies a row of data within a table.</v>
          </cell>
          <cell r="J378" t="str">
            <v>min an6 max an20</v>
          </cell>
        </row>
        <row r="379">
          <cell r="A379" t="str">
            <v>C607D03</v>
          </cell>
          <cell r="E379" t="str">
            <v>CYP607PrimDiag</v>
          </cell>
          <cell r="F379" t="str">
            <v>ORGANISATION CODE (PROVIDER)</v>
          </cell>
          <cell r="G379">
            <v>1</v>
          </cell>
          <cell r="H379">
            <v>410</v>
          </cell>
          <cell r="I379" t="str">
            <v>Organisation code of provider submitting the data.</v>
          </cell>
          <cell r="J379" t="str">
            <v>max an6</v>
          </cell>
        </row>
        <row r="380">
          <cell r="A380" t="str">
            <v>C607D04</v>
          </cell>
          <cell r="E380" t="str">
            <v>CYP607PrimDiag</v>
          </cell>
          <cell r="F380" t="str">
            <v>UNIQUE CSDS ID (PATIENT)</v>
          </cell>
          <cell r="G380">
            <v>1</v>
          </cell>
          <cell r="H380">
            <v>411</v>
          </cell>
          <cell r="I380" t="str">
            <v>A nationally unique ID for the patient in the CSDS generated from an index held by the BSP.</v>
          </cell>
          <cell r="J380" t="str">
            <v>max n10</v>
          </cell>
        </row>
        <row r="381">
          <cell r="A381" t="str">
            <v>C607D05</v>
          </cell>
          <cell r="E381" t="str">
            <v>CYP607PrimDiag</v>
          </cell>
          <cell r="F381" t="str">
            <v>BSP UNIQUE ID</v>
          </cell>
          <cell r="G381">
            <v>1</v>
          </cell>
          <cell r="H381">
            <v>412</v>
          </cell>
          <cell r="I381" t="str">
            <v xml:space="preserve">A unique ID applied when original data file was uploaded to the Bureau Service Portal. Where a single upload is used to provide data for different reporting periods, there will be a separate BSPUniqueID assigned to each reporting period.  </v>
          </cell>
          <cell r="J381" t="str">
            <v>max n6</v>
          </cell>
        </row>
        <row r="382">
          <cell r="A382" t="str">
            <v>C607D06</v>
          </cell>
          <cell r="E382" t="str">
            <v>CYP607PrimDiag</v>
          </cell>
          <cell r="F382" t="str">
            <v>UNIQUE SERVICE REQUEST IDENTIFIER</v>
          </cell>
          <cell r="G382">
            <v>1</v>
          </cell>
          <cell r="H382">
            <v>413</v>
          </cell>
          <cell r="I382" t="str">
            <v>To uniquely identify the referral</v>
          </cell>
          <cell r="J382" t="str">
            <v>max an26</v>
          </cell>
        </row>
        <row r="383">
          <cell r="A383" t="str">
            <v>C608902</v>
          </cell>
          <cell r="B383" t="str">
            <v>C608</v>
          </cell>
          <cell r="C383" t="str">
            <v>902</v>
          </cell>
          <cell r="D383" t="str">
            <v>902_9</v>
          </cell>
          <cell r="E383" t="str">
            <v>CYP608SecDiag</v>
          </cell>
          <cell r="F383" t="str">
            <v>SERVICE REQUEST IDENTIFIER</v>
          </cell>
          <cell r="G383">
            <v>0</v>
          </cell>
          <cell r="H383">
            <v>414</v>
          </cell>
          <cell r="I383" t="str">
            <v>The unique identifier for a SERVICE REQUEST. 
It would normally be automatically generated by the local system upon recording a new Referral, although could be manually assigned.</v>
          </cell>
          <cell r="J383" t="str">
            <v>max an20</v>
          </cell>
          <cell r="K383" t="str">
            <v>Reject</v>
          </cell>
          <cell r="L383" t="str">
            <v>Reject</v>
          </cell>
          <cell r="M383" t="str">
            <v>N/A</v>
          </cell>
          <cell r="N383" t="str">
            <v>Field must contain SERVICE REQUEST IDENTIFIER as provided in the CYP101 or record will be rejected</v>
          </cell>
          <cell r="O383" t="str">
            <v>Linkage item</v>
          </cell>
          <cell r="P383" t="str">
            <v>Relationship key to allow link data linkage between referral and activity (this will normally be the referral identifier).</v>
          </cell>
          <cell r="Q383" t="str">
            <v>M</v>
          </cell>
          <cell r="R383">
            <v>2</v>
          </cell>
          <cell r="S383" t="str">
            <v xml:space="preserve">CYP60803 - Record rejected - Service Request Identifier is blank.
CYP60804 - Record rejected - Service Request Identifier has incorrect data format. Service Request Identifier = &lt;C608902&gt; </v>
          </cell>
        </row>
        <row r="384">
          <cell r="A384" t="str">
            <v>C608913</v>
          </cell>
          <cell r="B384" t="str">
            <v>C608</v>
          </cell>
          <cell r="C384" t="str">
            <v>913</v>
          </cell>
          <cell r="D384" t="str">
            <v>913_4</v>
          </cell>
          <cell r="E384" t="str">
            <v>CYP608SecDiag</v>
          </cell>
          <cell r="F384" t="str">
            <v>DIAGNOSIS SCHEME IN USE</v>
          </cell>
          <cell r="G384">
            <v>0</v>
          </cell>
          <cell r="H384">
            <v>415</v>
          </cell>
          <cell r="I384" t="str">
            <v>The code scheme basis of a diagnosis.</v>
          </cell>
          <cell r="J384" t="str">
            <v>an2</v>
          </cell>
          <cell r="K384" t="str">
            <v>Reject</v>
          </cell>
          <cell r="L384" t="str">
            <v>Reject</v>
          </cell>
          <cell r="M384" t="str">
            <v>Warning</v>
          </cell>
          <cell r="N384" t="str">
            <v xml:space="preserve">
</v>
          </cell>
          <cell r="O384" t="str">
            <v>Used for analysis of data item</v>
          </cell>
          <cell r="P384" t="str">
            <v>To monitor data quality details of the diagnosis scheme</v>
          </cell>
          <cell r="Q384" t="str">
            <v>M</v>
          </cell>
          <cell r="R384">
            <v>3</v>
          </cell>
          <cell r="S384" t="str">
            <v xml:space="preserve">CYP60805 - Record rejected - Diagnosis Scheme In Use has incorrect data format. Service Request Identifier = &lt;C608902&gt;  Local Patient Identifier (Extended)=&lt;C101901&gt; 
CYP60811 - Warning - Diagnosis Scheme In Use contains an invalid Diagnosis Scheme In Use. Service Request Identifier = &lt;C608902&gt; Local Patient Identifier (Extended)=&lt;C101901&gt; Diagnosis Scheme In Use =&lt;C608913&gt;
CYP60806 - Record rejected - Diagnosis Scheme In Use is blank. Service Request Identifier = &lt;C608902&gt; Local Patient Identifier (Extended)=&lt;C101901&gt; </v>
          </cell>
        </row>
        <row r="385">
          <cell r="A385" t="str">
            <v>C608010</v>
          </cell>
          <cell r="B385" t="str">
            <v>C608</v>
          </cell>
          <cell r="C385" t="str">
            <v>010</v>
          </cell>
          <cell r="D385" t="str">
            <v>C608010_1</v>
          </cell>
          <cell r="E385" t="str">
            <v>CYP608SecDiag</v>
          </cell>
          <cell r="F385" t="str">
            <v>SECONDARY DIAGNOSIS (CODED CLINICAL ENTRY)</v>
          </cell>
          <cell r="G385">
            <v>0</v>
          </cell>
          <cell r="H385">
            <v>416</v>
          </cell>
          <cell r="I385" t="str">
            <v>This is any other diagnosis other than the primary diagnosis, from a specific classification or clinical terminology.
Multiple Secondary Diagnoses may be recorded.</v>
          </cell>
          <cell r="J385" t="str">
            <v>min an4 max an18</v>
          </cell>
          <cell r="K385" t="str">
            <v>Reject</v>
          </cell>
          <cell r="L385" t="str">
            <v>Reject</v>
          </cell>
          <cell r="M385" t="str">
            <v>N/A</v>
          </cell>
          <cell r="N385" t="str">
            <v>If Secondary Diagnosis (Coded Clinical Entry) format does not match expected format for Diagnosis Scheme In Use, the record will be rejected.</v>
          </cell>
          <cell r="O385" t="str">
            <v>All for analysis of the data item</v>
          </cell>
          <cell r="P385" t="str">
            <v>The analyse differences in the outcomes and activity depending on secondary</v>
          </cell>
          <cell r="Q385" t="str">
            <v>M</v>
          </cell>
          <cell r="R385">
            <v>3</v>
          </cell>
          <cell r="S385" t="str">
            <v>CYP60807 - Record rejected - Secondary Diagnosis (Coded Clinical Entry) is blank. Service Request Identifier = &lt;C608902&gt; Local Patient Identifier (Extended)=&lt;C101901&gt; Diagnosis Date = &lt;C608020&gt;
CYP60808 - Record rejected - Secondary Diagnosis (Coded Clinical Entry) has incorrect data format. Service Request Identifier = &lt;C608902&gt; Local Patient Identifier (Extended)=&lt;C101901&gt; 
CYP60812 - Record rejected - Secondary Diagnosis (Coded Clinical Entry) format does not match expected format from selected Diagnosis Scheme In Use.  Service Request Identifier = &lt;C608902&gt; Local Patient Identifier (Extended)=&lt;C101901&gt; Secondary Diagnosis (Coded Clinical Entry)=&lt;C608010&gt; Diagnosis Scheme In Use=&lt;C608913&gt;</v>
          </cell>
        </row>
        <row r="386">
          <cell r="A386" t="str">
            <v>C608020</v>
          </cell>
          <cell r="B386" t="str">
            <v>C608</v>
          </cell>
          <cell r="C386" t="str">
            <v>020</v>
          </cell>
          <cell r="D386" t="str">
            <v>C608020_1</v>
          </cell>
          <cell r="E386" t="str">
            <v>CYP608SecDiag</v>
          </cell>
          <cell r="F386" t="str">
            <v>DIAGNOSIS DATE</v>
          </cell>
          <cell r="G386">
            <v>0</v>
          </cell>
          <cell r="H386">
            <v>417</v>
          </cell>
          <cell r="I386" t="str">
            <v>The date of the secondary diagnosis.</v>
          </cell>
          <cell r="J386" t="str">
            <v>an10
CCYY-MM-DD</v>
          </cell>
          <cell r="K386" t="str">
            <v>Warning</v>
          </cell>
          <cell r="L386" t="str">
            <v>Reject</v>
          </cell>
          <cell r="M386" t="str">
            <v>N/A</v>
          </cell>
          <cell r="N386" t="str">
            <v>If DIAGNOSIS DATE is after the end of the reporting period, the record will be rejected.
If DIAGNOSIS DATE is before the REFERRAL REQUEST RECEIVED DATE in the CYP101 table, the record will be rejected.
If SERVICE DISCHARGE DATE in CYP101 is populated, the DIAGNOSIS DATE should be less than or equal to the SERVICE DISCHARGE DATE or the record will be rejected.</v>
          </cell>
          <cell r="O386" t="str">
            <v>All to analyse between the data item and other events</v>
          </cell>
          <cell r="P386" t="str">
            <v>Analysis of times differences</v>
          </cell>
          <cell r="Q386" t="str">
            <v>R</v>
          </cell>
          <cell r="R386">
            <v>5</v>
          </cell>
          <cell r="S386" t="str">
            <v>CYP60809 - Warning - Diagnosis Date is blank. Service Request Identifier = &lt;C608902&gt; Local Patient Identifier (Extended)=&lt;C101901&gt; 
CYP60810 - Record rejected - Diagnosis Date has incorrect data format. Service Request Identifier = &lt;C608902&gt; Local Patient Identifier (Extended)=&lt;C101901&gt; 
CYP60813 - Record rejected - Diagnosis Date is after the end date of the reporting period.  Service Request Identifier=&lt;C608902&gt;  Local Patient Identifier (Extended)=&lt;C101901&gt; Diagnosis Date=&lt;C608020&gt;
CYP60814 - Record Rejected - Diagnosis Date is before Referral Request Received Date. Service Request Identifier=&lt;C608902&gt; Diagnosis Date=&lt;C608020&gt; Referral Request Received Date=&lt;C101010&gt;
CYP60815 - Record Rejected - Diagnosis Date is after the Service Discharge Date. Service Request Identifier=&lt;C608902&gt; Diagnosis Date=&lt;C608020&gt; Service Discharge Date=&lt;C101080&gt;</v>
          </cell>
        </row>
        <row r="387">
          <cell r="A387" t="str">
            <v>C608D01</v>
          </cell>
          <cell r="E387" t="str">
            <v>CYP608SecDiag</v>
          </cell>
          <cell r="F387" t="str">
            <v>RECORD NUMBER</v>
          </cell>
          <cell r="G387">
            <v>1</v>
          </cell>
          <cell r="H387">
            <v>418</v>
          </cell>
          <cell r="I387" t="str">
            <v>Record number in this extract file.</v>
          </cell>
          <cell r="J387" t="str">
            <v>max an20</v>
          </cell>
        </row>
        <row r="388">
          <cell r="A388" t="str">
            <v>C608D02</v>
          </cell>
          <cell r="E388" t="str">
            <v>CYP608SecDiag</v>
          </cell>
          <cell r="F388" t="str">
            <v>CYP608 UNIQUE ID</v>
          </cell>
          <cell r="G388">
            <v>1</v>
          </cell>
          <cell r="H388">
            <v>419</v>
          </cell>
          <cell r="I388" t="str">
            <v>A unique ID per table.  This continues across reporting periods and across providers.  This uniquely identifies a row of data within a table.</v>
          </cell>
          <cell r="J388" t="str">
            <v>min an6 max an20</v>
          </cell>
        </row>
        <row r="389">
          <cell r="A389" t="str">
            <v>C608D03</v>
          </cell>
          <cell r="E389" t="str">
            <v>CYP608SecDiag</v>
          </cell>
          <cell r="F389" t="str">
            <v>ORGANISATION CODE (PROVIDER)</v>
          </cell>
          <cell r="G389">
            <v>1</v>
          </cell>
          <cell r="H389">
            <v>420</v>
          </cell>
          <cell r="I389" t="str">
            <v>Organisation code of provider submitting the data.</v>
          </cell>
          <cell r="J389" t="str">
            <v>max an6</v>
          </cell>
        </row>
        <row r="390">
          <cell r="A390" t="str">
            <v>C608D04</v>
          </cell>
          <cell r="E390" t="str">
            <v>CYP608SecDiag</v>
          </cell>
          <cell r="F390" t="str">
            <v>UNIQUE CSDS ID (PATIENT)</v>
          </cell>
          <cell r="G390">
            <v>1</v>
          </cell>
          <cell r="H390">
            <v>421</v>
          </cell>
          <cell r="I390" t="str">
            <v>A nationally unique ID for the patient in the CSDS generated from an index held by the BSP.</v>
          </cell>
          <cell r="J390" t="str">
            <v>max n10</v>
          </cell>
        </row>
        <row r="391">
          <cell r="A391" t="str">
            <v>C608D05</v>
          </cell>
          <cell r="E391" t="str">
            <v>CYP608SecDiag</v>
          </cell>
          <cell r="F391" t="str">
            <v>BSP UNIQUE ID</v>
          </cell>
          <cell r="G391">
            <v>1</v>
          </cell>
          <cell r="H391">
            <v>422</v>
          </cell>
          <cell r="I391" t="str">
            <v xml:space="preserve">A unique ID applied when original data file was uploaded to the Bureau Service Portal. Where a single upload is used to provide data for different reporting periods, there will be a separate BSPUniqueID assigned to each reporting period.  </v>
          </cell>
          <cell r="J391" t="str">
            <v>max n6</v>
          </cell>
        </row>
        <row r="392">
          <cell r="A392" t="str">
            <v>C608D06</v>
          </cell>
          <cell r="E392" t="str">
            <v>CYP608SecDiag</v>
          </cell>
          <cell r="F392" t="str">
            <v>UNIQUE SERVICE REQUEST IDENTIFIER</v>
          </cell>
          <cell r="G392">
            <v>1</v>
          </cell>
          <cell r="H392">
            <v>423</v>
          </cell>
          <cell r="I392" t="str">
            <v>To uniquely identify the referral</v>
          </cell>
          <cell r="J392" t="str">
            <v>max an26</v>
          </cell>
        </row>
        <row r="393">
          <cell r="A393" t="str">
            <v>C609902</v>
          </cell>
          <cell r="B393" t="str">
            <v>C609</v>
          </cell>
          <cell r="C393" t="str">
            <v>902</v>
          </cell>
          <cell r="D393" t="str">
            <v>902_10</v>
          </cell>
          <cell r="E393" t="str">
            <v>CYP609CodedAssessmentReferral</v>
          </cell>
          <cell r="F393" t="str">
            <v>SERVICE REQUEST IDENTIFIER</v>
          </cell>
          <cell r="G393">
            <v>0</v>
          </cell>
          <cell r="H393">
            <v>424</v>
          </cell>
          <cell r="I393" t="str">
            <v>The unique identifier for a SERVICE REQUEST. 
It would normally be automatically generated by the local system upon recording a new Referral, although could be manually assigned.</v>
          </cell>
          <cell r="J393" t="str">
            <v>max an20</v>
          </cell>
          <cell r="K393" t="str">
            <v>Reject</v>
          </cell>
          <cell r="L393" t="str">
            <v>Reject</v>
          </cell>
          <cell r="M393" t="str">
            <v>N/A</v>
          </cell>
          <cell r="N393" t="str">
            <v>Field must contain SERVICE REQUEST IDENTIFIER as provided in the CYP101 or record will be rejected</v>
          </cell>
          <cell r="O393" t="str">
            <v>Linkage item</v>
          </cell>
          <cell r="P393" t="str">
            <v>Relationship key to allow link data linkage between referral and activity (this will normally be the referral identifier).</v>
          </cell>
          <cell r="Q393" t="str">
            <v>M</v>
          </cell>
          <cell r="R393">
            <v>2</v>
          </cell>
          <cell r="S393" t="str">
            <v>CYP60904 - Record rejected - Service Request Identifier is blank.
CYP60905 - Record rejected - Service Request Identifier has incorrect data format. Service Request Identifier = &lt;C609902&gt;</v>
          </cell>
        </row>
        <row r="394">
          <cell r="A394" t="str">
            <v>C609910</v>
          </cell>
          <cell r="B394" t="str">
            <v>C609</v>
          </cell>
          <cell r="C394" t="str">
            <v>910</v>
          </cell>
          <cell r="D394" t="str">
            <v>910_1</v>
          </cell>
          <cell r="E394" t="str">
            <v>CYP609CodedAssessmentReferral</v>
          </cell>
          <cell r="F394" t="str">
            <v>CODED ASSESSMENT TOOL TYPE (SNOMED CT)</v>
          </cell>
          <cell r="G394">
            <v>0</v>
          </cell>
          <cell r="H394">
            <v>425</v>
          </cell>
          <cell r="I394" t="str">
            <v>The SNOMED CT concept ID which is used to identify an ASSESSMENT in SNOMED CT.</v>
          </cell>
          <cell r="J394" t="str">
            <v>min n6 max n18</v>
          </cell>
          <cell r="K394" t="str">
            <v>Reject</v>
          </cell>
          <cell r="L394" t="str">
            <v>Reject</v>
          </cell>
          <cell r="M394" t="str">
            <v>N/A</v>
          </cell>
          <cell r="N394" t="str">
            <v>If Coded Assessment Tool Type (SNOMED CT) is not in CSDS Assessment Tools reference table, the record will be rejected.</v>
          </cell>
          <cell r="O394" t="str">
            <v>Used for analysis of data item</v>
          </cell>
          <cell r="P394" t="str">
            <v>To monitor outcomes and activites depending on Coded Assessments</v>
          </cell>
          <cell r="Q394" t="str">
            <v>M</v>
          </cell>
          <cell r="R394">
            <v>3</v>
          </cell>
          <cell r="S394" t="str">
            <v>CYP60906 - Record rejected - Coded Assessment Tool Type (SNOMED CT) is blank. Service Request Identifier = &lt;C609902&gt; Local Patient Identifier (Extended)=&lt;C101901&gt;  
CYP60907 - Record rejected - Coded Assessment Tool Type (SNOMED CT) has incorrect data format. Service Request Identifier = &lt;C609902&gt; Local Patient Identifier (Extended)=&lt;C101901&gt;  
CYP60913 - Record rejected -  Coded Assessment Tool Type (SNOMED CT) not in reference table. Service Request Identifier=&lt;C609902&gt; Local Patient Identifier (Extended)=&lt;C101901&gt; Coded Assessment Tool Type (SNOMED CT)=&lt;C609910&gt;</v>
          </cell>
        </row>
        <row r="395">
          <cell r="A395" t="str">
            <v>C609911</v>
          </cell>
          <cell r="B395" t="str">
            <v>C609</v>
          </cell>
          <cell r="C395" t="str">
            <v>911</v>
          </cell>
          <cell r="D395" t="str">
            <v>911_1</v>
          </cell>
          <cell r="E395" t="str">
            <v>CYP609CodedAssessmentReferral</v>
          </cell>
          <cell r="F395" t="str">
            <v>PERSON SCORE</v>
          </cell>
          <cell r="G395">
            <v>0</v>
          </cell>
          <cell r="H395">
            <v>426</v>
          </cell>
          <cell r="I395" t="str">
            <v>The observable value (score) resulting from an ASSESSMENT.</v>
          </cell>
          <cell r="J395" t="str">
            <v>max an5</v>
          </cell>
          <cell r="K395" t="str">
            <v>Reject</v>
          </cell>
          <cell r="L395" t="str">
            <v>Reject</v>
          </cell>
          <cell r="M395" t="str">
            <v>Warning</v>
          </cell>
          <cell r="O395" t="str">
            <v>Used for analysis of data item</v>
          </cell>
          <cell r="P395" t="str">
            <v>To monitor outcomes and activites and quantify</v>
          </cell>
          <cell r="Q395" t="str">
            <v>M</v>
          </cell>
          <cell r="R395">
            <v>3</v>
          </cell>
          <cell r="S395" t="str">
            <v>CYP60908 - Record rejected - Person Score is blank. Service Request Identifier = &lt;C609902&gt; Local Patient Identifier (Extended)=&lt;C101901&gt; 
CYP60909 - Record rejected - Person Score has incorrect data format. Service Request Identifier = &lt;C609902&gt; Local Patient Identifier (Extended)=&lt;C101901&gt; 
CYP60912 - Warning - Person Score contains an invalid Person Score. Service Request Identifier = &lt;C609902&gt; Local Patient Identifier (Extended)=&lt;C101901&gt;  Person Score = &lt;C609911&gt;</v>
          </cell>
        </row>
        <row r="396">
          <cell r="A396" t="str">
            <v>C609010</v>
          </cell>
          <cell r="B396" t="str">
            <v>C609</v>
          </cell>
          <cell r="C396" t="str">
            <v>010</v>
          </cell>
          <cell r="D396" t="str">
            <v>C609010_1</v>
          </cell>
          <cell r="E396" t="str">
            <v>CYP609CodedAssessmentReferral</v>
          </cell>
          <cell r="F396" t="str">
            <v>ASSESSMENT TOOL COMPLETION DATE</v>
          </cell>
          <cell r="G396">
            <v>0</v>
          </cell>
          <cell r="H396">
            <v>427</v>
          </cell>
          <cell r="I396" t="str">
            <v>The date on which an assessment took place.</v>
          </cell>
          <cell r="J396" t="str">
            <v>an10
CCYY-MM-DD</v>
          </cell>
          <cell r="K396" t="str">
            <v>Warning</v>
          </cell>
          <cell r="L396" t="str">
            <v>Reject</v>
          </cell>
          <cell r="M396" t="str">
            <v>N/A</v>
          </cell>
          <cell r="N396" t="str">
            <v>If ASSESSMENT TOOL COMPLETION DATE is populated and not within the reporting period, the record will be rejected.
If Assessment Tool Completion Date is before the Referral Request Received Date, the record will be rejected.</v>
          </cell>
          <cell r="O396" t="str">
            <v>All to analyse between the data item and other events</v>
          </cell>
          <cell r="P396" t="str">
            <v>Analysis of times differences</v>
          </cell>
          <cell r="Q396" t="str">
            <v>R</v>
          </cell>
          <cell r="R396">
            <v>4</v>
          </cell>
          <cell r="S396" t="str">
            <v>CYP60910 - Warning - Assessment Tool Completion Date is blank. Service Request Identifier = &lt;C609902&gt; Local Patient Identifier (Extended)=&lt;C101901&gt; 
CYP60911 - Record rejected - Assessment Tool Completion Date has incorrect data format. Service Request Identifier = &lt;C609902&gt; Local Patient Identifier (Extended)=&lt;C101901&gt; 
CYP60914 - Record rejected - Assessment Tool Completion Date is outside of reporting period. Service Request Identifier = &lt;C609902&gt; Local Patient Identifier (Extended)=&lt;C101901&gt;  Assessment Tool Completion Date=&lt;C609010&gt;
CYP60915 - Record rejected - Assessment Tool Completion Date is before the Referral Request Received Date. Assessment Tool Completion Date=&lt;C609010&gt; Service Request Identifier=&lt;C609902&gt; Local Patient Identifier (Extended)=&lt;C101901&gt; Care Contact Date=&lt;C201020&gt; Referral Request Received Date=&lt;C101010&gt;</v>
          </cell>
        </row>
        <row r="397">
          <cell r="A397" t="str">
            <v>C609D01</v>
          </cell>
          <cell r="E397" t="str">
            <v>CYP609CodedAssessmentReferral</v>
          </cell>
          <cell r="F397" t="str">
            <v>RECORD NUMBER</v>
          </cell>
          <cell r="G397">
            <v>1</v>
          </cell>
          <cell r="H397">
            <v>428</v>
          </cell>
          <cell r="I397" t="str">
            <v>Record number in this extract file.</v>
          </cell>
          <cell r="J397" t="str">
            <v>max an20</v>
          </cell>
        </row>
        <row r="398">
          <cell r="A398" t="str">
            <v>C609D02</v>
          </cell>
          <cell r="E398" t="str">
            <v>CYP609CodedAssessmentReferral</v>
          </cell>
          <cell r="F398" t="str">
            <v>CYP609 UNIQUE ID</v>
          </cell>
          <cell r="G398">
            <v>1</v>
          </cell>
          <cell r="H398">
            <v>429</v>
          </cell>
          <cell r="I398" t="str">
            <v>A unique ID per table.  This continues across reporting periods and across providers.  This uniquely identifies a row of data within a table.</v>
          </cell>
          <cell r="J398" t="str">
            <v>min an6 max an20</v>
          </cell>
        </row>
        <row r="399">
          <cell r="A399" t="str">
            <v>C609D03</v>
          </cell>
          <cell r="E399" t="str">
            <v>CYP609CodedAssessmentReferral</v>
          </cell>
          <cell r="F399" t="str">
            <v>ORGANISATION CODE (PROVIDER)</v>
          </cell>
          <cell r="G399">
            <v>1</v>
          </cell>
          <cell r="H399">
            <v>430</v>
          </cell>
          <cell r="I399" t="str">
            <v>Organisation code of provider submitting the data.</v>
          </cell>
          <cell r="J399" t="str">
            <v>max an6</v>
          </cell>
        </row>
        <row r="400">
          <cell r="A400" t="str">
            <v>C609D04</v>
          </cell>
          <cell r="E400" t="str">
            <v>CYP609CodedAssessmentReferral</v>
          </cell>
          <cell r="F400" t="str">
            <v>UNIQUE CSDS ID (PATIENT)</v>
          </cell>
          <cell r="G400">
            <v>1</v>
          </cell>
          <cell r="H400">
            <v>431</v>
          </cell>
          <cell r="I400" t="str">
            <v>A nationally unique ID for the patient in the CSDS generated from an index held by the BSP.</v>
          </cell>
          <cell r="J400" t="str">
            <v>max n10</v>
          </cell>
        </row>
        <row r="401">
          <cell r="A401" t="str">
            <v>C609D05</v>
          </cell>
          <cell r="E401" t="str">
            <v>CYP609CodedAssessmentReferral</v>
          </cell>
          <cell r="F401" t="str">
            <v>BSP UNIQUE ID</v>
          </cell>
          <cell r="G401">
            <v>1</v>
          </cell>
          <cell r="H401">
            <v>432</v>
          </cell>
          <cell r="I401" t="str">
            <v xml:space="preserve">A unique ID applied when original data file was uploaded to the Bureau Service Portal. Where a single upload is used to provide data for different reporting periods, there will be a separate BSPUniqueID assigned to each reporting period.  </v>
          </cell>
          <cell r="J401" t="str">
            <v>max n6</v>
          </cell>
        </row>
        <row r="402">
          <cell r="A402" t="str">
            <v>C609D06</v>
          </cell>
          <cell r="E402" t="str">
            <v>CYP609CodedAssessmentReferral</v>
          </cell>
          <cell r="F402" t="str">
            <v>UNIQUE SERVICE REQUEST IDENTIFIER</v>
          </cell>
          <cell r="G402">
            <v>1</v>
          </cell>
          <cell r="H402">
            <v>433</v>
          </cell>
          <cell r="I402" t="str">
            <v>To uniquely identify the referral</v>
          </cell>
          <cell r="J402" t="str">
            <v>max an26</v>
          </cell>
        </row>
        <row r="403">
          <cell r="A403" t="str">
            <v>C609D07</v>
          </cell>
          <cell r="E403" t="str">
            <v>CYP609CodedAssessmentReferral</v>
          </cell>
          <cell r="F403" t="str">
            <v>AGE AT  ASSESSMENT TOOL (REFERRAL) COMPLETION DATE</v>
          </cell>
          <cell r="G403">
            <v>1</v>
          </cell>
          <cell r="H403">
            <v>434</v>
          </cell>
          <cell r="I403" t="str">
            <v xml:space="preserve">Age of the patient in days when the Coded Scored Assessment Tool (Referral) was completed. </v>
          </cell>
          <cell r="J403" t="str">
            <v>max n5</v>
          </cell>
        </row>
        <row r="404">
          <cell r="A404" t="str">
            <v>C610904</v>
          </cell>
          <cell r="B404" t="str">
            <v>C610</v>
          </cell>
          <cell r="C404" t="str">
            <v>904</v>
          </cell>
          <cell r="D404" t="str">
            <v>904_2</v>
          </cell>
          <cell r="E404" t="str">
            <v>CYP610BreastfeedingStatus</v>
          </cell>
          <cell r="F404" t="str">
            <v>CARE ACTIVITY IDENTIFIER</v>
          </cell>
          <cell r="G404">
            <v>0</v>
          </cell>
          <cell r="H404">
            <v>435</v>
          </cell>
          <cell r="I404" t="str">
            <v>The unique identifier for a CARE ACTIVITY. 
It would normally be automatically generated by the local system upon recording a new activity, although could be manually assigned.</v>
          </cell>
          <cell r="J404" t="str">
            <v>max an20</v>
          </cell>
          <cell r="K404" t="str">
            <v>Reject</v>
          </cell>
          <cell r="L404" t="str">
            <v>Reject</v>
          </cell>
          <cell r="M404" t="str">
            <v>N/A</v>
          </cell>
          <cell r="O404" t="str">
            <v>Uniquely identify a care activity</v>
          </cell>
          <cell r="P404" t="str">
            <v>Required for reporting on Care Activities</v>
          </cell>
          <cell r="Q404" t="str">
            <v>M</v>
          </cell>
          <cell r="R404">
            <v>2</v>
          </cell>
          <cell r="S404" t="str">
            <v xml:space="preserve">CYP61003 - Record rejected - Care Activity Identifier is blank.
CYP61004 - Record rejected - Care Activity Identifier has incorrect data format. Care Activity Identifier=&lt;C610904&gt; </v>
          </cell>
        </row>
        <row r="405">
          <cell r="A405" t="str">
            <v>C610010</v>
          </cell>
          <cell r="B405" t="str">
            <v>C610</v>
          </cell>
          <cell r="C405" t="str">
            <v>010</v>
          </cell>
          <cell r="D405" t="str">
            <v>C610010_1</v>
          </cell>
          <cell r="E405" t="str">
            <v>CYP610BreastfeedingStatus</v>
          </cell>
          <cell r="F405" t="str">
            <v>BREASTFEEDING STATUS</v>
          </cell>
          <cell r="G405">
            <v>0</v>
          </cell>
          <cell r="H405">
            <v>436</v>
          </cell>
          <cell r="I405" t="str">
            <v>This is the type of feed a baby is receiving</v>
          </cell>
          <cell r="J405" t="str">
            <v>an2</v>
          </cell>
          <cell r="K405" t="str">
            <v>Reject</v>
          </cell>
          <cell r="L405" t="str">
            <v>Reject</v>
          </cell>
          <cell r="M405" t="str">
            <v>Warning</v>
          </cell>
          <cell r="O405" t="str">
            <v>1.8.1.1</v>
          </cell>
          <cell r="P405" t="str">
            <v>To monitor breastfeeding rates</v>
          </cell>
          <cell r="Q405" t="str">
            <v>M</v>
          </cell>
          <cell r="R405">
            <v>3</v>
          </cell>
          <cell r="S405" t="str">
            <v>CYP61005 - Record rejected - Breastfeeding Status is blank. Care Activity Identifier=&lt;C610904&gt; Care Contact Identifier=&lt;C202903&gt; Service Request Identifier=&lt;C201902&gt; Local Patient Identifier (Extended)=&lt;C101901&gt; 
CYP61006 - Record rejected - Breastfeeding Status has incorrect data format. Care Activity Identifier=&lt;C610904&gt; Care Contact Identifier=&lt;C202903&gt; Service Request Identifier=&lt;C201902&gt; Local Patient Identifier (Extended)=&lt;C101901&gt; 
CYP61007 - Warning - Breastfeeding Status contains an invalid Breastfeeding Status. Care Activity Identifier=&lt;C610904&gt; Care Contact Identifier=&lt;C202903&gt; Service Request Identifier=&lt;C201902&gt; Local Patient Identifier (Extended)=&lt;C101901&gt; Breastfeeding Status=&lt;C610010&gt;</v>
          </cell>
        </row>
        <row r="406">
          <cell r="A406" t="str">
            <v>C610D01</v>
          </cell>
          <cell r="E406" t="str">
            <v>CYP610BreastfeedingStatus</v>
          </cell>
          <cell r="F406" t="str">
            <v>RECORD NUMBER</v>
          </cell>
          <cell r="G406">
            <v>1</v>
          </cell>
          <cell r="H406">
            <v>437</v>
          </cell>
          <cell r="I406" t="str">
            <v>Record number in this extract file.</v>
          </cell>
          <cell r="J406" t="str">
            <v>max an20</v>
          </cell>
        </row>
        <row r="407">
          <cell r="A407" t="str">
            <v>C610D02</v>
          </cell>
          <cell r="E407" t="str">
            <v>CYP610BreastfeedingStatus</v>
          </cell>
          <cell r="F407" t="str">
            <v>CYP610 UNIQUE ID</v>
          </cell>
          <cell r="G407">
            <v>1</v>
          </cell>
          <cell r="H407">
            <v>438</v>
          </cell>
          <cell r="I407" t="str">
            <v>A unique ID per table.  This continues across reporting periods and across providers.  This uniquely identifies a row of data within a table.</v>
          </cell>
          <cell r="J407" t="str">
            <v>min an6 max an20</v>
          </cell>
        </row>
        <row r="408">
          <cell r="A408" t="str">
            <v>C610D03</v>
          </cell>
          <cell r="E408" t="str">
            <v>CYP610BreastfeedingStatus</v>
          </cell>
          <cell r="F408" t="str">
            <v>ORGANISATION CODE (PROVIDER)</v>
          </cell>
          <cell r="G408">
            <v>1</v>
          </cell>
          <cell r="H408">
            <v>439</v>
          </cell>
          <cell r="I408" t="str">
            <v>Organisation code of provider submitting the data.</v>
          </cell>
          <cell r="J408" t="str">
            <v>max an6</v>
          </cell>
        </row>
        <row r="409">
          <cell r="A409" t="str">
            <v>C610D04</v>
          </cell>
          <cell r="E409" t="str">
            <v>CYP610BreastfeedingStatus</v>
          </cell>
          <cell r="F409" t="str">
            <v>UNIQUE CSDS ID (PATIENT)</v>
          </cell>
          <cell r="G409">
            <v>1</v>
          </cell>
          <cell r="H409">
            <v>440</v>
          </cell>
          <cell r="I409" t="str">
            <v>A nationally unique ID for the patient in the CSDS generated from an index held by the BSP.</v>
          </cell>
          <cell r="J409" t="str">
            <v>max n10</v>
          </cell>
        </row>
        <row r="410">
          <cell r="A410" t="str">
            <v>C610D05</v>
          </cell>
          <cell r="E410" t="str">
            <v>CYP610BreastfeedingStatus</v>
          </cell>
          <cell r="F410" t="str">
            <v>BSP UNIQUE ID</v>
          </cell>
          <cell r="G410">
            <v>1</v>
          </cell>
          <cell r="H410">
            <v>441</v>
          </cell>
          <cell r="I410" t="str">
            <v xml:space="preserve">A unique ID applied when original data file was uploaded to the Bureau Service Portal. Where a single upload is used to provide data for different reporting periods, there will be a separate BSPUniqueID assigned to each reporting period.  </v>
          </cell>
          <cell r="J410" t="str">
            <v>max n6</v>
          </cell>
        </row>
        <row r="411">
          <cell r="A411" t="str">
            <v>C610D06</v>
          </cell>
          <cell r="E411" t="str">
            <v>CYP610BreastfeedingStatus</v>
          </cell>
          <cell r="F411" t="str">
            <v>UNIQUE CARE ACTIVITY IDENTIFIER</v>
          </cell>
          <cell r="G411">
            <v>1</v>
          </cell>
          <cell r="H411">
            <v>442</v>
          </cell>
          <cell r="I411" t="str">
            <v>To uniquely identify the activity</v>
          </cell>
          <cell r="J411" t="str">
            <v>max an26</v>
          </cell>
        </row>
        <row r="412">
          <cell r="A412" t="str">
            <v>C610D07</v>
          </cell>
          <cell r="E412" t="str">
            <v>CYP610BreastfeedingStatus</v>
          </cell>
          <cell r="F412" t="str">
            <v>AGE AT  BREASTFEEDING STATUS OBSERVATION DATE</v>
          </cell>
          <cell r="G412">
            <v>1</v>
          </cell>
          <cell r="H412">
            <v>443</v>
          </cell>
          <cell r="I412" t="str">
            <v>Age of the patient in days on the date Breastfeeding Status was observed as part of the Care Activity in CYP202.</v>
          </cell>
          <cell r="J412" t="str">
            <v>max n5</v>
          </cell>
        </row>
        <row r="413">
          <cell r="A413" t="str">
            <v>C611904</v>
          </cell>
          <cell r="B413" t="str">
            <v>C611</v>
          </cell>
          <cell r="C413" t="str">
            <v>904</v>
          </cell>
          <cell r="D413" t="str">
            <v>904_3</v>
          </cell>
          <cell r="E413" t="str">
            <v>CYP611Obs</v>
          </cell>
          <cell r="F413" t="str">
            <v>CARE ACTIVITY IDENTIFIER</v>
          </cell>
          <cell r="G413">
            <v>0</v>
          </cell>
          <cell r="H413">
            <v>444</v>
          </cell>
          <cell r="I413" t="str">
            <v>The unique identifier for a CARE ACTIVITY. 
It would normally be automatically generated by the local system upon recording a new activity, although could be manually assigned.</v>
          </cell>
          <cell r="J413" t="str">
            <v>max an20</v>
          </cell>
          <cell r="K413" t="str">
            <v>Reject</v>
          </cell>
          <cell r="L413" t="str">
            <v>Reject</v>
          </cell>
          <cell r="M413" t="str">
            <v>N/A</v>
          </cell>
          <cell r="N413" t="str">
            <v>If Care Activity Identifier is populated, then at least one of Person Weight, Person Height in Metres or Person Length in Centimeters should be populated.</v>
          </cell>
          <cell r="O413" t="str">
            <v>Uniquely identify a care activity</v>
          </cell>
          <cell r="P413" t="str">
            <v>Required for reporting on Care Activities</v>
          </cell>
          <cell r="Q413" t="str">
            <v>M</v>
          </cell>
          <cell r="R413">
            <v>3</v>
          </cell>
          <cell r="S413" t="str">
            <v xml:space="preserve">CYP61102 - Record rejected - Care Activity Identifier is blank.
CYP61103 - Record rejected - Care Activity Identifier has incorrect data format. Care Activity Identifier=&lt;C611904&gt; 
CYP61113 - Warning - Care Activity Identifier is populated, and Person Weight, Person Height In Metres and Person Length In Centimetres are all blank. Care Activity Identifier=&lt;C611904&gt; </v>
          </cell>
        </row>
        <row r="414">
          <cell r="A414" t="str">
            <v>C611010</v>
          </cell>
          <cell r="B414" t="str">
            <v>C611</v>
          </cell>
          <cell r="C414" t="str">
            <v>010</v>
          </cell>
          <cell r="D414" t="str">
            <v>C611010_1</v>
          </cell>
          <cell r="E414" t="str">
            <v>CYP611Obs</v>
          </cell>
          <cell r="F414" t="str">
            <v>PERSON WEIGHT</v>
          </cell>
          <cell r="G414">
            <v>0</v>
          </cell>
          <cell r="H414">
            <v>445</v>
          </cell>
          <cell r="I414" t="str">
            <v>PERSON WEIGHT is the result of the Clinical Investigation which measures the PATIENT's Weight, where the UNIT OF MEASUREMENT is 'Kilograms (kg)'.</v>
          </cell>
          <cell r="J414" t="str">
            <v>max n3.max n3</v>
          </cell>
          <cell r="K414" t="str">
            <v>N/A</v>
          </cell>
          <cell r="L414" t="str">
            <v>Reject</v>
          </cell>
          <cell r="M414" t="str">
            <v>N/A</v>
          </cell>
          <cell r="O414" t="str">
            <v>9.1.3.1</v>
          </cell>
          <cell r="P414" t="str">
            <v>To monitor whether or not a recent measurement had been taken when prescribing drugs by body weight.  Also to monitor obesity</v>
          </cell>
          <cell r="Q414" t="str">
            <v>R</v>
          </cell>
          <cell r="R414">
            <v>1</v>
          </cell>
          <cell r="S414" t="str">
            <v>CYP61104 - Record rejected - Person Weight has incorrect data format. Care Activity Identifier=&lt;C611904&gt; Care Contact Identifier=&lt;C202903&gt; Service Request Identifier=&lt;C201902&gt; Local Patient Identifier (Extended)=&lt;C101901&gt;</v>
          </cell>
        </row>
        <row r="415">
          <cell r="A415" t="str">
            <v>C611020</v>
          </cell>
          <cell r="B415" t="str">
            <v>C611</v>
          </cell>
          <cell r="C415" t="str">
            <v>020</v>
          </cell>
          <cell r="D415" t="str">
            <v>C611020_1</v>
          </cell>
          <cell r="E415" t="str">
            <v>CYP611Obs</v>
          </cell>
          <cell r="F415" t="str">
            <v>PERSON HEIGHT IN METRES</v>
          </cell>
          <cell r="G415">
            <v>0</v>
          </cell>
          <cell r="H415">
            <v>446</v>
          </cell>
          <cell r="I415" t="str">
            <v>PERSON HEIGHT IN METRES is the result of the Clinical Investigation which measures the PATIENT's Height, where the UNIT OF MEASUREMENT is 'Metres (m)'.</v>
          </cell>
          <cell r="J415" t="str">
            <v>n1.maxn2</v>
          </cell>
          <cell r="K415" t="str">
            <v>N/A</v>
          </cell>
          <cell r="L415" t="str">
            <v>Reject</v>
          </cell>
          <cell r="M415" t="str">
            <v>N/A</v>
          </cell>
          <cell r="O415" t="str">
            <v>9.1.3.1</v>
          </cell>
          <cell r="P415" t="str">
            <v>To monitor growth and obesity</v>
          </cell>
          <cell r="Q415" t="str">
            <v>R</v>
          </cell>
          <cell r="R415">
            <v>1</v>
          </cell>
          <cell r="S415" t="str">
            <v>CYP61105 - Record rejected - Person Height In Metres has incorrect data format. Care Activity Identifier=&lt;C611904&gt; Care Contact Identifier=&lt;C202903&gt; Service Request Identifier=&lt;C201902&gt; Local Patient Identifier (Extended)=&lt;C101901&gt;</v>
          </cell>
        </row>
        <row r="416">
          <cell r="A416" t="str">
            <v>C611030</v>
          </cell>
          <cell r="B416" t="str">
            <v>C611</v>
          </cell>
          <cell r="C416" t="str">
            <v>030</v>
          </cell>
          <cell r="D416" t="str">
            <v>C611030_1</v>
          </cell>
          <cell r="E416" t="str">
            <v>CYP611Obs</v>
          </cell>
          <cell r="F416" t="str">
            <v xml:space="preserve">PERSON LENGTH IN CENTIMETRES </v>
          </cell>
          <cell r="G416">
            <v>0</v>
          </cell>
          <cell r="H416">
            <v>447</v>
          </cell>
          <cell r="I416" t="str">
            <v xml:space="preserve">PERSON LENGTH IN CENTIMETRES is the Length of the PATIENT, where the UNIT OF MEASUREMENT is 'Centimetres (cm)'. </v>
          </cell>
          <cell r="J416" t="str">
            <v>max n2.n1</v>
          </cell>
          <cell r="K416" t="str">
            <v>N/A</v>
          </cell>
          <cell r="L416" t="str">
            <v>Reject</v>
          </cell>
          <cell r="M416" t="str">
            <v>N/A</v>
          </cell>
          <cell r="N416" t="str">
            <v>If Person Length In Centimetres and Person Height In Metres are both populated, the record will be rejected.</v>
          </cell>
          <cell r="O416" t="str">
            <v>9.1.3.1</v>
          </cell>
          <cell r="P416" t="str">
            <v>To monitor growth and obesity</v>
          </cell>
          <cell r="Q416" t="str">
            <v>R</v>
          </cell>
          <cell r="R416">
            <v>2</v>
          </cell>
          <cell r="S416" t="str">
            <v xml:space="preserve">CYP61106 - Record rejected - Person Length In Centimetres has incorrect data format. Care Activity Identifier=&lt;C611904&gt; Care Contact Identifier=&lt;C202903&gt; Service Request Identifier=&lt;C201902&gt; Local Patient Identifier (Extended)=&lt;C101901&gt;
CYP61112 - Record rejected - Both Person Length In Centimetres and Person Height In Metres are populated. Care Activity Identifier=&lt;C611904&gt; Care Contact Identifier=&lt;C202903&gt; Service Request Identifier=&lt;C201902&gt; Local Patient Identifier (Extended)=&lt;C101901&gt; Person Length in Centimetres = &lt;C611030&gt; Person Height In Metres = &lt;C611020&gt; </v>
          </cell>
        </row>
        <row r="417">
          <cell r="A417" t="str">
            <v>C611D01</v>
          </cell>
          <cell r="E417" t="str">
            <v>CYP611Obs</v>
          </cell>
          <cell r="F417" t="str">
            <v>RECORD NUMBER</v>
          </cell>
          <cell r="G417">
            <v>1</v>
          </cell>
          <cell r="H417">
            <v>448</v>
          </cell>
          <cell r="I417" t="str">
            <v>Record number in this extract file.</v>
          </cell>
          <cell r="J417" t="str">
            <v>max an20</v>
          </cell>
        </row>
        <row r="418">
          <cell r="A418" t="str">
            <v>C611D02</v>
          </cell>
          <cell r="E418" t="str">
            <v>CYP611Obs</v>
          </cell>
          <cell r="F418" t="str">
            <v>CYP611 UNIQUE ID</v>
          </cell>
          <cell r="G418">
            <v>1</v>
          </cell>
          <cell r="H418">
            <v>449</v>
          </cell>
          <cell r="I418" t="str">
            <v>A unique ID per table.  This continues across reporting periods and across providers.  This uniquely identifies a row of data within a table.</v>
          </cell>
          <cell r="J418" t="str">
            <v>min an6 max an20</v>
          </cell>
        </row>
        <row r="419">
          <cell r="A419" t="str">
            <v>C611D03</v>
          </cell>
          <cell r="E419" t="str">
            <v>CYP611Obs</v>
          </cell>
          <cell r="F419" t="str">
            <v>ORGANISATION CODE (PROVIDER)</v>
          </cell>
          <cell r="G419">
            <v>1</v>
          </cell>
          <cell r="H419">
            <v>450</v>
          </cell>
          <cell r="I419" t="str">
            <v>Organisation code of provider submitting the data.</v>
          </cell>
          <cell r="J419" t="str">
            <v>max an6</v>
          </cell>
        </row>
        <row r="420">
          <cell r="A420" t="str">
            <v>C611D04</v>
          </cell>
          <cell r="E420" t="str">
            <v>CYP611Obs</v>
          </cell>
          <cell r="F420" t="str">
            <v>UNIQUE CSDS ID (PATIENT)</v>
          </cell>
          <cell r="G420">
            <v>1</v>
          </cell>
          <cell r="H420">
            <v>451</v>
          </cell>
          <cell r="I420" t="str">
            <v>A nationally unique ID for the patient in the CSDS generated from an index held by the BSP.</v>
          </cell>
          <cell r="J420" t="str">
            <v>max n10</v>
          </cell>
        </row>
        <row r="421">
          <cell r="A421" t="str">
            <v>C611D05</v>
          </cell>
          <cell r="E421" t="str">
            <v>CYP611Obs</v>
          </cell>
          <cell r="F421" t="str">
            <v>BSP UNIQUE ID</v>
          </cell>
          <cell r="G421">
            <v>1</v>
          </cell>
          <cell r="H421">
            <v>452</v>
          </cell>
          <cell r="I421" t="str">
            <v xml:space="preserve">A unique ID applied when original data file was uploaded to the Bureau Service Portal. Where a single upload is used to provide data for different reporting periods, there will be a separate BSPUniqueID assigned to each reporting period.  </v>
          </cell>
          <cell r="J421" t="str">
            <v>max n6</v>
          </cell>
        </row>
        <row r="422">
          <cell r="A422" t="str">
            <v>C611D06</v>
          </cell>
          <cell r="E422" t="str">
            <v>CYP611Obs</v>
          </cell>
          <cell r="F422" t="str">
            <v>UNIQUE CARE ACTIVITY IDENTIFIER</v>
          </cell>
          <cell r="G422">
            <v>1</v>
          </cell>
          <cell r="H422">
            <v>453</v>
          </cell>
          <cell r="I422" t="str">
            <v>To uniquely identify the activity</v>
          </cell>
          <cell r="J422" t="str">
            <v>max an26</v>
          </cell>
        </row>
        <row r="423">
          <cell r="A423" t="str">
            <v>C611D10</v>
          </cell>
          <cell r="E423" t="str">
            <v>CYP611Obs</v>
          </cell>
          <cell r="F423" t="str">
            <v>AGE AT BMI OBSERVATION</v>
          </cell>
          <cell r="G423">
            <v>1</v>
          </cell>
          <cell r="H423">
            <v>457</v>
          </cell>
          <cell r="I423" t="str">
            <v>Age in days of the patient at the time of the BMI Observation</v>
          </cell>
          <cell r="J423" t="str">
            <v>max n5</v>
          </cell>
        </row>
        <row r="424">
          <cell r="A424" t="str">
            <v>C611D11</v>
          </cell>
          <cell r="E424" t="str">
            <v>CYP611Obs</v>
          </cell>
          <cell r="F424" t="str">
            <v>SCHOOL YEAR AT BMI OBSERVATION</v>
          </cell>
          <cell r="G424">
            <v>1</v>
          </cell>
          <cell r="H424">
            <v>458</v>
          </cell>
          <cell r="I424" t="str">
            <v>School Year of the young person at the time of the BMI Observation</v>
          </cell>
          <cell r="J424" t="str">
            <v>max an2</v>
          </cell>
        </row>
        <row r="425">
          <cell r="A425" t="str">
            <v>C612904</v>
          </cell>
          <cell r="B425" t="str">
            <v>C612</v>
          </cell>
          <cell r="C425" t="str">
            <v>904</v>
          </cell>
          <cell r="D425" t="str">
            <v>904_4</v>
          </cell>
          <cell r="E425" t="str">
            <v>CYP612CodedAssessmentContact</v>
          </cell>
          <cell r="F425" t="str">
            <v>CARE ACTIVITY IDENTIFIER</v>
          </cell>
          <cell r="G425">
            <v>0</v>
          </cell>
          <cell r="H425">
            <v>459</v>
          </cell>
          <cell r="I425" t="str">
            <v>The unique identifier for a CARE ACTIVITY. 
It would normally be automatically generated by the local system upon recording a new activity, although could be manually assigned.</v>
          </cell>
          <cell r="J425" t="str">
            <v>max an20</v>
          </cell>
          <cell r="K425" t="str">
            <v>Reject</v>
          </cell>
          <cell r="L425" t="str">
            <v>Reject</v>
          </cell>
          <cell r="M425" t="str">
            <v>N/A</v>
          </cell>
          <cell r="O425" t="str">
            <v>Uniquely identify a care activity</v>
          </cell>
          <cell r="P425" t="str">
            <v>Required for reporting on Care Activities</v>
          </cell>
          <cell r="Q425" t="str">
            <v>M</v>
          </cell>
          <cell r="R425">
            <v>2</v>
          </cell>
          <cell r="S425" t="str">
            <v xml:space="preserve">CYP61202 - Record rejected - Care Activity Identifier is blank.
CYP61203 - Record rejected - Care Activity Identifier has incorrect data format. Care Activity Identifier=&lt;C612904&gt; </v>
          </cell>
        </row>
        <row r="426">
          <cell r="A426" t="str">
            <v>C612910</v>
          </cell>
          <cell r="B426" t="str">
            <v>C612</v>
          </cell>
          <cell r="C426" t="str">
            <v>910</v>
          </cell>
          <cell r="D426" t="str">
            <v>910_2</v>
          </cell>
          <cell r="E426" t="str">
            <v>CYP612CodedAssessmentContact</v>
          </cell>
          <cell r="F426" t="str">
            <v>CODED ASSESSMENT TOOL TYPE (SNOMED CT)</v>
          </cell>
          <cell r="G426">
            <v>0</v>
          </cell>
          <cell r="H426">
            <v>460</v>
          </cell>
          <cell r="I426" t="str">
            <v>The SNOMED CT concept ID which is used to identify an ASSESSMENT in SNOMED CT.</v>
          </cell>
          <cell r="J426" t="str">
            <v>min n6 max n18</v>
          </cell>
          <cell r="K426" t="str">
            <v>Reject</v>
          </cell>
          <cell r="L426" t="str">
            <v>Reject</v>
          </cell>
          <cell r="M426" t="str">
            <v>N/A</v>
          </cell>
          <cell r="N426" t="str">
            <v>If Coded Assessment Tool Type (SNOMED CT) is not in CSDS Assessment Tools reference table, the record will be rejected.</v>
          </cell>
          <cell r="O426" t="str">
            <v>Used for analysis of data item</v>
          </cell>
          <cell r="P426" t="str">
            <v>To monitor outcomes and activites depending on Coded Assessments</v>
          </cell>
          <cell r="Q426" t="str">
            <v>M</v>
          </cell>
          <cell r="R426">
            <v>3</v>
          </cell>
          <cell r="S426" t="str">
            <v>CYP61204 - Record rejected - Coded Assessment Tool Type (SNOMED CT) is blank. Care Activity Identifier=&lt;C612904&gt; Care Contact Identifier=&lt;C202903&gt; Service Request Identifier=&lt;C201902&gt; Local Patient Identifier (Extended)=&lt;C101901&gt; 
CYP61205 - Record rejected - Coded Assessment Tool Type (SNOMED CT) has incorrect data format. Care Activity Identifier=&lt;C612904&gt; Care Contact Identifier=&lt;C202903&gt; Service Request Identifier=&lt;C201902&gt; Local Patient Identifier (Extended)=&lt;C101901&gt; 
CYP61213 - Record rejected -  Coded Assessment Tool Type (SNOMED CT) not in reference table. Care Activity Identifier=&lt;C612904&gt; Care Contact Identifier=&lt;C202903&gt; Service Request Identifier=&lt;C201902&gt; Local Patient Identifier (Extended)=&lt;C101901&gt; Coded Assessment Tool Type (SNOMED CT)=&lt;C612910&gt;</v>
          </cell>
        </row>
        <row r="427">
          <cell r="A427" t="str">
            <v>C612911</v>
          </cell>
          <cell r="B427" t="str">
            <v>C612</v>
          </cell>
          <cell r="C427" t="str">
            <v>911</v>
          </cell>
          <cell r="D427" t="str">
            <v>911_2</v>
          </cell>
          <cell r="E427" t="str">
            <v>CYP612CodedAssessmentContact</v>
          </cell>
          <cell r="F427" t="str">
            <v>PERSON SCORE</v>
          </cell>
          <cell r="G427">
            <v>0</v>
          </cell>
          <cell r="H427">
            <v>461</v>
          </cell>
          <cell r="I427" t="str">
            <v>The observable value (score) resulting from an ASSESSMENT.</v>
          </cell>
          <cell r="J427" t="str">
            <v>max an5</v>
          </cell>
          <cell r="K427" t="str">
            <v>Reject</v>
          </cell>
          <cell r="L427" t="str">
            <v>Reject</v>
          </cell>
          <cell r="M427" t="str">
            <v>Warning</v>
          </cell>
          <cell r="O427" t="str">
            <v>Used for analysis of data item</v>
          </cell>
          <cell r="P427" t="str">
            <v>To monitor outcomes and activites and quantify</v>
          </cell>
          <cell r="Q427" t="str">
            <v>M</v>
          </cell>
          <cell r="R427">
            <v>3</v>
          </cell>
          <cell r="S427" t="str">
            <v>CYP61206 - Record rejected - Person Score is blank. Care Activity Identifier=&lt;C612904&gt; Care Contact Identifier=&lt;C202903&gt; Service Request Identifier=&lt;C201902&gt; Local Patient Identifier (Extended)=&lt;C101901&gt; 
CYP61207 - Record rejected - Person Score has incorrect data format. Care Activity Identifier=&lt;C612904&gt; Care Contact Identifier=&lt;C202903&gt; Service Request Identifier=&lt;C201902&gt; Local Patient Identifier (Extended)=&lt;C101901&gt; 
CYP61211 - Warning - Person Score contains an invalid Person Score. Care Activity Identifier=&lt;C612904&gt; Care Contact Identifier=&lt;C202903&gt; Service Request Identifier=&lt;C201902&gt; Local Patient Identifier (Extended)=&lt;C101901&gt; Person Score = &lt;C612911&gt;</v>
          </cell>
        </row>
        <row r="428">
          <cell r="A428" t="str">
            <v>C612D01</v>
          </cell>
          <cell r="E428" t="str">
            <v>CYP612CodedAssessmentContact</v>
          </cell>
          <cell r="F428" t="str">
            <v>RECORD NUMBER</v>
          </cell>
          <cell r="G428">
            <v>1</v>
          </cell>
          <cell r="H428">
            <v>462</v>
          </cell>
          <cell r="I428" t="str">
            <v>Record number in this extract file.</v>
          </cell>
          <cell r="J428" t="str">
            <v>max an20</v>
          </cell>
        </row>
        <row r="429">
          <cell r="A429" t="str">
            <v>C612D02</v>
          </cell>
          <cell r="E429" t="str">
            <v>CYP612CodedAssessmentContact</v>
          </cell>
          <cell r="F429" t="str">
            <v>CYP612 UNIQUE ID</v>
          </cell>
          <cell r="G429">
            <v>1</v>
          </cell>
          <cell r="H429">
            <v>463</v>
          </cell>
          <cell r="I429" t="str">
            <v>A unique ID per table.  This continues across reporting periods and across providers.  This uniquely identifies a row of data within a table.</v>
          </cell>
          <cell r="J429" t="str">
            <v>min an6 max an20</v>
          </cell>
        </row>
        <row r="430">
          <cell r="A430" t="str">
            <v>C612D03</v>
          </cell>
          <cell r="E430" t="str">
            <v>CYP612CodedAssessmentContact</v>
          </cell>
          <cell r="F430" t="str">
            <v>ORGANISATION CODE (PROVIDER)</v>
          </cell>
          <cell r="G430">
            <v>1</v>
          </cell>
          <cell r="H430">
            <v>464</v>
          </cell>
          <cell r="I430" t="str">
            <v>Organisation code of provider submitting the data.</v>
          </cell>
          <cell r="J430" t="str">
            <v>max an6</v>
          </cell>
        </row>
        <row r="431">
          <cell r="A431" t="str">
            <v>C612D04</v>
          </cell>
          <cell r="E431" t="str">
            <v>CYP612CodedAssessmentContact</v>
          </cell>
          <cell r="F431" t="str">
            <v>UNIQUE CSDS ID (PATIENT)</v>
          </cell>
          <cell r="G431">
            <v>1</v>
          </cell>
          <cell r="H431">
            <v>465</v>
          </cell>
          <cell r="I431" t="str">
            <v>A nationally unique ID for the patient in the CSDS generated from an index held by the BSP.</v>
          </cell>
          <cell r="J431" t="str">
            <v>max n10</v>
          </cell>
        </row>
        <row r="432">
          <cell r="A432" t="str">
            <v>C612D05</v>
          </cell>
          <cell r="E432" t="str">
            <v>CYP612CodedAssessmentContact</v>
          </cell>
          <cell r="F432" t="str">
            <v>BSP UNIQUE ID</v>
          </cell>
          <cell r="G432">
            <v>1</v>
          </cell>
          <cell r="H432">
            <v>466</v>
          </cell>
          <cell r="I432" t="str">
            <v xml:space="preserve">A unique ID applied when original data file was uploaded to the Bureau Service Portal. Where a single upload is used to provide data for different reporting periods, there will be a separate BSPUniqueID assigned to each reporting period.  </v>
          </cell>
          <cell r="J432" t="str">
            <v>max n6</v>
          </cell>
        </row>
        <row r="433">
          <cell r="A433" t="str">
            <v>C612D06</v>
          </cell>
          <cell r="E433" t="str">
            <v>CYP612CodedAssessmentContact</v>
          </cell>
          <cell r="F433" t="str">
            <v>UNIQUE CARE ACTIVITY IDENTIFIER</v>
          </cell>
          <cell r="G433">
            <v>1</v>
          </cell>
          <cell r="H433">
            <v>467</v>
          </cell>
          <cell r="I433" t="str">
            <v>To uniquely identify the activity</v>
          </cell>
          <cell r="J433" t="str">
            <v>max an26</v>
          </cell>
        </row>
        <row r="434">
          <cell r="A434" t="str">
            <v>C612D07</v>
          </cell>
          <cell r="E434" t="str">
            <v>CYP612CodedAssessmentContact</v>
          </cell>
          <cell r="F434" t="str">
            <v>AGE AT  ASSESSMENT TOOL (CONTACT) COMPLETION DATE</v>
          </cell>
          <cell r="G434">
            <v>1</v>
          </cell>
          <cell r="H434">
            <v>468</v>
          </cell>
          <cell r="I434" t="str">
            <v xml:space="preserve">Age of the patient when the Coded Scored Assessment Tool (Contact) was completed. </v>
          </cell>
          <cell r="J434" t="str">
            <v>max n5</v>
          </cell>
        </row>
        <row r="435">
          <cell r="A435" t="str">
            <v>C613010</v>
          </cell>
          <cell r="B435" t="str">
            <v>C613</v>
          </cell>
          <cell r="C435" t="str">
            <v>010</v>
          </cell>
          <cell r="D435" t="str">
            <v>C613010_1</v>
          </cell>
          <cell r="E435" t="str">
            <v>CYP613AnonSelfAssessment</v>
          </cell>
          <cell r="F435" t="str">
            <v>ASSESSMENT TOOL COMPLETION DATE</v>
          </cell>
          <cell r="G435">
            <v>0</v>
          </cell>
          <cell r="H435">
            <v>469</v>
          </cell>
          <cell r="I435" t="str">
            <v xml:space="preserve">SELF ASSESSMENT COMPLETION DATE is the DATE the completed ASSESSMENT was received. </v>
          </cell>
          <cell r="J435" t="str">
            <v>an10
CCYY-MM-DD</v>
          </cell>
          <cell r="K435" t="str">
            <v>Reject</v>
          </cell>
          <cell r="L435" t="str">
            <v>Reject</v>
          </cell>
          <cell r="M435" t="str">
            <v>N/A</v>
          </cell>
          <cell r="O435" t="str">
            <v>All to analyse between the data item and other events</v>
          </cell>
          <cell r="P435" t="str">
            <v>Analysis of times differences</v>
          </cell>
          <cell r="Q435" t="str">
            <v>M</v>
          </cell>
          <cell r="R435">
            <v>3</v>
          </cell>
          <cell r="S435" t="str">
            <v>CYP61301 - Record rejected - Assessment Tool Completion Date is blank.
CYP61302 - Record rejected - Assessment Tool Completion Date has incorrect data format.
CYP61316 - Record rejected - Assessment Tool Completion Date is outside of reporting period. Assessment Tool Completion Date=&lt;C613010&gt;</v>
          </cell>
        </row>
        <row r="436">
          <cell r="A436" t="str">
            <v>C613910</v>
          </cell>
          <cell r="B436" t="str">
            <v>C613</v>
          </cell>
          <cell r="C436" t="str">
            <v>910</v>
          </cell>
          <cell r="D436" t="str">
            <v>910_3</v>
          </cell>
          <cell r="E436" t="str">
            <v>CYP613AnonSelfAssessment</v>
          </cell>
          <cell r="F436" t="str">
            <v>CODED ASSESSMENT TOOL TYPE (SNOMED CT)</v>
          </cell>
          <cell r="G436">
            <v>0</v>
          </cell>
          <cell r="H436">
            <v>470</v>
          </cell>
          <cell r="I436" t="str">
            <v>The SNOMED CT concept ID which is used to identify an ASSESSMENT in SNOMED CT.</v>
          </cell>
          <cell r="J436" t="str">
            <v>min n6 max n18</v>
          </cell>
          <cell r="K436" t="str">
            <v>Reject</v>
          </cell>
          <cell r="L436" t="str">
            <v>Reject</v>
          </cell>
          <cell r="M436" t="str">
            <v>N/A</v>
          </cell>
          <cell r="N436" t="str">
            <v>If Coded Assessment Tool Type (SNOMED CT) is not in CSDS Assessment Tools reference table, the record will be rejected.</v>
          </cell>
          <cell r="O436" t="str">
            <v>Used for analysis of data item</v>
          </cell>
          <cell r="P436" t="str">
            <v>To monitor outcomes and activites depending on Coded Assessments</v>
          </cell>
          <cell r="Q436" t="str">
            <v>M</v>
          </cell>
          <cell r="R436">
            <v>3</v>
          </cell>
          <cell r="S436" t="str">
            <v>CYP61303 - Record rejected - Coded Assessment Tool Type (SNOMED CT) is blank.
CYP61304 - Record rejected - Coded Assessment Tool Type (SNOMED CT) has incorrect data format.
CYP61313 - Record rejected -  Coded Assessment Tool Type (SNOMED CT) not in reference table. Coded Assessment Tool Type (SNOMED CT)=&lt;C613910&gt;</v>
          </cell>
        </row>
        <row r="437">
          <cell r="A437" t="str">
            <v>C613911</v>
          </cell>
          <cell r="B437" t="str">
            <v>C613</v>
          </cell>
          <cell r="C437" t="str">
            <v>911</v>
          </cell>
          <cell r="D437" t="str">
            <v>911_3</v>
          </cell>
          <cell r="E437" t="str">
            <v>CYP613AnonSelfAssessment</v>
          </cell>
          <cell r="F437" t="str">
            <v>PERSON SCORE</v>
          </cell>
          <cell r="G437">
            <v>0</v>
          </cell>
          <cell r="H437">
            <v>471</v>
          </cell>
          <cell r="I437" t="str">
            <v>The observable value (score) resulting from an ASSESSMENT.</v>
          </cell>
          <cell r="J437" t="str">
            <v>max an5</v>
          </cell>
          <cell r="K437" t="str">
            <v>Reject</v>
          </cell>
          <cell r="L437" t="str">
            <v>Reject</v>
          </cell>
          <cell r="M437" t="str">
            <v>Warning</v>
          </cell>
          <cell r="O437" t="str">
            <v>Used for analysis of data item</v>
          </cell>
          <cell r="P437" t="str">
            <v>To monitor outcomes and activites and quantify</v>
          </cell>
          <cell r="Q437" t="str">
            <v>M</v>
          </cell>
          <cell r="R437">
            <v>3</v>
          </cell>
          <cell r="S437" t="str">
            <v xml:space="preserve">CYP61305 - Record rejected - Person Score is blank.
CYP61306 - Record rejected - Person Score has incorrect data format.
CYP61314 - Warning - Person Score contains an invalid Person Score. Person Score=&lt;C613911&gt; </v>
          </cell>
        </row>
        <row r="438">
          <cell r="A438" t="str">
            <v>C613909</v>
          </cell>
          <cell r="B438" t="str">
            <v>C613</v>
          </cell>
          <cell r="C438" t="str">
            <v>909</v>
          </cell>
          <cell r="D438" t="str">
            <v>909_3</v>
          </cell>
          <cell r="E438" t="str">
            <v>CYP613AnonSelfAssessment</v>
          </cell>
          <cell r="F438" t="str">
            <v>ACTIVITY LOCATION TYPE CODE</v>
          </cell>
          <cell r="G438">
            <v>0</v>
          </cell>
          <cell r="H438">
            <v>472</v>
          </cell>
          <cell r="I438" t="str">
            <v>The type of physical LOCATION where PATIENTS complete the self assessment.</v>
          </cell>
          <cell r="J438" t="str">
            <v>an3</v>
          </cell>
          <cell r="K438" t="str">
            <v>N/A</v>
          </cell>
          <cell r="L438" t="str">
            <v>Reject</v>
          </cell>
          <cell r="M438" t="str">
            <v>Warning</v>
          </cell>
          <cell r="O438" t="str">
            <v>Used for analysis of data item</v>
          </cell>
          <cell r="P438" t="str">
            <v>To monitor self-assessment outcomes and completion rates depending on location</v>
          </cell>
          <cell r="Q438" t="str">
            <v>R</v>
          </cell>
          <cell r="R438">
            <v>2</v>
          </cell>
          <cell r="S438" t="str">
            <v>CYP61308 - Record rejected - Activity Location Type Code has incorrect data format.
CYP61309 - Warning - Activity Location Type Code contains an invalid Activity Location Type Code Activity Location Type Code = &lt;C613909&gt;</v>
          </cell>
        </row>
        <row r="439">
          <cell r="A439" t="str">
            <v>C613912</v>
          </cell>
          <cell r="B439" t="str">
            <v>C613</v>
          </cell>
          <cell r="C439" t="str">
            <v>912</v>
          </cell>
          <cell r="D439" t="str">
            <v>912_4</v>
          </cell>
          <cell r="E439" t="str">
            <v>CYP613AnonSelfAssessment</v>
          </cell>
          <cell r="F439" t="str">
            <v>ORGANISATION CODE (CODE OF COMMISSIONER)</v>
          </cell>
          <cell r="G439">
            <v>0</v>
          </cell>
          <cell r="H439">
            <v>473</v>
          </cell>
          <cell r="I439" t="str">
            <v>This is the ORGANISATION CODE of the ORGANISATION commissioning health care.
This should always be the ORGANISATION CODE of the original commissioner for Commissioning Data Sets to support Payment by Results.
The Department of Health document "Who pays? Establishing the Responsible Commissioner" sets out a framework for establishing responsibility for commissioning an individual's care within the NHS, (i.e. determining who pays for a PATIENT’s care.) 
http://www.dh.gov.uk/en/Publicationsandstatistics/Publications/PublicationsPolicyAndGuidance/DH_078466
Further guidance is available on the NHS Data Dictionary Website:
http://www.datadictionary.nhs.uk/data_dictionary/data_field_notes/o/org/organisation_code_(code_of_commissioner)_de.asp?shownav=1</v>
          </cell>
          <cell r="J439" t="str">
            <v>an3 or an5</v>
          </cell>
          <cell r="K439" t="str">
            <v>Warning</v>
          </cell>
          <cell r="L439" t="str">
            <v>Reject</v>
          </cell>
          <cell r="M439" t="str">
            <v>Warning</v>
          </cell>
          <cell r="N439" t="str">
            <v>If OrgCodeCommissioner is not in national tables, a warning will be output</v>
          </cell>
          <cell r="O439" t="str">
            <v>Used to analyse by commisioner</v>
          </cell>
          <cell r="P439" t="str">
            <v>Required for identifying the Commissioner responsible for payment</v>
          </cell>
          <cell r="Q439" t="str">
            <v>R</v>
          </cell>
          <cell r="R439">
            <v>3</v>
          </cell>
          <cell r="S439" t="str">
            <v xml:space="preserve">CYP61310 - Warning - Organisation Type Code (Code of Commissioner) is blank.
CYP61311 - Record rejected - Organisation Type Code (Code of Commissioner) has incorrect data format. 
CYP61312 - Warning - Organisation Type Code (Code of Commissioner) is not for a current live organisation in national tables.  Organisation Type Code (Code of Commissioner) = &lt;C613912&gt; </v>
          </cell>
        </row>
        <row r="440">
          <cell r="A440" t="str">
            <v>C613D02</v>
          </cell>
          <cell r="E440" t="str">
            <v>CYP613AnonSelfAssessment</v>
          </cell>
          <cell r="F440" t="str">
            <v>CYP613 UNIQUE ID</v>
          </cell>
          <cell r="G440">
            <v>1</v>
          </cell>
          <cell r="H440">
            <v>474</v>
          </cell>
          <cell r="I440" t="str">
            <v>A unique ID per table.  This continues across reporting periods and across providers.  This uniquely identifies a row of data within a table.</v>
          </cell>
          <cell r="J440" t="str">
            <v>min an6 max an20</v>
          </cell>
        </row>
        <row r="441">
          <cell r="A441" t="str">
            <v>C613D03</v>
          </cell>
          <cell r="E441" t="str">
            <v>CYP613AnonSelfAssessment</v>
          </cell>
          <cell r="F441" t="str">
            <v>ORGANISATION CODE (PROVIDER)</v>
          </cell>
          <cell r="G441">
            <v>1</v>
          </cell>
          <cell r="H441">
            <v>475</v>
          </cell>
          <cell r="I441" t="str">
            <v>Organisation code of provider submitting the data.</v>
          </cell>
          <cell r="J441" t="str">
            <v>max an6</v>
          </cell>
        </row>
        <row r="442">
          <cell r="A442" t="str">
            <v>C613D04</v>
          </cell>
          <cell r="E442" t="str">
            <v>CYP613AnonSelfAssessment</v>
          </cell>
          <cell r="F442" t="str">
            <v>BSP UNIQUE ID</v>
          </cell>
          <cell r="G442">
            <v>1</v>
          </cell>
          <cell r="H442">
            <v>476</v>
          </cell>
          <cell r="I442" t="str">
            <v xml:space="preserve">A unique ID applied when original data file was uploaded to the Bureau Service Portal. Where a single upload is used to provide data for different reporting periods, there will be a separate BSPUniqueID assigned to each reporting period.  </v>
          </cell>
          <cell r="J442" t="str">
            <v>max n6</v>
          </cell>
        </row>
        <row r="443">
          <cell r="A443" t="str">
            <v>C901010</v>
          </cell>
          <cell r="B443" t="str">
            <v>C901</v>
          </cell>
          <cell r="C443" t="str">
            <v>010</v>
          </cell>
          <cell r="D443" t="str">
            <v>C901010_1</v>
          </cell>
          <cell r="E443" t="str">
            <v>CYP901StaffDetails</v>
          </cell>
          <cell r="F443" t="str">
            <v>CARE PROFESSIONAL LOCAL IDENTIFIER</v>
          </cell>
          <cell r="G443">
            <v>0</v>
          </cell>
          <cell r="H443">
            <v>477</v>
          </cell>
          <cell r="I443" t="str">
            <v xml:space="preserve">CARE PROFESSIONAL LOCAL IDENTIFIER is a unique local CARE PROFESSIONAL IDENTIFIER within a Health Care Provider and may be assigned automatically by the computer system.
 </v>
          </cell>
          <cell r="J443" t="str">
            <v>max an20</v>
          </cell>
          <cell r="K443" t="str">
            <v>Reject</v>
          </cell>
          <cell r="L443" t="str">
            <v>Reject</v>
          </cell>
          <cell r="M443" t="str">
            <v>N/A</v>
          </cell>
          <cell r="O443" t="str">
            <v>Uniquely identify a care professional</v>
          </cell>
          <cell r="P443" t="str">
            <v>Required for reporting on Care Professionals</v>
          </cell>
          <cell r="Q443" t="str">
            <v>M</v>
          </cell>
          <cell r="R443">
            <v>2</v>
          </cell>
          <cell r="S443" t="str">
            <v>CYP90101 - Record rejected - Care Professional Local Identifier is blank.
CYP90102 - Record rejected - Care Professional Local Identifier has incorrect data format. Care Professional Local Identifier=&lt;C901010&gt;</v>
          </cell>
        </row>
        <row r="444">
          <cell r="A444" t="str">
            <v>C901020</v>
          </cell>
          <cell r="B444" t="str">
            <v>C901</v>
          </cell>
          <cell r="C444" t="str">
            <v>020</v>
          </cell>
          <cell r="D444" t="str">
            <v>C901020_1</v>
          </cell>
          <cell r="E444" t="str">
            <v>CYP901StaffDetails</v>
          </cell>
          <cell r="F444" t="str">
            <v>PROFESSIONAL REGISTRATION BODY CODE</v>
          </cell>
          <cell r="G444">
            <v>0</v>
          </cell>
          <cell r="H444">
            <v>478</v>
          </cell>
          <cell r="I444" t="str">
            <v>A code which identifies the PROFESSIONAL REGISTRATION BODY or Representative Body.</v>
          </cell>
          <cell r="J444" t="str">
            <v>an2</v>
          </cell>
          <cell r="K444" t="str">
            <v>N/A</v>
          </cell>
          <cell r="L444" t="str">
            <v>Reject</v>
          </cell>
          <cell r="M444" t="str">
            <v>Warning</v>
          </cell>
          <cell r="O444" t="str">
            <v>Used for analysis of data item</v>
          </cell>
          <cell r="P444" t="str">
            <v>To monitor outcomes depending on professional registration</v>
          </cell>
          <cell r="Q444" t="str">
            <v>R</v>
          </cell>
          <cell r="R444">
            <v>2</v>
          </cell>
          <cell r="S444" t="str">
            <v>CYP90104 - Record rejected - Professional Registration Body Code has incorrect data format. Care Professional Local Identifier=&lt;C901010&gt; 
CYP90105 - Warning - Professional Registration Body Code contains an invalid Professional Registration Body Code. Care Professional Local Identifier=&lt;C901010&gt; Professional Registration Body Code=&lt;C901020&gt;</v>
          </cell>
        </row>
        <row r="445">
          <cell r="A445" t="str">
            <v>C901030</v>
          </cell>
          <cell r="B445" t="str">
            <v>C901</v>
          </cell>
          <cell r="C445" t="str">
            <v>030</v>
          </cell>
          <cell r="D445" t="str">
            <v>C901030_1</v>
          </cell>
          <cell r="E445" t="str">
            <v>CYP901StaffDetails</v>
          </cell>
          <cell r="F445" t="str">
            <v>PROFESSIONAL REGISTRATION ENTRY IDENTIFIER</v>
          </cell>
          <cell r="G445">
            <v>0</v>
          </cell>
          <cell r="H445">
            <v>479</v>
          </cell>
          <cell r="I445" t="str">
            <v xml:space="preserve">The registration identifier allocated by an ORGANISATION.
</v>
          </cell>
          <cell r="J445" t="str">
            <v>max an32</v>
          </cell>
          <cell r="K445" t="str">
            <v>N/A</v>
          </cell>
          <cell r="L445" t="str">
            <v>Reject</v>
          </cell>
          <cell r="M445" t="str">
            <v>N/A</v>
          </cell>
          <cell r="O445" t="str">
            <v>All to confirm status of professional registration body code</v>
          </cell>
          <cell r="P445" t="str">
            <v>Used to uniquely identify an professional registration body</v>
          </cell>
          <cell r="Q445" t="str">
            <v>R</v>
          </cell>
          <cell r="R445">
            <v>1</v>
          </cell>
          <cell r="S445" t="str">
            <v xml:space="preserve">CYP90107 - Record rejected - Professional Registration Entry Identifier has incorrect data format. Care Professional Local Identifier=&lt;C901010&gt; </v>
          </cell>
        </row>
        <row r="446">
          <cell r="A446" t="str">
            <v>C901040</v>
          </cell>
          <cell r="B446" t="str">
            <v>C901</v>
          </cell>
          <cell r="C446" t="str">
            <v>040</v>
          </cell>
          <cell r="D446" t="str">
            <v>C901040_1</v>
          </cell>
          <cell r="E446" t="str">
            <v>CYP901StaffDetails</v>
          </cell>
          <cell r="F446" t="str">
            <v>CARE PROFESSIONAL STAFF GROUP (COMMUNITY CARE)</v>
          </cell>
          <cell r="G446">
            <v>0</v>
          </cell>
          <cell r="H446">
            <v>480</v>
          </cell>
          <cell r="I446" t="str">
            <v>The staff group of a CARE PROFESSIONAL working in a Community Health Service.</v>
          </cell>
          <cell r="J446" t="str">
            <v>an3</v>
          </cell>
          <cell r="K446" t="str">
            <v>N/A</v>
          </cell>
          <cell r="L446" t="str">
            <v>Reject</v>
          </cell>
          <cell r="M446" t="str">
            <v>Warning</v>
          </cell>
          <cell r="O446" t="str">
            <v>Used for analysis of data item</v>
          </cell>
          <cell r="P446" t="str">
            <v>Required for reporting on Care Activities, Performance of Care Professionals</v>
          </cell>
          <cell r="Q446" t="str">
            <v>R</v>
          </cell>
          <cell r="R446">
            <v>2</v>
          </cell>
          <cell r="S446" t="str">
            <v>CYP90108 - Record rejected - Care Professional Staff Group (Community Care) has incorrect data format. Care Professional Local Identifier=&lt;C901010&gt;
CYP90109 - Warning - Care Professional Staff Group (Community Care) contains an invalid Care Professional Staff Group (Community Care). Care Professional Local Identifier=&lt;C901010&gt; Care Professional Staff Group (Community Care) = &lt;C901040&gt;</v>
          </cell>
        </row>
        <row r="447">
          <cell r="A447" t="str">
            <v>C901050</v>
          </cell>
          <cell r="B447" t="str">
            <v>C901</v>
          </cell>
          <cell r="C447" t="str">
            <v>050</v>
          </cell>
          <cell r="D447" t="str">
            <v>C901050_1</v>
          </cell>
          <cell r="E447" t="str">
            <v>CYP901StaffDetails</v>
          </cell>
          <cell r="F447" t="str">
            <v>OCCUPATION CODE</v>
          </cell>
          <cell r="G447">
            <v>0</v>
          </cell>
          <cell r="H447">
            <v>481</v>
          </cell>
          <cell r="I447" t="str">
            <v>An NHS OCCUPATION CODE for an EMPLOYEE filling a POSITION.
The NHS OCCUPATION CODES are maintained by the Health and Social Care Information Centre, on behalf of the Department of Health and can be viewed in the NHS Occupation Code Manual.</v>
          </cell>
          <cell r="J447" t="str">
            <v>an3</v>
          </cell>
          <cell r="K447" t="str">
            <v>N/A</v>
          </cell>
          <cell r="L447" t="str">
            <v>Reject</v>
          </cell>
          <cell r="M447" t="str">
            <v>N/A</v>
          </cell>
          <cell r="O447" t="str">
            <v>Used for analysis of data item</v>
          </cell>
          <cell r="P447" t="str">
            <v>To monitor outcomes depending on NHS occupation</v>
          </cell>
          <cell r="Q447" t="str">
            <v>R</v>
          </cell>
          <cell r="R447">
            <v>1</v>
          </cell>
          <cell r="S447" t="str">
            <v>CYP90110 - Record rejected - Occupation Code has incorrect data format. Care Professional Local Identifier=&lt;C901010&gt;</v>
          </cell>
        </row>
        <row r="448">
          <cell r="A448" t="str">
            <v>C901060</v>
          </cell>
          <cell r="B448" t="str">
            <v>C901</v>
          </cell>
          <cell r="C448" t="str">
            <v>060</v>
          </cell>
          <cell r="D448" t="str">
            <v>C901060_1</v>
          </cell>
          <cell r="E448" t="str">
            <v>CYP901StaffDetails</v>
          </cell>
          <cell r="F448" t="str">
            <v>CARE PROFESSIONAL (JOB ROLE CODE)</v>
          </cell>
          <cell r="G448">
            <v>0</v>
          </cell>
          <cell r="H448">
            <v>482</v>
          </cell>
          <cell r="I448" t="str">
            <v>A National Code for a POSITION applicable to an EMPLOYEE.</v>
          </cell>
          <cell r="J448" t="str">
            <v>an5</v>
          </cell>
          <cell r="K448" t="str">
            <v>N/A</v>
          </cell>
          <cell r="L448" t="str">
            <v>Reject</v>
          </cell>
          <cell r="M448" t="str">
            <v>N/A</v>
          </cell>
          <cell r="O448" t="str">
            <v>Used for analysis of data item</v>
          </cell>
          <cell r="P448" t="str">
            <v>To monitor outcomes depending on care professional job role</v>
          </cell>
          <cell r="Q448" t="str">
            <v>R</v>
          </cell>
          <cell r="R448">
            <v>1</v>
          </cell>
          <cell r="S448" t="str">
            <v>CYP90111 - Record rejected - Care Professional (Job Role Code) has incorrect data format. Care Professional Local Identifier=&lt;C901010&gt;</v>
          </cell>
        </row>
        <row r="449">
          <cell r="A449" t="str">
            <v>C901D02</v>
          </cell>
          <cell r="E449" t="str">
            <v>CYP901StaffDetails</v>
          </cell>
          <cell r="F449" t="str">
            <v>CYP901 UNIQUE ID</v>
          </cell>
          <cell r="G449">
            <v>1</v>
          </cell>
          <cell r="H449">
            <v>483</v>
          </cell>
          <cell r="I449" t="str">
            <v>A unique ID per table.  This continues across reporting periods and across providers.  This uniquely identifies a row of data within a table.</v>
          </cell>
          <cell r="J449" t="str">
            <v>min an6 max an20</v>
          </cell>
        </row>
        <row r="450">
          <cell r="A450" t="str">
            <v>C901D03</v>
          </cell>
          <cell r="E450" t="str">
            <v>CYP901StaffDetails</v>
          </cell>
          <cell r="F450" t="str">
            <v>ORGANISATION CODE (PROVIDER)</v>
          </cell>
          <cell r="G450">
            <v>1</v>
          </cell>
          <cell r="H450">
            <v>484</v>
          </cell>
          <cell r="I450" t="str">
            <v>Organisation code of provider submitting the data.</v>
          </cell>
          <cell r="J450" t="str">
            <v>max an6</v>
          </cell>
        </row>
        <row r="451">
          <cell r="A451" t="str">
            <v>C901D04</v>
          </cell>
          <cell r="E451" t="str">
            <v>CYP901StaffDetails</v>
          </cell>
          <cell r="F451" t="str">
            <v>BSP UNIQUE ID</v>
          </cell>
          <cell r="G451">
            <v>1</v>
          </cell>
          <cell r="H451">
            <v>485</v>
          </cell>
          <cell r="I451" t="str">
            <v xml:space="preserve">A unique ID applied when original data file was uploaded to the Bureau Service Portal. Where a single upload is used to provide data for different reporting periods, there will be a separate BSPUniqueID assigned to each reporting period.  </v>
          </cell>
          <cell r="J451" t="str">
            <v>max n6</v>
          </cell>
        </row>
      </sheetData>
      <sheetData sheetId="43"/>
      <sheetData sheetId="44"/>
      <sheetData sheetId="45"/>
    </sheetDataSet>
  </externalBook>
</externalLink>
</file>

<file path=xl/ink/ink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8:45:50.993"/>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8:45:50.994"/>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8:45:50.995"/>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8:45:50.996"/>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8:45:50.997"/>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8:45:50.998"/>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8:45:50.999"/>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8:45:51"/>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8:45:51.001"/>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8:45:51.002"/>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8:45:51.003"/>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8:45:51.004"/>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9:40:10.564"/>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9:40:10.565"/>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9:40:10.566"/>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9:40:10.567"/>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9:40:10.568"/>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9:40:10.569"/>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9:40:10.570"/>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9:41:36.557"/>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9:41:36.558"/>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9:41:36.559"/>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9:41:36.560"/>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9:41:36.561"/>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3-01T15:12:54.285"/>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3-01T15:16:47.060"/>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3-01T15:16:49.117"/>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3-01T15:16:50.999"/>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13"/>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14"/>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15"/>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16"/>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17"/>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18"/>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19"/>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20"/>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21"/>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22"/>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23"/>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24"/>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25"/>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26"/>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27"/>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28"/>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29"/>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30"/>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31"/>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32"/>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33"/>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34"/>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35"/>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36"/>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37"/>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38"/>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39"/>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11-15T06:59:00.340"/>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0:35:31.470"/>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0:35:31.471"/>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0:35:31.472"/>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0:35:31.473"/>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0:35:31.474"/>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0:35:31.475"/>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0:35:31.476"/>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2-23T17:48:43.490"/>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2-23T17:48:35.145"/>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3-01T19:26:05.289"/>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3-01T19:26:24.175"/>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3-01T19:26:24.176"/>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9:38:46.488"/>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9:38:46.496"/>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9:38:46.497"/>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9:38:46.498"/>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9:38:46.499"/>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9:38:46.500"/>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9:38:46.501"/>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0-10-14T09:38:46.502"/>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19351058-1A4D-431C-BB77-56EC292FD0F6}" name="Table4" displayName="Table4" ref="D4:E62" totalsRowShown="0" headerRowDxfId="23" dataDxfId="21" headerRowBorderDxfId="22" tableBorderDxfId="20" totalsRowBorderDxfId="19">
  <tableColumns count="2">
    <tableColumn id="1" xr3:uid="{7C57D7D0-F90F-4153-8C07-C3E6FF012B1D}" name="Code" dataDxfId="18"/>
    <tableColumn id="2" xr3:uid="{73F83058-6E57-4A3B-9334-89C1F0B1C166}" name="Description" dataDxfId="17"/>
  </tableColumns>
  <tableStyleInfo name="Tech doc"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36A26355-18C5-43DE-9FCE-C472B2B02A7F}" name="Table7" displayName="Table7" ref="A4:B56" totalsRowShown="0" headerRowDxfId="16" dataDxfId="14" headerRowBorderDxfId="15" tableBorderDxfId="13" totalsRowBorderDxfId="12">
  <tableColumns count="2">
    <tableColumn id="1" xr3:uid="{895EBF60-B3D2-41CA-BE08-66B4552484CE}" name="Code" dataDxfId="11"/>
    <tableColumn id="2" xr3:uid="{1EF04EAB-84FE-463F-94D2-1FF75E0A42FE}" name="Description" dataDxfId="10"/>
  </tableColumns>
  <tableStyleInfo name="Tech doc"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17A5B3CE-3E95-414B-A186-66BFF569A1B4}" name="Table81397" displayName="Table81397" ref="G4:J127" totalsRowShown="0" headerRowDxfId="9" dataDxfId="7" headerRowBorderDxfId="8" tableBorderDxfId="6" totalsRowBorderDxfId="5">
  <tableColumns count="4">
    <tableColumn id="2" xr3:uid="{092EC539-9489-4E7D-8114-9D8DDBFA00BD}" name="Currency Code" dataDxfId="4"/>
    <tableColumn id="4" xr3:uid="{F4387CC9-D176-4141-9E06-8A9AB41B12C1}" name="Description" dataDxfId="3"/>
    <tableColumn id="1" xr3:uid="{2AFD63A8-F1B4-470B-93C6-C77D7FDA11D8}" name="Service Code" dataDxfId="2"/>
    <tableColumn id="3" xr3:uid="{E9E5222E-11EB-4A13-BC5D-88D3C87E3227}" name="Service Name" dataDxfId="1"/>
  </tableColumns>
  <tableStyleInfo name="Tech doc" showFirstColumn="0" showLastColumn="0" showRowStripes="0"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s://datadictionary.nhs.uk/data_elements/care_contact_date.html" TargetMode="External"/><Relationship Id="rId7" Type="http://schemas.openxmlformats.org/officeDocument/2006/relationships/printerSettings" Target="../printerSettings/printerSettings2.bin"/><Relationship Id="rId2" Type="http://schemas.openxmlformats.org/officeDocument/2006/relationships/hyperlink" Target="https://www.datadictionary.nhs.uk/data_elements/hospital_provider_spell_identifier.html" TargetMode="External"/><Relationship Id="rId1" Type="http://schemas.openxmlformats.org/officeDocument/2006/relationships/hyperlink" Target="https://www.datadictionary.nhs.uk/data_elements/hospital_provider_spell_number.html?hl=hospital%2Cprovider%2Cspell%2Cnumber" TargetMode="External"/><Relationship Id="rId6" Type="http://schemas.openxmlformats.org/officeDocument/2006/relationships/hyperlink" Target="https://datadictionary.nhs.uk/data_elements/care_contact_time.html" TargetMode="External"/><Relationship Id="rId5" Type="http://schemas.openxmlformats.org/officeDocument/2006/relationships/hyperlink" Target="https://datadictionary.nhs.uk/nhs_business_definitions/care_contact_time.html?hl=care%2Ccontact%2Ctime" TargetMode="External"/><Relationship Id="rId4" Type="http://schemas.openxmlformats.org/officeDocument/2006/relationships/hyperlink" Target="https://datadictionary.nhs.uk/nhs_business_definitions/care_contact_date.html?hl=care%2Ccontact%2Cdate"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hyperlink" Target="https://www.datadictionary.nhs.uk/data_elements/cost_or_income_value__patient_level_information_costing_.html" TargetMode="External"/><Relationship Id="rId3" Type="http://schemas.openxmlformats.org/officeDocument/2006/relationships/hyperlink" Target="https://www.datadictionary.nhs.uk/data_elements/reporting_period_start_date.html" TargetMode="External"/><Relationship Id="rId7" Type="http://schemas.openxmlformats.org/officeDocument/2006/relationships/hyperlink" Target="https://www.datadictionary.nhs.uk/data_elements/final_audit_accounts_identifier__patient_level_information_costing_.html" TargetMode="External"/><Relationship Id="rId2" Type="http://schemas.openxmlformats.org/officeDocument/2006/relationships/hyperlink" Target="https://www.datadictionary.nhs.uk/data_elements/financial_year__patient_level_information_costing_.html" TargetMode="External"/><Relationship Id="rId1" Type="http://schemas.openxmlformats.org/officeDocument/2006/relationships/hyperlink" Target="https://www.datadictionary.nhs.uk/data_elements/organisation_identifier__code_of_submitting_organisation_.html" TargetMode="External"/><Relationship Id="rId6" Type="http://schemas.openxmlformats.org/officeDocument/2006/relationships/hyperlink" Target="https://www.datadictionary.nhs.uk/data_elements/care_activity_type__patient_level_information_costing_.html" TargetMode="External"/><Relationship Id="rId11" Type="http://schemas.openxmlformats.org/officeDocument/2006/relationships/printerSettings" Target="../printerSettings/printerSettings5.bin"/><Relationship Id="rId5" Type="http://schemas.openxmlformats.org/officeDocument/2006/relationships/hyperlink" Target="https://www.datadictionary.nhs.uk/data_elements/date_and_time_data_set_created.html" TargetMode="External"/><Relationship Id="rId10" Type="http://schemas.openxmlformats.org/officeDocument/2006/relationships/hyperlink" Target="https://www.datadictionary.nhs.uk/data_elements/service_and_cost_exclusion_total_cost__patient_level_information_costing_.html" TargetMode="External"/><Relationship Id="rId4" Type="http://schemas.openxmlformats.org/officeDocument/2006/relationships/hyperlink" Target="https://www.datadictionary.nhs.uk/data_elements/reporting_period_end_date.html" TargetMode="External"/><Relationship Id="rId9" Type="http://schemas.openxmlformats.org/officeDocument/2006/relationships/hyperlink" Target="https://www.datadictionary.nhs.uk/data_elements/service_and_cost_exclusion_service_identifier__patient_level_information_costing_.html" TargetMode="External"/></Relationships>
</file>

<file path=xl/worksheets/_rels/sheet6.xml.rels><?xml version="1.0" encoding="UTF-8" standalone="yes"?>
<Relationships xmlns="http://schemas.openxmlformats.org/package/2006/relationships"><Relationship Id="rId8" Type="http://schemas.openxmlformats.org/officeDocument/2006/relationships/hyperlink" Target="https://www.datadictionary.nhs.uk/data_elements/care_activity_type__patient_level_information_costing_.html" TargetMode="External"/><Relationship Id="rId13" Type="http://schemas.openxmlformats.org/officeDocument/2006/relationships/hyperlink" Target="https://www.datadictionary.nhs.uk/data_elements/nhs_number.html" TargetMode="External"/><Relationship Id="rId18" Type="http://schemas.openxmlformats.org/officeDocument/2006/relationships/hyperlink" Target="https://www.datadictionary.nhs.uk/data_elements/patient_pathway_identifier.html" TargetMode="External"/><Relationship Id="rId26" Type="http://schemas.openxmlformats.org/officeDocument/2006/relationships/hyperlink" Target="https://www.datadictionary.nhs.uk/data_elements/healthcare_resource_group_code__finished_consultant_episode_.html" TargetMode="External"/><Relationship Id="rId3" Type="http://schemas.openxmlformats.org/officeDocument/2006/relationships/hyperlink" Target="https://www.datadictionary.nhs.uk/data_elements/organisation_identifier__code_of_submitting_organisation_.html" TargetMode="External"/><Relationship Id="rId21" Type="http://schemas.openxmlformats.org/officeDocument/2006/relationships/hyperlink" Target="https://www.datadictionary.nhs.uk/data_elements/hospital_provider_spell_number.html" TargetMode="External"/><Relationship Id="rId34" Type="http://schemas.openxmlformats.org/officeDocument/2006/relationships/printerSettings" Target="../printerSettings/printerSettings6.bin"/><Relationship Id="rId7" Type="http://schemas.openxmlformats.org/officeDocument/2006/relationships/hyperlink" Target="https://www.datadictionary.nhs.uk/data_elements/date_and_time_data_set_created.html" TargetMode="External"/><Relationship Id="rId12" Type="http://schemas.openxmlformats.org/officeDocument/2006/relationships/hyperlink" Target="https://www.datadictionary.nhs.uk/data_elements/cds_unique_identifier.html" TargetMode="External"/><Relationship Id="rId17" Type="http://schemas.openxmlformats.org/officeDocument/2006/relationships/hyperlink" Target="https://www.datadictionary.nhs.uk/data_elements/organisation_identifier__code_of_provider_.html" TargetMode="External"/><Relationship Id="rId25" Type="http://schemas.openxmlformats.org/officeDocument/2006/relationships/hyperlink" Target="https://www.datadictionary.nhs.uk/data_elements/start_date__episode_.html?hl=start%2Cdate%2Cepisode" TargetMode="External"/><Relationship Id="rId33" Type="http://schemas.openxmlformats.org/officeDocument/2006/relationships/hyperlink" Target="https://datadictionary.nhs.uk/data_elements/activity_treatment_function_code.html" TargetMode="External"/><Relationship Id="rId2" Type="http://schemas.openxmlformats.org/officeDocument/2006/relationships/hyperlink" Target="https://www.datadictionary.nhs.uk/data_elements/monthly_extract_total_cost__patient_level_information_costing_.html?hl=monthly%2Cextract" TargetMode="External"/><Relationship Id="rId16" Type="http://schemas.openxmlformats.org/officeDocument/2006/relationships/hyperlink" Target="https://www.datadictionary.nhs.uk/data_elements/person_birth_date.html" TargetMode="External"/><Relationship Id="rId20" Type="http://schemas.openxmlformats.org/officeDocument/2006/relationships/hyperlink" Target="https://www.datadictionary.nhs.uk/data_elements/point_of_delivery_code__patient_level_information_costing_.html" TargetMode="External"/><Relationship Id="rId29" Type="http://schemas.openxmlformats.org/officeDocument/2006/relationships/hyperlink" Target="https://www.datadictionary.nhs.uk/data_elements/activity_identifier__patient_level_information_costing_.html" TargetMode="External"/><Relationship Id="rId1" Type="http://schemas.openxmlformats.org/officeDocument/2006/relationships/hyperlink" Target="https://datadictionary.nhs.uk/data_elements/patient_level_information_costing_care_activity_identifier.html" TargetMode="External"/><Relationship Id="rId6" Type="http://schemas.openxmlformats.org/officeDocument/2006/relationships/hyperlink" Target="https://www.datadictionary.nhs.uk/data_elements/reporting_period_end_date.html" TargetMode="External"/><Relationship Id="rId11" Type="http://schemas.openxmlformats.org/officeDocument/2006/relationships/hyperlink" Target="https://www.datadictionary.nhs.uk/data_elements/person_stated_gender_code.html" TargetMode="External"/><Relationship Id="rId24" Type="http://schemas.openxmlformats.org/officeDocument/2006/relationships/hyperlink" Target="https://www.datadictionary.nhs.uk/data_elements/consultant_episode_completion_status__patient_level_information_costing_.html" TargetMode="External"/><Relationship Id="rId32" Type="http://schemas.openxmlformats.org/officeDocument/2006/relationships/hyperlink" Target="https://www.datadictionary.nhs.uk/data_elements/patient_level_information_costing_total_cost.html" TargetMode="External"/><Relationship Id="rId5" Type="http://schemas.openxmlformats.org/officeDocument/2006/relationships/hyperlink" Target="https://www.datadictionary.nhs.uk/data_elements/reporting_period_start_date.html" TargetMode="External"/><Relationship Id="rId15" Type="http://schemas.openxmlformats.org/officeDocument/2006/relationships/hyperlink" Target="https://www.datadictionary.nhs.uk/data_elements/postcode_of_usual_address.html" TargetMode="External"/><Relationship Id="rId23" Type="http://schemas.openxmlformats.org/officeDocument/2006/relationships/hyperlink" Target="https://www.datadictionary.nhs.uk/data_elements/end_date__episode_.html" TargetMode="External"/><Relationship Id="rId28" Type="http://schemas.openxmlformats.org/officeDocument/2006/relationships/hyperlink" Target="https://datadictionary.nhs.uk/data_elements/adjusted_length_of_stay__patient_level_information_costing_.html" TargetMode="External"/><Relationship Id="rId10" Type="http://schemas.openxmlformats.org/officeDocument/2006/relationships/hyperlink" Target="https://datadictionary.nhs.uk/data_elements/cystic_fibrosis_banding.html" TargetMode="External"/><Relationship Id="rId19" Type="http://schemas.openxmlformats.org/officeDocument/2006/relationships/hyperlink" Target="https://www.datadictionary.nhs.uk/data_elements/organisation_identifier__patient_pathway_identifier_issuer_.html" TargetMode="External"/><Relationship Id="rId31" Type="http://schemas.openxmlformats.org/officeDocument/2006/relationships/hyperlink" Target="https://www.datadictionary.nhs.uk/data_elements/activity_resource_identifier__patient_level_information_costing_.html" TargetMode="External"/><Relationship Id="rId4" Type="http://schemas.openxmlformats.org/officeDocument/2006/relationships/hyperlink" Target="https://www.datadictionary.nhs.uk/data_elements/financial_year__patient_level_information_costing_.html" TargetMode="External"/><Relationship Id="rId9" Type="http://schemas.openxmlformats.org/officeDocument/2006/relationships/hyperlink" Target="https://www.datadictionary.nhs.uk/data_elements/plics_submission_record_count.html?hl=plics" TargetMode="External"/><Relationship Id="rId14" Type="http://schemas.openxmlformats.org/officeDocument/2006/relationships/hyperlink" Target="https://www.datadictionary.nhs.uk/data_elements/nhs_number_status_indicator_code.html" TargetMode="External"/><Relationship Id="rId22" Type="http://schemas.openxmlformats.org/officeDocument/2006/relationships/hyperlink" Target="https://www.datadictionary.nhs.uk/data_elements/episode_number.html" TargetMode="External"/><Relationship Id="rId27" Type="http://schemas.openxmlformats.org/officeDocument/2006/relationships/hyperlink" Target="https://www.datadictionary.nhs.uk/data_elements/healthcare_resource_group_code__hospital_provider_spell_.html" TargetMode="External"/><Relationship Id="rId30" Type="http://schemas.openxmlformats.org/officeDocument/2006/relationships/hyperlink" Target="https://www.datadictionary.nhs.uk/data_elements/activity_count__patient_level_information_costing_.html" TargetMode="External"/></Relationships>
</file>

<file path=xl/worksheets/_rels/sheet7.xml.rels><?xml version="1.0" encoding="UTF-8" standalone="yes"?>
<Relationships xmlns="http://schemas.openxmlformats.org/package/2006/relationships"><Relationship Id="rId8" Type="http://schemas.openxmlformats.org/officeDocument/2006/relationships/hyperlink" Target="https://www.datadictionary.nhs.uk/data_elements/plics_submission_record_count.html?hl=plics" TargetMode="External"/><Relationship Id="rId13" Type="http://schemas.openxmlformats.org/officeDocument/2006/relationships/hyperlink" Target="https://www.datadictionary.nhs.uk/data_elements/nhs_number_status_indicator_code.html" TargetMode="External"/><Relationship Id="rId18" Type="http://schemas.openxmlformats.org/officeDocument/2006/relationships/hyperlink" Target="https://www.datadictionary.nhs.uk/data_elements/emergency_care_arrival_time.html" TargetMode="External"/><Relationship Id="rId26" Type="http://schemas.openxmlformats.org/officeDocument/2006/relationships/hyperlink" Target="https://www.datadictionary.nhs.uk/data_elements/patient_level_information_costing_total_cost.html" TargetMode="External"/><Relationship Id="rId3" Type="http://schemas.openxmlformats.org/officeDocument/2006/relationships/hyperlink" Target="https://www.datadictionary.nhs.uk/data_elements/financial_year__patient_level_information_costing_.html" TargetMode="External"/><Relationship Id="rId21" Type="http://schemas.openxmlformats.org/officeDocument/2006/relationships/hyperlink" Target="https://www.datadictionary.nhs.uk/data_elements/emergency_care_departure_time.html" TargetMode="External"/><Relationship Id="rId7" Type="http://schemas.openxmlformats.org/officeDocument/2006/relationships/hyperlink" Target="https://www.datadictionary.nhs.uk/data_elements/care_activity_type__patient_level_information_costing_.html" TargetMode="External"/><Relationship Id="rId12" Type="http://schemas.openxmlformats.org/officeDocument/2006/relationships/hyperlink" Target="https://www.datadictionary.nhs.uk/data_elements/nhs_number.html" TargetMode="External"/><Relationship Id="rId17" Type="http://schemas.openxmlformats.org/officeDocument/2006/relationships/hyperlink" Target="https://www.datadictionary.nhs.uk/data_elements/emergency_care_arrival_date.html" TargetMode="External"/><Relationship Id="rId25" Type="http://schemas.openxmlformats.org/officeDocument/2006/relationships/hyperlink" Target="https://www.datadictionary.nhs.uk/data_elements/activity_resource_identifier__patient_level_information_costing_.html" TargetMode="External"/><Relationship Id="rId2" Type="http://schemas.openxmlformats.org/officeDocument/2006/relationships/hyperlink" Target="https://www.datadictionary.nhs.uk/data_elements/organisation_identifier__code_of_submitting_organisation_.html" TargetMode="External"/><Relationship Id="rId16" Type="http://schemas.openxmlformats.org/officeDocument/2006/relationships/hyperlink" Target="https://www.datadictionary.nhs.uk/data_elements/emergency_care_attendance_identifier.html" TargetMode="External"/><Relationship Id="rId20" Type="http://schemas.openxmlformats.org/officeDocument/2006/relationships/hyperlink" Target="https://www.datadictionary.nhs.uk/data_elements/emergency_care_departure_date.html" TargetMode="External"/><Relationship Id="rId1" Type="http://schemas.openxmlformats.org/officeDocument/2006/relationships/hyperlink" Target="https://www.datadictionary.nhs.uk/data_elements/monthly_extract_total_cost__patient_level_information_costing_.html?hl=monthly%2Cextract" TargetMode="External"/><Relationship Id="rId6" Type="http://schemas.openxmlformats.org/officeDocument/2006/relationships/hyperlink" Target="https://www.datadictionary.nhs.uk/data_elements/date_and_time_data_set_created.html" TargetMode="External"/><Relationship Id="rId11" Type="http://schemas.openxmlformats.org/officeDocument/2006/relationships/hyperlink" Target="https://www.datadictionary.nhs.uk/data_elements/cds_unique_identifier.html" TargetMode="External"/><Relationship Id="rId24" Type="http://schemas.openxmlformats.org/officeDocument/2006/relationships/hyperlink" Target="https://www.datadictionary.nhs.uk/data_elements/activity_count__patient_level_information_costing_.html" TargetMode="External"/><Relationship Id="rId5" Type="http://schemas.openxmlformats.org/officeDocument/2006/relationships/hyperlink" Target="https://www.datadictionary.nhs.uk/data_elements/reporting_period_end_date.html" TargetMode="External"/><Relationship Id="rId15" Type="http://schemas.openxmlformats.org/officeDocument/2006/relationships/hyperlink" Target="https://www.datadictionary.nhs.uk/data_elements/person_birth_date.html" TargetMode="External"/><Relationship Id="rId23" Type="http://schemas.openxmlformats.org/officeDocument/2006/relationships/hyperlink" Target="https://www.datadictionary.nhs.uk/data_elements/activity_identifier__patient_level_information_costing_.html" TargetMode="External"/><Relationship Id="rId10" Type="http://schemas.openxmlformats.org/officeDocument/2006/relationships/hyperlink" Target="https://www.datadictionary.nhs.uk/data_elements/person_stated_gender_code.html" TargetMode="External"/><Relationship Id="rId19" Type="http://schemas.openxmlformats.org/officeDocument/2006/relationships/hyperlink" Target="https://www.datadictionary.nhs.uk/data_elements/emergency_care_department_type__patient_level_information_costing_.html" TargetMode="External"/><Relationship Id="rId4" Type="http://schemas.openxmlformats.org/officeDocument/2006/relationships/hyperlink" Target="https://www.datadictionary.nhs.uk/data_elements/reporting_period_start_date.html" TargetMode="External"/><Relationship Id="rId9" Type="http://schemas.openxmlformats.org/officeDocument/2006/relationships/hyperlink" Target="https://www.datadictionary.nhs.uk/data_elements/organisation_identifier__code_of_provider_.html" TargetMode="External"/><Relationship Id="rId14" Type="http://schemas.openxmlformats.org/officeDocument/2006/relationships/hyperlink" Target="https://www.datadictionary.nhs.uk/data_elements/postcode_of_usual_address.html" TargetMode="External"/><Relationship Id="rId22" Type="http://schemas.openxmlformats.org/officeDocument/2006/relationships/hyperlink" Target="https://www.datadictionary.nhs.uk/data_elements/healthcare_resource_group_code__emergency_care_.html" TargetMode="External"/><Relationship Id="rId27"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8" Type="http://schemas.openxmlformats.org/officeDocument/2006/relationships/hyperlink" Target="https://www.datadictionary.nhs.uk/data_elements/date_and_time_data_set_created.html" TargetMode="External"/><Relationship Id="rId13" Type="http://schemas.openxmlformats.org/officeDocument/2006/relationships/hyperlink" Target="https://www.datadictionary.nhs.uk/data_elements/cds_unique_identifier.html" TargetMode="External"/><Relationship Id="rId18" Type="http://schemas.openxmlformats.org/officeDocument/2006/relationships/hyperlink" Target="https://www.datadictionary.nhs.uk/data_elements/point_of_delivery_code__patient_level_information_costing_.html" TargetMode="External"/><Relationship Id="rId26" Type="http://schemas.openxmlformats.org/officeDocument/2006/relationships/hyperlink" Target="https://www.datadictionary.nhs.uk/data_elements/activity_count__patient_level_information_costing_.html" TargetMode="External"/><Relationship Id="rId3" Type="http://schemas.openxmlformats.org/officeDocument/2006/relationships/hyperlink" Target="https://www.datadictionary.nhs.uk/data_elements/monthly_extract_total_cost__patient_level_information_costing_.html?hl=monthly%2Cextract" TargetMode="External"/><Relationship Id="rId21" Type="http://schemas.openxmlformats.org/officeDocument/2006/relationships/hyperlink" Target="https://www.datadictionary.nhs.uk/data_elements/attendance_identifier.html" TargetMode="External"/><Relationship Id="rId7" Type="http://schemas.openxmlformats.org/officeDocument/2006/relationships/hyperlink" Target="https://www.datadictionary.nhs.uk/data_elements/reporting_period_end_date.html" TargetMode="External"/><Relationship Id="rId12" Type="http://schemas.openxmlformats.org/officeDocument/2006/relationships/hyperlink" Target="https://www.datadictionary.nhs.uk/data_elements/person_stated_gender_code.html" TargetMode="External"/><Relationship Id="rId17" Type="http://schemas.openxmlformats.org/officeDocument/2006/relationships/hyperlink" Target="https://www.datadictionary.nhs.uk/data_elements/person_birth_date.html" TargetMode="External"/><Relationship Id="rId25" Type="http://schemas.openxmlformats.org/officeDocument/2006/relationships/hyperlink" Target="https://www.datadictionary.nhs.uk/data_elements/activity_identifier__patient_level_information_costing_.html" TargetMode="External"/><Relationship Id="rId2" Type="http://schemas.openxmlformats.org/officeDocument/2006/relationships/hyperlink" Target="https://datadictionary.nhs.uk/data_elements/patient_level_information_costing_care_activity_identifier.html" TargetMode="External"/><Relationship Id="rId16" Type="http://schemas.openxmlformats.org/officeDocument/2006/relationships/hyperlink" Target="https://www.datadictionary.nhs.uk/data_elements/postcode_of_usual_address.html" TargetMode="External"/><Relationship Id="rId20" Type="http://schemas.openxmlformats.org/officeDocument/2006/relationships/hyperlink" Target="https://www.datadictionary.nhs.uk/data_elements/organisation_identifier__patient_pathway_identifier_issuer_.html" TargetMode="External"/><Relationship Id="rId29" Type="http://schemas.openxmlformats.org/officeDocument/2006/relationships/hyperlink" Target="https://datadictionary.nhs.uk/data_elements/activity_treatment_function_code.html" TargetMode="External"/><Relationship Id="rId1" Type="http://schemas.openxmlformats.org/officeDocument/2006/relationships/hyperlink" Target="https://datadictionary.nhs.uk/data_elements/cystic_fibrosis_banding.html" TargetMode="External"/><Relationship Id="rId6" Type="http://schemas.openxmlformats.org/officeDocument/2006/relationships/hyperlink" Target="https://www.datadictionary.nhs.uk/data_elements/reporting_period_start_date.html" TargetMode="External"/><Relationship Id="rId11" Type="http://schemas.openxmlformats.org/officeDocument/2006/relationships/hyperlink" Target="https://www.datadictionary.nhs.uk/data_elements/organisation_identifier__code_of_provider_.html" TargetMode="External"/><Relationship Id="rId24" Type="http://schemas.openxmlformats.org/officeDocument/2006/relationships/hyperlink" Target="https://www.datadictionary.nhs.uk/data_elements/healthcare_resource_group_code__out-patient_care_.html" TargetMode="External"/><Relationship Id="rId5" Type="http://schemas.openxmlformats.org/officeDocument/2006/relationships/hyperlink" Target="https://www.datadictionary.nhs.uk/data_elements/financial_year__patient_level_information_costing_.html" TargetMode="External"/><Relationship Id="rId15" Type="http://schemas.openxmlformats.org/officeDocument/2006/relationships/hyperlink" Target="https://www.datadictionary.nhs.uk/data_elements/nhs_number_status_indicator_code.html" TargetMode="External"/><Relationship Id="rId23" Type="http://schemas.openxmlformats.org/officeDocument/2006/relationships/hyperlink" Target="https://www.datadictionary.nhs.uk/data_elements/appointment_time.html" TargetMode="External"/><Relationship Id="rId28" Type="http://schemas.openxmlformats.org/officeDocument/2006/relationships/hyperlink" Target="https://www.datadictionary.nhs.uk/data_elements/patient_level_information_costing_total_cost.html" TargetMode="External"/><Relationship Id="rId10" Type="http://schemas.openxmlformats.org/officeDocument/2006/relationships/hyperlink" Target="https://www.datadictionary.nhs.uk/data_elements/plics_submission_record_count.html?hl=plics" TargetMode="External"/><Relationship Id="rId19" Type="http://schemas.openxmlformats.org/officeDocument/2006/relationships/hyperlink" Target="https://www.datadictionary.nhs.uk/data_elements/patient_pathway_identifier.html" TargetMode="External"/><Relationship Id="rId4" Type="http://schemas.openxmlformats.org/officeDocument/2006/relationships/hyperlink" Target="https://www.datadictionary.nhs.uk/data_elements/organisation_identifier__code_of_submitting_organisation_.html" TargetMode="External"/><Relationship Id="rId9" Type="http://schemas.openxmlformats.org/officeDocument/2006/relationships/hyperlink" Target="https://www.datadictionary.nhs.uk/data_elements/care_activity_type__patient_level_information_costing_.html" TargetMode="External"/><Relationship Id="rId14" Type="http://schemas.openxmlformats.org/officeDocument/2006/relationships/hyperlink" Target="https://www.datadictionary.nhs.uk/data_elements/nhs_number.html" TargetMode="External"/><Relationship Id="rId22" Type="http://schemas.openxmlformats.org/officeDocument/2006/relationships/hyperlink" Target="https://www.datadictionary.nhs.uk/data_elements/appointment_date.html" TargetMode="External"/><Relationship Id="rId27" Type="http://schemas.openxmlformats.org/officeDocument/2006/relationships/hyperlink" Target="https://www.datadictionary.nhs.uk/data_elements/activity_resource_identifier__patient_level_information_costing_.html" TargetMode="External"/><Relationship Id="rId30"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hyperlink" Target="https://www.datadictionary.nhs.uk/data_elements/organisation_identifier__code_of_submitting_organisation_.html" TargetMode="External"/><Relationship Id="rId13" Type="http://schemas.openxmlformats.org/officeDocument/2006/relationships/hyperlink" Target="https://www.datadictionary.nhs.uk/data_elements/care_activity_type__patient_level_information_costing_.html" TargetMode="External"/><Relationship Id="rId18" Type="http://schemas.openxmlformats.org/officeDocument/2006/relationships/hyperlink" Target="https://www.datadictionary.nhs.uk/data_elements/activity_identifier__patient_level_information_costing_.html" TargetMode="External"/><Relationship Id="rId3" Type="http://schemas.openxmlformats.org/officeDocument/2006/relationships/hyperlink" Target="https://datadictionary.nhs.uk/data_elements/number_of_organ_systems_supported_code__patient_level_information_costing_.html" TargetMode="External"/><Relationship Id="rId21" Type="http://schemas.openxmlformats.org/officeDocument/2006/relationships/hyperlink" Target="https://www.datadictionary.nhs.uk/data_elements/patient_level_information_costing_total_cost.html" TargetMode="External"/><Relationship Id="rId7" Type="http://schemas.openxmlformats.org/officeDocument/2006/relationships/hyperlink" Target="https://www.datadictionary.nhs.uk/data_elements/monthly_extract_total_cost__patient_level_information_costing_.html?hl=monthly%2Cextract" TargetMode="External"/><Relationship Id="rId12" Type="http://schemas.openxmlformats.org/officeDocument/2006/relationships/hyperlink" Target="https://www.datadictionary.nhs.uk/data_elements/date_and_time_data_set_created.html" TargetMode="External"/><Relationship Id="rId17" Type="http://schemas.openxmlformats.org/officeDocument/2006/relationships/hyperlink" Target="https://www.datadictionary.nhs.uk/data_elements/critical_care_unit_function.html" TargetMode="External"/><Relationship Id="rId2" Type="http://schemas.openxmlformats.org/officeDocument/2006/relationships/hyperlink" Target="https://datadictionary.nhs.uk/data_elements/critical_care_period_completion_status__patient_level_information_costing_.html" TargetMode="External"/><Relationship Id="rId16" Type="http://schemas.openxmlformats.org/officeDocument/2006/relationships/hyperlink" Target="https://www.datadictionary.nhs.uk/data_elements/critical_care_local_identifier.html" TargetMode="External"/><Relationship Id="rId20" Type="http://schemas.openxmlformats.org/officeDocument/2006/relationships/hyperlink" Target="https://www.datadictionary.nhs.uk/data_elements/activity_resource_identifier__patient_level_information_costing_.html" TargetMode="External"/><Relationship Id="rId1" Type="http://schemas.openxmlformats.org/officeDocument/2006/relationships/hyperlink" Target="https://datadictionary.nhs.uk/data_elements/unbundled_care_activity_date.html" TargetMode="External"/><Relationship Id="rId6" Type="http://schemas.openxmlformats.org/officeDocument/2006/relationships/hyperlink" Target="https://datadictionary.nhs.uk/data_elements/patient_level_information_costing_care_activity_identifier.html" TargetMode="External"/><Relationship Id="rId11" Type="http://schemas.openxmlformats.org/officeDocument/2006/relationships/hyperlink" Target="https://www.datadictionary.nhs.uk/data_elements/reporting_period_end_date.html" TargetMode="External"/><Relationship Id="rId5" Type="http://schemas.openxmlformats.org/officeDocument/2006/relationships/hyperlink" Target="https://datadictionary.nhs.uk/data_elements/unbundled_care_activity_type__patient_level_information_costing_.html" TargetMode="External"/><Relationship Id="rId15" Type="http://schemas.openxmlformats.org/officeDocument/2006/relationships/hyperlink" Target="https://www.datadictionary.nhs.uk/data_elements/organisation_identifier__code_of_provider_.html" TargetMode="External"/><Relationship Id="rId10" Type="http://schemas.openxmlformats.org/officeDocument/2006/relationships/hyperlink" Target="https://www.datadictionary.nhs.uk/data_elements/reporting_period_start_date.html" TargetMode="External"/><Relationship Id="rId19" Type="http://schemas.openxmlformats.org/officeDocument/2006/relationships/hyperlink" Target="https://www.datadictionary.nhs.uk/data_elements/activity_count__patient_level_information_costing_.html" TargetMode="External"/><Relationship Id="rId4" Type="http://schemas.openxmlformats.org/officeDocument/2006/relationships/hyperlink" Target="https://datadictionary.nhs.uk/data_elements/healthcare_resource_group_code__unbundled_activity_.html" TargetMode="External"/><Relationship Id="rId9" Type="http://schemas.openxmlformats.org/officeDocument/2006/relationships/hyperlink" Target="https://www.datadictionary.nhs.uk/data_elements/financial_year__patient_level_information_costing_.html" TargetMode="External"/><Relationship Id="rId14" Type="http://schemas.openxmlformats.org/officeDocument/2006/relationships/hyperlink" Target="https://www.datadictionary.nhs.uk/data_elements/plics_submission_record_count.html?hl=plics" TargetMode="External"/><Relationship Id="rId22"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8" Type="http://schemas.openxmlformats.org/officeDocument/2006/relationships/hyperlink" Target="https://www.datadictionary.nhs.uk/data_elements/reporting_period_start_date.html" TargetMode="External"/><Relationship Id="rId13" Type="http://schemas.openxmlformats.org/officeDocument/2006/relationships/hyperlink" Target="https://www.datadictionary.nhs.uk/data_elements/organisation_identifier__code_of_provider_.html" TargetMode="External"/><Relationship Id="rId18" Type="http://schemas.openxmlformats.org/officeDocument/2006/relationships/hyperlink" Target="https://datadictionary.nhs.uk/data_elements/unbundled_activity_currency_scheme_in_use.html" TargetMode="External"/><Relationship Id="rId3" Type="http://schemas.openxmlformats.org/officeDocument/2006/relationships/hyperlink" Target="https://datadictionary.nhs.uk/data_elements/unbundled_currency_code.html" TargetMode="External"/><Relationship Id="rId7" Type="http://schemas.openxmlformats.org/officeDocument/2006/relationships/hyperlink" Target="https://www.datadictionary.nhs.uk/data_elements/financial_year__patient_level_information_costing_.html" TargetMode="External"/><Relationship Id="rId12" Type="http://schemas.openxmlformats.org/officeDocument/2006/relationships/hyperlink" Target="https://www.datadictionary.nhs.uk/data_elements/plics_submission_record_count.html?hl=plics" TargetMode="External"/><Relationship Id="rId17" Type="http://schemas.openxmlformats.org/officeDocument/2006/relationships/hyperlink" Target="https://www.datadictionary.nhs.uk/data_elements/patient_level_information_costing_total_cost.html" TargetMode="External"/><Relationship Id="rId2" Type="http://schemas.openxmlformats.org/officeDocument/2006/relationships/hyperlink" Target="https://datadictionary.nhs.uk/data_elements/unbundled_activity_currency_scheme_in_use.html" TargetMode="External"/><Relationship Id="rId16" Type="http://schemas.openxmlformats.org/officeDocument/2006/relationships/hyperlink" Target="https://www.datadictionary.nhs.uk/data_elements/activity_resource_identifier__patient_level_information_costing_.html" TargetMode="External"/><Relationship Id="rId1" Type="http://schemas.openxmlformats.org/officeDocument/2006/relationships/hyperlink" Target="https://datadictionary.nhs.uk/data_elements/unbundled_care_activity_date.html" TargetMode="External"/><Relationship Id="rId6" Type="http://schemas.openxmlformats.org/officeDocument/2006/relationships/hyperlink" Target="https://www.datadictionary.nhs.uk/data_elements/organisation_identifier__code_of_submitting_organisation_.html" TargetMode="External"/><Relationship Id="rId11" Type="http://schemas.openxmlformats.org/officeDocument/2006/relationships/hyperlink" Target="https://www.datadictionary.nhs.uk/data_elements/care_activity_type__patient_level_information_costing_.html" TargetMode="External"/><Relationship Id="rId5" Type="http://schemas.openxmlformats.org/officeDocument/2006/relationships/hyperlink" Target="https://www.datadictionary.nhs.uk/data_elements/monthly_extract_total_cost__patient_level_information_costing_.html?hl=monthly%2Cextract" TargetMode="External"/><Relationship Id="rId15" Type="http://schemas.openxmlformats.org/officeDocument/2006/relationships/hyperlink" Target="https://www.datadictionary.nhs.uk/data_elements/activity_count__patient_level_information_costing_.html" TargetMode="External"/><Relationship Id="rId10" Type="http://schemas.openxmlformats.org/officeDocument/2006/relationships/hyperlink" Target="https://www.datadictionary.nhs.uk/data_elements/date_and_time_data_set_created.html" TargetMode="External"/><Relationship Id="rId19" Type="http://schemas.openxmlformats.org/officeDocument/2006/relationships/printerSettings" Target="../printerSettings/printerSettings10.bin"/><Relationship Id="rId4" Type="http://schemas.openxmlformats.org/officeDocument/2006/relationships/hyperlink" Target="https://datadictionary.nhs.uk/data_elements/patient_level_information_costing_care_activity_identifier.html" TargetMode="External"/><Relationship Id="rId9" Type="http://schemas.openxmlformats.org/officeDocument/2006/relationships/hyperlink" Target="https://www.datadictionary.nhs.uk/data_elements/reporting_period_end_date.html" TargetMode="External"/><Relationship Id="rId14" Type="http://schemas.openxmlformats.org/officeDocument/2006/relationships/hyperlink" Target="https://www.datadictionary.nhs.uk/data_elements/activity_identifier__patient_level_information_costing_.html" TargetMode="External"/></Relationships>
</file>

<file path=xl/worksheets/_rels/sheet11.xml.rels><?xml version="1.0" encoding="UTF-8" standalone="yes"?>
<Relationships xmlns="http://schemas.openxmlformats.org/package/2006/relationships"><Relationship Id="rId8" Type="http://schemas.openxmlformats.org/officeDocument/2006/relationships/hyperlink" Target="https://www.datadictionary.nhs.uk/data_elements/financial_year__patient_level_information_costing_.html" TargetMode="External"/><Relationship Id="rId13" Type="http://schemas.openxmlformats.org/officeDocument/2006/relationships/hyperlink" Target="https://www.datadictionary.nhs.uk/data_elements/plics_submission_record_count.html?hl=plics" TargetMode="External"/><Relationship Id="rId18" Type="http://schemas.openxmlformats.org/officeDocument/2006/relationships/hyperlink" Target="https://www.datadictionary.nhs.uk/data_dictionary/data_field_notes/d/disa/discharge_date_(hospital_provider_spell)_de.asp?shownav=1" TargetMode="External"/><Relationship Id="rId26" Type="http://schemas.openxmlformats.org/officeDocument/2006/relationships/hyperlink" Target="https://www.datadictionary.nhs.uk/data_elements/hospital_provider_spell_identifier.html" TargetMode="External"/><Relationship Id="rId3" Type="http://schemas.openxmlformats.org/officeDocument/2006/relationships/hyperlink" Target="https://datadictionary.nhs.uk/data_elements/adult_mental_health_care_cluster_assessment_status_start_date.html" TargetMode="External"/><Relationship Id="rId21" Type="http://schemas.openxmlformats.org/officeDocument/2006/relationships/hyperlink" Target="https://www.datadictionary.nhs.uk/data_elements/end_date__care_cluster_assignment_period_.html" TargetMode="External"/><Relationship Id="rId7" Type="http://schemas.openxmlformats.org/officeDocument/2006/relationships/hyperlink" Target="https://www.datadictionary.nhs.uk/data_elements/organisation_identifier__code_of_submitting_organisation_.html" TargetMode="External"/><Relationship Id="rId12" Type="http://schemas.openxmlformats.org/officeDocument/2006/relationships/hyperlink" Target="https://www.datadictionary.nhs.uk/data_elements/care_activity_type__patient_level_information_costing_.html" TargetMode="External"/><Relationship Id="rId17" Type="http://schemas.openxmlformats.org/officeDocument/2006/relationships/hyperlink" Target="https://www.datadictionary.nhs.uk/data_elements/service_request_identifier.html?hl=service%2Crequest%2Cidentifier" TargetMode="External"/><Relationship Id="rId25" Type="http://schemas.openxmlformats.org/officeDocument/2006/relationships/hyperlink" Target="https://www.datadictionary.nhs.uk/data_elements/patient_level_information_costing_total_cost.html" TargetMode="External"/><Relationship Id="rId2" Type="http://schemas.openxmlformats.org/officeDocument/2006/relationships/hyperlink" Target="https://datadictionary.nhs.uk/data_elements/adult_mental_health_care_cluster_assessment_status.html" TargetMode="External"/><Relationship Id="rId16" Type="http://schemas.openxmlformats.org/officeDocument/2006/relationships/hyperlink" Target="https://www.datadictionary.nhs.uk/data_elements/discharge_date__hospital_provider_spell_.html?hl=discharge%2Cdate%2Chospital%2Cprovider%2Cspell" TargetMode="External"/><Relationship Id="rId20" Type="http://schemas.openxmlformats.org/officeDocument/2006/relationships/hyperlink" Target="https://www.datadictionary.nhs.uk/data_elements/start_date__care_cluster_assignment_period_.html" TargetMode="External"/><Relationship Id="rId1" Type="http://schemas.openxmlformats.org/officeDocument/2006/relationships/hyperlink" Target="https://datadictionary.nhs.uk/data_elements/hospital_provider_spell_completion_status__patient_level_information_costing_.html" TargetMode="External"/><Relationship Id="rId6" Type="http://schemas.openxmlformats.org/officeDocument/2006/relationships/hyperlink" Target="https://www.datadictionary.nhs.uk/data_elements/monthly_extract_total_cost__patient_level_information_costing_.html?hl=monthly%2Cextract" TargetMode="External"/><Relationship Id="rId11" Type="http://schemas.openxmlformats.org/officeDocument/2006/relationships/hyperlink" Target="https://www.datadictionary.nhs.uk/data_elements/date_and_time_data_set_created.html" TargetMode="External"/><Relationship Id="rId24" Type="http://schemas.openxmlformats.org/officeDocument/2006/relationships/hyperlink" Target="https://www.datadictionary.nhs.uk/data_elements/activity_resource_identifier__patient_level_information_costing_.html" TargetMode="External"/><Relationship Id="rId5" Type="http://schemas.openxmlformats.org/officeDocument/2006/relationships/hyperlink" Target="https://datadictionary.nhs.uk/data_elements/patient_level_information_costing_care_activity_identifier.html" TargetMode="External"/><Relationship Id="rId15" Type="http://schemas.openxmlformats.org/officeDocument/2006/relationships/hyperlink" Target="https://www.datadictionary.nhs.uk/data_elements/start_date__hospital_provider_spell_.html?hl=start%2Cdate%2Chospital%2Cprovider%2Cspell" TargetMode="External"/><Relationship Id="rId23" Type="http://schemas.openxmlformats.org/officeDocument/2006/relationships/hyperlink" Target="https://www.datadictionary.nhs.uk/data_elements/activity_count__patient_level_information_costing_.html" TargetMode="External"/><Relationship Id="rId28" Type="http://schemas.openxmlformats.org/officeDocument/2006/relationships/drawing" Target="../drawings/drawing4.xml"/><Relationship Id="rId10" Type="http://schemas.openxmlformats.org/officeDocument/2006/relationships/hyperlink" Target="https://www.datadictionary.nhs.uk/data_elements/reporting_period_end_date.html" TargetMode="External"/><Relationship Id="rId19" Type="http://schemas.openxmlformats.org/officeDocument/2006/relationships/hyperlink" Target="https://www.datadictionary.nhs.uk/data_elements/adult_mental_health_care_cluster_code__final_.html" TargetMode="External"/><Relationship Id="rId4" Type="http://schemas.openxmlformats.org/officeDocument/2006/relationships/hyperlink" Target="https://datadictionary.nhs.uk/data_elements/adult_mental_health_care_cluster_assessment_status_end_date.html" TargetMode="External"/><Relationship Id="rId9" Type="http://schemas.openxmlformats.org/officeDocument/2006/relationships/hyperlink" Target="https://www.datadictionary.nhs.uk/data_elements/reporting_period_start_date.html" TargetMode="External"/><Relationship Id="rId14" Type="http://schemas.openxmlformats.org/officeDocument/2006/relationships/hyperlink" Target="https://www.datadictionary.nhs.uk/data_elements/organisation_identifier__code_of_provider_.html" TargetMode="External"/><Relationship Id="rId22" Type="http://schemas.openxmlformats.org/officeDocument/2006/relationships/hyperlink" Target="https://www.datadictionary.nhs.uk/data_elements/activity_identifier__patient_level_information_costing_.html" TargetMode="External"/><Relationship Id="rId27"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8" Type="http://schemas.openxmlformats.org/officeDocument/2006/relationships/hyperlink" Target="https://www.datadictionary.nhs.uk/data_elements/organisation_identifier__code_of_submitting_organisation_.html" TargetMode="External"/><Relationship Id="rId13" Type="http://schemas.openxmlformats.org/officeDocument/2006/relationships/hyperlink" Target="https://www.datadictionary.nhs.uk/data_elements/care_activity_type__patient_level_information_costing_.html" TargetMode="External"/><Relationship Id="rId18" Type="http://schemas.openxmlformats.org/officeDocument/2006/relationships/hyperlink" Target="https://www.datadictionary.nhs.uk/data_elements/care_contact_date.html" TargetMode="External"/><Relationship Id="rId3" Type="http://schemas.openxmlformats.org/officeDocument/2006/relationships/hyperlink" Target="https://datadictionary.nhs.uk/data_elements/attended_or_did_not_attend_code__patient_level_information_costing_.html" TargetMode="External"/><Relationship Id="rId21" Type="http://schemas.openxmlformats.org/officeDocument/2006/relationships/hyperlink" Target="https://www.datadictionary.nhs.uk/data_elements/activity_resource_identifier__patient_level_information_costing_.html" TargetMode="External"/><Relationship Id="rId7" Type="http://schemas.openxmlformats.org/officeDocument/2006/relationships/hyperlink" Target="https://www.datadictionary.nhs.uk/data_elements/monthly_extract_total_cost__patient_level_information_costing_.html?hl=monthly%2Cextract" TargetMode="External"/><Relationship Id="rId12" Type="http://schemas.openxmlformats.org/officeDocument/2006/relationships/hyperlink" Target="https://www.datadictionary.nhs.uk/data_elements/date_and_time_data_set_created.html" TargetMode="External"/><Relationship Id="rId17" Type="http://schemas.openxmlformats.org/officeDocument/2006/relationships/hyperlink" Target="https://www.datadictionary.nhs.uk/data_elements/care_contact_identifier.html" TargetMode="External"/><Relationship Id="rId2" Type="http://schemas.openxmlformats.org/officeDocument/2006/relationships/hyperlink" Target="https://datadictionary.nhs.uk/data_elements/attended_or_did_not_attend_code__patient_level_information_costing_.html" TargetMode="External"/><Relationship Id="rId16" Type="http://schemas.openxmlformats.org/officeDocument/2006/relationships/hyperlink" Target="https://www.datadictionary.nhs.uk/data_elements/service_request_identifier.html?hl=service%2Crequest%2Cidentifier" TargetMode="External"/><Relationship Id="rId20" Type="http://schemas.openxmlformats.org/officeDocument/2006/relationships/hyperlink" Target="https://www.datadictionary.nhs.uk/data_elements/activity_count__patient_level_information_costing_.html" TargetMode="External"/><Relationship Id="rId1" Type="http://schemas.openxmlformats.org/officeDocument/2006/relationships/hyperlink" Target="https://www.datadictionary.nhs.uk/data_dictionary/data_field_notes/d/disa/discharge_date_(hospital_provider_spell)_de.asp?shownav=1" TargetMode="External"/><Relationship Id="rId6" Type="http://schemas.openxmlformats.org/officeDocument/2006/relationships/hyperlink" Target="https://datadictionary.nhs.uk/data_elements/patient_level_information_costing_care_activity_identifier.html" TargetMode="External"/><Relationship Id="rId11" Type="http://schemas.openxmlformats.org/officeDocument/2006/relationships/hyperlink" Target="https://www.datadictionary.nhs.uk/data_elements/reporting_period_end_date.html" TargetMode="External"/><Relationship Id="rId24" Type="http://schemas.openxmlformats.org/officeDocument/2006/relationships/drawing" Target="../drawings/drawing5.xml"/><Relationship Id="rId5" Type="http://schemas.openxmlformats.org/officeDocument/2006/relationships/hyperlink" Target="https://datadictionary.nhs.uk/data_elements/adult_mental_health_care_cluster_code__final_.html" TargetMode="External"/><Relationship Id="rId15" Type="http://schemas.openxmlformats.org/officeDocument/2006/relationships/hyperlink" Target="https://www.datadictionary.nhs.uk/data_elements/organisation_identifier__code_of_provider_.html" TargetMode="External"/><Relationship Id="rId23" Type="http://schemas.openxmlformats.org/officeDocument/2006/relationships/printerSettings" Target="../printerSettings/printerSettings12.bin"/><Relationship Id="rId10" Type="http://schemas.openxmlformats.org/officeDocument/2006/relationships/hyperlink" Target="https://www.datadictionary.nhs.uk/data_elements/reporting_period_start_date.html" TargetMode="External"/><Relationship Id="rId19" Type="http://schemas.openxmlformats.org/officeDocument/2006/relationships/hyperlink" Target="https://www.datadictionary.nhs.uk/data_elements/activity_identifier__patient_level_information_costing_.html" TargetMode="External"/><Relationship Id="rId4" Type="http://schemas.openxmlformats.org/officeDocument/2006/relationships/hyperlink" Target="https://datadictionary.nhs.uk/data_elements/adult_mental_health_care_cluster_assessment_status.html" TargetMode="External"/><Relationship Id="rId9" Type="http://schemas.openxmlformats.org/officeDocument/2006/relationships/hyperlink" Target="https://www.datadictionary.nhs.uk/data_elements/financial_year__patient_level_information_costing_.html" TargetMode="External"/><Relationship Id="rId14" Type="http://schemas.openxmlformats.org/officeDocument/2006/relationships/hyperlink" Target="https://www.datadictionary.nhs.uk/data_elements/plics_submission_record_count.html?hl=plics" TargetMode="External"/><Relationship Id="rId22" Type="http://schemas.openxmlformats.org/officeDocument/2006/relationships/hyperlink" Target="https://www.datadictionary.nhs.uk/data_elements/patient_level_information_costing_total_cost.html" TargetMode="External"/></Relationships>
</file>

<file path=xl/worksheets/_rels/sheet13.xml.rels><?xml version="1.0" encoding="UTF-8" standalone="yes"?>
<Relationships xmlns="http://schemas.openxmlformats.org/package/2006/relationships"><Relationship Id="rId8" Type="http://schemas.openxmlformats.org/officeDocument/2006/relationships/hyperlink" Target="https://www.datadictionary.nhs.uk/data_elements/reporting_period_start_date.html" TargetMode="External"/><Relationship Id="rId13" Type="http://schemas.openxmlformats.org/officeDocument/2006/relationships/hyperlink" Target="https://www.datadictionary.nhs.uk/data_elements/organisation_identifier__code_of_provider_.html" TargetMode="External"/><Relationship Id="rId18" Type="http://schemas.openxmlformats.org/officeDocument/2006/relationships/hyperlink" Target="https://www.datadictionary.nhs.uk/data_elements/person_birth_date.html" TargetMode="External"/><Relationship Id="rId26" Type="http://schemas.openxmlformats.org/officeDocument/2006/relationships/hyperlink" Target="https://www.datadictionary.nhs.uk/data_elements/patient_level_information_costing_total_cost.html" TargetMode="External"/><Relationship Id="rId3" Type="http://schemas.openxmlformats.org/officeDocument/2006/relationships/hyperlink" Target="https://datadictionary.nhs.uk/data_elements/adult_mental_health_care_cluster_assessment_status.html" TargetMode="External"/><Relationship Id="rId21" Type="http://schemas.openxmlformats.org/officeDocument/2006/relationships/hyperlink" Target="https://www.datadictionary.nhs.uk/data_dictionary/data_field_notes/d/disa/discharge_date_(hospital_provider_spell)_de.asp?shownav=1" TargetMode="External"/><Relationship Id="rId7" Type="http://schemas.openxmlformats.org/officeDocument/2006/relationships/hyperlink" Target="https://www.datadictionary.nhs.uk/data_elements/financial_year__patient_level_information_costing_.html" TargetMode="External"/><Relationship Id="rId12" Type="http://schemas.openxmlformats.org/officeDocument/2006/relationships/hyperlink" Target="https://www.datadictionary.nhs.uk/data_elements/plics_submission_record_count.html?hl=plics" TargetMode="External"/><Relationship Id="rId17" Type="http://schemas.openxmlformats.org/officeDocument/2006/relationships/hyperlink" Target="https://www.datadictionary.nhs.uk/data_elements/postcode_of_usual_address.html" TargetMode="External"/><Relationship Id="rId25" Type="http://schemas.openxmlformats.org/officeDocument/2006/relationships/hyperlink" Target="https://www.datadictionary.nhs.uk/data_elements/activity_resource_identifier__patient_level_information_costing_.html" TargetMode="External"/><Relationship Id="rId2" Type="http://schemas.openxmlformats.org/officeDocument/2006/relationships/hyperlink" Target="https://datadictionary.nhs.uk/data_elements/care_contact_time.html" TargetMode="External"/><Relationship Id="rId16" Type="http://schemas.openxmlformats.org/officeDocument/2006/relationships/hyperlink" Target="https://www.datadictionary.nhs.uk/data_elements/nhs_number_status_indicator_code.html" TargetMode="External"/><Relationship Id="rId20" Type="http://schemas.openxmlformats.org/officeDocument/2006/relationships/hyperlink" Target="https://www.datadictionary.nhs.uk/data_elements/service_request_identifier.html?hl=service%2Crequest%2Cidentifier" TargetMode="External"/><Relationship Id="rId29" Type="http://schemas.openxmlformats.org/officeDocument/2006/relationships/drawing" Target="../drawings/drawing6.xml"/><Relationship Id="rId1" Type="http://schemas.openxmlformats.org/officeDocument/2006/relationships/hyperlink" Target="https://datadictionary.nhs.uk/data_elements/care_contact_identifier.html?hl=care%2Ccontact%2Cidentifier" TargetMode="External"/><Relationship Id="rId6" Type="http://schemas.openxmlformats.org/officeDocument/2006/relationships/hyperlink" Target="https://www.datadictionary.nhs.uk/data_elements/organisation_identifier__code_of_submitting_organisation_.html" TargetMode="External"/><Relationship Id="rId11" Type="http://schemas.openxmlformats.org/officeDocument/2006/relationships/hyperlink" Target="https://www.datadictionary.nhs.uk/data_elements/care_activity_type__patient_level_information_costing_.html" TargetMode="External"/><Relationship Id="rId24" Type="http://schemas.openxmlformats.org/officeDocument/2006/relationships/hyperlink" Target="https://www.datadictionary.nhs.uk/data_elements/activity_count__patient_level_information_costing_.html" TargetMode="External"/><Relationship Id="rId5" Type="http://schemas.openxmlformats.org/officeDocument/2006/relationships/hyperlink" Target="https://www.datadictionary.nhs.uk/data_elements/monthly_extract_total_cost__patient_level_information_costing_.html?hl=monthly%2Cextract" TargetMode="External"/><Relationship Id="rId15" Type="http://schemas.openxmlformats.org/officeDocument/2006/relationships/hyperlink" Target="https://www.datadictionary.nhs.uk/data_elements/nhs_number.html" TargetMode="External"/><Relationship Id="rId23" Type="http://schemas.openxmlformats.org/officeDocument/2006/relationships/hyperlink" Target="https://www.datadictionary.nhs.uk/data_elements/activity_identifier__patient_level_information_costing_.html" TargetMode="External"/><Relationship Id="rId28" Type="http://schemas.openxmlformats.org/officeDocument/2006/relationships/printerSettings" Target="../printerSettings/printerSettings13.bin"/><Relationship Id="rId10" Type="http://schemas.openxmlformats.org/officeDocument/2006/relationships/hyperlink" Target="https://www.datadictionary.nhs.uk/data_elements/date_and_time_data_set_created.html" TargetMode="External"/><Relationship Id="rId19" Type="http://schemas.openxmlformats.org/officeDocument/2006/relationships/hyperlink" Target="https://datadictionary.nhs.uk/data_elements/local_patient_identifier__extended_.html?hl=local%2Cpatient%2Cidentifier%2Cextended" TargetMode="External"/><Relationship Id="rId4" Type="http://schemas.openxmlformats.org/officeDocument/2006/relationships/hyperlink" Target="https://datadictionary.nhs.uk/data_elements/attended_or_did_not_attend_code__patient_level_information_costing_.html" TargetMode="External"/><Relationship Id="rId9" Type="http://schemas.openxmlformats.org/officeDocument/2006/relationships/hyperlink" Target="https://www.datadictionary.nhs.uk/data_elements/reporting_period_end_date.html" TargetMode="External"/><Relationship Id="rId14" Type="http://schemas.openxmlformats.org/officeDocument/2006/relationships/hyperlink" Target="https://www.datadictionary.nhs.uk/data_elements/person_stated_gender_code.html" TargetMode="External"/><Relationship Id="rId22" Type="http://schemas.openxmlformats.org/officeDocument/2006/relationships/hyperlink" Target="https://www.datadictionary.nhs.uk/data_elements/adult_mental_health_care_cluster_code__final_.html" TargetMode="External"/><Relationship Id="rId27" Type="http://schemas.openxmlformats.org/officeDocument/2006/relationships/hyperlink" Target="https://datadictionary.nhs.uk/data_elements/care_contact_date.html" TargetMode="External"/></Relationships>
</file>

<file path=xl/worksheets/_rels/sheet14.xml.rels><?xml version="1.0" encoding="UTF-8" standalone="yes"?>
<Relationships xmlns="http://schemas.openxmlformats.org/package/2006/relationships"><Relationship Id="rId8" Type="http://schemas.openxmlformats.org/officeDocument/2006/relationships/hyperlink" Target="https://www.datadictionary.nhs.uk/data_elements/organisation_identifier__code_of_provider_.html" TargetMode="External"/><Relationship Id="rId13" Type="http://schemas.openxmlformats.org/officeDocument/2006/relationships/hyperlink" Target="https://www.datadictionary.nhs.uk/data_elements/service_request_identifier.html?hl=service%2Crequest%2Cidentifier" TargetMode="External"/><Relationship Id="rId18" Type="http://schemas.openxmlformats.org/officeDocument/2006/relationships/hyperlink" Target="https://datadictionary.nhs.uk/data_elements/care_contact_subject.html" TargetMode="External"/><Relationship Id="rId26" Type="http://schemas.openxmlformats.org/officeDocument/2006/relationships/hyperlink" Target="https://www.datadictionary.nhs.uk/data_elements/activity_resource_identifier__patient_level_information_costing_.html" TargetMode="External"/><Relationship Id="rId3" Type="http://schemas.openxmlformats.org/officeDocument/2006/relationships/hyperlink" Target="https://www.datadictionary.nhs.uk/data_elements/financial_year__patient_level_information_costing_.html" TargetMode="External"/><Relationship Id="rId21" Type="http://schemas.openxmlformats.org/officeDocument/2006/relationships/hyperlink" Target="https://datadictionary.nhs.uk/data_elements/activity_location_type_code.html" TargetMode="External"/><Relationship Id="rId7" Type="http://schemas.openxmlformats.org/officeDocument/2006/relationships/hyperlink" Target="https://www.datadictionary.nhs.uk/data_elements/plics_submission_record_count.html?hl=plics" TargetMode="External"/><Relationship Id="rId12" Type="http://schemas.openxmlformats.org/officeDocument/2006/relationships/hyperlink" Target="https://www.datadictionary.nhs.uk/data_elements/person_birth_date.html" TargetMode="External"/><Relationship Id="rId17" Type="http://schemas.openxmlformats.org/officeDocument/2006/relationships/hyperlink" Target="https://datadictionary.nhs.uk/data_elements/service_or_team_type_referred_to__community_care_.html" TargetMode="External"/><Relationship Id="rId25" Type="http://schemas.openxmlformats.org/officeDocument/2006/relationships/hyperlink" Target="https://www.datadictionary.nhs.uk/data_elements/activity_count__patient_level_information_costing_.html" TargetMode="External"/><Relationship Id="rId2" Type="http://schemas.openxmlformats.org/officeDocument/2006/relationships/hyperlink" Target="https://www.datadictionary.nhs.uk/data_elements/organisation_identifier__code_of_submitting_organisation_.html" TargetMode="External"/><Relationship Id="rId16" Type="http://schemas.openxmlformats.org/officeDocument/2006/relationships/hyperlink" Target="https://datadictionary.nhs.uk/data_elements/clinical_contact_duration_of_care_contact.html" TargetMode="External"/><Relationship Id="rId20" Type="http://schemas.openxmlformats.org/officeDocument/2006/relationships/hyperlink" Target="https://datadictionary.nhs.uk/data_elements/consultation_medium_used.html" TargetMode="External"/><Relationship Id="rId29" Type="http://schemas.openxmlformats.org/officeDocument/2006/relationships/printerSettings" Target="../printerSettings/printerSettings14.bin"/><Relationship Id="rId1" Type="http://schemas.openxmlformats.org/officeDocument/2006/relationships/hyperlink" Target="https://www.datadictionary.nhs.uk/data_elements/monthly_extract_total_cost__patient_level_information_costing_.html?hl=monthly%2Cextract" TargetMode="External"/><Relationship Id="rId6" Type="http://schemas.openxmlformats.org/officeDocument/2006/relationships/hyperlink" Target="https://www.datadictionary.nhs.uk/data_elements/date_and_time_data_set_created.html" TargetMode="External"/><Relationship Id="rId11" Type="http://schemas.openxmlformats.org/officeDocument/2006/relationships/hyperlink" Target="https://www.datadictionary.nhs.uk/data_elements/nhs_number_status_indicator_code.html" TargetMode="External"/><Relationship Id="rId24" Type="http://schemas.openxmlformats.org/officeDocument/2006/relationships/hyperlink" Target="https://www.datadictionary.nhs.uk/data_elements/activity_identifier__patient_level_information_costing_.html" TargetMode="External"/><Relationship Id="rId5" Type="http://schemas.openxmlformats.org/officeDocument/2006/relationships/hyperlink" Target="https://www.datadictionary.nhs.uk/data_elements/reporting_period_end_date.html" TargetMode="External"/><Relationship Id="rId15" Type="http://schemas.openxmlformats.org/officeDocument/2006/relationships/hyperlink" Target="https://www.datadictionary.nhs.uk/data_elements/care_contact_date.html" TargetMode="External"/><Relationship Id="rId23" Type="http://schemas.openxmlformats.org/officeDocument/2006/relationships/hyperlink" Target="https://www.datadictionary.nhs.uk/data_elements/care_activity_type__patient_level_information_costing_.html" TargetMode="External"/><Relationship Id="rId28" Type="http://schemas.openxmlformats.org/officeDocument/2006/relationships/hyperlink" Target="https://www.datadictionary.nhs.uk/data_elements/person_stated_gender_code.html" TargetMode="External"/><Relationship Id="rId10" Type="http://schemas.openxmlformats.org/officeDocument/2006/relationships/hyperlink" Target="https://www.datadictionary.nhs.uk/data_elements/nhs_number.html" TargetMode="External"/><Relationship Id="rId19" Type="http://schemas.openxmlformats.org/officeDocument/2006/relationships/hyperlink" Target="https://datadictionary.nhs.uk/data_elements/consultation_type.html" TargetMode="External"/><Relationship Id="rId4" Type="http://schemas.openxmlformats.org/officeDocument/2006/relationships/hyperlink" Target="https://www.datadictionary.nhs.uk/data_elements/reporting_period_start_date.html" TargetMode="External"/><Relationship Id="rId9" Type="http://schemas.openxmlformats.org/officeDocument/2006/relationships/hyperlink" Target="https://datadictionary.nhs.uk/data_elements/patient_level_information_costing_care_activity_identifier.html" TargetMode="External"/><Relationship Id="rId14" Type="http://schemas.openxmlformats.org/officeDocument/2006/relationships/hyperlink" Target="https://www.datadictionary.nhs.uk/data_elements/care_contact_identifier.html" TargetMode="External"/><Relationship Id="rId22" Type="http://schemas.openxmlformats.org/officeDocument/2006/relationships/hyperlink" Target="https://datadictionary.nhs.uk/data_elements/group_therapy_indicator.html" TargetMode="External"/><Relationship Id="rId27" Type="http://schemas.openxmlformats.org/officeDocument/2006/relationships/hyperlink" Target="https://www.datadictionary.nhs.uk/data_elements/patient_level_information_costing_total_cost.html" TargetMode="Externa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table" Target="../tables/table1.xml"/><Relationship Id="rId1" Type="http://schemas.openxmlformats.org/officeDocument/2006/relationships/printerSettings" Target="../printerSettings/printerSettings22.bin"/><Relationship Id="rId4" Type="http://schemas.openxmlformats.org/officeDocument/2006/relationships/table" Target="../tables/table3.xm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C2D6B3-E6B1-4B68-A03B-22FD16C8AC8F}">
  <sheetPr codeName="Sheet2">
    <tabColor rgb="FFFF0000"/>
    <pageSetUpPr fitToPage="1"/>
  </sheetPr>
  <dimension ref="A1:T55"/>
  <sheetViews>
    <sheetView showGridLines="0" tabSelected="1" zoomScale="70" zoomScaleNormal="70" workbookViewId="0">
      <pane ySplit="4" topLeftCell="A5" activePane="bottomLeft" state="frozen"/>
      <selection activeCell="C8" sqref="C8"/>
      <selection pane="bottomLeft" sqref="A1:K2"/>
    </sheetView>
  </sheetViews>
  <sheetFormatPr defaultColWidth="9.28515625" defaultRowHeight="23.25" customHeight="1" x14ac:dyDescent="0.25"/>
  <cols>
    <col min="1" max="1" width="2.28515625" style="5" customWidth="1"/>
    <col min="2" max="2" width="12.7109375" style="5" customWidth="1"/>
    <col min="3" max="3" width="16.7109375" style="5" customWidth="1"/>
    <col min="4" max="5" width="12.7109375" style="5" customWidth="1"/>
    <col min="6" max="6" width="17.28515625" style="5" customWidth="1"/>
    <col min="7" max="7" width="12.7109375" style="5" customWidth="1"/>
    <col min="8" max="8" width="21.28515625" style="5" customWidth="1"/>
    <col min="9" max="10" width="12.7109375" style="5" customWidth="1"/>
    <col min="11" max="11" width="85.28515625" style="5" customWidth="1"/>
    <col min="12" max="12" width="42.7109375" style="332" customWidth="1"/>
    <col min="13" max="13" width="117.42578125" style="181" customWidth="1"/>
    <col min="14" max="16384" width="9.28515625" style="5"/>
  </cols>
  <sheetData>
    <row r="1" spans="1:20" ht="25.15" customHeight="1" x14ac:dyDescent="0.25">
      <c r="A1" s="618" t="s">
        <v>0</v>
      </c>
      <c r="B1" s="619"/>
      <c r="C1" s="619"/>
      <c r="D1" s="619"/>
      <c r="E1" s="619"/>
      <c r="F1" s="619"/>
      <c r="G1" s="619"/>
      <c r="H1" s="619"/>
      <c r="I1" s="619"/>
      <c r="J1" s="619"/>
      <c r="K1" s="620"/>
      <c r="L1" s="349"/>
      <c r="M1" s="251"/>
      <c r="N1" s="4"/>
      <c r="O1" s="4"/>
      <c r="P1" s="4"/>
      <c r="Q1" s="4"/>
      <c r="R1" s="4"/>
      <c r="S1" s="4"/>
      <c r="T1" s="4"/>
    </row>
    <row r="2" spans="1:20" ht="25.15" customHeight="1" x14ac:dyDescent="0.25">
      <c r="A2" s="621"/>
      <c r="B2" s="622"/>
      <c r="C2" s="622"/>
      <c r="D2" s="622"/>
      <c r="E2" s="622"/>
      <c r="F2" s="622"/>
      <c r="G2" s="622"/>
      <c r="H2" s="622"/>
      <c r="I2" s="622"/>
      <c r="J2" s="622"/>
      <c r="K2" s="623"/>
      <c r="L2" s="349"/>
      <c r="M2" s="5"/>
    </row>
    <row r="3" spans="1:20" ht="25.15" customHeight="1" x14ac:dyDescent="0.25">
      <c r="A3" s="97"/>
      <c r="B3" s="31" t="s">
        <v>1</v>
      </c>
      <c r="C3" s="373">
        <v>1.2</v>
      </c>
      <c r="D3" s="31"/>
      <c r="E3" s="31"/>
      <c r="F3" s="31"/>
      <c r="G3" s="31"/>
      <c r="H3" s="31"/>
      <c r="I3" s="31"/>
      <c r="J3" s="31"/>
      <c r="K3" s="98"/>
      <c r="L3" s="350"/>
      <c r="M3" s="358"/>
    </row>
    <row r="4" spans="1:20" ht="25.15" customHeight="1" x14ac:dyDescent="0.25">
      <c r="A4" s="99"/>
      <c r="B4" s="100" t="s">
        <v>2</v>
      </c>
      <c r="C4" s="101">
        <v>44671</v>
      </c>
      <c r="D4" s="101"/>
      <c r="E4" s="100"/>
      <c r="F4" s="100"/>
      <c r="G4" s="100"/>
      <c r="H4" s="100"/>
      <c r="I4" s="100"/>
      <c r="J4" s="100"/>
      <c r="K4" s="102"/>
      <c r="L4" s="350"/>
      <c r="M4" s="5"/>
    </row>
    <row r="5" spans="1:20" ht="23.25" customHeight="1" x14ac:dyDescent="0.25">
      <c r="A5" s="6"/>
      <c r="B5" s="7"/>
      <c r="C5" s="517"/>
      <c r="D5" s="517"/>
      <c r="E5" s="517"/>
      <c r="F5" s="517"/>
      <c r="G5" s="517"/>
      <c r="H5" s="517"/>
      <c r="I5" s="10"/>
      <c r="J5" s="10"/>
      <c r="K5" s="517"/>
      <c r="L5" s="518"/>
      <c r="M5" s="180"/>
      <c r="N5" s="55"/>
    </row>
    <row r="6" spans="1:20" ht="23.25" customHeight="1" x14ac:dyDescent="0.25">
      <c r="A6" s="6"/>
      <c r="B6" s="33" t="s">
        <v>3</v>
      </c>
      <c r="C6" s="517"/>
      <c r="D6" s="517"/>
      <c r="E6" s="517"/>
      <c r="F6" s="517"/>
      <c r="G6" s="517"/>
      <c r="H6" s="517"/>
      <c r="I6" s="10"/>
      <c r="J6" s="10"/>
      <c r="K6" s="517"/>
      <c r="L6" s="518"/>
      <c r="M6" s="180"/>
    </row>
    <row r="7" spans="1:20" ht="23.25" customHeight="1" x14ac:dyDescent="0.25">
      <c r="A7" s="6"/>
      <c r="B7" s="8" t="s">
        <v>4</v>
      </c>
      <c r="C7" s="517"/>
      <c r="D7" s="517"/>
      <c r="E7" s="517"/>
      <c r="F7" s="517"/>
      <c r="G7" s="517"/>
      <c r="H7" s="517"/>
      <c r="I7" s="10"/>
      <c r="J7" s="10"/>
      <c r="K7" s="517"/>
      <c r="L7" s="518"/>
      <c r="M7" s="180"/>
    </row>
    <row r="8" spans="1:20" ht="23.25" customHeight="1" x14ac:dyDescent="0.25">
      <c r="A8" s="6"/>
      <c r="B8" s="16" t="s">
        <v>5</v>
      </c>
      <c r="C8" s="519"/>
      <c r="D8" s="519"/>
      <c r="E8" s="519"/>
      <c r="F8" s="519"/>
      <c r="G8" s="519"/>
      <c r="H8" s="519"/>
      <c r="I8" s="489"/>
      <c r="J8" s="489"/>
      <c r="K8" s="519"/>
      <c r="L8" s="402"/>
    </row>
    <row r="9" spans="1:20" ht="15.75" x14ac:dyDescent="0.25">
      <c r="A9" s="6"/>
      <c r="B9" s="8"/>
      <c r="C9" s="517"/>
      <c r="D9" s="517"/>
      <c r="E9" s="517"/>
      <c r="F9" s="517"/>
      <c r="G9" s="517"/>
      <c r="H9" s="517"/>
      <c r="I9" s="10"/>
      <c r="J9" s="10"/>
      <c r="K9" s="517"/>
      <c r="L9" s="186"/>
    </row>
    <row r="10" spans="1:20" ht="23.1" customHeight="1" x14ac:dyDescent="0.25">
      <c r="A10" s="6"/>
      <c r="B10" s="33" t="s">
        <v>6</v>
      </c>
      <c r="C10" s="517"/>
      <c r="D10" s="517"/>
      <c r="E10" s="517"/>
      <c r="F10" s="517"/>
      <c r="G10" s="517"/>
      <c r="H10" s="517"/>
      <c r="I10" s="10"/>
      <c r="J10" s="10"/>
      <c r="K10" s="517"/>
      <c r="L10" s="518"/>
      <c r="M10" s="182"/>
    </row>
    <row r="11" spans="1:20" ht="23.1" customHeight="1" x14ac:dyDescent="0.25">
      <c r="A11" s="6"/>
      <c r="B11" s="16" t="s">
        <v>7</v>
      </c>
      <c r="C11" s="16"/>
      <c r="D11" s="16"/>
      <c r="E11" s="16"/>
      <c r="F11" s="16"/>
      <c r="G11" s="16"/>
      <c r="H11" s="16"/>
      <c r="I11" s="22"/>
      <c r="J11" s="22"/>
      <c r="K11" s="16"/>
      <c r="L11" s="518"/>
      <c r="M11" s="341"/>
    </row>
    <row r="12" spans="1:20" ht="23.25" customHeight="1" x14ac:dyDescent="0.25">
      <c r="A12" s="6"/>
      <c r="B12" s="8" t="s">
        <v>8</v>
      </c>
      <c r="C12" s="517"/>
      <c r="D12" s="517"/>
      <c r="E12" s="517"/>
      <c r="F12" s="517"/>
      <c r="G12" s="517"/>
      <c r="H12" s="517"/>
      <c r="I12" s="10"/>
      <c r="J12" s="10"/>
      <c r="K12" s="517"/>
      <c r="L12" s="518"/>
      <c r="M12" s="341"/>
    </row>
    <row r="13" spans="1:20" ht="15.75" x14ac:dyDescent="0.25">
      <c r="A13" s="6"/>
      <c r="B13" s="8"/>
      <c r="C13" s="517"/>
      <c r="D13" s="517"/>
      <c r="E13" s="517"/>
      <c r="F13" s="517"/>
      <c r="G13" s="517"/>
      <c r="H13" s="517"/>
      <c r="I13" s="10"/>
      <c r="J13" s="10"/>
      <c r="K13" s="517"/>
      <c r="L13" s="518"/>
      <c r="M13" s="180"/>
    </row>
    <row r="14" spans="1:20" ht="23.25" customHeight="1" x14ac:dyDescent="0.25">
      <c r="A14" s="6"/>
      <c r="B14" s="32" t="s">
        <v>9</v>
      </c>
      <c r="C14" s="517"/>
      <c r="D14" s="517"/>
      <c r="E14" s="517"/>
      <c r="F14" s="517"/>
      <c r="G14" s="517"/>
      <c r="H14" s="517"/>
      <c r="M14" s="180"/>
    </row>
    <row r="15" spans="1:20" ht="23.1" customHeight="1" x14ac:dyDescent="0.25">
      <c r="A15" s="6"/>
      <c r="B15" s="16" t="s">
        <v>10</v>
      </c>
      <c r="C15" s="519"/>
      <c r="D15" s="519"/>
      <c r="E15" s="519"/>
      <c r="F15" s="519"/>
      <c r="G15" s="519"/>
      <c r="H15" s="519"/>
      <c r="M15" s="371"/>
    </row>
    <row r="16" spans="1:20" ht="23.1" customHeight="1" x14ac:dyDescent="0.25">
      <c r="A16" s="6"/>
      <c r="B16" s="16" t="s">
        <v>11</v>
      </c>
      <c r="C16" s="27"/>
      <c r="D16" s="27"/>
      <c r="E16" s="22"/>
      <c r="F16" s="519"/>
      <c r="G16" s="519"/>
      <c r="H16" s="519"/>
      <c r="M16" s="371"/>
    </row>
    <row r="17" spans="1:19" ht="23.1" customHeight="1" x14ac:dyDescent="0.25">
      <c r="A17" s="6"/>
      <c r="B17" s="16" t="s">
        <v>12</v>
      </c>
      <c r="C17" s="27"/>
      <c r="D17" s="27"/>
      <c r="E17" s="22"/>
      <c r="F17" s="519"/>
      <c r="G17" s="519"/>
      <c r="H17" s="519"/>
      <c r="M17" s="371"/>
    </row>
    <row r="18" spans="1:19" ht="23.1" customHeight="1" x14ac:dyDescent="0.25">
      <c r="A18" s="6"/>
      <c r="B18" s="16" t="s">
        <v>13</v>
      </c>
      <c r="C18" s="27"/>
      <c r="D18" s="27"/>
      <c r="E18" s="22"/>
      <c r="F18" s="519"/>
      <c r="G18" s="519"/>
      <c r="H18" s="519"/>
      <c r="M18" s="371"/>
    </row>
    <row r="19" spans="1:19" ht="23.1" customHeight="1" x14ac:dyDescent="0.25">
      <c r="A19" s="6"/>
      <c r="B19" s="16" t="s">
        <v>14</v>
      </c>
      <c r="C19" s="27"/>
      <c r="D19" s="27"/>
      <c r="E19" s="22"/>
      <c r="F19" s="519"/>
      <c r="G19" s="519"/>
      <c r="H19" s="519"/>
      <c r="M19" s="371"/>
    </row>
    <row r="20" spans="1:19" ht="15.75" x14ac:dyDescent="0.25">
      <c r="A20" s="6"/>
      <c r="B20" s="22"/>
      <c r="C20" s="27"/>
      <c r="D20" s="27"/>
      <c r="E20" s="22"/>
      <c r="F20" s="519"/>
      <c r="G20" s="519"/>
      <c r="H20" s="519"/>
      <c r="I20" s="519"/>
      <c r="J20" s="519"/>
      <c r="K20" s="13"/>
      <c r="L20" s="13"/>
      <c r="M20" s="180"/>
    </row>
    <row r="21" spans="1:19" ht="23.25" customHeight="1" x14ac:dyDescent="0.25">
      <c r="A21" s="6"/>
      <c r="B21" s="32" t="s">
        <v>15</v>
      </c>
      <c r="C21" s="10"/>
      <c r="D21" s="10"/>
      <c r="E21" s="517"/>
      <c r="F21" s="519"/>
      <c r="G21" s="519"/>
      <c r="H21" s="519"/>
      <c r="I21" s="32" t="s">
        <v>16</v>
      </c>
      <c r="J21" s="519"/>
      <c r="K21" s="13"/>
      <c r="L21" s="13"/>
      <c r="M21" s="180"/>
    </row>
    <row r="22" spans="1:19" ht="23.25" customHeight="1" x14ac:dyDescent="0.25">
      <c r="A22" s="6"/>
      <c r="B22" s="47"/>
      <c r="C22" s="517" t="s">
        <v>17</v>
      </c>
      <c r="D22" s="10"/>
      <c r="E22" s="517"/>
      <c r="F22" s="519"/>
      <c r="G22" s="519"/>
      <c r="H22" s="519"/>
      <c r="I22" s="520"/>
      <c r="J22" s="8" t="s">
        <v>18</v>
      </c>
      <c r="K22" s="13"/>
      <c r="L22" s="13"/>
      <c r="M22" s="242"/>
    </row>
    <row r="23" spans="1:19" ht="23.25" customHeight="1" x14ac:dyDescent="0.25">
      <c r="A23" s="6"/>
      <c r="B23" s="48"/>
      <c r="C23" s="521" t="s">
        <v>19</v>
      </c>
      <c r="D23" s="521"/>
      <c r="E23" s="521"/>
      <c r="F23" s="519"/>
      <c r="G23" s="519"/>
      <c r="H23" s="519"/>
      <c r="I23" s="243"/>
      <c r="J23" s="244"/>
      <c r="K23" s="243"/>
      <c r="L23" s="351"/>
      <c r="M23" s="186"/>
    </row>
    <row r="24" spans="1:19" ht="23.25" customHeight="1" x14ac:dyDescent="0.25">
      <c r="A24" s="6"/>
      <c r="B24" s="522"/>
      <c r="C24" s="521" t="s">
        <v>20</v>
      </c>
      <c r="D24" s="521"/>
      <c r="E24" s="521"/>
      <c r="F24" s="519"/>
      <c r="G24" s="519"/>
      <c r="H24" s="519"/>
      <c r="I24" s="243"/>
      <c r="J24" s="243"/>
      <c r="K24" s="243"/>
      <c r="L24" s="351"/>
      <c r="M24" s="186"/>
    </row>
    <row r="25" spans="1:19" ht="23.25" customHeight="1" x14ac:dyDescent="0.25">
      <c r="A25" s="6"/>
      <c r="B25" s="523"/>
      <c r="C25" s="521" t="s">
        <v>21</v>
      </c>
      <c r="D25" s="521"/>
      <c r="E25" s="521"/>
      <c r="F25" s="519"/>
      <c r="G25" s="519"/>
      <c r="H25" s="519"/>
      <c r="I25" s="243"/>
      <c r="J25" s="243"/>
      <c r="K25" s="245"/>
      <c r="L25" s="245"/>
      <c r="M25" s="186"/>
    </row>
    <row r="26" spans="1:19" ht="23.25" customHeight="1" x14ac:dyDescent="0.25">
      <c r="A26" s="6"/>
      <c r="B26" s="519"/>
      <c r="C26" s="521"/>
      <c r="D26" s="521"/>
      <c r="E26" s="521"/>
      <c r="F26" s="519"/>
      <c r="G26" s="519"/>
      <c r="H26" s="519"/>
      <c r="I26" s="519"/>
      <c r="J26" s="519"/>
      <c r="K26" s="13"/>
      <c r="L26" s="13"/>
    </row>
    <row r="27" spans="1:19" ht="23.25" customHeight="1" x14ac:dyDescent="0.25">
      <c r="A27" s="6"/>
      <c r="B27" s="32" t="s">
        <v>22</v>
      </c>
      <c r="C27" s="27"/>
      <c r="D27" s="27"/>
      <c r="E27" s="22"/>
      <c r="F27" s="519"/>
      <c r="G27" s="519"/>
      <c r="H27" s="519"/>
      <c r="I27" s="519"/>
      <c r="J27" s="519"/>
      <c r="K27" s="13"/>
      <c r="L27" s="13"/>
      <c r="S27"/>
    </row>
    <row r="28" spans="1:19" ht="23.25" customHeight="1" x14ac:dyDescent="0.25">
      <c r="A28" s="6"/>
      <c r="B28" s="8" t="s">
        <v>23</v>
      </c>
      <c r="C28" s="27"/>
      <c r="D28" s="27"/>
      <c r="E28" s="22"/>
      <c r="F28" s="519"/>
      <c r="G28" s="519"/>
      <c r="H28" s="519"/>
      <c r="I28" s="519"/>
      <c r="J28" s="519"/>
      <c r="K28" s="13"/>
      <c r="L28" s="13"/>
      <c r="M28" s="182"/>
      <c r="S28"/>
    </row>
    <row r="29" spans="1:19" ht="23.25" customHeight="1" x14ac:dyDescent="0.25">
      <c r="A29" s="6"/>
      <c r="B29" s="40" t="s">
        <v>24</v>
      </c>
      <c r="C29" s="41" t="s">
        <v>25</v>
      </c>
      <c r="D29" s="41" t="s">
        <v>26</v>
      </c>
      <c r="E29" s="42"/>
      <c r="F29" s="43"/>
      <c r="G29" s="43"/>
      <c r="H29" s="43"/>
      <c r="I29" s="43"/>
      <c r="J29" s="43"/>
      <c r="K29" s="44"/>
      <c r="L29" s="240"/>
      <c r="M29" s="180"/>
      <c r="S29"/>
    </row>
    <row r="30" spans="1:19" ht="23.25" customHeight="1" x14ac:dyDescent="0.25">
      <c r="A30" s="6"/>
      <c r="B30" s="45" t="s">
        <v>27</v>
      </c>
      <c r="C30" s="35" t="s">
        <v>28</v>
      </c>
      <c r="D30" s="82" t="s">
        <v>29</v>
      </c>
      <c r="E30" s="83"/>
      <c r="F30" s="84"/>
      <c r="G30" s="84"/>
      <c r="H30" s="84"/>
      <c r="I30" s="84"/>
      <c r="J30" s="84"/>
      <c r="K30" s="85"/>
      <c r="L30" s="13"/>
      <c r="M30" s="180"/>
      <c r="N30" s="92"/>
      <c r="S30"/>
    </row>
    <row r="31" spans="1:19" ht="23.25" customHeight="1" x14ac:dyDescent="0.25">
      <c r="A31" s="6"/>
      <c r="B31" s="46" t="s">
        <v>30</v>
      </c>
      <c r="C31" s="34" t="s">
        <v>31</v>
      </c>
      <c r="D31" s="86" t="s">
        <v>32</v>
      </c>
      <c r="E31" s="83"/>
      <c r="F31" s="87"/>
      <c r="G31" s="87"/>
      <c r="H31" s="87"/>
      <c r="I31" s="87"/>
      <c r="J31" s="87"/>
      <c r="K31" s="88"/>
      <c r="L31" s="13"/>
      <c r="M31" s="180"/>
      <c r="N31" s="92"/>
      <c r="S31"/>
    </row>
    <row r="32" spans="1:19" ht="23.25" customHeight="1" x14ac:dyDescent="0.25">
      <c r="A32" s="6"/>
      <c r="B32" s="46" t="s">
        <v>33</v>
      </c>
      <c r="C32" s="34" t="s">
        <v>34</v>
      </c>
      <c r="D32" s="89" t="s">
        <v>35</v>
      </c>
      <c r="E32" s="83"/>
      <c r="F32" s="90"/>
      <c r="G32" s="90"/>
      <c r="H32" s="90"/>
      <c r="I32" s="90"/>
      <c r="J32" s="90"/>
      <c r="K32" s="91"/>
      <c r="L32" s="13"/>
      <c r="M32" s="180"/>
      <c r="N32" s="92"/>
      <c r="S32"/>
    </row>
    <row r="33" spans="1:19" ht="23.25" customHeight="1" x14ac:dyDescent="0.25">
      <c r="A33" s="6"/>
      <c r="E33" s="517"/>
      <c r="F33" s="517"/>
      <c r="G33" s="517"/>
      <c r="H33" s="517"/>
      <c r="I33" s="10"/>
      <c r="J33" s="14"/>
      <c r="K33" s="10"/>
      <c r="L33" s="14"/>
      <c r="M33" s="180"/>
      <c r="S33"/>
    </row>
    <row r="34" spans="1:19" s="11" customFormat="1" ht="23.25" customHeight="1" x14ac:dyDescent="0.25">
      <c r="A34" s="9"/>
      <c r="B34" s="32" t="s">
        <v>36</v>
      </c>
      <c r="C34" s="517"/>
      <c r="D34" s="517"/>
      <c r="E34" s="517"/>
      <c r="F34" s="517"/>
      <c r="G34" s="517"/>
      <c r="H34" s="517"/>
      <c r="I34" s="517"/>
      <c r="J34" s="517"/>
      <c r="K34" s="517"/>
      <c r="L34" s="518"/>
      <c r="M34" s="180"/>
      <c r="S34"/>
    </row>
    <row r="35" spans="1:19" s="11" customFormat="1" ht="23.25" customHeight="1" x14ac:dyDescent="0.25">
      <c r="A35" s="9"/>
      <c r="B35" s="517" t="s">
        <v>37</v>
      </c>
      <c r="C35" s="517"/>
      <c r="D35" s="517"/>
      <c r="E35" s="517"/>
      <c r="F35" s="517"/>
      <c r="G35" s="517"/>
      <c r="H35" s="517"/>
      <c r="I35" s="517"/>
      <c r="J35" s="517"/>
      <c r="K35" s="517"/>
      <c r="L35" s="355"/>
      <c r="M35" s="180"/>
      <c r="S35"/>
    </row>
    <row r="36" spans="1:19" s="11" customFormat="1" ht="22.9" customHeight="1" x14ac:dyDescent="0.25">
      <c r="A36" s="9"/>
      <c r="B36" s="631" t="s">
        <v>38</v>
      </c>
      <c r="C36" s="632"/>
      <c r="D36" s="633"/>
      <c r="E36" s="37" t="s">
        <v>39</v>
      </c>
      <c r="F36" s="38"/>
      <c r="G36" s="38"/>
      <c r="H36" s="38"/>
      <c r="I36" s="38"/>
      <c r="J36" s="39"/>
      <c r="K36" s="626" t="s">
        <v>40</v>
      </c>
      <c r="L36" s="155"/>
      <c r="M36" s="359"/>
    </row>
    <row r="37" spans="1:19" s="24" customFormat="1" ht="33.75" customHeight="1" x14ac:dyDescent="0.25">
      <c r="A37" s="23"/>
      <c r="B37" s="634"/>
      <c r="C37" s="634"/>
      <c r="D37" s="635"/>
      <c r="E37" s="36" t="s">
        <v>41</v>
      </c>
      <c r="F37" s="36" t="s">
        <v>42</v>
      </c>
      <c r="G37" s="36" t="s">
        <v>43</v>
      </c>
      <c r="H37" s="36" t="s">
        <v>44</v>
      </c>
      <c r="I37" s="624" t="s">
        <v>45</v>
      </c>
      <c r="J37" s="625"/>
      <c r="K37" s="627"/>
      <c r="L37" s="352"/>
      <c r="M37" s="184"/>
    </row>
    <row r="38" spans="1:19" s="11" customFormat="1" ht="15.75" x14ac:dyDescent="0.25">
      <c r="A38" s="9"/>
      <c r="B38" s="636" t="s">
        <v>46</v>
      </c>
      <c r="C38" s="637"/>
      <c r="D38" s="638"/>
      <c r="E38" s="275" t="s">
        <v>47</v>
      </c>
      <c r="F38" s="354" t="s">
        <v>48</v>
      </c>
      <c r="G38" s="272"/>
      <c r="H38" s="28" t="s">
        <v>49</v>
      </c>
      <c r="I38" s="629" t="s">
        <v>50</v>
      </c>
      <c r="J38" s="630"/>
      <c r="K38" s="28" t="s">
        <v>51</v>
      </c>
      <c r="L38" s="8"/>
      <c r="M38" s="180"/>
    </row>
    <row r="39" spans="1:19" s="11" customFormat="1" ht="15" x14ac:dyDescent="0.25">
      <c r="A39" s="9"/>
      <c r="B39" s="639" t="s">
        <v>52</v>
      </c>
      <c r="C39" s="640"/>
      <c r="D39" s="641"/>
      <c r="E39" s="272" t="s">
        <v>53</v>
      </c>
      <c r="F39" s="354" t="s">
        <v>48</v>
      </c>
      <c r="G39" s="272" t="s">
        <v>54</v>
      </c>
      <c r="H39" s="28" t="s">
        <v>49</v>
      </c>
      <c r="I39" s="628" t="s">
        <v>50</v>
      </c>
      <c r="J39" s="628"/>
      <c r="K39" s="28" t="s">
        <v>55</v>
      </c>
      <c r="L39" s="8"/>
      <c r="M39" s="180"/>
    </row>
    <row r="40" spans="1:19" ht="15" x14ac:dyDescent="0.25">
      <c r="A40" s="6"/>
      <c r="B40" s="640"/>
      <c r="C40" s="640"/>
      <c r="D40" s="641"/>
      <c r="E40" s="272" t="s">
        <v>56</v>
      </c>
      <c r="F40" s="354" t="s">
        <v>48</v>
      </c>
      <c r="G40" s="272" t="s">
        <v>54</v>
      </c>
      <c r="H40" s="28" t="s">
        <v>49</v>
      </c>
      <c r="I40" s="628" t="s">
        <v>50</v>
      </c>
      <c r="J40" s="628"/>
      <c r="K40" s="28" t="s">
        <v>57</v>
      </c>
      <c r="L40" s="8"/>
      <c r="M40" s="180"/>
    </row>
    <row r="41" spans="1:19" ht="15" x14ac:dyDescent="0.25">
      <c r="A41" s="6"/>
      <c r="B41" s="640"/>
      <c r="C41" s="640"/>
      <c r="D41" s="641"/>
      <c r="E41" s="272" t="s">
        <v>58</v>
      </c>
      <c r="F41" s="354" t="s">
        <v>48</v>
      </c>
      <c r="G41" s="272" t="s">
        <v>54</v>
      </c>
      <c r="H41" s="28" t="s">
        <v>49</v>
      </c>
      <c r="I41" s="628" t="s">
        <v>50</v>
      </c>
      <c r="J41" s="628"/>
      <c r="K41" s="28" t="s">
        <v>59</v>
      </c>
      <c r="L41" s="8"/>
      <c r="M41" s="180"/>
    </row>
    <row r="42" spans="1:19" ht="15" x14ac:dyDescent="0.25">
      <c r="A42" s="6"/>
      <c r="B42" s="640"/>
      <c r="C42" s="640"/>
      <c r="D42" s="641"/>
      <c r="E42" s="272" t="s">
        <v>60</v>
      </c>
      <c r="F42" s="354" t="s">
        <v>48</v>
      </c>
      <c r="G42" s="272" t="s">
        <v>54</v>
      </c>
      <c r="H42" s="28" t="s">
        <v>49</v>
      </c>
      <c r="I42" s="628" t="s">
        <v>50</v>
      </c>
      <c r="J42" s="628"/>
      <c r="K42" s="28" t="s">
        <v>61</v>
      </c>
      <c r="L42" s="8"/>
      <c r="M42" s="182"/>
    </row>
    <row r="43" spans="1:19" ht="15" x14ac:dyDescent="0.25">
      <c r="A43" s="6"/>
      <c r="B43" s="640"/>
      <c r="C43" s="640"/>
      <c r="D43" s="641"/>
      <c r="E43" s="272" t="s">
        <v>62</v>
      </c>
      <c r="F43" s="354" t="s">
        <v>48</v>
      </c>
      <c r="G43" s="272" t="s">
        <v>54</v>
      </c>
      <c r="H43" s="28" t="s">
        <v>49</v>
      </c>
      <c r="I43" s="628" t="s">
        <v>50</v>
      </c>
      <c r="J43" s="628"/>
      <c r="K43" s="28" t="s">
        <v>63</v>
      </c>
      <c r="L43" s="8"/>
      <c r="M43" s="182"/>
    </row>
    <row r="44" spans="1:19" ht="15" x14ac:dyDescent="0.25">
      <c r="A44" s="6"/>
      <c r="B44" s="641"/>
      <c r="C44" s="641"/>
      <c r="D44" s="641"/>
      <c r="E44" s="272" t="s">
        <v>64</v>
      </c>
      <c r="F44" s="354" t="s">
        <v>48</v>
      </c>
      <c r="G44" s="272" t="s">
        <v>54</v>
      </c>
      <c r="H44" s="28" t="s">
        <v>49</v>
      </c>
      <c r="I44" s="628" t="s">
        <v>50</v>
      </c>
      <c r="J44" s="628"/>
      <c r="K44" s="28" t="s">
        <v>65</v>
      </c>
      <c r="L44" s="8"/>
      <c r="M44" s="182"/>
    </row>
    <row r="45" spans="1:19" ht="15" x14ac:dyDescent="0.25">
      <c r="A45" s="6"/>
      <c r="B45" s="641"/>
      <c r="C45" s="641"/>
      <c r="D45" s="641"/>
      <c r="E45" s="272" t="s">
        <v>66</v>
      </c>
      <c r="F45" s="354" t="s">
        <v>48</v>
      </c>
      <c r="G45" s="272" t="s">
        <v>54</v>
      </c>
      <c r="H45" s="28" t="s">
        <v>49</v>
      </c>
      <c r="I45" s="628" t="s">
        <v>50</v>
      </c>
      <c r="J45" s="628"/>
      <c r="K45" s="28" t="s">
        <v>67</v>
      </c>
      <c r="L45" s="8"/>
      <c r="M45" s="182"/>
    </row>
    <row r="46" spans="1:19" ht="15" x14ac:dyDescent="0.25">
      <c r="A46" s="6"/>
      <c r="B46" s="641"/>
      <c r="C46" s="641"/>
      <c r="D46" s="641"/>
      <c r="E46" s="272" t="s">
        <v>68</v>
      </c>
      <c r="F46" s="354" t="s">
        <v>48</v>
      </c>
      <c r="G46" s="272" t="s">
        <v>54</v>
      </c>
      <c r="H46" s="28" t="s">
        <v>49</v>
      </c>
      <c r="I46" s="628" t="s">
        <v>50</v>
      </c>
      <c r="J46" s="628"/>
      <c r="K46" s="28" t="s">
        <v>69</v>
      </c>
      <c r="L46" s="8"/>
      <c r="M46" s="182"/>
    </row>
    <row r="47" spans="1:19" ht="15" x14ac:dyDescent="0.25">
      <c r="A47" s="6"/>
      <c r="B47" s="641"/>
      <c r="C47" s="641"/>
      <c r="D47" s="641"/>
      <c r="E47" s="272" t="s">
        <v>70</v>
      </c>
      <c r="F47" s="354" t="s">
        <v>48</v>
      </c>
      <c r="G47" s="272" t="s">
        <v>54</v>
      </c>
      <c r="H47" s="28" t="s">
        <v>49</v>
      </c>
      <c r="I47" s="628" t="s">
        <v>50</v>
      </c>
      <c r="J47" s="628"/>
      <c r="K47" s="275" t="s">
        <v>71</v>
      </c>
      <c r="L47" s="341"/>
      <c r="M47" s="360"/>
    </row>
    <row r="48" spans="1:19" ht="15.75" x14ac:dyDescent="0.25">
      <c r="A48" s="6"/>
      <c r="B48" s="12"/>
      <c r="C48" s="12"/>
      <c r="D48" s="185"/>
      <c r="E48" s="519"/>
      <c r="F48" s="16"/>
      <c r="G48" s="519"/>
      <c r="H48" s="187"/>
      <c r="I48" s="519"/>
      <c r="J48" s="519"/>
      <c r="K48" s="13"/>
      <c r="L48" s="13"/>
      <c r="M48" s="182"/>
    </row>
    <row r="49" spans="1:13" ht="23.25" customHeight="1" x14ac:dyDescent="0.25">
      <c r="A49" s="6"/>
      <c r="B49" s="12"/>
      <c r="C49" s="12"/>
      <c r="D49" s="12"/>
      <c r="E49" s="519"/>
      <c r="F49" s="519"/>
      <c r="G49" s="519"/>
      <c r="H49" s="519"/>
      <c r="I49" s="519"/>
      <c r="J49" s="519"/>
      <c r="K49" s="13"/>
      <c r="L49" s="13"/>
      <c r="M49" s="183"/>
    </row>
    <row r="50" spans="1:13" ht="20.25" x14ac:dyDescent="0.25">
      <c r="A50" s="6"/>
      <c r="B50" s="16" t="s">
        <v>72</v>
      </c>
      <c r="F50" s="519"/>
      <c r="G50" s="519"/>
      <c r="H50" s="519"/>
      <c r="I50" s="519"/>
      <c r="J50" s="519"/>
      <c r="K50" s="13"/>
      <c r="L50" s="13"/>
      <c r="M50" s="180"/>
    </row>
    <row r="51" spans="1:13" ht="23.25" customHeight="1" x14ac:dyDescent="0.25">
      <c r="B51" s="16" t="s">
        <v>73</v>
      </c>
      <c r="F51" s="519"/>
      <c r="G51" s="519"/>
      <c r="H51" s="519"/>
    </row>
    <row r="52" spans="1:13" ht="6.75" customHeight="1" x14ac:dyDescent="0.25">
      <c r="B52" s="16"/>
      <c r="F52" s="519"/>
      <c r="G52" s="519"/>
      <c r="H52" s="519"/>
    </row>
    <row r="53" spans="1:13" ht="23.25" customHeight="1" x14ac:dyDescent="0.25">
      <c r="B53" s="8" t="s">
        <v>74</v>
      </c>
      <c r="C53" s="6"/>
      <c r="D53" s="6"/>
      <c r="E53" s="517"/>
      <c r="F53" s="517"/>
      <c r="G53" s="517"/>
      <c r="H53" s="517"/>
      <c r="I53" s="6"/>
      <c r="J53" s="6"/>
      <c r="K53" s="6"/>
      <c r="L53" s="353"/>
    </row>
    <row r="54" spans="1:13" ht="23.25" customHeight="1" x14ac:dyDescent="0.25">
      <c r="B54" s="517" t="s">
        <v>75</v>
      </c>
      <c r="C54" s="6"/>
      <c r="D54" s="6"/>
      <c r="E54" s="6"/>
      <c r="F54" s="6"/>
      <c r="G54" s="6"/>
      <c r="H54" s="6"/>
      <c r="I54" s="6"/>
      <c r="J54" s="6"/>
      <c r="K54" s="6"/>
      <c r="L54" s="353"/>
    </row>
    <row r="55" spans="1:13" ht="23.25" customHeight="1" x14ac:dyDescent="0.25">
      <c r="B55" s="77"/>
    </row>
  </sheetData>
  <mergeCells count="16">
    <mergeCell ref="A1:K2"/>
    <mergeCell ref="I37:J37"/>
    <mergeCell ref="K36:K37"/>
    <mergeCell ref="I43:J43"/>
    <mergeCell ref="I40:J40"/>
    <mergeCell ref="I39:J39"/>
    <mergeCell ref="I38:J38"/>
    <mergeCell ref="B36:D37"/>
    <mergeCell ref="B38:D38"/>
    <mergeCell ref="I41:J41"/>
    <mergeCell ref="I42:J42"/>
    <mergeCell ref="B39:D47"/>
    <mergeCell ref="I44:J44"/>
    <mergeCell ref="I45:J45"/>
    <mergeCell ref="I47:J47"/>
    <mergeCell ref="I46:J46"/>
  </mergeCells>
  <phoneticPr fontId="66" type="noConversion"/>
  <pageMargins left="0.70866141732283472" right="0.70866141732283472" top="0.74803149606299213" bottom="0.74803149606299213" header="0.31496062992125984" footer="0.31496062992125984"/>
  <pageSetup paperSize="8" scale="64"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E08379-7B29-4B64-AA8B-239C57DE2FBE}">
  <sheetPr codeName="Sheet3">
    <tabColor theme="3"/>
    <pageSetUpPr fitToPage="1"/>
  </sheetPr>
  <dimension ref="A1:O259"/>
  <sheetViews>
    <sheetView showGridLines="0" topLeftCell="B1" zoomScale="68" zoomScaleNormal="68" workbookViewId="0">
      <pane ySplit="3" topLeftCell="A244" activePane="bottomLeft" state="frozen"/>
      <selection activeCell="G13" sqref="G13"/>
      <selection pane="bottomLeft" activeCell="J259" sqref="J259"/>
    </sheetView>
  </sheetViews>
  <sheetFormatPr defaultColWidth="9.28515625" defaultRowHeight="14.85" customHeight="1" x14ac:dyDescent="0.25"/>
  <cols>
    <col min="1" max="1" width="1.42578125" style="299" customWidth="1"/>
    <col min="2" max="2" width="15.7109375" style="299" customWidth="1"/>
    <col min="3" max="3" width="11.42578125" style="299" customWidth="1"/>
    <col min="4" max="4" width="12.28515625" style="299" bestFit="1" customWidth="1"/>
    <col min="5" max="5" width="11.5703125" style="299" customWidth="1"/>
    <col min="6" max="6" width="7.5703125" style="299" customWidth="1"/>
    <col min="7" max="7" width="22.42578125" style="299" customWidth="1"/>
    <col min="8" max="8" width="39.28515625" style="299" customWidth="1"/>
    <col min="9" max="9" width="13.28515625" style="299" customWidth="1"/>
    <col min="10" max="11" width="75.5703125" style="299" customWidth="1"/>
    <col min="12" max="12" width="13.42578125" style="299" hidden="1" customWidth="1"/>
    <col min="13" max="13" width="62.7109375" style="299" customWidth="1"/>
    <col min="14" max="14" width="5.7109375" style="299" customWidth="1"/>
    <col min="15" max="16384" width="9.28515625" style="299"/>
  </cols>
  <sheetData>
    <row r="1" spans="1:15" ht="38.25" customHeight="1" x14ac:dyDescent="0.25">
      <c r="A1" s="449" t="str">
        <f>'Cover Sheet '!A1:K2</f>
        <v>National Cost Collection (NCC) 2021-22 - NHS Digital Extract Specification - PLICS Integrated</v>
      </c>
      <c r="B1" s="450"/>
      <c r="C1" s="450"/>
      <c r="D1" s="450"/>
      <c r="E1" s="450"/>
      <c r="F1" s="450"/>
      <c r="G1" s="450"/>
      <c r="H1" s="450"/>
      <c r="I1" s="450"/>
      <c r="J1" s="450"/>
      <c r="K1" s="450"/>
      <c r="L1" s="450"/>
      <c r="M1" s="450"/>
      <c r="N1" s="518"/>
      <c r="O1" s="524"/>
    </row>
    <row r="2" spans="1:15" s="298" customFormat="1" ht="15.75" x14ac:dyDescent="0.25">
      <c r="A2" s="518"/>
      <c r="B2" s="22"/>
      <c r="C2" s="22"/>
      <c r="D2" s="524"/>
      <c r="E2" s="524"/>
      <c r="F2" s="524"/>
      <c r="G2" s="524"/>
      <c r="H2" s="524"/>
      <c r="I2" s="524"/>
      <c r="J2" s="518"/>
      <c r="K2" s="518"/>
      <c r="L2" s="518"/>
      <c r="M2" s="518"/>
      <c r="N2" s="518"/>
      <c r="O2" s="518"/>
    </row>
    <row r="3" spans="1:15" ht="41.65" customHeight="1" x14ac:dyDescent="0.25">
      <c r="A3" s="518"/>
      <c r="B3" s="36" t="s">
        <v>76</v>
      </c>
      <c r="C3" s="36" t="s">
        <v>77</v>
      </c>
      <c r="D3" s="36" t="s">
        <v>78</v>
      </c>
      <c r="E3" s="36" t="s">
        <v>79</v>
      </c>
      <c r="F3" s="36" t="s">
        <v>80</v>
      </c>
      <c r="G3" s="36" t="s">
        <v>81</v>
      </c>
      <c r="H3" s="36" t="s">
        <v>82</v>
      </c>
      <c r="I3" s="36" t="s">
        <v>83</v>
      </c>
      <c r="J3" s="36" t="s">
        <v>84</v>
      </c>
      <c r="K3" s="36" t="s">
        <v>85</v>
      </c>
      <c r="L3" s="36" t="s">
        <v>86</v>
      </c>
      <c r="M3" s="36" t="s">
        <v>87</v>
      </c>
      <c r="N3" s="155"/>
      <c r="O3" s="524"/>
    </row>
    <row r="4" spans="1:15" ht="16.5" customHeight="1" x14ac:dyDescent="0.25">
      <c r="A4" s="524"/>
      <c r="B4" s="525">
        <v>44515</v>
      </c>
      <c r="C4" s="525" t="s">
        <v>88</v>
      </c>
      <c r="D4" s="28">
        <v>0.1</v>
      </c>
      <c r="E4" s="275" t="s">
        <v>89</v>
      </c>
      <c r="F4" s="275" t="s">
        <v>90</v>
      </c>
      <c r="G4" s="28" t="s">
        <v>91</v>
      </c>
      <c r="H4" s="28" t="s">
        <v>42</v>
      </c>
      <c r="I4" s="275" t="s">
        <v>92</v>
      </c>
      <c r="J4" s="28" t="s">
        <v>93</v>
      </c>
      <c r="K4" s="28" t="s">
        <v>94</v>
      </c>
      <c r="L4" s="28"/>
      <c r="M4" s="28" t="s">
        <v>95</v>
      </c>
      <c r="N4" s="524"/>
      <c r="O4" s="18"/>
    </row>
    <row r="5" spans="1:15" ht="16.5" customHeight="1" x14ac:dyDescent="0.25">
      <c r="A5" s="524"/>
      <c r="B5" s="525">
        <v>44515</v>
      </c>
      <c r="C5" s="525" t="s">
        <v>96</v>
      </c>
      <c r="D5" s="28">
        <v>0.1</v>
      </c>
      <c r="E5" s="275" t="s">
        <v>89</v>
      </c>
      <c r="F5" s="275" t="s">
        <v>90</v>
      </c>
      <c r="G5" s="28" t="s">
        <v>91</v>
      </c>
      <c r="H5" s="28" t="s">
        <v>97</v>
      </c>
      <c r="I5" s="275" t="s">
        <v>92</v>
      </c>
      <c r="J5" s="252" t="s">
        <v>98</v>
      </c>
      <c r="K5" s="28" t="s">
        <v>99</v>
      </c>
      <c r="L5" s="28"/>
      <c r="M5" s="28" t="s">
        <v>95</v>
      </c>
      <c r="N5" s="524"/>
      <c r="O5" s="18"/>
    </row>
    <row r="6" spans="1:15" ht="16.5" customHeight="1" x14ac:dyDescent="0.25">
      <c r="A6" s="524"/>
      <c r="B6" s="525">
        <v>44515</v>
      </c>
      <c r="C6" s="525" t="s">
        <v>100</v>
      </c>
      <c r="D6" s="28">
        <v>0.1</v>
      </c>
      <c r="E6" s="275" t="s">
        <v>89</v>
      </c>
      <c r="F6" s="275" t="s">
        <v>90</v>
      </c>
      <c r="G6" s="28" t="s">
        <v>91</v>
      </c>
      <c r="H6" s="28" t="s">
        <v>101</v>
      </c>
      <c r="I6" s="275" t="s">
        <v>92</v>
      </c>
      <c r="J6" s="28" t="s">
        <v>102</v>
      </c>
      <c r="K6" s="28" t="s">
        <v>103</v>
      </c>
      <c r="L6" s="28"/>
      <c r="M6" s="28" t="s">
        <v>95</v>
      </c>
      <c r="N6" s="524"/>
      <c r="O6" s="18"/>
    </row>
    <row r="7" spans="1:15" ht="16.5" customHeight="1" x14ac:dyDescent="0.25">
      <c r="A7" s="524"/>
      <c r="B7" s="525">
        <v>44515</v>
      </c>
      <c r="C7" s="525" t="s">
        <v>104</v>
      </c>
      <c r="D7" s="28">
        <v>0.1</v>
      </c>
      <c r="E7" s="275" t="s">
        <v>89</v>
      </c>
      <c r="F7" s="275" t="s">
        <v>90</v>
      </c>
      <c r="G7" s="28" t="s">
        <v>91</v>
      </c>
      <c r="H7" s="28" t="s">
        <v>45</v>
      </c>
      <c r="I7" s="275" t="s">
        <v>92</v>
      </c>
      <c r="J7" s="28" t="s">
        <v>105</v>
      </c>
      <c r="K7" s="28" t="s">
        <v>106</v>
      </c>
      <c r="L7" s="28"/>
      <c r="M7" s="28" t="s">
        <v>95</v>
      </c>
      <c r="N7" s="524"/>
      <c r="O7" s="300"/>
    </row>
    <row r="8" spans="1:15" ht="30" x14ac:dyDescent="0.25">
      <c r="A8" s="524"/>
      <c r="B8" s="525">
        <v>44515</v>
      </c>
      <c r="C8" s="525" t="s">
        <v>107</v>
      </c>
      <c r="D8" s="28">
        <v>0.1</v>
      </c>
      <c r="E8" s="275" t="s">
        <v>89</v>
      </c>
      <c r="F8" s="275" t="s">
        <v>90</v>
      </c>
      <c r="G8" s="28" t="s">
        <v>91</v>
      </c>
      <c r="H8" s="28" t="s">
        <v>108</v>
      </c>
      <c r="I8" s="275" t="s">
        <v>109</v>
      </c>
      <c r="J8" s="28"/>
      <c r="K8" s="28"/>
      <c r="L8" s="28"/>
      <c r="M8" s="28" t="s">
        <v>110</v>
      </c>
      <c r="N8" s="524"/>
      <c r="O8" s="300"/>
    </row>
    <row r="9" spans="1:15" ht="16.5" customHeight="1" x14ac:dyDescent="0.25">
      <c r="A9" s="524"/>
      <c r="B9" s="525">
        <v>44515</v>
      </c>
      <c r="C9" s="525" t="s">
        <v>111</v>
      </c>
      <c r="D9" s="28">
        <v>0.1</v>
      </c>
      <c r="E9" s="275" t="s">
        <v>89</v>
      </c>
      <c r="F9" s="275" t="s">
        <v>90</v>
      </c>
      <c r="G9" s="28" t="s">
        <v>53</v>
      </c>
      <c r="H9" s="28" t="s">
        <v>42</v>
      </c>
      <c r="I9" s="275" t="s">
        <v>92</v>
      </c>
      <c r="J9" s="28" t="s">
        <v>112</v>
      </c>
      <c r="K9" s="28" t="s">
        <v>113</v>
      </c>
      <c r="L9" s="28"/>
      <c r="M9" s="28" t="s">
        <v>95</v>
      </c>
      <c r="N9" s="524"/>
      <c r="O9" s="524"/>
    </row>
    <row r="10" spans="1:15" ht="16.5" customHeight="1" x14ac:dyDescent="0.25">
      <c r="A10" s="524"/>
      <c r="B10" s="525">
        <v>44515</v>
      </c>
      <c r="C10" s="525" t="s">
        <v>114</v>
      </c>
      <c r="D10" s="28">
        <v>0.1</v>
      </c>
      <c r="E10" s="275" t="s">
        <v>89</v>
      </c>
      <c r="F10" s="275" t="s">
        <v>90</v>
      </c>
      <c r="G10" s="28" t="s">
        <v>53</v>
      </c>
      <c r="H10" s="28" t="s">
        <v>97</v>
      </c>
      <c r="I10" s="275" t="s">
        <v>92</v>
      </c>
      <c r="J10" s="252" t="s">
        <v>98</v>
      </c>
      <c r="K10" s="28" t="s">
        <v>99</v>
      </c>
      <c r="L10" s="28"/>
      <c r="M10" s="28" t="s">
        <v>95</v>
      </c>
      <c r="N10" s="524"/>
      <c r="O10" s="524"/>
    </row>
    <row r="11" spans="1:15" ht="16.5" customHeight="1" x14ac:dyDescent="0.25">
      <c r="A11" s="524"/>
      <c r="B11" s="525">
        <v>44515</v>
      </c>
      <c r="C11" s="525" t="s">
        <v>115</v>
      </c>
      <c r="D11" s="28">
        <v>0.1</v>
      </c>
      <c r="E11" s="275" t="s">
        <v>89</v>
      </c>
      <c r="F11" s="275" t="s">
        <v>90</v>
      </c>
      <c r="G11" s="28" t="s">
        <v>53</v>
      </c>
      <c r="H11" s="28" t="s">
        <v>101</v>
      </c>
      <c r="I11" s="275" t="s">
        <v>92</v>
      </c>
      <c r="J11" s="28" t="s">
        <v>102</v>
      </c>
      <c r="K11" s="28" t="s">
        <v>103</v>
      </c>
      <c r="L11" s="28"/>
      <c r="M11" s="28" t="s">
        <v>95</v>
      </c>
      <c r="N11" s="524"/>
      <c r="O11" s="524"/>
    </row>
    <row r="12" spans="1:15" ht="16.5" customHeight="1" x14ac:dyDescent="0.25">
      <c r="A12" s="524"/>
      <c r="B12" s="525">
        <v>44515</v>
      </c>
      <c r="C12" s="525" t="s">
        <v>116</v>
      </c>
      <c r="D12" s="28">
        <v>0.1</v>
      </c>
      <c r="E12" s="275" t="s">
        <v>89</v>
      </c>
      <c r="F12" s="275" t="s">
        <v>90</v>
      </c>
      <c r="G12" s="28" t="s">
        <v>53</v>
      </c>
      <c r="H12" s="28" t="s">
        <v>45</v>
      </c>
      <c r="I12" s="275" t="s">
        <v>92</v>
      </c>
      <c r="J12" s="28" t="s">
        <v>105</v>
      </c>
      <c r="K12" s="28" t="s">
        <v>106</v>
      </c>
      <c r="L12" s="28"/>
      <c r="M12" s="28" t="s">
        <v>95</v>
      </c>
      <c r="N12" s="524"/>
      <c r="O12" s="524"/>
    </row>
    <row r="13" spans="1:15" ht="16.5" customHeight="1" x14ac:dyDescent="0.25">
      <c r="A13" s="524"/>
      <c r="B13" s="525">
        <v>44515</v>
      </c>
      <c r="C13" s="525" t="s">
        <v>117</v>
      </c>
      <c r="D13" s="28">
        <v>0.1</v>
      </c>
      <c r="E13" s="275" t="s">
        <v>89</v>
      </c>
      <c r="F13" s="275" t="s">
        <v>90</v>
      </c>
      <c r="G13" s="28" t="s">
        <v>53</v>
      </c>
      <c r="H13" s="28" t="s">
        <v>118</v>
      </c>
      <c r="I13" s="275" t="s">
        <v>92</v>
      </c>
      <c r="J13" s="28" t="s">
        <v>30</v>
      </c>
      <c r="K13" s="28" t="s">
        <v>27</v>
      </c>
      <c r="L13" s="28"/>
      <c r="M13" s="28" t="s">
        <v>119</v>
      </c>
      <c r="N13" s="155"/>
      <c r="O13" s="524"/>
    </row>
    <row r="14" spans="1:15" ht="30" x14ac:dyDescent="0.25">
      <c r="A14" s="524"/>
      <c r="B14" s="525">
        <v>44515</v>
      </c>
      <c r="C14" s="525" t="s">
        <v>120</v>
      </c>
      <c r="D14" s="28">
        <v>0.1</v>
      </c>
      <c r="E14" s="275" t="s">
        <v>89</v>
      </c>
      <c r="F14" s="275" t="s">
        <v>90</v>
      </c>
      <c r="G14" s="28" t="s">
        <v>53</v>
      </c>
      <c r="H14" s="28" t="s">
        <v>121</v>
      </c>
      <c r="I14" s="275" t="s">
        <v>109</v>
      </c>
      <c r="J14" s="28"/>
      <c r="K14" s="28"/>
      <c r="L14" s="28"/>
      <c r="M14" s="28" t="s">
        <v>122</v>
      </c>
      <c r="N14" s="524"/>
      <c r="O14" s="524"/>
    </row>
    <row r="15" spans="1:15" ht="30" x14ac:dyDescent="0.25">
      <c r="A15" s="524"/>
      <c r="B15" s="366">
        <v>44515</v>
      </c>
      <c r="C15" s="366" t="s">
        <v>123</v>
      </c>
      <c r="D15" s="164">
        <v>0.1</v>
      </c>
      <c r="E15" s="149" t="s">
        <v>89</v>
      </c>
      <c r="F15" s="149" t="s">
        <v>90</v>
      </c>
      <c r="G15" s="164" t="s">
        <v>53</v>
      </c>
      <c r="H15" s="164" t="s">
        <v>124</v>
      </c>
      <c r="I15" s="149" t="s">
        <v>109</v>
      </c>
      <c r="J15" s="164"/>
      <c r="K15" s="164"/>
      <c r="L15" s="164"/>
      <c r="M15" s="164" t="s">
        <v>125</v>
      </c>
      <c r="N15" s="524"/>
      <c r="O15" s="524"/>
    </row>
    <row r="16" spans="1:15" ht="16.5" customHeight="1" x14ac:dyDescent="0.25">
      <c r="A16" s="524"/>
      <c r="B16" s="525">
        <v>44515</v>
      </c>
      <c r="C16" s="525" t="s">
        <v>126</v>
      </c>
      <c r="D16" s="28">
        <v>0.1</v>
      </c>
      <c r="E16" s="275" t="s">
        <v>89</v>
      </c>
      <c r="F16" s="275" t="s">
        <v>90</v>
      </c>
      <c r="G16" s="28" t="s">
        <v>58</v>
      </c>
      <c r="H16" s="28" t="s">
        <v>42</v>
      </c>
      <c r="I16" s="275" t="s">
        <v>92</v>
      </c>
      <c r="J16" s="28" t="s">
        <v>112</v>
      </c>
      <c r="K16" s="28" t="s">
        <v>113</v>
      </c>
      <c r="L16" s="28"/>
      <c r="M16" s="28" t="s">
        <v>95</v>
      </c>
      <c r="N16" s="524"/>
      <c r="O16" s="524"/>
    </row>
    <row r="17" spans="2:14" ht="16.5" customHeight="1" x14ac:dyDescent="0.25">
      <c r="B17" s="525">
        <v>44515</v>
      </c>
      <c r="C17" s="525" t="s">
        <v>127</v>
      </c>
      <c r="D17" s="28">
        <v>0.1</v>
      </c>
      <c r="E17" s="275" t="s">
        <v>89</v>
      </c>
      <c r="F17" s="275" t="s">
        <v>90</v>
      </c>
      <c r="G17" s="28" t="s">
        <v>58</v>
      </c>
      <c r="H17" s="28" t="s">
        <v>97</v>
      </c>
      <c r="I17" s="275" t="s">
        <v>92</v>
      </c>
      <c r="J17" s="252" t="s">
        <v>98</v>
      </c>
      <c r="K17" s="28" t="s">
        <v>99</v>
      </c>
      <c r="L17" s="28"/>
      <c r="M17" s="28" t="s">
        <v>95</v>
      </c>
      <c r="N17" s="524"/>
    </row>
    <row r="18" spans="2:14" ht="16.5" customHeight="1" x14ac:dyDescent="0.25">
      <c r="B18" s="525">
        <v>44515</v>
      </c>
      <c r="C18" s="525" t="s">
        <v>128</v>
      </c>
      <c r="D18" s="28">
        <v>0.1</v>
      </c>
      <c r="E18" s="275" t="s">
        <v>89</v>
      </c>
      <c r="F18" s="275" t="s">
        <v>90</v>
      </c>
      <c r="G18" s="28" t="s">
        <v>58</v>
      </c>
      <c r="H18" s="28" t="s">
        <v>101</v>
      </c>
      <c r="I18" s="275" t="s">
        <v>92</v>
      </c>
      <c r="J18" s="28" t="s">
        <v>102</v>
      </c>
      <c r="K18" s="28" t="s">
        <v>103</v>
      </c>
      <c r="L18" s="28"/>
      <c r="M18" s="28" t="s">
        <v>95</v>
      </c>
      <c r="N18" s="524"/>
    </row>
    <row r="19" spans="2:14" ht="16.5" customHeight="1" x14ac:dyDescent="0.25">
      <c r="B19" s="525">
        <v>44515</v>
      </c>
      <c r="C19" s="525" t="s">
        <v>129</v>
      </c>
      <c r="D19" s="28">
        <v>0.1</v>
      </c>
      <c r="E19" s="275" t="s">
        <v>89</v>
      </c>
      <c r="F19" s="275" t="s">
        <v>90</v>
      </c>
      <c r="G19" s="28" t="s">
        <v>58</v>
      </c>
      <c r="H19" s="28" t="s">
        <v>45</v>
      </c>
      <c r="I19" s="275" t="s">
        <v>92</v>
      </c>
      <c r="J19" s="28" t="s">
        <v>105</v>
      </c>
      <c r="K19" s="28" t="s">
        <v>106</v>
      </c>
      <c r="L19" s="28"/>
      <c r="M19" s="28" t="s">
        <v>95</v>
      </c>
      <c r="N19" s="524"/>
    </row>
    <row r="20" spans="2:14" ht="16.5" customHeight="1" x14ac:dyDescent="0.25">
      <c r="B20" s="525">
        <v>44515</v>
      </c>
      <c r="C20" s="525" t="s">
        <v>130</v>
      </c>
      <c r="D20" s="28">
        <v>0.1</v>
      </c>
      <c r="E20" s="275" t="s">
        <v>89</v>
      </c>
      <c r="F20" s="275" t="s">
        <v>90</v>
      </c>
      <c r="G20" s="28" t="s">
        <v>58</v>
      </c>
      <c r="H20" s="28" t="s">
        <v>118</v>
      </c>
      <c r="I20" s="275" t="s">
        <v>131</v>
      </c>
      <c r="J20" s="28"/>
      <c r="K20" s="28"/>
      <c r="L20" s="28"/>
      <c r="M20" s="28" t="s">
        <v>132</v>
      </c>
      <c r="N20" s="524"/>
    </row>
    <row r="21" spans="2:14" ht="16.5" customHeight="1" x14ac:dyDescent="0.25">
      <c r="B21" s="525">
        <v>44515</v>
      </c>
      <c r="C21" s="525" t="s">
        <v>133</v>
      </c>
      <c r="D21" s="28">
        <v>0.1</v>
      </c>
      <c r="E21" s="275" t="s">
        <v>89</v>
      </c>
      <c r="F21" s="275" t="s">
        <v>90</v>
      </c>
      <c r="G21" s="28" t="s">
        <v>56</v>
      </c>
      <c r="H21" s="28" t="s">
        <v>42</v>
      </c>
      <c r="I21" s="275" t="s">
        <v>92</v>
      </c>
      <c r="J21" s="28" t="s">
        <v>112</v>
      </c>
      <c r="K21" s="28" t="s">
        <v>113</v>
      </c>
      <c r="L21" s="28"/>
      <c r="M21" s="28" t="s">
        <v>95</v>
      </c>
      <c r="N21" s="524"/>
    </row>
    <row r="22" spans="2:14" ht="16.5" customHeight="1" x14ac:dyDescent="0.25">
      <c r="B22" s="525">
        <v>44515</v>
      </c>
      <c r="C22" s="525" t="s">
        <v>134</v>
      </c>
      <c r="D22" s="28">
        <v>0.1</v>
      </c>
      <c r="E22" s="275" t="s">
        <v>89</v>
      </c>
      <c r="F22" s="275" t="s">
        <v>90</v>
      </c>
      <c r="G22" s="28" t="s">
        <v>56</v>
      </c>
      <c r="H22" s="28" t="s">
        <v>97</v>
      </c>
      <c r="I22" s="275" t="s">
        <v>92</v>
      </c>
      <c r="J22" s="252" t="s">
        <v>98</v>
      </c>
      <c r="K22" s="28" t="s">
        <v>99</v>
      </c>
      <c r="L22" s="28"/>
      <c r="M22" s="28" t="s">
        <v>95</v>
      </c>
      <c r="N22" s="524"/>
    </row>
    <row r="23" spans="2:14" ht="16.5" customHeight="1" x14ac:dyDescent="0.25">
      <c r="B23" s="525">
        <v>44515</v>
      </c>
      <c r="C23" s="525" t="s">
        <v>135</v>
      </c>
      <c r="D23" s="28">
        <v>0.1</v>
      </c>
      <c r="E23" s="275" t="s">
        <v>89</v>
      </c>
      <c r="F23" s="275" t="s">
        <v>90</v>
      </c>
      <c r="G23" s="28" t="s">
        <v>56</v>
      </c>
      <c r="H23" s="28" t="s">
        <v>101</v>
      </c>
      <c r="I23" s="275" t="s">
        <v>92</v>
      </c>
      <c r="J23" s="28" t="s">
        <v>102</v>
      </c>
      <c r="K23" s="28" t="s">
        <v>103</v>
      </c>
      <c r="L23" s="28"/>
      <c r="M23" s="28" t="s">
        <v>95</v>
      </c>
      <c r="N23" s="524"/>
    </row>
    <row r="24" spans="2:14" ht="16.5" customHeight="1" x14ac:dyDescent="0.25">
      <c r="B24" s="525">
        <v>44515</v>
      </c>
      <c r="C24" s="525" t="s">
        <v>136</v>
      </c>
      <c r="D24" s="28">
        <v>0.1</v>
      </c>
      <c r="E24" s="275" t="s">
        <v>89</v>
      </c>
      <c r="F24" s="275" t="s">
        <v>90</v>
      </c>
      <c r="G24" s="28" t="s">
        <v>56</v>
      </c>
      <c r="H24" s="28" t="s">
        <v>45</v>
      </c>
      <c r="I24" s="275" t="s">
        <v>92</v>
      </c>
      <c r="J24" s="28" t="s">
        <v>105</v>
      </c>
      <c r="K24" s="28" t="s">
        <v>106</v>
      </c>
      <c r="L24" s="28"/>
      <c r="M24" s="28" t="s">
        <v>95</v>
      </c>
      <c r="N24" s="524"/>
    </row>
    <row r="25" spans="2:14" ht="16.5" customHeight="1" x14ac:dyDescent="0.25">
      <c r="B25" s="525">
        <v>44515</v>
      </c>
      <c r="C25" s="525" t="s">
        <v>137</v>
      </c>
      <c r="D25" s="28">
        <v>0.1</v>
      </c>
      <c r="E25" s="275" t="s">
        <v>89</v>
      </c>
      <c r="F25" s="275" t="s">
        <v>90</v>
      </c>
      <c r="G25" s="28" t="s">
        <v>56</v>
      </c>
      <c r="H25" s="28" t="s">
        <v>118</v>
      </c>
      <c r="I25" s="275" t="s">
        <v>92</v>
      </c>
      <c r="J25" s="28" t="s">
        <v>30</v>
      </c>
      <c r="K25" s="28" t="s">
        <v>27</v>
      </c>
      <c r="L25" s="28"/>
      <c r="M25" s="28" t="s">
        <v>119</v>
      </c>
      <c r="N25" s="155"/>
    </row>
    <row r="26" spans="2:14" ht="30" x14ac:dyDescent="0.25">
      <c r="B26" s="525">
        <v>44515</v>
      </c>
      <c r="C26" s="525" t="s">
        <v>138</v>
      </c>
      <c r="D26" s="28">
        <v>0.1</v>
      </c>
      <c r="E26" s="275" t="s">
        <v>89</v>
      </c>
      <c r="F26" s="275" t="s">
        <v>90</v>
      </c>
      <c r="G26" s="28" t="s">
        <v>56</v>
      </c>
      <c r="H26" s="28" t="s">
        <v>139</v>
      </c>
      <c r="I26" s="275" t="s">
        <v>109</v>
      </c>
      <c r="J26" s="28"/>
      <c r="K26" s="28"/>
      <c r="L26" s="28"/>
      <c r="M26" s="28" t="s">
        <v>122</v>
      </c>
      <c r="N26" s="524"/>
    </row>
    <row r="27" spans="2:14" ht="16.5" customHeight="1" x14ac:dyDescent="0.25">
      <c r="B27" s="366">
        <v>44515</v>
      </c>
      <c r="C27" s="366" t="s">
        <v>140</v>
      </c>
      <c r="D27" s="164">
        <v>0.1</v>
      </c>
      <c r="E27" s="149" t="s">
        <v>89</v>
      </c>
      <c r="F27" s="149" t="s">
        <v>90</v>
      </c>
      <c r="G27" s="164" t="s">
        <v>56</v>
      </c>
      <c r="H27" s="164" t="s">
        <v>124</v>
      </c>
      <c r="I27" s="149" t="s">
        <v>109</v>
      </c>
      <c r="J27" s="164"/>
      <c r="K27" s="164"/>
      <c r="L27" s="164"/>
      <c r="M27" s="164" t="s">
        <v>125</v>
      </c>
      <c r="N27" s="524"/>
    </row>
    <row r="28" spans="2:14" ht="16.5" customHeight="1" x14ac:dyDescent="0.25">
      <c r="B28" s="525">
        <v>44515</v>
      </c>
      <c r="C28" s="525" t="s">
        <v>141</v>
      </c>
      <c r="D28" s="28">
        <v>0.1</v>
      </c>
      <c r="E28" s="275" t="s">
        <v>89</v>
      </c>
      <c r="F28" s="275" t="s">
        <v>90</v>
      </c>
      <c r="G28" s="28" t="s">
        <v>60</v>
      </c>
      <c r="H28" s="28" t="s">
        <v>42</v>
      </c>
      <c r="I28" s="275" t="s">
        <v>92</v>
      </c>
      <c r="J28" s="28" t="s">
        <v>112</v>
      </c>
      <c r="K28" s="28" t="s">
        <v>113</v>
      </c>
      <c r="L28" s="28"/>
      <c r="M28" s="28" t="s">
        <v>95</v>
      </c>
      <c r="N28" s="524"/>
    </row>
    <row r="29" spans="2:14" ht="16.5" customHeight="1" x14ac:dyDescent="0.25">
      <c r="B29" s="525">
        <v>44515</v>
      </c>
      <c r="C29" s="525" t="s">
        <v>142</v>
      </c>
      <c r="D29" s="28">
        <v>0.1</v>
      </c>
      <c r="E29" s="275" t="s">
        <v>89</v>
      </c>
      <c r="F29" s="275" t="s">
        <v>90</v>
      </c>
      <c r="G29" s="28" t="s">
        <v>60</v>
      </c>
      <c r="H29" s="28" t="s">
        <v>97</v>
      </c>
      <c r="I29" s="275" t="s">
        <v>92</v>
      </c>
      <c r="J29" s="252" t="s">
        <v>98</v>
      </c>
      <c r="K29" s="28" t="s">
        <v>99</v>
      </c>
      <c r="L29" s="28"/>
      <c r="M29" s="28" t="s">
        <v>95</v>
      </c>
      <c r="N29" s="524"/>
    </row>
    <row r="30" spans="2:14" ht="16.5" customHeight="1" x14ac:dyDescent="0.25">
      <c r="B30" s="525">
        <v>44515</v>
      </c>
      <c r="C30" s="525" t="s">
        <v>143</v>
      </c>
      <c r="D30" s="28">
        <v>0.1</v>
      </c>
      <c r="E30" s="275" t="s">
        <v>89</v>
      </c>
      <c r="F30" s="275" t="s">
        <v>90</v>
      </c>
      <c r="G30" s="28" t="s">
        <v>60</v>
      </c>
      <c r="H30" s="28" t="s">
        <v>101</v>
      </c>
      <c r="I30" s="275" t="s">
        <v>92</v>
      </c>
      <c r="J30" s="28" t="s">
        <v>102</v>
      </c>
      <c r="K30" s="28" t="s">
        <v>103</v>
      </c>
      <c r="L30" s="28"/>
      <c r="M30" s="28" t="s">
        <v>95</v>
      </c>
      <c r="N30" s="524"/>
    </row>
    <row r="31" spans="2:14" ht="16.5" customHeight="1" x14ac:dyDescent="0.25">
      <c r="B31" s="525">
        <v>44515</v>
      </c>
      <c r="C31" s="525" t="s">
        <v>144</v>
      </c>
      <c r="D31" s="28">
        <v>0.1</v>
      </c>
      <c r="E31" s="275" t="s">
        <v>89</v>
      </c>
      <c r="F31" s="275" t="s">
        <v>90</v>
      </c>
      <c r="G31" s="28" t="s">
        <v>60</v>
      </c>
      <c r="H31" s="28" t="s">
        <v>45</v>
      </c>
      <c r="I31" s="275" t="s">
        <v>92</v>
      </c>
      <c r="J31" s="28" t="s">
        <v>105</v>
      </c>
      <c r="K31" s="28" t="s">
        <v>106</v>
      </c>
      <c r="L31" s="28"/>
      <c r="M31" s="28" t="s">
        <v>95</v>
      </c>
      <c r="N31" s="524"/>
    </row>
    <row r="32" spans="2:14" ht="16.5" customHeight="1" x14ac:dyDescent="0.25">
      <c r="B32" s="525">
        <v>44515</v>
      </c>
      <c r="C32" s="525" t="s">
        <v>145</v>
      </c>
      <c r="D32" s="28">
        <v>0.1</v>
      </c>
      <c r="E32" s="275" t="s">
        <v>89</v>
      </c>
      <c r="F32" s="275" t="s">
        <v>90</v>
      </c>
      <c r="G32" s="28" t="s">
        <v>60</v>
      </c>
      <c r="H32" s="28" t="s">
        <v>118</v>
      </c>
      <c r="I32" s="275" t="s">
        <v>92</v>
      </c>
      <c r="J32" s="28" t="s">
        <v>30</v>
      </c>
      <c r="K32" s="28" t="s">
        <v>27</v>
      </c>
      <c r="L32" s="28"/>
      <c r="M32" s="28" t="s">
        <v>119</v>
      </c>
      <c r="N32" s="155"/>
    </row>
    <row r="33" spans="2:14" ht="16.5" customHeight="1" x14ac:dyDescent="0.25">
      <c r="B33" s="525">
        <v>44515</v>
      </c>
      <c r="C33" s="525" t="s">
        <v>146</v>
      </c>
      <c r="D33" s="28">
        <v>0.1</v>
      </c>
      <c r="E33" s="275" t="s">
        <v>89</v>
      </c>
      <c r="F33" s="275" t="s">
        <v>90</v>
      </c>
      <c r="G33" s="28" t="s">
        <v>62</v>
      </c>
      <c r="H33" s="28" t="s">
        <v>42</v>
      </c>
      <c r="I33" s="275" t="s">
        <v>92</v>
      </c>
      <c r="J33" s="28" t="s">
        <v>112</v>
      </c>
      <c r="K33" s="28" t="s">
        <v>113</v>
      </c>
      <c r="L33" s="28"/>
      <c r="M33" s="28" t="s">
        <v>95</v>
      </c>
      <c r="N33" s="524"/>
    </row>
    <row r="34" spans="2:14" ht="16.5" customHeight="1" x14ac:dyDescent="0.25">
      <c r="B34" s="525">
        <v>44515</v>
      </c>
      <c r="C34" s="525" t="s">
        <v>147</v>
      </c>
      <c r="D34" s="28">
        <v>0.1</v>
      </c>
      <c r="E34" s="275" t="s">
        <v>89</v>
      </c>
      <c r="F34" s="275" t="s">
        <v>90</v>
      </c>
      <c r="G34" s="28" t="s">
        <v>62</v>
      </c>
      <c r="H34" s="28" t="s">
        <v>97</v>
      </c>
      <c r="I34" s="275" t="s">
        <v>92</v>
      </c>
      <c r="J34" s="252" t="s">
        <v>98</v>
      </c>
      <c r="K34" s="28" t="s">
        <v>99</v>
      </c>
      <c r="L34" s="28"/>
      <c r="M34" s="28" t="s">
        <v>95</v>
      </c>
      <c r="N34" s="524"/>
    </row>
    <row r="35" spans="2:14" ht="16.5" customHeight="1" x14ac:dyDescent="0.25">
      <c r="B35" s="525">
        <v>44515</v>
      </c>
      <c r="C35" s="525" t="s">
        <v>148</v>
      </c>
      <c r="D35" s="28">
        <v>0.1</v>
      </c>
      <c r="E35" s="275" t="s">
        <v>89</v>
      </c>
      <c r="F35" s="275" t="s">
        <v>90</v>
      </c>
      <c r="G35" s="28" t="s">
        <v>62</v>
      </c>
      <c r="H35" s="28" t="s">
        <v>101</v>
      </c>
      <c r="I35" s="275" t="s">
        <v>92</v>
      </c>
      <c r="J35" s="28" t="s">
        <v>102</v>
      </c>
      <c r="K35" s="28" t="s">
        <v>103</v>
      </c>
      <c r="L35" s="28"/>
      <c r="M35" s="28" t="s">
        <v>95</v>
      </c>
      <c r="N35" s="524"/>
    </row>
    <row r="36" spans="2:14" ht="16.5" customHeight="1" x14ac:dyDescent="0.25">
      <c r="B36" s="525">
        <v>44515</v>
      </c>
      <c r="C36" s="525" t="s">
        <v>149</v>
      </c>
      <c r="D36" s="28">
        <v>0.1</v>
      </c>
      <c r="E36" s="275" t="s">
        <v>89</v>
      </c>
      <c r="F36" s="275" t="s">
        <v>90</v>
      </c>
      <c r="G36" s="28" t="s">
        <v>62</v>
      </c>
      <c r="H36" s="28" t="s">
        <v>45</v>
      </c>
      <c r="I36" s="275" t="s">
        <v>92</v>
      </c>
      <c r="J36" s="28" t="s">
        <v>105</v>
      </c>
      <c r="K36" s="28" t="s">
        <v>106</v>
      </c>
      <c r="L36" s="28"/>
      <c r="M36" s="28" t="s">
        <v>95</v>
      </c>
      <c r="N36" s="524"/>
    </row>
    <row r="37" spans="2:14" ht="16.5" customHeight="1" x14ac:dyDescent="0.25">
      <c r="B37" s="525">
        <v>44515</v>
      </c>
      <c r="C37" s="525" t="s">
        <v>150</v>
      </c>
      <c r="D37" s="28">
        <v>0.1</v>
      </c>
      <c r="E37" s="275" t="s">
        <v>89</v>
      </c>
      <c r="F37" s="275" t="s">
        <v>90</v>
      </c>
      <c r="G37" s="28" t="s">
        <v>62</v>
      </c>
      <c r="H37" s="28" t="s">
        <v>118</v>
      </c>
      <c r="I37" s="275" t="s">
        <v>92</v>
      </c>
      <c r="J37" s="28" t="s">
        <v>30</v>
      </c>
      <c r="K37" s="28" t="s">
        <v>27</v>
      </c>
      <c r="L37" s="28"/>
      <c r="M37" s="28" t="s">
        <v>119</v>
      </c>
      <c r="N37" s="155"/>
    </row>
    <row r="38" spans="2:14" ht="30" x14ac:dyDescent="0.25">
      <c r="B38" s="525">
        <v>44515</v>
      </c>
      <c r="C38" s="525" t="s">
        <v>151</v>
      </c>
      <c r="D38" s="28">
        <v>0.1</v>
      </c>
      <c r="E38" s="275" t="s">
        <v>89</v>
      </c>
      <c r="F38" s="275" t="s">
        <v>90</v>
      </c>
      <c r="G38" s="28" t="s">
        <v>62</v>
      </c>
      <c r="H38" s="28" t="s">
        <v>152</v>
      </c>
      <c r="I38" s="275" t="s">
        <v>92</v>
      </c>
      <c r="J38" s="28"/>
      <c r="K38" s="28" t="s">
        <v>153</v>
      </c>
      <c r="L38" s="28"/>
      <c r="M38" s="28" t="s">
        <v>154</v>
      </c>
      <c r="N38" s="524"/>
    </row>
    <row r="39" spans="2:14" ht="16.5" customHeight="1" x14ac:dyDescent="0.25">
      <c r="B39" s="525">
        <v>44515</v>
      </c>
      <c r="C39" s="525" t="s">
        <v>155</v>
      </c>
      <c r="D39" s="28">
        <v>0.1</v>
      </c>
      <c r="E39" s="275" t="s">
        <v>89</v>
      </c>
      <c r="F39" s="275" t="s">
        <v>90</v>
      </c>
      <c r="G39" s="28" t="s">
        <v>64</v>
      </c>
      <c r="H39" s="28" t="s">
        <v>42</v>
      </c>
      <c r="I39" s="275" t="s">
        <v>92</v>
      </c>
      <c r="J39" s="28" t="s">
        <v>112</v>
      </c>
      <c r="K39" s="28" t="s">
        <v>113</v>
      </c>
      <c r="L39" s="28"/>
      <c r="M39" s="28" t="s">
        <v>95</v>
      </c>
      <c r="N39" s="524"/>
    </row>
    <row r="40" spans="2:14" ht="16.5" customHeight="1" x14ac:dyDescent="0.25">
      <c r="B40" s="525">
        <v>44515</v>
      </c>
      <c r="C40" s="525" t="s">
        <v>156</v>
      </c>
      <c r="D40" s="28">
        <v>0.1</v>
      </c>
      <c r="E40" s="275" t="s">
        <v>89</v>
      </c>
      <c r="F40" s="275" t="s">
        <v>90</v>
      </c>
      <c r="G40" s="28" t="s">
        <v>64</v>
      </c>
      <c r="H40" s="28" t="s">
        <v>97</v>
      </c>
      <c r="I40" s="275" t="s">
        <v>92</v>
      </c>
      <c r="J40" s="252" t="s">
        <v>98</v>
      </c>
      <c r="K40" s="28" t="s">
        <v>99</v>
      </c>
      <c r="L40" s="28"/>
      <c r="M40" s="28" t="s">
        <v>95</v>
      </c>
      <c r="N40" s="524"/>
    </row>
    <row r="41" spans="2:14" ht="16.5" customHeight="1" x14ac:dyDescent="0.25">
      <c r="B41" s="525">
        <v>44515</v>
      </c>
      <c r="C41" s="525" t="s">
        <v>157</v>
      </c>
      <c r="D41" s="28">
        <v>0.1</v>
      </c>
      <c r="E41" s="275" t="s">
        <v>89</v>
      </c>
      <c r="F41" s="275" t="s">
        <v>90</v>
      </c>
      <c r="G41" s="28" t="s">
        <v>64</v>
      </c>
      <c r="H41" s="28" t="s">
        <v>101</v>
      </c>
      <c r="I41" s="275" t="s">
        <v>92</v>
      </c>
      <c r="J41" s="28" t="s">
        <v>102</v>
      </c>
      <c r="K41" s="28" t="s">
        <v>103</v>
      </c>
      <c r="L41" s="28"/>
      <c r="M41" s="28" t="s">
        <v>95</v>
      </c>
      <c r="N41" s="524"/>
    </row>
    <row r="42" spans="2:14" ht="16.5" customHeight="1" x14ac:dyDescent="0.25">
      <c r="B42" s="525">
        <v>44515</v>
      </c>
      <c r="C42" s="525" t="s">
        <v>158</v>
      </c>
      <c r="D42" s="28">
        <v>0.1</v>
      </c>
      <c r="E42" s="275" t="s">
        <v>89</v>
      </c>
      <c r="F42" s="275" t="s">
        <v>90</v>
      </c>
      <c r="G42" s="28" t="s">
        <v>64</v>
      </c>
      <c r="H42" s="28" t="s">
        <v>45</v>
      </c>
      <c r="I42" s="275" t="s">
        <v>92</v>
      </c>
      <c r="J42" s="28" t="s">
        <v>105</v>
      </c>
      <c r="K42" s="28" t="s">
        <v>106</v>
      </c>
      <c r="L42" s="28"/>
      <c r="M42" s="28" t="s">
        <v>95</v>
      </c>
      <c r="N42" s="524"/>
    </row>
    <row r="43" spans="2:14" ht="16.5" customHeight="1" x14ac:dyDescent="0.25">
      <c r="B43" s="525">
        <v>44515</v>
      </c>
      <c r="C43" s="525" t="s">
        <v>159</v>
      </c>
      <c r="D43" s="28">
        <v>0.1</v>
      </c>
      <c r="E43" s="275" t="s">
        <v>89</v>
      </c>
      <c r="F43" s="275" t="s">
        <v>90</v>
      </c>
      <c r="G43" s="28" t="s">
        <v>64</v>
      </c>
      <c r="H43" s="28" t="s">
        <v>118</v>
      </c>
      <c r="I43" s="275" t="s">
        <v>92</v>
      </c>
      <c r="J43" s="28" t="s">
        <v>30</v>
      </c>
      <c r="K43" s="28" t="s">
        <v>27</v>
      </c>
      <c r="L43" s="28"/>
      <c r="M43" s="28" t="s">
        <v>119</v>
      </c>
      <c r="N43" s="155"/>
    </row>
    <row r="44" spans="2:14" ht="16.5" customHeight="1" x14ac:dyDescent="0.25">
      <c r="B44" s="525">
        <v>44515</v>
      </c>
      <c r="C44" s="525" t="s">
        <v>160</v>
      </c>
      <c r="D44" s="28">
        <v>0.1</v>
      </c>
      <c r="E44" s="275" t="s">
        <v>89</v>
      </c>
      <c r="F44" s="275" t="s">
        <v>90</v>
      </c>
      <c r="G44" s="28" t="s">
        <v>64</v>
      </c>
      <c r="H44" s="28" t="s">
        <v>161</v>
      </c>
      <c r="I44" s="275" t="s">
        <v>109</v>
      </c>
      <c r="J44" s="28"/>
      <c r="K44" s="28"/>
      <c r="L44" s="28"/>
      <c r="M44" s="303" t="s">
        <v>162</v>
      </c>
      <c r="N44" s="524"/>
    </row>
    <row r="45" spans="2:14" ht="16.5" customHeight="1" x14ac:dyDescent="0.25">
      <c r="B45" s="525">
        <v>44515</v>
      </c>
      <c r="C45" s="525" t="s">
        <v>163</v>
      </c>
      <c r="D45" s="28">
        <v>0.1</v>
      </c>
      <c r="E45" s="275" t="s">
        <v>89</v>
      </c>
      <c r="F45" s="275" t="s">
        <v>90</v>
      </c>
      <c r="G45" s="28" t="s">
        <v>66</v>
      </c>
      <c r="H45" s="28" t="s">
        <v>42</v>
      </c>
      <c r="I45" s="275" t="s">
        <v>92</v>
      </c>
      <c r="J45" s="28" t="s">
        <v>112</v>
      </c>
      <c r="K45" s="28" t="s">
        <v>113</v>
      </c>
      <c r="L45" s="28"/>
      <c r="M45" s="28" t="s">
        <v>95</v>
      </c>
      <c r="N45" s="524"/>
    </row>
    <row r="46" spans="2:14" ht="16.5" customHeight="1" x14ac:dyDescent="0.25">
      <c r="B46" s="525">
        <v>44515</v>
      </c>
      <c r="C46" s="525" t="s">
        <v>164</v>
      </c>
      <c r="D46" s="28">
        <v>0.1</v>
      </c>
      <c r="E46" s="275" t="s">
        <v>89</v>
      </c>
      <c r="F46" s="275" t="s">
        <v>90</v>
      </c>
      <c r="G46" s="28" t="s">
        <v>66</v>
      </c>
      <c r="H46" s="28" t="s">
        <v>97</v>
      </c>
      <c r="I46" s="275" t="s">
        <v>92</v>
      </c>
      <c r="J46" s="252" t="s">
        <v>98</v>
      </c>
      <c r="K46" s="28" t="s">
        <v>99</v>
      </c>
      <c r="L46" s="28"/>
      <c r="M46" s="28" t="s">
        <v>95</v>
      </c>
      <c r="N46" s="524"/>
    </row>
    <row r="47" spans="2:14" ht="16.5" customHeight="1" x14ac:dyDescent="0.25">
      <c r="B47" s="525">
        <v>44515</v>
      </c>
      <c r="C47" s="525" t="s">
        <v>165</v>
      </c>
      <c r="D47" s="28">
        <v>0.1</v>
      </c>
      <c r="E47" s="275" t="s">
        <v>89</v>
      </c>
      <c r="F47" s="275" t="s">
        <v>90</v>
      </c>
      <c r="G47" s="28" t="s">
        <v>66</v>
      </c>
      <c r="H47" s="28" t="s">
        <v>101</v>
      </c>
      <c r="I47" s="275" t="s">
        <v>92</v>
      </c>
      <c r="J47" s="28" t="s">
        <v>102</v>
      </c>
      <c r="K47" s="28" t="s">
        <v>103</v>
      </c>
      <c r="L47" s="28"/>
      <c r="M47" s="28" t="s">
        <v>95</v>
      </c>
      <c r="N47" s="524"/>
    </row>
    <row r="48" spans="2:14" ht="16.5" customHeight="1" x14ac:dyDescent="0.25">
      <c r="B48" s="525">
        <v>44515</v>
      </c>
      <c r="C48" s="525" t="s">
        <v>166</v>
      </c>
      <c r="D48" s="28">
        <v>0.1</v>
      </c>
      <c r="E48" s="275" t="s">
        <v>89</v>
      </c>
      <c r="F48" s="275" t="s">
        <v>90</v>
      </c>
      <c r="G48" s="28" t="s">
        <v>66</v>
      </c>
      <c r="H48" s="28" t="s">
        <v>45</v>
      </c>
      <c r="I48" s="275" t="s">
        <v>92</v>
      </c>
      <c r="J48" s="28" t="s">
        <v>105</v>
      </c>
      <c r="K48" s="28" t="s">
        <v>106</v>
      </c>
      <c r="L48" s="28"/>
      <c r="M48" s="28" t="s">
        <v>95</v>
      </c>
      <c r="N48" s="524"/>
    </row>
    <row r="49" spans="1:14" ht="16.5" customHeight="1" x14ac:dyDescent="0.25">
      <c r="A49" s="524"/>
      <c r="B49" s="525">
        <v>44515</v>
      </c>
      <c r="C49" s="525" t="s">
        <v>167</v>
      </c>
      <c r="D49" s="28">
        <v>0.1</v>
      </c>
      <c r="E49" s="275" t="s">
        <v>89</v>
      </c>
      <c r="F49" s="275" t="s">
        <v>90</v>
      </c>
      <c r="G49" s="28" t="s">
        <v>66</v>
      </c>
      <c r="H49" s="28" t="s">
        <v>118</v>
      </c>
      <c r="I49" s="275" t="s">
        <v>92</v>
      </c>
      <c r="J49" s="28" t="s">
        <v>30</v>
      </c>
      <c r="K49" s="28" t="s">
        <v>27</v>
      </c>
      <c r="L49" s="28"/>
      <c r="M49" s="28" t="s">
        <v>119</v>
      </c>
      <c r="N49" s="155"/>
    </row>
    <row r="50" spans="1:14" ht="16.5" customHeight="1" x14ac:dyDescent="0.25">
      <c r="A50" s="524"/>
      <c r="B50" s="525">
        <v>44515</v>
      </c>
      <c r="C50" s="525" t="s">
        <v>168</v>
      </c>
      <c r="D50" s="28">
        <v>0.1</v>
      </c>
      <c r="E50" s="275" t="s">
        <v>89</v>
      </c>
      <c r="F50" s="275" t="s">
        <v>90</v>
      </c>
      <c r="G50" s="28" t="s">
        <v>68</v>
      </c>
      <c r="H50" s="28" t="s">
        <v>42</v>
      </c>
      <c r="I50" s="275" t="s">
        <v>92</v>
      </c>
      <c r="J50" s="28" t="s">
        <v>112</v>
      </c>
      <c r="K50" s="28" t="s">
        <v>113</v>
      </c>
      <c r="L50" s="28"/>
      <c r="M50" s="28" t="s">
        <v>95</v>
      </c>
      <c r="N50" s="524"/>
    </row>
    <row r="51" spans="1:14" ht="16.5" customHeight="1" x14ac:dyDescent="0.25">
      <c r="A51" s="187"/>
      <c r="B51" s="525">
        <v>44515</v>
      </c>
      <c r="C51" s="525" t="s">
        <v>169</v>
      </c>
      <c r="D51" s="28">
        <v>0.1</v>
      </c>
      <c r="E51" s="275" t="s">
        <v>89</v>
      </c>
      <c r="F51" s="275" t="s">
        <v>90</v>
      </c>
      <c r="G51" s="28" t="s">
        <v>68</v>
      </c>
      <c r="H51" s="28" t="s">
        <v>97</v>
      </c>
      <c r="I51" s="275" t="s">
        <v>92</v>
      </c>
      <c r="J51" s="252" t="s">
        <v>98</v>
      </c>
      <c r="K51" s="28" t="s">
        <v>99</v>
      </c>
      <c r="L51" s="28"/>
      <c r="M51" s="28" t="s">
        <v>95</v>
      </c>
      <c r="N51" s="524"/>
    </row>
    <row r="52" spans="1:14" ht="16.5" customHeight="1" x14ac:dyDescent="0.25">
      <c r="A52" s="187"/>
      <c r="B52" s="525">
        <v>44515</v>
      </c>
      <c r="C52" s="525" t="s">
        <v>170</v>
      </c>
      <c r="D52" s="28">
        <v>0.1</v>
      </c>
      <c r="E52" s="275" t="s">
        <v>89</v>
      </c>
      <c r="F52" s="275" t="s">
        <v>90</v>
      </c>
      <c r="G52" s="28" t="s">
        <v>68</v>
      </c>
      <c r="H52" s="28" t="s">
        <v>101</v>
      </c>
      <c r="I52" s="275" t="s">
        <v>92</v>
      </c>
      <c r="J52" s="28" t="s">
        <v>102</v>
      </c>
      <c r="K52" s="28" t="s">
        <v>103</v>
      </c>
      <c r="L52" s="28"/>
      <c r="M52" s="28" t="s">
        <v>95</v>
      </c>
      <c r="N52" s="524"/>
    </row>
    <row r="53" spans="1:14" ht="16.5" customHeight="1" x14ac:dyDescent="0.25">
      <c r="A53" s="187"/>
      <c r="B53" s="525">
        <v>44515</v>
      </c>
      <c r="C53" s="525" t="s">
        <v>171</v>
      </c>
      <c r="D53" s="28">
        <v>0.1</v>
      </c>
      <c r="E53" s="275" t="s">
        <v>89</v>
      </c>
      <c r="F53" s="275" t="s">
        <v>90</v>
      </c>
      <c r="G53" s="28" t="s">
        <v>68</v>
      </c>
      <c r="H53" s="28" t="s">
        <v>45</v>
      </c>
      <c r="I53" s="275" t="s">
        <v>92</v>
      </c>
      <c r="J53" s="28" t="s">
        <v>105</v>
      </c>
      <c r="K53" s="28" t="s">
        <v>106</v>
      </c>
      <c r="L53" s="28"/>
      <c r="M53" s="28" t="s">
        <v>95</v>
      </c>
      <c r="N53" s="524"/>
    </row>
    <row r="54" spans="1:14" ht="16.5" customHeight="1" x14ac:dyDescent="0.25">
      <c r="A54" s="187"/>
      <c r="B54" s="525">
        <v>44515</v>
      </c>
      <c r="C54" s="525" t="s">
        <v>172</v>
      </c>
      <c r="D54" s="28">
        <v>0.1</v>
      </c>
      <c r="E54" s="275" t="s">
        <v>89</v>
      </c>
      <c r="F54" s="275" t="s">
        <v>90</v>
      </c>
      <c r="G54" s="28" t="s">
        <v>68</v>
      </c>
      <c r="H54" s="28" t="s">
        <v>118</v>
      </c>
      <c r="I54" s="275" t="s">
        <v>131</v>
      </c>
      <c r="J54" s="28"/>
      <c r="K54" s="28"/>
      <c r="L54" s="28"/>
      <c r="M54" s="28" t="s">
        <v>173</v>
      </c>
      <c r="N54" s="524"/>
    </row>
    <row r="55" spans="1:14" ht="30" x14ac:dyDescent="0.25">
      <c r="A55" s="187"/>
      <c r="B55" s="525">
        <v>44515</v>
      </c>
      <c r="C55" s="525" t="s">
        <v>174</v>
      </c>
      <c r="D55" s="28">
        <v>0.1</v>
      </c>
      <c r="E55" s="275" t="s">
        <v>89</v>
      </c>
      <c r="F55" s="275" t="s">
        <v>90</v>
      </c>
      <c r="G55" s="28" t="s">
        <v>70</v>
      </c>
      <c r="H55" s="28"/>
      <c r="I55" s="275"/>
      <c r="J55" s="28"/>
      <c r="K55" s="28"/>
      <c r="L55" s="28"/>
      <c r="M55" s="28" t="s">
        <v>175</v>
      </c>
      <c r="N55" s="524"/>
    </row>
    <row r="56" spans="1:14" ht="75" x14ac:dyDescent="0.25">
      <c r="A56" s="187"/>
      <c r="B56" s="525">
        <v>44515</v>
      </c>
      <c r="C56" s="525" t="s">
        <v>176</v>
      </c>
      <c r="D56" s="28">
        <v>0.1</v>
      </c>
      <c r="E56" s="275" t="s">
        <v>89</v>
      </c>
      <c r="F56" s="275" t="s">
        <v>90</v>
      </c>
      <c r="G56" s="28" t="s">
        <v>70</v>
      </c>
      <c r="H56" s="28" t="s">
        <v>41</v>
      </c>
      <c r="I56" s="275" t="s">
        <v>177</v>
      </c>
      <c r="J56" s="28" t="s">
        <v>70</v>
      </c>
      <c r="K56" s="28" t="s">
        <v>178</v>
      </c>
      <c r="L56" s="28"/>
      <c r="M56" s="28" t="s">
        <v>179</v>
      </c>
      <c r="N56" s="524"/>
    </row>
    <row r="57" spans="1:14" ht="75" x14ac:dyDescent="0.25">
      <c r="A57" s="187"/>
      <c r="B57" s="525">
        <v>44515</v>
      </c>
      <c r="C57" s="525" t="s">
        <v>180</v>
      </c>
      <c r="D57" s="28">
        <v>0.1</v>
      </c>
      <c r="E57" s="275" t="s">
        <v>89</v>
      </c>
      <c r="F57" s="275" t="s">
        <v>90</v>
      </c>
      <c r="G57" s="28" t="s">
        <v>70</v>
      </c>
      <c r="H57" s="28" t="s">
        <v>42</v>
      </c>
      <c r="I57" s="275" t="s">
        <v>177</v>
      </c>
      <c r="J57" s="28" t="s">
        <v>112</v>
      </c>
      <c r="K57" s="28" t="s">
        <v>113</v>
      </c>
      <c r="L57" s="28"/>
      <c r="M57" s="28" t="s">
        <v>95</v>
      </c>
      <c r="N57" s="524"/>
    </row>
    <row r="58" spans="1:14" ht="75" x14ac:dyDescent="0.25">
      <c r="A58" s="187"/>
      <c r="B58" s="525">
        <v>44515</v>
      </c>
      <c r="C58" s="525" t="s">
        <v>181</v>
      </c>
      <c r="D58" s="28">
        <v>0.1</v>
      </c>
      <c r="E58" s="275" t="s">
        <v>89</v>
      </c>
      <c r="F58" s="275" t="s">
        <v>90</v>
      </c>
      <c r="G58" s="28" t="s">
        <v>70</v>
      </c>
      <c r="H58" s="28" t="s">
        <v>97</v>
      </c>
      <c r="I58" s="275" t="s">
        <v>177</v>
      </c>
      <c r="J58" s="28" t="s">
        <v>182</v>
      </c>
      <c r="K58" s="28" t="s">
        <v>99</v>
      </c>
      <c r="L58" s="28"/>
      <c r="M58" s="28" t="s">
        <v>95</v>
      </c>
      <c r="N58" s="524"/>
    </row>
    <row r="59" spans="1:14" ht="75" x14ac:dyDescent="0.25">
      <c r="A59" s="187"/>
      <c r="B59" s="525">
        <v>44515</v>
      </c>
      <c r="C59" s="525" t="s">
        <v>183</v>
      </c>
      <c r="D59" s="28">
        <v>0.1</v>
      </c>
      <c r="E59" s="275" t="s">
        <v>89</v>
      </c>
      <c r="F59" s="275" t="s">
        <v>90</v>
      </c>
      <c r="G59" s="28" t="s">
        <v>70</v>
      </c>
      <c r="H59" s="28" t="s">
        <v>101</v>
      </c>
      <c r="I59" s="275" t="s">
        <v>177</v>
      </c>
      <c r="J59" s="28" t="s">
        <v>184</v>
      </c>
      <c r="K59" s="28" t="s">
        <v>103</v>
      </c>
      <c r="L59" s="28"/>
      <c r="M59" s="28" t="s">
        <v>95</v>
      </c>
      <c r="N59" s="524"/>
    </row>
    <row r="60" spans="1:14" ht="75" x14ac:dyDescent="0.25">
      <c r="A60" s="187"/>
      <c r="B60" s="525">
        <v>44515</v>
      </c>
      <c r="C60" s="525" t="s">
        <v>185</v>
      </c>
      <c r="D60" s="28">
        <v>0.1</v>
      </c>
      <c r="E60" s="275" t="s">
        <v>89</v>
      </c>
      <c r="F60" s="275" t="s">
        <v>90</v>
      </c>
      <c r="G60" s="28" t="s">
        <v>70</v>
      </c>
      <c r="H60" s="28" t="s">
        <v>45</v>
      </c>
      <c r="I60" s="275" t="s">
        <v>177</v>
      </c>
      <c r="J60" s="28" t="s">
        <v>186</v>
      </c>
      <c r="K60" s="28" t="s">
        <v>106</v>
      </c>
      <c r="L60" s="28"/>
      <c r="M60" s="28" t="s">
        <v>95</v>
      </c>
      <c r="N60" s="524"/>
    </row>
    <row r="61" spans="1:14" ht="45" x14ac:dyDescent="0.25">
      <c r="A61" s="187"/>
      <c r="B61" s="363">
        <v>44519</v>
      </c>
      <c r="C61" s="363" t="s">
        <v>187</v>
      </c>
      <c r="D61" s="28">
        <v>0.2</v>
      </c>
      <c r="E61" s="275" t="s">
        <v>188</v>
      </c>
      <c r="F61" s="275" t="s">
        <v>189</v>
      </c>
      <c r="G61" s="28" t="s">
        <v>190</v>
      </c>
      <c r="H61" s="13" t="s">
        <v>6</v>
      </c>
      <c r="I61" s="275" t="s">
        <v>92</v>
      </c>
      <c r="J61" s="28" t="s">
        <v>191</v>
      </c>
      <c r="K61" s="28" t="s">
        <v>7</v>
      </c>
      <c r="L61" s="28"/>
      <c r="M61" s="28" t="s">
        <v>192</v>
      </c>
      <c r="N61" s="524"/>
    </row>
    <row r="62" spans="1:14" ht="30" x14ac:dyDescent="0.25">
      <c r="A62" s="187"/>
      <c r="B62" s="363">
        <v>44519</v>
      </c>
      <c r="C62" s="363" t="s">
        <v>193</v>
      </c>
      <c r="D62" s="28">
        <v>0.2</v>
      </c>
      <c r="E62" s="275" t="s">
        <v>188</v>
      </c>
      <c r="F62" s="275" t="s">
        <v>189</v>
      </c>
      <c r="G62" s="28" t="s">
        <v>190</v>
      </c>
      <c r="H62" s="28" t="s">
        <v>36</v>
      </c>
      <c r="I62" s="275" t="s">
        <v>92</v>
      </c>
      <c r="J62" s="28" t="s">
        <v>194</v>
      </c>
      <c r="K62" s="28" t="s">
        <v>40</v>
      </c>
      <c r="L62" s="28"/>
      <c r="M62" s="28" t="s">
        <v>195</v>
      </c>
      <c r="N62" s="524"/>
    </row>
    <row r="63" spans="1:14" ht="15" x14ac:dyDescent="0.25">
      <c r="A63" s="187"/>
      <c r="B63" s="363">
        <v>44519</v>
      </c>
      <c r="C63" s="363" t="s">
        <v>196</v>
      </c>
      <c r="D63" s="28">
        <v>0.2</v>
      </c>
      <c r="E63" s="275" t="s">
        <v>188</v>
      </c>
      <c r="F63" s="275" t="s">
        <v>189</v>
      </c>
      <c r="G63" s="28" t="s">
        <v>190</v>
      </c>
      <c r="H63" s="28" t="s">
        <v>36</v>
      </c>
      <c r="I63" s="275" t="s">
        <v>92</v>
      </c>
      <c r="J63" s="28"/>
      <c r="K63" s="28" t="s">
        <v>71</v>
      </c>
      <c r="L63" s="28"/>
      <c r="M63" s="28" t="s">
        <v>197</v>
      </c>
      <c r="N63" s="524"/>
    </row>
    <row r="64" spans="1:14" ht="30" x14ac:dyDescent="0.25">
      <c r="A64" s="187"/>
      <c r="B64" s="363">
        <v>44519</v>
      </c>
      <c r="C64" s="363" t="s">
        <v>198</v>
      </c>
      <c r="D64" s="28">
        <v>0.2</v>
      </c>
      <c r="E64" s="275" t="s">
        <v>188</v>
      </c>
      <c r="F64" s="275" t="s">
        <v>189</v>
      </c>
      <c r="G64" s="28" t="s">
        <v>199</v>
      </c>
      <c r="H64" s="28" t="s">
        <v>200</v>
      </c>
      <c r="I64" s="275" t="s">
        <v>92</v>
      </c>
      <c r="J64" s="28" t="s">
        <v>201</v>
      </c>
      <c r="K64" s="28" t="s">
        <v>202</v>
      </c>
      <c r="L64" s="28"/>
      <c r="M64" s="28" t="s">
        <v>203</v>
      </c>
      <c r="N64" s="524"/>
    </row>
    <row r="65" spans="1:14" ht="30" x14ac:dyDescent="0.25">
      <c r="A65" s="187"/>
      <c r="B65" s="363">
        <v>44519</v>
      </c>
      <c r="C65" s="363" t="s">
        <v>204</v>
      </c>
      <c r="D65" s="28">
        <v>0.2</v>
      </c>
      <c r="E65" s="275" t="s">
        <v>188</v>
      </c>
      <c r="F65" s="275" t="s">
        <v>189</v>
      </c>
      <c r="G65" s="28" t="s">
        <v>70</v>
      </c>
      <c r="H65" s="28" t="s">
        <v>205</v>
      </c>
      <c r="I65" s="275" t="s">
        <v>92</v>
      </c>
      <c r="J65" s="28" t="s">
        <v>206</v>
      </c>
      <c r="K65" s="28" t="s">
        <v>207</v>
      </c>
      <c r="L65" s="28"/>
      <c r="M65" s="28" t="s">
        <v>208</v>
      </c>
      <c r="N65" s="524"/>
    </row>
    <row r="66" spans="1:14" ht="30" x14ac:dyDescent="0.25">
      <c r="A66" s="187"/>
      <c r="B66" s="363">
        <v>44519</v>
      </c>
      <c r="C66" s="363" t="s">
        <v>209</v>
      </c>
      <c r="D66" s="28">
        <v>0.2</v>
      </c>
      <c r="E66" s="275" t="s">
        <v>188</v>
      </c>
      <c r="F66" s="275" t="s">
        <v>189</v>
      </c>
      <c r="G66" s="28" t="s">
        <v>70</v>
      </c>
      <c r="H66" s="28" t="s">
        <v>210</v>
      </c>
      <c r="I66" s="275" t="s">
        <v>92</v>
      </c>
      <c r="J66" s="28" t="s">
        <v>211</v>
      </c>
      <c r="K66" s="28" t="s">
        <v>212</v>
      </c>
      <c r="L66" s="28"/>
      <c r="M66" s="28" t="s">
        <v>213</v>
      </c>
      <c r="N66" s="524"/>
    </row>
    <row r="67" spans="1:14" ht="16.5" customHeight="1" x14ac:dyDescent="0.25">
      <c r="A67" s="187"/>
      <c r="B67" s="363">
        <v>44519</v>
      </c>
      <c r="C67" s="363" t="s">
        <v>214</v>
      </c>
      <c r="D67" s="28">
        <v>0.2</v>
      </c>
      <c r="E67" s="275" t="s">
        <v>188</v>
      </c>
      <c r="F67" s="275" t="s">
        <v>189</v>
      </c>
      <c r="G67" s="28" t="s">
        <v>70</v>
      </c>
      <c r="H67" s="28" t="s">
        <v>215</v>
      </c>
      <c r="I67" s="275" t="s">
        <v>92</v>
      </c>
      <c r="J67" s="28" t="s">
        <v>178</v>
      </c>
      <c r="K67" s="28" t="s">
        <v>70</v>
      </c>
      <c r="L67" s="28"/>
      <c r="M67" s="28" t="s">
        <v>216</v>
      </c>
      <c r="N67" s="524"/>
    </row>
    <row r="68" spans="1:14" ht="30" x14ac:dyDescent="0.25">
      <c r="A68" s="187"/>
      <c r="B68" s="363">
        <v>44519</v>
      </c>
      <c r="C68" s="363" t="s">
        <v>217</v>
      </c>
      <c r="D68" s="28">
        <v>0.2</v>
      </c>
      <c r="E68" s="275" t="s">
        <v>188</v>
      </c>
      <c r="F68" s="275" t="s">
        <v>189</v>
      </c>
      <c r="G68" s="28" t="s">
        <v>70</v>
      </c>
      <c r="H68" s="28" t="s">
        <v>118</v>
      </c>
      <c r="I68" s="275" t="s">
        <v>92</v>
      </c>
      <c r="J68" s="28" t="s">
        <v>30</v>
      </c>
      <c r="K68" s="28" t="s">
        <v>27</v>
      </c>
      <c r="L68" s="28"/>
      <c r="M68" s="28" t="s">
        <v>218</v>
      </c>
      <c r="N68" s="524"/>
    </row>
    <row r="69" spans="1:14" ht="45" x14ac:dyDescent="0.25">
      <c r="A69" s="524"/>
      <c r="B69" s="525">
        <v>44524</v>
      </c>
      <c r="C69" s="525" t="s">
        <v>219</v>
      </c>
      <c r="D69" s="28">
        <v>0.3</v>
      </c>
      <c r="E69" s="275" t="s">
        <v>89</v>
      </c>
      <c r="F69" s="275" t="s">
        <v>90</v>
      </c>
      <c r="G69" s="28" t="s">
        <v>91</v>
      </c>
      <c r="H69" s="28" t="s">
        <v>220</v>
      </c>
      <c r="I69" s="28" t="s">
        <v>92</v>
      </c>
      <c r="J69" s="28" t="s">
        <v>221</v>
      </c>
      <c r="K69" s="28" t="s">
        <v>222</v>
      </c>
      <c r="L69" s="28"/>
      <c r="M69" s="28" t="s">
        <v>223</v>
      </c>
      <c r="N69" s="361"/>
    </row>
    <row r="70" spans="1:14" ht="75.75" customHeight="1" x14ac:dyDescent="0.25">
      <c r="A70" s="13"/>
      <c r="B70" s="525">
        <v>44524</v>
      </c>
      <c r="C70" s="525" t="s">
        <v>224</v>
      </c>
      <c r="D70" s="28">
        <v>0.3</v>
      </c>
      <c r="E70" s="275" t="s">
        <v>89</v>
      </c>
      <c r="F70" s="275" t="s">
        <v>90</v>
      </c>
      <c r="G70" s="28" t="s">
        <v>62</v>
      </c>
      <c r="H70" s="28" t="s">
        <v>225</v>
      </c>
      <c r="I70" s="28" t="s">
        <v>92</v>
      </c>
      <c r="J70" s="28" t="s">
        <v>226</v>
      </c>
      <c r="K70" s="28" t="s">
        <v>227</v>
      </c>
      <c r="L70" s="28"/>
      <c r="M70" s="28" t="s">
        <v>228</v>
      </c>
      <c r="N70" s="361"/>
    </row>
    <row r="71" spans="1:14" ht="15" x14ac:dyDescent="0.25">
      <c r="A71" s="13"/>
      <c r="B71" s="525">
        <v>44524</v>
      </c>
      <c r="C71" s="525" t="s">
        <v>229</v>
      </c>
      <c r="D71" s="28">
        <v>0.3</v>
      </c>
      <c r="E71" s="275" t="s">
        <v>89</v>
      </c>
      <c r="F71" s="275" t="s">
        <v>90</v>
      </c>
      <c r="G71" s="28" t="s">
        <v>70</v>
      </c>
      <c r="H71" s="28" t="s">
        <v>230</v>
      </c>
      <c r="I71" s="28" t="s">
        <v>92</v>
      </c>
      <c r="J71" s="28" t="s">
        <v>231</v>
      </c>
      <c r="K71" s="28" t="s">
        <v>232</v>
      </c>
      <c r="L71" s="28"/>
      <c r="M71" s="28"/>
      <c r="N71" s="361"/>
    </row>
    <row r="72" spans="1:14" ht="16.5" customHeight="1" x14ac:dyDescent="0.25">
      <c r="A72" s="13"/>
      <c r="B72" s="525">
        <v>44526</v>
      </c>
      <c r="C72" s="525" t="s">
        <v>233</v>
      </c>
      <c r="D72" s="28">
        <v>0.4</v>
      </c>
      <c r="E72" s="275" t="s">
        <v>188</v>
      </c>
      <c r="F72" s="275" t="s">
        <v>189</v>
      </c>
      <c r="G72" s="28" t="s">
        <v>70</v>
      </c>
      <c r="H72" s="524" t="s">
        <v>234</v>
      </c>
      <c r="I72" s="275"/>
      <c r="J72" s="28" t="s">
        <v>235</v>
      </c>
      <c r="K72" s="28" t="s">
        <v>236</v>
      </c>
      <c r="L72" s="28"/>
      <c r="M72" s="28" t="s">
        <v>237</v>
      </c>
      <c r="N72" s="361"/>
    </row>
    <row r="73" spans="1:14" ht="16.5" customHeight="1" x14ac:dyDescent="0.25">
      <c r="A73" s="13"/>
      <c r="B73" s="525">
        <v>44526</v>
      </c>
      <c r="C73" s="525" t="s">
        <v>238</v>
      </c>
      <c r="D73" s="28">
        <v>0.4</v>
      </c>
      <c r="E73" s="275" t="s">
        <v>188</v>
      </c>
      <c r="F73" s="275" t="s">
        <v>189</v>
      </c>
      <c r="G73" s="28" t="s">
        <v>70</v>
      </c>
      <c r="H73" s="28" t="s">
        <v>239</v>
      </c>
      <c r="I73" s="28" t="s">
        <v>92</v>
      </c>
      <c r="J73" s="28" t="s">
        <v>240</v>
      </c>
      <c r="K73" s="28" t="s">
        <v>241</v>
      </c>
      <c r="L73" s="28"/>
      <c r="M73" s="28" t="s">
        <v>242</v>
      </c>
      <c r="N73" s="524"/>
    </row>
    <row r="74" spans="1:14" ht="16.5" customHeight="1" x14ac:dyDescent="0.25">
      <c r="A74" s="13"/>
      <c r="B74" s="525">
        <v>44526</v>
      </c>
      <c r="C74" s="525" t="s">
        <v>243</v>
      </c>
      <c r="D74" s="28">
        <v>0.4</v>
      </c>
      <c r="E74" s="275" t="s">
        <v>188</v>
      </c>
      <c r="F74" s="275" t="s">
        <v>189</v>
      </c>
      <c r="G74" s="28" t="s">
        <v>70</v>
      </c>
      <c r="H74" s="28" t="s">
        <v>244</v>
      </c>
      <c r="I74" s="28" t="s">
        <v>92</v>
      </c>
      <c r="J74" s="28" t="s">
        <v>240</v>
      </c>
      <c r="K74" s="28" t="s">
        <v>241</v>
      </c>
      <c r="L74" s="28"/>
      <c r="M74" s="28" t="s">
        <v>242</v>
      </c>
      <c r="N74" s="524"/>
    </row>
    <row r="75" spans="1:14" ht="16.5" customHeight="1" x14ac:dyDescent="0.25">
      <c r="A75" s="13"/>
      <c r="B75" s="525">
        <v>44526</v>
      </c>
      <c r="C75" s="525" t="s">
        <v>245</v>
      </c>
      <c r="D75" s="28">
        <v>0.4</v>
      </c>
      <c r="E75" s="275" t="s">
        <v>188</v>
      </c>
      <c r="F75" s="275" t="s">
        <v>189</v>
      </c>
      <c r="G75" s="28" t="s">
        <v>70</v>
      </c>
      <c r="H75" s="28" t="s">
        <v>246</v>
      </c>
      <c r="I75" s="28" t="s">
        <v>92</v>
      </c>
      <c r="J75" s="28" t="s">
        <v>240</v>
      </c>
      <c r="K75" s="28" t="s">
        <v>241</v>
      </c>
      <c r="L75" s="28"/>
      <c r="M75" s="28" t="s">
        <v>242</v>
      </c>
      <c r="N75" s="524"/>
    </row>
    <row r="76" spans="1:14" ht="16.5" customHeight="1" x14ac:dyDescent="0.25">
      <c r="A76" s="13"/>
      <c r="B76" s="525">
        <v>44526</v>
      </c>
      <c r="C76" s="525" t="s">
        <v>247</v>
      </c>
      <c r="D76" s="28">
        <v>0.4</v>
      </c>
      <c r="E76" s="275" t="s">
        <v>188</v>
      </c>
      <c r="F76" s="275" t="s">
        <v>189</v>
      </c>
      <c r="G76" s="28" t="s">
        <v>70</v>
      </c>
      <c r="H76" s="28" t="s">
        <v>248</v>
      </c>
      <c r="I76" s="28" t="s">
        <v>92</v>
      </c>
      <c r="J76" s="28" t="s">
        <v>249</v>
      </c>
      <c r="K76" s="271" t="s">
        <v>250</v>
      </c>
      <c r="L76" s="28"/>
      <c r="M76" s="28" t="s">
        <v>251</v>
      </c>
      <c r="N76" s="524"/>
    </row>
    <row r="77" spans="1:14" ht="16.5" customHeight="1" x14ac:dyDescent="0.25">
      <c r="A77" s="13"/>
      <c r="B77" s="525">
        <v>44526</v>
      </c>
      <c r="C77" s="525" t="s">
        <v>252</v>
      </c>
      <c r="D77" s="28">
        <v>0.4</v>
      </c>
      <c r="E77" s="275" t="s">
        <v>188</v>
      </c>
      <c r="F77" s="275" t="s">
        <v>189</v>
      </c>
      <c r="G77" s="28" t="s">
        <v>70</v>
      </c>
      <c r="H77" s="28" t="s">
        <v>253</v>
      </c>
      <c r="I77" s="28" t="s">
        <v>92</v>
      </c>
      <c r="J77" s="28" t="s">
        <v>249</v>
      </c>
      <c r="K77" s="271" t="s">
        <v>250</v>
      </c>
      <c r="L77" s="28"/>
      <c r="M77" s="28" t="s">
        <v>251</v>
      </c>
      <c r="N77" s="524"/>
    </row>
    <row r="78" spans="1:14" ht="16.5" customHeight="1" x14ac:dyDescent="0.25">
      <c r="A78" s="13"/>
      <c r="B78" s="525">
        <v>44526</v>
      </c>
      <c r="C78" s="525" t="s">
        <v>254</v>
      </c>
      <c r="D78" s="28">
        <v>0.4</v>
      </c>
      <c r="E78" s="275" t="s">
        <v>188</v>
      </c>
      <c r="F78" s="275" t="s">
        <v>189</v>
      </c>
      <c r="G78" s="28" t="s">
        <v>70</v>
      </c>
      <c r="H78" s="28" t="s">
        <v>246</v>
      </c>
      <c r="I78" s="28" t="s">
        <v>92</v>
      </c>
      <c r="J78" s="28" t="s">
        <v>255</v>
      </c>
      <c r="K78" s="329" t="s">
        <v>256</v>
      </c>
      <c r="L78" s="28"/>
      <c r="M78" s="28" t="s">
        <v>251</v>
      </c>
      <c r="N78" s="524"/>
    </row>
    <row r="79" spans="1:14" ht="16.5" customHeight="1" x14ac:dyDescent="0.25">
      <c r="A79" s="13"/>
      <c r="B79" s="525">
        <v>44532</v>
      </c>
      <c r="C79" s="525" t="s">
        <v>257</v>
      </c>
      <c r="D79" s="28">
        <v>0.5</v>
      </c>
      <c r="E79" s="275" t="s">
        <v>89</v>
      </c>
      <c r="F79" s="275" t="s">
        <v>90</v>
      </c>
      <c r="G79" s="28" t="s">
        <v>53</v>
      </c>
      <c r="H79" s="28" t="s">
        <v>258</v>
      </c>
      <c r="I79" s="275" t="s">
        <v>109</v>
      </c>
      <c r="J79" s="28" t="s">
        <v>259</v>
      </c>
      <c r="K79" s="28" t="s">
        <v>260</v>
      </c>
      <c r="L79" s="28"/>
      <c r="M79" s="28" t="s">
        <v>261</v>
      </c>
      <c r="N79" s="524"/>
    </row>
    <row r="80" spans="1:14" ht="16.5" customHeight="1" x14ac:dyDescent="0.25">
      <c r="A80" s="524"/>
      <c r="B80" s="525">
        <v>44532</v>
      </c>
      <c r="C80" s="525" t="s">
        <v>262</v>
      </c>
      <c r="D80" s="28">
        <v>0.5</v>
      </c>
      <c r="E80" s="275" t="s">
        <v>89</v>
      </c>
      <c r="F80" s="275" t="s">
        <v>90</v>
      </c>
      <c r="G80" s="28" t="s">
        <v>53</v>
      </c>
      <c r="H80" s="28" t="s">
        <v>258</v>
      </c>
      <c r="I80" s="275" t="s">
        <v>109</v>
      </c>
      <c r="J80" s="524" t="s">
        <v>124</v>
      </c>
      <c r="K80" s="28" t="s">
        <v>263</v>
      </c>
      <c r="L80" s="28"/>
      <c r="M80" s="28"/>
      <c r="N80" s="524"/>
    </row>
    <row r="81" spans="1:14" ht="16.5" customHeight="1" x14ac:dyDescent="0.25">
      <c r="A81" s="13"/>
      <c r="B81" s="525">
        <v>44532</v>
      </c>
      <c r="C81" s="525" t="s">
        <v>264</v>
      </c>
      <c r="D81" s="28">
        <v>0.5</v>
      </c>
      <c r="E81" s="275" t="s">
        <v>89</v>
      </c>
      <c r="F81" s="275" t="s">
        <v>90</v>
      </c>
      <c r="G81" s="28" t="s">
        <v>56</v>
      </c>
      <c r="H81" s="28" t="s">
        <v>258</v>
      </c>
      <c r="I81" s="275" t="s">
        <v>109</v>
      </c>
      <c r="J81" s="28" t="s">
        <v>259</v>
      </c>
      <c r="K81" s="28" t="s">
        <v>260</v>
      </c>
      <c r="L81" s="28"/>
      <c r="M81" s="28" t="s">
        <v>265</v>
      </c>
      <c r="N81" s="26"/>
    </row>
    <row r="82" spans="1:14" ht="16.5" customHeight="1" x14ac:dyDescent="0.25">
      <c r="A82" s="524"/>
      <c r="B82" s="525">
        <v>44532</v>
      </c>
      <c r="C82" s="525" t="s">
        <v>266</v>
      </c>
      <c r="D82" s="28">
        <v>0.5</v>
      </c>
      <c r="E82" s="275" t="s">
        <v>89</v>
      </c>
      <c r="F82" s="275" t="s">
        <v>90</v>
      </c>
      <c r="G82" s="28" t="s">
        <v>56</v>
      </c>
      <c r="H82" s="28" t="s">
        <v>258</v>
      </c>
      <c r="I82" s="275" t="s">
        <v>109</v>
      </c>
      <c r="J82" s="524" t="s">
        <v>124</v>
      </c>
      <c r="K82" s="28" t="s">
        <v>263</v>
      </c>
      <c r="L82" s="28"/>
      <c r="M82" s="28"/>
      <c r="N82" s="26"/>
    </row>
    <row r="83" spans="1:14" ht="60" x14ac:dyDescent="0.25">
      <c r="A83" s="524"/>
      <c r="B83" s="363">
        <v>44533</v>
      </c>
      <c r="C83" s="363" t="s">
        <v>267</v>
      </c>
      <c r="D83" s="28">
        <v>0.6</v>
      </c>
      <c r="E83" s="275" t="s">
        <v>188</v>
      </c>
      <c r="F83" s="275" t="s">
        <v>189</v>
      </c>
      <c r="G83" s="28" t="s">
        <v>68</v>
      </c>
      <c r="H83" s="28" t="s">
        <v>268</v>
      </c>
      <c r="I83" s="28" t="s">
        <v>92</v>
      </c>
      <c r="J83" s="28" t="s">
        <v>269</v>
      </c>
      <c r="K83" s="28" t="s">
        <v>270</v>
      </c>
      <c r="L83" s="28"/>
      <c r="M83" s="28" t="s">
        <v>271</v>
      </c>
      <c r="N83" s="524"/>
    </row>
    <row r="84" spans="1:14" ht="15" x14ac:dyDescent="0.25">
      <c r="A84" s="524"/>
      <c r="B84" s="363">
        <v>44533</v>
      </c>
      <c r="C84" s="363" t="s">
        <v>272</v>
      </c>
      <c r="D84" s="28">
        <v>0.6</v>
      </c>
      <c r="E84" s="275" t="s">
        <v>188</v>
      </c>
      <c r="F84" s="275" t="s">
        <v>189</v>
      </c>
      <c r="G84" s="28" t="s">
        <v>68</v>
      </c>
      <c r="H84" s="28" t="s">
        <v>273</v>
      </c>
      <c r="I84" s="28" t="s">
        <v>92</v>
      </c>
      <c r="J84" s="28" t="s">
        <v>30</v>
      </c>
      <c r="K84" s="28" t="s">
        <v>27</v>
      </c>
      <c r="L84" s="28"/>
      <c r="M84" s="28" t="s">
        <v>271</v>
      </c>
      <c r="N84" s="524"/>
    </row>
    <row r="85" spans="1:14" ht="75" x14ac:dyDescent="0.25">
      <c r="A85" s="524"/>
      <c r="B85" s="363">
        <v>44533</v>
      </c>
      <c r="C85" s="363" t="s">
        <v>274</v>
      </c>
      <c r="D85" s="28">
        <v>0.6</v>
      </c>
      <c r="E85" s="275" t="s">
        <v>188</v>
      </c>
      <c r="F85" s="275" t="s">
        <v>189</v>
      </c>
      <c r="G85" s="28" t="s">
        <v>68</v>
      </c>
      <c r="H85" s="28" t="s">
        <v>273</v>
      </c>
      <c r="I85" s="28" t="s">
        <v>92</v>
      </c>
      <c r="J85" s="28" t="s">
        <v>275</v>
      </c>
      <c r="K85" s="28" t="s">
        <v>276</v>
      </c>
      <c r="L85" s="28"/>
      <c r="M85" s="28" t="s">
        <v>271</v>
      </c>
      <c r="N85" s="524"/>
    </row>
    <row r="86" spans="1:14" ht="45" x14ac:dyDescent="0.25">
      <c r="A86" s="524"/>
      <c r="B86" s="363">
        <v>44533</v>
      </c>
      <c r="C86" s="363" t="s">
        <v>277</v>
      </c>
      <c r="D86" s="28">
        <v>0.6</v>
      </c>
      <c r="E86" s="275" t="s">
        <v>188</v>
      </c>
      <c r="F86" s="275" t="s">
        <v>189</v>
      </c>
      <c r="G86" s="28" t="s">
        <v>68</v>
      </c>
      <c r="H86" s="28" t="s">
        <v>278</v>
      </c>
      <c r="I86" s="28" t="s">
        <v>92</v>
      </c>
      <c r="J86" s="28" t="s">
        <v>279</v>
      </c>
      <c r="K86" s="28" t="s">
        <v>280</v>
      </c>
      <c r="L86" s="28"/>
      <c r="M86" s="28" t="s">
        <v>271</v>
      </c>
      <c r="N86" s="524"/>
    </row>
    <row r="87" spans="1:14" ht="15" x14ac:dyDescent="0.25">
      <c r="A87" s="524"/>
      <c r="B87" s="363">
        <v>44533</v>
      </c>
      <c r="C87" s="363" t="s">
        <v>281</v>
      </c>
      <c r="D87" s="28">
        <v>0.6</v>
      </c>
      <c r="E87" s="275" t="s">
        <v>188</v>
      </c>
      <c r="F87" s="275" t="s">
        <v>189</v>
      </c>
      <c r="G87" s="28" t="s">
        <v>64</v>
      </c>
      <c r="H87" s="28" t="s">
        <v>282</v>
      </c>
      <c r="I87" s="28" t="s">
        <v>92</v>
      </c>
      <c r="J87" s="28" t="s">
        <v>282</v>
      </c>
      <c r="K87" s="28" t="s">
        <v>283</v>
      </c>
      <c r="L87" s="28"/>
      <c r="M87" s="28" t="s">
        <v>271</v>
      </c>
      <c r="N87" s="524"/>
    </row>
    <row r="88" spans="1:14" ht="30" x14ac:dyDescent="0.25">
      <c r="A88" s="524"/>
      <c r="B88" s="363">
        <v>44533</v>
      </c>
      <c r="C88" s="363" t="s">
        <v>284</v>
      </c>
      <c r="D88" s="28">
        <v>0.6</v>
      </c>
      <c r="E88" s="275" t="s">
        <v>188</v>
      </c>
      <c r="F88" s="275" t="s">
        <v>189</v>
      </c>
      <c r="G88" s="28" t="s">
        <v>64</v>
      </c>
      <c r="H88" s="28" t="s">
        <v>282</v>
      </c>
      <c r="I88" s="28" t="s">
        <v>92</v>
      </c>
      <c r="J88" s="28" t="s">
        <v>285</v>
      </c>
      <c r="K88" s="28" t="s">
        <v>286</v>
      </c>
      <c r="L88" s="28"/>
      <c r="M88" s="28" t="s">
        <v>271</v>
      </c>
      <c r="N88" s="524"/>
    </row>
    <row r="89" spans="1:14" ht="30" x14ac:dyDescent="0.25">
      <c r="A89" s="524"/>
      <c r="B89" s="363">
        <v>44533</v>
      </c>
      <c r="C89" s="363" t="s">
        <v>287</v>
      </c>
      <c r="D89" s="28">
        <v>0.6</v>
      </c>
      <c r="E89" s="275" t="s">
        <v>188</v>
      </c>
      <c r="F89" s="275" t="s">
        <v>189</v>
      </c>
      <c r="G89" s="28" t="s">
        <v>64</v>
      </c>
      <c r="H89" s="28" t="s">
        <v>282</v>
      </c>
      <c r="I89" s="28" t="s">
        <v>92</v>
      </c>
      <c r="J89" s="28" t="s">
        <v>288</v>
      </c>
      <c r="K89" s="28" t="s">
        <v>289</v>
      </c>
      <c r="L89" s="28"/>
      <c r="M89" s="28" t="s">
        <v>271</v>
      </c>
      <c r="N89" s="18"/>
    </row>
    <row r="90" spans="1:14" ht="60" x14ac:dyDescent="0.25">
      <c r="A90" s="524"/>
      <c r="B90" s="363">
        <v>44534</v>
      </c>
      <c r="C90" s="363" t="s">
        <v>290</v>
      </c>
      <c r="D90" s="28">
        <v>0.6</v>
      </c>
      <c r="E90" s="275" t="s">
        <v>188</v>
      </c>
      <c r="F90" s="275" t="s">
        <v>189</v>
      </c>
      <c r="G90" s="28" t="s">
        <v>64</v>
      </c>
      <c r="H90" s="28" t="s">
        <v>268</v>
      </c>
      <c r="I90" s="28" t="s">
        <v>92</v>
      </c>
      <c r="J90" s="28" t="s">
        <v>269</v>
      </c>
      <c r="K90" s="28" t="s">
        <v>270</v>
      </c>
      <c r="L90" s="28"/>
      <c r="M90" s="28" t="s">
        <v>271</v>
      </c>
      <c r="N90" s="524"/>
    </row>
    <row r="91" spans="1:14" ht="60" x14ac:dyDescent="0.25">
      <c r="A91" s="524"/>
      <c r="B91" s="363">
        <v>44533</v>
      </c>
      <c r="C91" s="363" t="s">
        <v>291</v>
      </c>
      <c r="D91" s="28">
        <v>0.6</v>
      </c>
      <c r="E91" s="275" t="s">
        <v>188</v>
      </c>
      <c r="F91" s="275" t="s">
        <v>189</v>
      </c>
      <c r="G91" s="28" t="s">
        <v>66</v>
      </c>
      <c r="H91" s="28" t="s">
        <v>268</v>
      </c>
      <c r="I91" s="28" t="s">
        <v>92</v>
      </c>
      <c r="J91" s="28" t="s">
        <v>269</v>
      </c>
      <c r="K91" s="28" t="s">
        <v>270</v>
      </c>
      <c r="L91" s="28"/>
      <c r="M91" s="28" t="s">
        <v>271</v>
      </c>
      <c r="N91" s="18"/>
    </row>
    <row r="92" spans="1:14" ht="75" x14ac:dyDescent="0.25">
      <c r="A92" s="524"/>
      <c r="B92" s="363">
        <v>44533</v>
      </c>
      <c r="C92" s="363" t="s">
        <v>292</v>
      </c>
      <c r="D92" s="28">
        <v>0.6</v>
      </c>
      <c r="E92" s="275" t="s">
        <v>188</v>
      </c>
      <c r="F92" s="275" t="s">
        <v>189</v>
      </c>
      <c r="G92" s="28" t="s">
        <v>66</v>
      </c>
      <c r="H92" s="28" t="s">
        <v>239</v>
      </c>
      <c r="I92" s="28" t="s">
        <v>92</v>
      </c>
      <c r="J92" s="28" t="s">
        <v>275</v>
      </c>
      <c r="K92" s="28" t="s">
        <v>276</v>
      </c>
      <c r="L92" s="28"/>
      <c r="M92" s="28" t="s">
        <v>271</v>
      </c>
      <c r="N92" s="524"/>
    </row>
    <row r="93" spans="1:14" ht="45" x14ac:dyDescent="0.25">
      <c r="A93" s="524"/>
      <c r="B93" s="363">
        <v>44533</v>
      </c>
      <c r="C93" s="363" t="s">
        <v>293</v>
      </c>
      <c r="D93" s="28">
        <v>0.6</v>
      </c>
      <c r="E93" s="275" t="s">
        <v>188</v>
      </c>
      <c r="F93" s="275" t="s">
        <v>189</v>
      </c>
      <c r="G93" s="28" t="s">
        <v>66</v>
      </c>
      <c r="H93" s="28" t="s">
        <v>278</v>
      </c>
      <c r="I93" s="28" t="s">
        <v>92</v>
      </c>
      <c r="J93" s="28" t="s">
        <v>279</v>
      </c>
      <c r="K93" s="28" t="s">
        <v>280</v>
      </c>
      <c r="L93" s="28"/>
      <c r="M93" s="28" t="s">
        <v>271</v>
      </c>
      <c r="N93" s="524"/>
    </row>
    <row r="94" spans="1:14" ht="165" x14ac:dyDescent="0.25">
      <c r="A94" s="524"/>
      <c r="B94" s="363">
        <v>44533</v>
      </c>
      <c r="C94" s="363" t="s">
        <v>294</v>
      </c>
      <c r="D94" s="28">
        <v>0.6</v>
      </c>
      <c r="E94" s="275" t="s">
        <v>188</v>
      </c>
      <c r="F94" s="275" t="s">
        <v>189</v>
      </c>
      <c r="G94" s="28" t="s">
        <v>70</v>
      </c>
      <c r="H94" s="28" t="s">
        <v>295</v>
      </c>
      <c r="I94" s="28" t="s">
        <v>92</v>
      </c>
      <c r="J94" s="28" t="s">
        <v>296</v>
      </c>
      <c r="K94" s="28" t="s">
        <v>297</v>
      </c>
      <c r="L94" s="28"/>
      <c r="M94" s="28" t="s">
        <v>271</v>
      </c>
      <c r="N94" s="524"/>
    </row>
    <row r="95" spans="1:14" ht="30" x14ac:dyDescent="0.25">
      <c r="A95" s="524"/>
      <c r="B95" s="363">
        <v>44533</v>
      </c>
      <c r="C95" s="363" t="s">
        <v>298</v>
      </c>
      <c r="D95" s="28">
        <v>0.6</v>
      </c>
      <c r="E95" s="275" t="s">
        <v>188</v>
      </c>
      <c r="F95" s="275" t="s">
        <v>189</v>
      </c>
      <c r="G95" s="28" t="s">
        <v>70</v>
      </c>
      <c r="H95" s="28" t="s">
        <v>248</v>
      </c>
      <c r="I95" s="28" t="s">
        <v>92</v>
      </c>
      <c r="J95" s="28" t="s">
        <v>299</v>
      </c>
      <c r="K95" s="28" t="s">
        <v>300</v>
      </c>
      <c r="L95" s="28"/>
      <c r="M95" s="28" t="s">
        <v>271</v>
      </c>
      <c r="N95" s="524"/>
    </row>
    <row r="96" spans="1:14" ht="30" x14ac:dyDescent="0.25">
      <c r="A96" s="524"/>
      <c r="B96" s="363">
        <v>44533</v>
      </c>
      <c r="C96" s="363" t="s">
        <v>301</v>
      </c>
      <c r="D96" s="28">
        <v>0.6</v>
      </c>
      <c r="E96" s="275" t="s">
        <v>188</v>
      </c>
      <c r="F96" s="275" t="s">
        <v>189</v>
      </c>
      <c r="G96" s="28" t="s">
        <v>70</v>
      </c>
      <c r="H96" s="28" t="s">
        <v>248</v>
      </c>
      <c r="I96" s="28" t="s">
        <v>92</v>
      </c>
      <c r="J96" s="28" t="s">
        <v>30</v>
      </c>
      <c r="K96" s="28" t="s">
        <v>27</v>
      </c>
      <c r="L96" s="28"/>
      <c r="M96" s="28" t="s">
        <v>271</v>
      </c>
      <c r="N96" s="524"/>
    </row>
    <row r="97" spans="2:13" ht="30" customHeight="1" x14ac:dyDescent="0.25">
      <c r="B97" s="363">
        <v>44533</v>
      </c>
      <c r="C97" s="363" t="s">
        <v>302</v>
      </c>
      <c r="D97" s="28">
        <v>0.6</v>
      </c>
      <c r="E97" s="275" t="s">
        <v>188</v>
      </c>
      <c r="F97" s="275" t="s">
        <v>189</v>
      </c>
      <c r="G97" s="28" t="s">
        <v>70</v>
      </c>
      <c r="H97" s="28" t="s">
        <v>303</v>
      </c>
      <c r="I97" s="28" t="s">
        <v>92</v>
      </c>
      <c r="J97" s="28" t="s">
        <v>304</v>
      </c>
      <c r="K97" s="28" t="s">
        <v>305</v>
      </c>
      <c r="L97" s="28"/>
      <c r="M97" s="28" t="s">
        <v>271</v>
      </c>
    </row>
    <row r="98" spans="2:13" ht="165" x14ac:dyDescent="0.25">
      <c r="B98" s="363">
        <v>44533</v>
      </c>
      <c r="C98" s="363" t="s">
        <v>306</v>
      </c>
      <c r="D98" s="28">
        <v>0.6</v>
      </c>
      <c r="E98" s="275" t="s">
        <v>188</v>
      </c>
      <c r="F98" s="275" t="s">
        <v>189</v>
      </c>
      <c r="G98" s="28" t="s">
        <v>70</v>
      </c>
      <c r="H98" s="28" t="s">
        <v>307</v>
      </c>
      <c r="I98" s="28" t="s">
        <v>92</v>
      </c>
      <c r="J98" s="28" t="s">
        <v>308</v>
      </c>
      <c r="K98" s="28" t="s">
        <v>309</v>
      </c>
      <c r="L98" s="28"/>
      <c r="M98" s="28" t="s">
        <v>271</v>
      </c>
    </row>
    <row r="99" spans="2:13" ht="16.5" customHeight="1" x14ac:dyDescent="0.25">
      <c r="B99" s="363">
        <v>44533</v>
      </c>
      <c r="C99" s="363" t="s">
        <v>310</v>
      </c>
      <c r="D99" s="28">
        <v>0.6</v>
      </c>
      <c r="E99" s="275" t="s">
        <v>188</v>
      </c>
      <c r="F99" s="275" t="s">
        <v>189</v>
      </c>
      <c r="G99" s="28" t="s">
        <v>70</v>
      </c>
      <c r="H99" s="28" t="s">
        <v>307</v>
      </c>
      <c r="I99" s="28" t="s">
        <v>92</v>
      </c>
      <c r="J99" s="28" t="s">
        <v>311</v>
      </c>
      <c r="K99" s="28" t="s">
        <v>312</v>
      </c>
      <c r="L99" s="28"/>
      <c r="M99" s="28" t="s">
        <v>271</v>
      </c>
    </row>
    <row r="100" spans="2:13" ht="30" x14ac:dyDescent="0.25">
      <c r="B100" s="363">
        <v>44533</v>
      </c>
      <c r="C100" s="363" t="s">
        <v>313</v>
      </c>
      <c r="D100" s="28">
        <v>0.6</v>
      </c>
      <c r="E100" s="275" t="s">
        <v>188</v>
      </c>
      <c r="F100" s="275" t="s">
        <v>189</v>
      </c>
      <c r="G100" s="28" t="s">
        <v>70</v>
      </c>
      <c r="H100" s="28" t="s">
        <v>253</v>
      </c>
      <c r="I100" s="28" t="s">
        <v>92</v>
      </c>
      <c r="J100" s="28" t="s">
        <v>253</v>
      </c>
      <c r="K100" s="28" t="s">
        <v>314</v>
      </c>
      <c r="L100" s="28"/>
      <c r="M100" s="28" t="s">
        <v>271</v>
      </c>
    </row>
    <row r="101" spans="2:13" ht="16.5" customHeight="1" x14ac:dyDescent="0.25">
      <c r="B101" s="363">
        <v>44533</v>
      </c>
      <c r="C101" s="363" t="s">
        <v>315</v>
      </c>
      <c r="D101" s="28">
        <v>0.6</v>
      </c>
      <c r="E101" s="275" t="s">
        <v>188</v>
      </c>
      <c r="F101" s="275" t="s">
        <v>189</v>
      </c>
      <c r="G101" s="28" t="s">
        <v>70</v>
      </c>
      <c r="H101" s="28" t="s">
        <v>316</v>
      </c>
      <c r="I101" s="28" t="s">
        <v>92</v>
      </c>
      <c r="J101" s="28" t="s">
        <v>316</v>
      </c>
      <c r="K101" s="28" t="s">
        <v>317</v>
      </c>
      <c r="L101" s="28"/>
      <c r="M101" s="28" t="s">
        <v>271</v>
      </c>
    </row>
    <row r="102" spans="2:13" ht="75" x14ac:dyDescent="0.25">
      <c r="B102" s="363">
        <v>44533</v>
      </c>
      <c r="C102" s="363" t="s">
        <v>318</v>
      </c>
      <c r="D102" s="28">
        <v>0.6</v>
      </c>
      <c r="E102" s="275" t="s">
        <v>188</v>
      </c>
      <c r="F102" s="275" t="s">
        <v>189</v>
      </c>
      <c r="G102" s="28" t="s">
        <v>64</v>
      </c>
      <c r="H102" s="28" t="s">
        <v>319</v>
      </c>
      <c r="I102" s="28" t="s">
        <v>92</v>
      </c>
      <c r="J102" s="28" t="s">
        <v>320</v>
      </c>
      <c r="K102" s="28" t="s">
        <v>320</v>
      </c>
      <c r="L102" s="28"/>
      <c r="M102" s="28" t="s">
        <v>321</v>
      </c>
    </row>
    <row r="103" spans="2:13" ht="60" x14ac:dyDescent="0.25">
      <c r="B103" s="363">
        <v>44533</v>
      </c>
      <c r="C103" s="363" t="s">
        <v>322</v>
      </c>
      <c r="D103" s="28">
        <v>0.6</v>
      </c>
      <c r="E103" s="275" t="s">
        <v>188</v>
      </c>
      <c r="F103" s="275" t="s">
        <v>189</v>
      </c>
      <c r="G103" s="28" t="s">
        <v>66</v>
      </c>
      <c r="H103" s="28" t="s">
        <v>278</v>
      </c>
      <c r="I103" s="28" t="s">
        <v>92</v>
      </c>
      <c r="J103" s="368" t="s">
        <v>323</v>
      </c>
      <c r="K103" s="368" t="s">
        <v>324</v>
      </c>
      <c r="L103" s="28"/>
      <c r="M103" s="28" t="s">
        <v>325</v>
      </c>
    </row>
    <row r="104" spans="2:13" ht="120" x14ac:dyDescent="0.25">
      <c r="B104" s="363">
        <v>44533</v>
      </c>
      <c r="C104" s="363" t="s">
        <v>326</v>
      </c>
      <c r="D104" s="28">
        <v>0.6</v>
      </c>
      <c r="E104" s="275" t="s">
        <v>188</v>
      </c>
      <c r="F104" s="275" t="s">
        <v>189</v>
      </c>
      <c r="G104" s="28" t="s">
        <v>68</v>
      </c>
      <c r="H104" s="28" t="s">
        <v>327</v>
      </c>
      <c r="I104" s="28" t="s">
        <v>92</v>
      </c>
      <c r="J104" s="28" t="s">
        <v>328</v>
      </c>
      <c r="K104" s="28" t="s">
        <v>329</v>
      </c>
      <c r="L104" s="28"/>
      <c r="M104" s="28" t="s">
        <v>330</v>
      </c>
    </row>
    <row r="105" spans="2:13" ht="60" x14ac:dyDescent="0.25">
      <c r="B105" s="363">
        <v>44533</v>
      </c>
      <c r="C105" s="363" t="s">
        <v>331</v>
      </c>
      <c r="D105" s="28">
        <v>0.6</v>
      </c>
      <c r="E105" s="275" t="s">
        <v>188</v>
      </c>
      <c r="F105" s="275" t="s">
        <v>189</v>
      </c>
      <c r="G105" s="28" t="s">
        <v>68</v>
      </c>
      <c r="H105" s="28" t="s">
        <v>332</v>
      </c>
      <c r="I105" s="28" t="s">
        <v>92</v>
      </c>
      <c r="J105" s="28" t="s">
        <v>333</v>
      </c>
      <c r="K105" s="28" t="s">
        <v>334</v>
      </c>
      <c r="L105" s="28"/>
      <c r="M105" s="28" t="s">
        <v>330</v>
      </c>
    </row>
    <row r="106" spans="2:13" ht="90" x14ac:dyDescent="0.25">
      <c r="B106" s="363">
        <v>44533</v>
      </c>
      <c r="C106" s="363" t="s">
        <v>335</v>
      </c>
      <c r="D106" s="28">
        <v>0.6</v>
      </c>
      <c r="E106" s="275" t="s">
        <v>188</v>
      </c>
      <c r="F106" s="275" t="s">
        <v>189</v>
      </c>
      <c r="G106" s="28" t="s">
        <v>68</v>
      </c>
      <c r="H106" s="28" t="s">
        <v>336</v>
      </c>
      <c r="I106" s="28" t="s">
        <v>92</v>
      </c>
      <c r="J106" s="28" t="s">
        <v>337</v>
      </c>
      <c r="K106" s="28" t="s">
        <v>338</v>
      </c>
      <c r="L106" s="28"/>
      <c r="M106" s="28" t="s">
        <v>330</v>
      </c>
    </row>
    <row r="107" spans="2:13" ht="135" x14ac:dyDescent="0.25">
      <c r="B107" s="252">
        <v>44533</v>
      </c>
      <c r="C107" s="363" t="s">
        <v>339</v>
      </c>
      <c r="D107" s="28">
        <v>0.6</v>
      </c>
      <c r="E107" s="275" t="s">
        <v>188</v>
      </c>
      <c r="F107" s="275" t="s">
        <v>189</v>
      </c>
      <c r="G107" s="28" t="s">
        <v>68</v>
      </c>
      <c r="H107" s="28" t="s">
        <v>340</v>
      </c>
      <c r="I107" s="28" t="s">
        <v>92</v>
      </c>
      <c r="J107" s="28" t="s">
        <v>341</v>
      </c>
      <c r="K107" s="28" t="s">
        <v>334</v>
      </c>
      <c r="L107" s="28"/>
      <c r="M107" s="28" t="s">
        <v>330</v>
      </c>
    </row>
    <row r="108" spans="2:13" ht="120" x14ac:dyDescent="0.25">
      <c r="B108" s="252">
        <v>44533</v>
      </c>
      <c r="C108" s="363" t="s">
        <v>342</v>
      </c>
      <c r="D108" s="28">
        <v>0.6</v>
      </c>
      <c r="E108" s="275" t="s">
        <v>188</v>
      </c>
      <c r="F108" s="275" t="s">
        <v>189</v>
      </c>
      <c r="G108" s="28" t="s">
        <v>68</v>
      </c>
      <c r="H108" s="28" t="s">
        <v>343</v>
      </c>
      <c r="I108" s="28" t="s">
        <v>92</v>
      </c>
      <c r="J108" s="28" t="s">
        <v>344</v>
      </c>
      <c r="K108" s="28" t="s">
        <v>334</v>
      </c>
      <c r="L108" s="28"/>
      <c r="M108" s="28" t="s">
        <v>330</v>
      </c>
    </row>
    <row r="109" spans="2:13" ht="105" x14ac:dyDescent="0.25">
      <c r="B109" s="252">
        <v>44533</v>
      </c>
      <c r="C109" s="363" t="s">
        <v>345</v>
      </c>
      <c r="D109" s="28">
        <v>0.6</v>
      </c>
      <c r="E109" s="275" t="s">
        <v>188</v>
      </c>
      <c r="F109" s="275" t="s">
        <v>189</v>
      </c>
      <c r="G109" s="28" t="s">
        <v>68</v>
      </c>
      <c r="H109" s="28" t="s">
        <v>346</v>
      </c>
      <c r="I109" s="28" t="s">
        <v>92</v>
      </c>
      <c r="J109" s="28" t="s">
        <v>347</v>
      </c>
      <c r="K109" s="28" t="s">
        <v>334</v>
      </c>
      <c r="L109" s="28"/>
      <c r="M109" s="28" t="s">
        <v>330</v>
      </c>
    </row>
    <row r="110" spans="2:13" ht="105" x14ac:dyDescent="0.25">
      <c r="B110" s="252">
        <v>44533</v>
      </c>
      <c r="C110" s="363" t="s">
        <v>348</v>
      </c>
      <c r="D110" s="28">
        <v>0.6</v>
      </c>
      <c r="E110" s="275" t="s">
        <v>188</v>
      </c>
      <c r="F110" s="275" t="s">
        <v>189</v>
      </c>
      <c r="G110" s="28" t="s">
        <v>68</v>
      </c>
      <c r="H110" s="28" t="s">
        <v>349</v>
      </c>
      <c r="I110" s="28" t="s">
        <v>92</v>
      </c>
      <c r="J110" s="28" t="s">
        <v>350</v>
      </c>
      <c r="K110" s="28" t="s">
        <v>351</v>
      </c>
      <c r="L110" s="28"/>
      <c r="M110" s="28" t="s">
        <v>330</v>
      </c>
    </row>
    <row r="111" spans="2:13" ht="135" x14ac:dyDescent="0.25">
      <c r="B111" s="252">
        <v>44533</v>
      </c>
      <c r="C111" s="363" t="s">
        <v>352</v>
      </c>
      <c r="D111" s="28">
        <v>0.6</v>
      </c>
      <c r="E111" s="275" t="s">
        <v>188</v>
      </c>
      <c r="F111" s="275" t="s">
        <v>189</v>
      </c>
      <c r="G111" s="28" t="s">
        <v>68</v>
      </c>
      <c r="H111" s="28" t="s">
        <v>268</v>
      </c>
      <c r="I111" s="28" t="s">
        <v>92</v>
      </c>
      <c r="J111" s="28" t="s">
        <v>353</v>
      </c>
      <c r="K111" s="28" t="s">
        <v>351</v>
      </c>
      <c r="L111" s="28"/>
      <c r="M111" s="28" t="s">
        <v>330</v>
      </c>
    </row>
    <row r="112" spans="2:13" ht="105" x14ac:dyDescent="0.25">
      <c r="B112" s="252">
        <v>44533</v>
      </c>
      <c r="C112" s="363" t="s">
        <v>354</v>
      </c>
      <c r="D112" s="28">
        <v>0.6</v>
      </c>
      <c r="E112" s="275" t="s">
        <v>188</v>
      </c>
      <c r="F112" s="275" t="s">
        <v>189</v>
      </c>
      <c r="G112" s="28" t="s">
        <v>68</v>
      </c>
      <c r="H112" s="28" t="s">
        <v>273</v>
      </c>
      <c r="I112" s="28" t="s">
        <v>92</v>
      </c>
      <c r="J112" s="28" t="s">
        <v>355</v>
      </c>
      <c r="K112" s="28" t="s">
        <v>334</v>
      </c>
      <c r="L112" s="28"/>
      <c r="M112" s="28" t="s">
        <v>330</v>
      </c>
    </row>
    <row r="113" spans="2:14" ht="150" x14ac:dyDescent="0.25">
      <c r="B113" s="252">
        <v>44533</v>
      </c>
      <c r="C113" s="363" t="s">
        <v>356</v>
      </c>
      <c r="D113" s="28">
        <v>0.6</v>
      </c>
      <c r="E113" s="275" t="s">
        <v>188</v>
      </c>
      <c r="F113" s="275" t="s">
        <v>189</v>
      </c>
      <c r="G113" s="28" t="s">
        <v>68</v>
      </c>
      <c r="H113" s="28" t="s">
        <v>244</v>
      </c>
      <c r="I113" s="28" t="s">
        <v>92</v>
      </c>
      <c r="J113" s="28" t="s">
        <v>357</v>
      </c>
      <c r="K113" s="28" t="s">
        <v>358</v>
      </c>
      <c r="L113" s="28"/>
      <c r="M113" s="28" t="s">
        <v>330</v>
      </c>
      <c r="N113" s="524"/>
    </row>
    <row r="114" spans="2:14" ht="135" x14ac:dyDescent="0.25">
      <c r="B114" s="252">
        <v>44533</v>
      </c>
      <c r="C114" s="363" t="s">
        <v>359</v>
      </c>
      <c r="D114" s="28">
        <v>0.6</v>
      </c>
      <c r="E114" s="275" t="s">
        <v>188</v>
      </c>
      <c r="F114" s="275" t="s">
        <v>189</v>
      </c>
      <c r="G114" s="28" t="s">
        <v>68</v>
      </c>
      <c r="H114" s="28" t="s">
        <v>360</v>
      </c>
      <c r="I114" s="28" t="s">
        <v>92</v>
      </c>
      <c r="J114" s="28" t="s">
        <v>361</v>
      </c>
      <c r="K114" s="28" t="s">
        <v>362</v>
      </c>
      <c r="L114" s="28"/>
      <c r="M114" s="28" t="s">
        <v>330</v>
      </c>
      <c r="N114" s="524"/>
    </row>
    <row r="115" spans="2:14" ht="60" x14ac:dyDescent="0.25">
      <c r="B115" s="252">
        <v>44533</v>
      </c>
      <c r="C115" s="363" t="s">
        <v>363</v>
      </c>
      <c r="D115" s="28">
        <v>0.6</v>
      </c>
      <c r="E115" s="275" t="s">
        <v>188</v>
      </c>
      <c r="F115" s="275" t="s">
        <v>189</v>
      </c>
      <c r="G115" s="28" t="s">
        <v>68</v>
      </c>
      <c r="H115" s="28" t="s">
        <v>278</v>
      </c>
      <c r="I115" s="28" t="s">
        <v>92</v>
      </c>
      <c r="J115" s="28" t="s">
        <v>324</v>
      </c>
      <c r="K115" s="28" t="s">
        <v>324</v>
      </c>
      <c r="L115" s="28"/>
      <c r="M115" s="28" t="s">
        <v>325</v>
      </c>
      <c r="N115" s="524"/>
    </row>
    <row r="116" spans="2:14" ht="135" x14ac:dyDescent="0.25">
      <c r="B116" s="252">
        <v>44533</v>
      </c>
      <c r="C116" s="363" t="s">
        <v>364</v>
      </c>
      <c r="D116" s="28">
        <v>0.6</v>
      </c>
      <c r="E116" s="275" t="s">
        <v>188</v>
      </c>
      <c r="F116" s="275" t="s">
        <v>189</v>
      </c>
      <c r="G116" s="28" t="s">
        <v>68</v>
      </c>
      <c r="H116" s="28" t="s">
        <v>365</v>
      </c>
      <c r="I116" s="28" t="s">
        <v>92</v>
      </c>
      <c r="J116" s="28" t="s">
        <v>366</v>
      </c>
      <c r="K116" s="28" t="s">
        <v>367</v>
      </c>
      <c r="L116" s="28"/>
      <c r="M116" s="28" t="s">
        <v>330</v>
      </c>
      <c r="N116" s="524"/>
    </row>
    <row r="117" spans="2:14" ht="126" customHeight="1" x14ac:dyDescent="0.25">
      <c r="B117" s="252">
        <v>44533</v>
      </c>
      <c r="C117" s="363" t="s">
        <v>368</v>
      </c>
      <c r="D117" s="28">
        <v>0.6</v>
      </c>
      <c r="E117" s="275" t="s">
        <v>188</v>
      </c>
      <c r="F117" s="275" t="s">
        <v>189</v>
      </c>
      <c r="G117" s="28" t="s">
        <v>70</v>
      </c>
      <c r="H117" s="28" t="s">
        <v>295</v>
      </c>
      <c r="I117" s="28" t="s">
        <v>92</v>
      </c>
      <c r="J117" s="28" t="s">
        <v>369</v>
      </c>
      <c r="K117" s="28"/>
      <c r="L117" s="28"/>
      <c r="M117" s="28" t="s">
        <v>325</v>
      </c>
      <c r="N117" s="524"/>
    </row>
    <row r="118" spans="2:14" ht="30" x14ac:dyDescent="0.25">
      <c r="B118" s="252">
        <v>44533</v>
      </c>
      <c r="C118" s="363" t="s">
        <v>370</v>
      </c>
      <c r="D118" s="28">
        <v>0.6</v>
      </c>
      <c r="E118" s="275" t="s">
        <v>188</v>
      </c>
      <c r="F118" s="275" t="s">
        <v>189</v>
      </c>
      <c r="G118" s="28" t="s">
        <v>70</v>
      </c>
      <c r="H118" s="28" t="s">
        <v>268</v>
      </c>
      <c r="I118" s="28" t="s">
        <v>92</v>
      </c>
      <c r="J118" s="28" t="s">
        <v>371</v>
      </c>
      <c r="K118" s="28" t="s">
        <v>372</v>
      </c>
      <c r="L118" s="28"/>
      <c r="M118" s="28" t="s">
        <v>373</v>
      </c>
      <c r="N118" s="524"/>
    </row>
    <row r="119" spans="2:14" ht="30" x14ac:dyDescent="0.25">
      <c r="B119" s="252">
        <v>44533</v>
      </c>
      <c r="C119" s="363" t="s">
        <v>374</v>
      </c>
      <c r="D119" s="28">
        <v>0.6</v>
      </c>
      <c r="E119" s="275" t="s">
        <v>188</v>
      </c>
      <c r="F119" s="275" t="s">
        <v>189</v>
      </c>
      <c r="G119" s="28" t="s">
        <v>70</v>
      </c>
      <c r="H119" s="28" t="s">
        <v>239</v>
      </c>
      <c r="I119" s="28" t="s">
        <v>92</v>
      </c>
      <c r="J119" s="28" t="s">
        <v>371</v>
      </c>
      <c r="K119" s="28" t="s">
        <v>372</v>
      </c>
      <c r="L119" s="28"/>
      <c r="M119" s="28" t="s">
        <v>373</v>
      </c>
      <c r="N119" s="524"/>
    </row>
    <row r="120" spans="2:14" s="13" customFormat="1" ht="122.1" customHeight="1" x14ac:dyDescent="0.25">
      <c r="B120" s="252">
        <v>44544</v>
      </c>
      <c r="C120" s="363" t="s">
        <v>375</v>
      </c>
      <c r="D120" s="28">
        <v>0.7</v>
      </c>
      <c r="E120" s="275" t="s">
        <v>89</v>
      </c>
      <c r="F120" s="275" t="s">
        <v>90</v>
      </c>
      <c r="G120" s="275" t="s">
        <v>70</v>
      </c>
      <c r="H120" s="254" t="s">
        <v>295</v>
      </c>
      <c r="I120" s="275" t="s">
        <v>92</v>
      </c>
      <c r="J120" s="254" t="s">
        <v>369</v>
      </c>
      <c r="K120" s="275" t="s">
        <v>376</v>
      </c>
      <c r="L120" s="275"/>
      <c r="M120" s="275" t="s">
        <v>377</v>
      </c>
      <c r="N120" s="255"/>
    </row>
    <row r="121" spans="2:14" ht="38.65" customHeight="1" x14ac:dyDescent="0.25">
      <c r="B121" s="252">
        <v>44547</v>
      </c>
      <c r="C121" s="363" t="s">
        <v>378</v>
      </c>
      <c r="D121" s="28">
        <v>0.8</v>
      </c>
      <c r="E121" s="275" t="s">
        <v>188</v>
      </c>
      <c r="F121" s="275" t="s">
        <v>189</v>
      </c>
      <c r="G121" s="275" t="s">
        <v>199</v>
      </c>
      <c r="H121" s="275" t="s">
        <v>200</v>
      </c>
      <c r="I121" s="275" t="s">
        <v>92</v>
      </c>
      <c r="J121" s="275" t="s">
        <v>202</v>
      </c>
      <c r="K121" s="275" t="s">
        <v>379</v>
      </c>
      <c r="L121" s="275"/>
      <c r="M121" s="275" t="s">
        <v>380</v>
      </c>
      <c r="N121" s="524"/>
    </row>
    <row r="122" spans="2:14" s="13" customFormat="1" ht="38.65" customHeight="1" x14ac:dyDescent="0.25">
      <c r="B122" s="252">
        <v>44547</v>
      </c>
      <c r="C122" s="363" t="s">
        <v>381</v>
      </c>
      <c r="D122" s="28">
        <v>0.8</v>
      </c>
      <c r="E122" s="275" t="s">
        <v>188</v>
      </c>
      <c r="F122" s="275" t="s">
        <v>189</v>
      </c>
      <c r="G122" s="275" t="s">
        <v>382</v>
      </c>
      <c r="H122" s="275" t="s">
        <v>327</v>
      </c>
      <c r="I122" s="275" t="s">
        <v>92</v>
      </c>
      <c r="J122" s="275" t="s">
        <v>383</v>
      </c>
      <c r="K122" s="275" t="s">
        <v>384</v>
      </c>
      <c r="L122" s="275"/>
      <c r="M122" s="275" t="s">
        <v>385</v>
      </c>
      <c r="N122" s="255"/>
    </row>
    <row r="123" spans="2:14" ht="49.5" customHeight="1" x14ac:dyDescent="0.25">
      <c r="B123" s="252">
        <v>44547</v>
      </c>
      <c r="C123" s="363" t="s">
        <v>386</v>
      </c>
      <c r="D123" s="28">
        <v>0.8</v>
      </c>
      <c r="E123" s="275" t="s">
        <v>188</v>
      </c>
      <c r="F123" s="275" t="s">
        <v>189</v>
      </c>
      <c r="G123" s="275" t="s">
        <v>53</v>
      </c>
      <c r="H123" s="275" t="s">
        <v>387</v>
      </c>
      <c r="I123" s="275" t="s">
        <v>92</v>
      </c>
      <c r="J123" s="275" t="s">
        <v>388</v>
      </c>
      <c r="K123" s="275" t="s">
        <v>389</v>
      </c>
      <c r="L123" s="275"/>
      <c r="M123" s="275" t="s">
        <v>385</v>
      </c>
      <c r="N123" s="524"/>
    </row>
    <row r="124" spans="2:14" ht="49.5" customHeight="1" x14ac:dyDescent="0.25">
      <c r="B124" s="252">
        <v>44547</v>
      </c>
      <c r="C124" s="363" t="s">
        <v>390</v>
      </c>
      <c r="D124" s="28">
        <v>0.8</v>
      </c>
      <c r="E124" s="275" t="s">
        <v>188</v>
      </c>
      <c r="F124" s="275" t="s">
        <v>189</v>
      </c>
      <c r="G124" s="275" t="s">
        <v>56</v>
      </c>
      <c r="H124" s="275" t="s">
        <v>387</v>
      </c>
      <c r="I124" s="275" t="s">
        <v>92</v>
      </c>
      <c r="J124" s="275" t="s">
        <v>388</v>
      </c>
      <c r="K124" s="275" t="s">
        <v>389</v>
      </c>
      <c r="L124" s="275"/>
      <c r="M124" s="275" t="s">
        <v>385</v>
      </c>
      <c r="N124" s="524"/>
    </row>
    <row r="125" spans="2:14" ht="38.65" customHeight="1" x14ac:dyDescent="0.25">
      <c r="B125" s="252">
        <v>44547</v>
      </c>
      <c r="C125" s="363" t="s">
        <v>391</v>
      </c>
      <c r="D125" s="28">
        <v>0.8</v>
      </c>
      <c r="E125" s="275" t="s">
        <v>188</v>
      </c>
      <c r="F125" s="275" t="s">
        <v>189</v>
      </c>
      <c r="G125" s="275" t="s">
        <v>58</v>
      </c>
      <c r="H125" s="275" t="s">
        <v>392</v>
      </c>
      <c r="I125" s="275" t="s">
        <v>92</v>
      </c>
      <c r="J125" s="275" t="s">
        <v>393</v>
      </c>
      <c r="K125" s="275" t="s">
        <v>392</v>
      </c>
      <c r="L125" s="275"/>
      <c r="M125" s="275" t="s">
        <v>394</v>
      </c>
      <c r="N125" s="524"/>
    </row>
    <row r="126" spans="2:14" ht="38.65" customHeight="1" x14ac:dyDescent="0.25">
      <c r="B126" s="252">
        <v>44547</v>
      </c>
      <c r="C126" s="363" t="s">
        <v>395</v>
      </c>
      <c r="D126" s="28">
        <v>0.8</v>
      </c>
      <c r="E126" s="275" t="s">
        <v>188</v>
      </c>
      <c r="F126" s="275" t="s">
        <v>189</v>
      </c>
      <c r="G126" s="275" t="s">
        <v>58</v>
      </c>
      <c r="H126" s="275" t="s">
        <v>396</v>
      </c>
      <c r="I126" s="275" t="s">
        <v>92</v>
      </c>
      <c r="J126" s="275" t="s">
        <v>397</v>
      </c>
      <c r="K126" s="275" t="s">
        <v>396</v>
      </c>
      <c r="L126" s="275"/>
      <c r="M126" s="275" t="s">
        <v>394</v>
      </c>
      <c r="N126" s="524"/>
    </row>
    <row r="127" spans="2:14" ht="77.099999999999994" customHeight="1" x14ac:dyDescent="0.25">
      <c r="B127" s="252">
        <v>44547</v>
      </c>
      <c r="C127" s="363" t="s">
        <v>398</v>
      </c>
      <c r="D127" s="28">
        <v>0.8</v>
      </c>
      <c r="E127" s="275" t="s">
        <v>188</v>
      </c>
      <c r="F127" s="275" t="s">
        <v>189</v>
      </c>
      <c r="G127" s="275" t="s">
        <v>58</v>
      </c>
      <c r="H127" s="275" t="s">
        <v>392</v>
      </c>
      <c r="I127" s="275" t="s">
        <v>92</v>
      </c>
      <c r="J127" s="275" t="s">
        <v>399</v>
      </c>
      <c r="K127" s="275" t="s">
        <v>400</v>
      </c>
      <c r="L127" s="275"/>
      <c r="M127" s="275" t="s">
        <v>394</v>
      </c>
      <c r="N127" s="524"/>
    </row>
    <row r="128" spans="2:14" ht="77.099999999999994" customHeight="1" x14ac:dyDescent="0.25">
      <c r="B128" s="252">
        <v>44547</v>
      </c>
      <c r="C128" s="363" t="s">
        <v>401</v>
      </c>
      <c r="D128" s="28">
        <v>0.8</v>
      </c>
      <c r="E128" s="275" t="s">
        <v>188</v>
      </c>
      <c r="F128" s="275" t="s">
        <v>189</v>
      </c>
      <c r="G128" s="275" t="s">
        <v>58</v>
      </c>
      <c r="H128" s="275" t="s">
        <v>396</v>
      </c>
      <c r="I128" s="275" t="s">
        <v>92</v>
      </c>
      <c r="J128" s="275" t="s">
        <v>402</v>
      </c>
      <c r="K128" s="275" t="s">
        <v>403</v>
      </c>
      <c r="L128" s="275"/>
      <c r="M128" s="275" t="s">
        <v>394</v>
      </c>
      <c r="N128" s="524"/>
    </row>
    <row r="129" spans="2:14" ht="38.65" customHeight="1" x14ac:dyDescent="0.25">
      <c r="B129" s="252">
        <v>44547</v>
      </c>
      <c r="C129" s="363" t="s">
        <v>404</v>
      </c>
      <c r="D129" s="28">
        <v>0.8</v>
      </c>
      <c r="E129" s="275" t="s">
        <v>188</v>
      </c>
      <c r="F129" s="275" t="s">
        <v>189</v>
      </c>
      <c r="G129" s="275" t="s">
        <v>58</v>
      </c>
      <c r="H129" s="275" t="s">
        <v>405</v>
      </c>
      <c r="I129" s="275" t="s">
        <v>92</v>
      </c>
      <c r="J129" s="275" t="s">
        <v>406</v>
      </c>
      <c r="K129" s="275" t="s">
        <v>405</v>
      </c>
      <c r="L129" s="275"/>
      <c r="M129" s="275" t="s">
        <v>394</v>
      </c>
      <c r="N129" s="524"/>
    </row>
    <row r="130" spans="2:14" ht="38.65" customHeight="1" x14ac:dyDescent="0.25">
      <c r="B130" s="252">
        <v>44547</v>
      </c>
      <c r="C130" s="363" t="s">
        <v>407</v>
      </c>
      <c r="D130" s="28">
        <v>0.8</v>
      </c>
      <c r="E130" s="275" t="s">
        <v>188</v>
      </c>
      <c r="F130" s="275" t="s">
        <v>189</v>
      </c>
      <c r="G130" s="275" t="s">
        <v>58</v>
      </c>
      <c r="H130" s="275" t="s">
        <v>408</v>
      </c>
      <c r="I130" s="275" t="s">
        <v>92</v>
      </c>
      <c r="J130" s="275" t="s">
        <v>409</v>
      </c>
      <c r="K130" s="275" t="s">
        <v>408</v>
      </c>
      <c r="L130" s="275"/>
      <c r="M130" s="275" t="s">
        <v>394</v>
      </c>
      <c r="N130" s="524"/>
    </row>
    <row r="131" spans="2:14" ht="62.1" customHeight="1" x14ac:dyDescent="0.25">
      <c r="B131" s="252">
        <v>44547</v>
      </c>
      <c r="C131" s="363" t="s">
        <v>410</v>
      </c>
      <c r="D131" s="28">
        <v>0.8</v>
      </c>
      <c r="E131" s="275" t="s">
        <v>188</v>
      </c>
      <c r="F131" s="275" t="s">
        <v>189</v>
      </c>
      <c r="G131" s="275" t="s">
        <v>58</v>
      </c>
      <c r="H131" s="275" t="s">
        <v>405</v>
      </c>
      <c r="I131" s="275" t="s">
        <v>92</v>
      </c>
      <c r="J131" s="275" t="s">
        <v>411</v>
      </c>
      <c r="K131" s="275" t="s">
        <v>412</v>
      </c>
      <c r="L131" s="275"/>
      <c r="M131" s="275" t="s">
        <v>394</v>
      </c>
      <c r="N131" s="524"/>
    </row>
    <row r="132" spans="2:14" ht="62.1" customHeight="1" x14ac:dyDescent="0.25">
      <c r="B132" s="252">
        <v>44547</v>
      </c>
      <c r="C132" s="363" t="s">
        <v>413</v>
      </c>
      <c r="D132" s="28">
        <v>0.8</v>
      </c>
      <c r="E132" s="275" t="s">
        <v>188</v>
      </c>
      <c r="F132" s="275" t="s">
        <v>189</v>
      </c>
      <c r="G132" s="275" t="s">
        <v>58</v>
      </c>
      <c r="H132" s="275" t="s">
        <v>408</v>
      </c>
      <c r="I132" s="275" t="s">
        <v>92</v>
      </c>
      <c r="J132" s="275" t="s">
        <v>414</v>
      </c>
      <c r="K132" s="275" t="s">
        <v>415</v>
      </c>
      <c r="L132" s="275"/>
      <c r="M132" s="275" t="s">
        <v>394</v>
      </c>
      <c r="N132" s="524"/>
    </row>
    <row r="133" spans="2:14" ht="62.1" customHeight="1" x14ac:dyDescent="0.25">
      <c r="B133" s="252">
        <v>44548</v>
      </c>
      <c r="C133" s="363" t="s">
        <v>416</v>
      </c>
      <c r="D133" s="28">
        <v>0.8</v>
      </c>
      <c r="E133" s="275" t="s">
        <v>188</v>
      </c>
      <c r="F133" s="275" t="s">
        <v>189</v>
      </c>
      <c r="G133" s="275" t="s">
        <v>64</v>
      </c>
      <c r="H133" s="275" t="s">
        <v>417</v>
      </c>
      <c r="I133" s="275" t="s">
        <v>92</v>
      </c>
      <c r="J133" s="275" t="s">
        <v>365</v>
      </c>
      <c r="K133" s="275" t="s">
        <v>417</v>
      </c>
      <c r="L133" s="275"/>
      <c r="M133" s="275" t="s">
        <v>418</v>
      </c>
      <c r="N133" s="524"/>
    </row>
    <row r="134" spans="2:14" ht="72.599999999999994" customHeight="1" x14ac:dyDescent="0.25">
      <c r="B134" s="252">
        <v>44547</v>
      </c>
      <c r="C134" s="363" t="s">
        <v>419</v>
      </c>
      <c r="D134" s="28">
        <v>0.8</v>
      </c>
      <c r="E134" s="275" t="s">
        <v>188</v>
      </c>
      <c r="F134" s="275" t="s">
        <v>189</v>
      </c>
      <c r="G134" s="275" t="s">
        <v>64</v>
      </c>
      <c r="H134" s="275" t="s">
        <v>365</v>
      </c>
      <c r="I134" s="275" t="s">
        <v>92</v>
      </c>
      <c r="J134" s="275" t="s">
        <v>420</v>
      </c>
      <c r="K134" s="275" t="s">
        <v>421</v>
      </c>
      <c r="L134" s="275"/>
      <c r="M134" s="275" t="s">
        <v>418</v>
      </c>
      <c r="N134" s="524"/>
    </row>
    <row r="135" spans="2:14" ht="38.65" customHeight="1" x14ac:dyDescent="0.25">
      <c r="B135" s="252">
        <v>44547</v>
      </c>
      <c r="C135" s="363" t="s">
        <v>422</v>
      </c>
      <c r="D135" s="28">
        <v>0.8</v>
      </c>
      <c r="E135" s="275" t="s">
        <v>188</v>
      </c>
      <c r="F135" s="275" t="s">
        <v>189</v>
      </c>
      <c r="G135" s="275" t="s">
        <v>64</v>
      </c>
      <c r="H135" s="275" t="s">
        <v>365</v>
      </c>
      <c r="I135" s="275" t="s">
        <v>92</v>
      </c>
      <c r="J135" s="275" t="s">
        <v>423</v>
      </c>
      <c r="K135" s="275" t="s">
        <v>300</v>
      </c>
      <c r="L135" s="275"/>
      <c r="M135" s="275" t="s">
        <v>418</v>
      </c>
      <c r="N135" s="524"/>
    </row>
    <row r="136" spans="2:14" ht="38.65" customHeight="1" x14ac:dyDescent="0.25">
      <c r="B136" s="252">
        <v>44547</v>
      </c>
      <c r="C136" s="363" t="s">
        <v>424</v>
      </c>
      <c r="D136" s="28">
        <v>0.8</v>
      </c>
      <c r="E136" s="275" t="s">
        <v>188</v>
      </c>
      <c r="F136" s="275" t="s">
        <v>189</v>
      </c>
      <c r="G136" s="275" t="s">
        <v>64</v>
      </c>
      <c r="H136" s="275" t="s">
        <v>283</v>
      </c>
      <c r="I136" s="275" t="s">
        <v>92</v>
      </c>
      <c r="J136" s="275" t="s">
        <v>425</v>
      </c>
      <c r="K136" s="275" t="s">
        <v>426</v>
      </c>
      <c r="L136" s="275"/>
      <c r="M136" s="275" t="s">
        <v>427</v>
      </c>
      <c r="N136" s="524"/>
    </row>
    <row r="137" spans="2:14" s="13" customFormat="1" ht="24" customHeight="1" x14ac:dyDescent="0.25">
      <c r="B137" s="252">
        <v>44547</v>
      </c>
      <c r="C137" s="363" t="s">
        <v>428</v>
      </c>
      <c r="D137" s="28">
        <v>0.9</v>
      </c>
      <c r="E137" s="275" t="s">
        <v>89</v>
      </c>
      <c r="F137" s="275" t="s">
        <v>90</v>
      </c>
      <c r="G137" s="275" t="s">
        <v>91</v>
      </c>
      <c r="H137" s="275" t="s">
        <v>220</v>
      </c>
      <c r="I137" s="275" t="s">
        <v>92</v>
      </c>
      <c r="J137" s="275" t="s">
        <v>429</v>
      </c>
      <c r="K137" s="275" t="s">
        <v>430</v>
      </c>
      <c r="L137" s="275"/>
      <c r="M137" s="275" t="s">
        <v>431</v>
      </c>
    </row>
    <row r="138" spans="2:14" s="13" customFormat="1" ht="30" x14ac:dyDescent="0.25">
      <c r="B138" s="252">
        <v>44547</v>
      </c>
      <c r="C138" s="363" t="s">
        <v>428</v>
      </c>
      <c r="D138" s="28">
        <v>0.9</v>
      </c>
      <c r="E138" s="275" t="s">
        <v>89</v>
      </c>
      <c r="F138" s="275" t="s">
        <v>90</v>
      </c>
      <c r="G138" s="275" t="s">
        <v>91</v>
      </c>
      <c r="H138" s="275" t="s">
        <v>220</v>
      </c>
      <c r="I138" s="275" t="s">
        <v>92</v>
      </c>
      <c r="J138" s="28" t="s">
        <v>432</v>
      </c>
      <c r="K138" s="28" t="s">
        <v>433</v>
      </c>
      <c r="L138" s="275"/>
      <c r="M138" s="275" t="s">
        <v>431</v>
      </c>
      <c r="N138" s="26"/>
    </row>
    <row r="139" spans="2:14" s="13" customFormat="1" ht="24" customHeight="1" x14ac:dyDescent="0.25">
      <c r="B139" s="252">
        <v>44547</v>
      </c>
      <c r="C139" s="363" t="s">
        <v>428</v>
      </c>
      <c r="D139" s="28">
        <v>0.9</v>
      </c>
      <c r="E139" s="275" t="s">
        <v>89</v>
      </c>
      <c r="F139" s="275" t="s">
        <v>90</v>
      </c>
      <c r="G139" s="275" t="s">
        <v>91</v>
      </c>
      <c r="H139" s="275" t="s">
        <v>220</v>
      </c>
      <c r="I139" s="275" t="s">
        <v>92</v>
      </c>
      <c r="J139" s="275"/>
      <c r="K139" s="275" t="s">
        <v>434</v>
      </c>
      <c r="L139" s="275"/>
      <c r="M139" s="275" t="s">
        <v>431</v>
      </c>
    </row>
    <row r="140" spans="2:14" s="13" customFormat="1" ht="24" customHeight="1" x14ac:dyDescent="0.25">
      <c r="B140" s="252">
        <v>44547</v>
      </c>
      <c r="C140" s="363" t="s">
        <v>435</v>
      </c>
      <c r="D140" s="28">
        <v>0.9</v>
      </c>
      <c r="E140" s="275" t="s">
        <v>89</v>
      </c>
      <c r="F140" s="275" t="s">
        <v>90</v>
      </c>
      <c r="G140" s="275" t="s">
        <v>53</v>
      </c>
      <c r="H140" s="275" t="s">
        <v>436</v>
      </c>
      <c r="I140" s="275" t="s">
        <v>92</v>
      </c>
      <c r="J140" s="275" t="s">
        <v>258</v>
      </c>
      <c r="K140" s="275" t="s">
        <v>436</v>
      </c>
      <c r="L140" s="275"/>
      <c r="M140" s="275" t="s">
        <v>431</v>
      </c>
    </row>
    <row r="141" spans="2:14" s="13" customFormat="1" ht="24" customHeight="1" x14ac:dyDescent="0.25">
      <c r="B141" s="252">
        <v>44547</v>
      </c>
      <c r="C141" s="363" t="s">
        <v>437</v>
      </c>
      <c r="D141" s="28">
        <v>0.9</v>
      </c>
      <c r="E141" s="275" t="s">
        <v>89</v>
      </c>
      <c r="F141" s="275" t="s">
        <v>90</v>
      </c>
      <c r="G141" s="275" t="s">
        <v>53</v>
      </c>
      <c r="H141" s="275" t="s">
        <v>438</v>
      </c>
      <c r="I141" s="275" t="s">
        <v>92</v>
      </c>
      <c r="J141" s="275" t="s">
        <v>263</v>
      </c>
      <c r="K141" s="275" t="s">
        <v>439</v>
      </c>
      <c r="L141" s="275"/>
      <c r="M141" s="275" t="s">
        <v>431</v>
      </c>
    </row>
    <row r="142" spans="2:14" s="13" customFormat="1" ht="24" customHeight="1" x14ac:dyDescent="0.25">
      <c r="B142" s="252">
        <v>44547</v>
      </c>
      <c r="C142" s="363" t="s">
        <v>440</v>
      </c>
      <c r="D142" s="28">
        <v>0.9</v>
      </c>
      <c r="E142" s="275" t="s">
        <v>89</v>
      </c>
      <c r="F142" s="275" t="s">
        <v>90</v>
      </c>
      <c r="G142" s="275" t="s">
        <v>56</v>
      </c>
      <c r="H142" s="275" t="s">
        <v>436</v>
      </c>
      <c r="I142" s="275" t="s">
        <v>92</v>
      </c>
      <c r="J142" s="275" t="s">
        <v>258</v>
      </c>
      <c r="K142" s="275" t="s">
        <v>436</v>
      </c>
      <c r="L142" s="275"/>
      <c r="M142" s="275" t="s">
        <v>431</v>
      </c>
      <c r="N142" s="26"/>
    </row>
    <row r="143" spans="2:14" s="13" customFormat="1" ht="24" customHeight="1" x14ac:dyDescent="0.25">
      <c r="B143" s="252">
        <v>44547</v>
      </c>
      <c r="C143" s="363" t="s">
        <v>441</v>
      </c>
      <c r="D143" s="28">
        <v>0.9</v>
      </c>
      <c r="E143" s="275" t="s">
        <v>89</v>
      </c>
      <c r="F143" s="275" t="s">
        <v>90</v>
      </c>
      <c r="G143" s="275" t="s">
        <v>56</v>
      </c>
      <c r="H143" s="275" t="s">
        <v>438</v>
      </c>
      <c r="I143" s="275" t="s">
        <v>92</v>
      </c>
      <c r="J143" s="275" t="s">
        <v>263</v>
      </c>
      <c r="K143" s="275" t="s">
        <v>439</v>
      </c>
      <c r="L143" s="275"/>
      <c r="M143" s="275" t="s">
        <v>431</v>
      </c>
      <c r="N143" s="26"/>
    </row>
    <row r="144" spans="2:14" s="13" customFormat="1" ht="24" customHeight="1" x14ac:dyDescent="0.25">
      <c r="B144" s="252">
        <v>44547</v>
      </c>
      <c r="C144" s="363" t="s">
        <v>442</v>
      </c>
      <c r="D144" s="28">
        <v>0.9</v>
      </c>
      <c r="E144" s="275" t="s">
        <v>89</v>
      </c>
      <c r="F144" s="275" t="s">
        <v>90</v>
      </c>
      <c r="G144" s="275" t="s">
        <v>53</v>
      </c>
      <c r="H144" s="275" t="s">
        <v>436</v>
      </c>
      <c r="I144" s="275" t="s">
        <v>92</v>
      </c>
      <c r="J144" s="275"/>
      <c r="K144" s="275" t="s">
        <v>443</v>
      </c>
      <c r="L144" s="275"/>
      <c r="M144" s="275"/>
    </row>
    <row r="145" spans="2:14" s="13" customFormat="1" ht="24" customHeight="1" x14ac:dyDescent="0.25">
      <c r="B145" s="252">
        <v>44547</v>
      </c>
      <c r="C145" s="363" t="s">
        <v>444</v>
      </c>
      <c r="D145" s="28">
        <v>0.9</v>
      </c>
      <c r="E145" s="275" t="s">
        <v>89</v>
      </c>
      <c r="F145" s="275" t="s">
        <v>90</v>
      </c>
      <c r="G145" s="275" t="s">
        <v>56</v>
      </c>
      <c r="H145" s="275" t="s">
        <v>436</v>
      </c>
      <c r="I145" s="275" t="s">
        <v>92</v>
      </c>
      <c r="J145" s="275"/>
      <c r="K145" s="275" t="s">
        <v>443</v>
      </c>
      <c r="L145" s="275"/>
      <c r="M145" s="275"/>
    </row>
    <row r="146" spans="2:14" s="13" customFormat="1" ht="74.650000000000006" customHeight="1" x14ac:dyDescent="0.25">
      <c r="B146" s="252">
        <v>44552</v>
      </c>
      <c r="C146" s="363" t="s">
        <v>445</v>
      </c>
      <c r="D146" s="387">
        <v>0.1</v>
      </c>
      <c r="E146" s="275" t="s">
        <v>188</v>
      </c>
      <c r="F146" s="275" t="s">
        <v>189</v>
      </c>
      <c r="G146" s="275" t="s">
        <v>91</v>
      </c>
      <c r="H146" s="275"/>
      <c r="I146" s="275" t="s">
        <v>92</v>
      </c>
      <c r="J146" s="275" t="s">
        <v>446</v>
      </c>
      <c r="K146" s="275" t="s">
        <v>447</v>
      </c>
      <c r="L146" s="275"/>
      <c r="M146" s="275" t="s">
        <v>448</v>
      </c>
    </row>
    <row r="147" spans="2:14" s="13" customFormat="1" ht="60" x14ac:dyDescent="0.25">
      <c r="B147" s="252">
        <v>44553</v>
      </c>
      <c r="C147" s="363" t="s">
        <v>449</v>
      </c>
      <c r="D147" s="28">
        <v>0.11</v>
      </c>
      <c r="E147" s="275" t="s">
        <v>450</v>
      </c>
      <c r="F147" s="275" t="s">
        <v>90</v>
      </c>
      <c r="G147" s="275" t="s">
        <v>91</v>
      </c>
      <c r="H147" s="275"/>
      <c r="I147" s="275" t="s">
        <v>92</v>
      </c>
      <c r="J147" s="485" t="s">
        <v>222</v>
      </c>
      <c r="K147" s="275" t="s">
        <v>451</v>
      </c>
      <c r="L147" s="275"/>
      <c r="M147" s="275"/>
    </row>
    <row r="148" spans="2:14" s="13" customFormat="1" ht="75" x14ac:dyDescent="0.25">
      <c r="B148" s="252">
        <v>44554</v>
      </c>
      <c r="C148" s="363" t="s">
        <v>452</v>
      </c>
      <c r="D148" s="28">
        <v>0.11</v>
      </c>
      <c r="E148" s="275" t="s">
        <v>450</v>
      </c>
      <c r="F148" s="275" t="s">
        <v>90</v>
      </c>
      <c r="G148" s="275" t="s">
        <v>91</v>
      </c>
      <c r="H148" s="275"/>
      <c r="I148" s="275" t="s">
        <v>92</v>
      </c>
      <c r="J148" s="275" t="s">
        <v>447</v>
      </c>
      <c r="K148" s="275" t="s">
        <v>453</v>
      </c>
      <c r="L148" s="275"/>
      <c r="M148" s="275"/>
    </row>
    <row r="149" spans="2:14" s="13" customFormat="1" ht="75" x14ac:dyDescent="0.25">
      <c r="B149" s="252">
        <v>44555</v>
      </c>
      <c r="C149" s="363" t="s">
        <v>454</v>
      </c>
      <c r="D149" s="28">
        <v>0.11</v>
      </c>
      <c r="E149" s="275" t="s">
        <v>89</v>
      </c>
      <c r="F149" s="275" t="s">
        <v>90</v>
      </c>
      <c r="G149" s="275" t="s">
        <v>53</v>
      </c>
      <c r="H149" s="275"/>
      <c r="I149" s="275" t="s">
        <v>92</v>
      </c>
      <c r="J149" s="275" t="s">
        <v>455</v>
      </c>
      <c r="K149" s="275" t="s">
        <v>456</v>
      </c>
      <c r="L149" s="275"/>
      <c r="M149" s="275"/>
    </row>
    <row r="150" spans="2:14" s="13" customFormat="1" ht="75" x14ac:dyDescent="0.25">
      <c r="B150" s="252">
        <v>44556</v>
      </c>
      <c r="C150" s="363" t="s">
        <v>457</v>
      </c>
      <c r="D150" s="28">
        <v>0.11</v>
      </c>
      <c r="E150" s="275" t="s">
        <v>89</v>
      </c>
      <c r="F150" s="275" t="s">
        <v>90</v>
      </c>
      <c r="G150" s="275" t="s">
        <v>56</v>
      </c>
      <c r="H150" s="275"/>
      <c r="I150" s="275" t="s">
        <v>92</v>
      </c>
      <c r="J150" s="275" t="s">
        <v>455</v>
      </c>
      <c r="K150" s="275" t="s">
        <v>456</v>
      </c>
      <c r="L150" s="275"/>
      <c r="M150" s="275"/>
    </row>
    <row r="151" spans="2:14" s="13" customFormat="1" ht="24" customHeight="1" x14ac:dyDescent="0.25">
      <c r="B151" s="252">
        <v>44557</v>
      </c>
      <c r="C151" s="363" t="s">
        <v>458</v>
      </c>
      <c r="D151" s="28">
        <v>0.11</v>
      </c>
      <c r="E151" s="275" t="s">
        <v>89</v>
      </c>
      <c r="F151" s="275" t="s">
        <v>90</v>
      </c>
      <c r="G151" s="275" t="s">
        <v>53</v>
      </c>
      <c r="H151" s="275"/>
      <c r="I151" s="275" t="s">
        <v>92</v>
      </c>
      <c r="J151" s="275" t="s">
        <v>459</v>
      </c>
      <c r="K151" s="275" t="s">
        <v>376</v>
      </c>
      <c r="L151" s="275"/>
      <c r="M151" s="275"/>
    </row>
    <row r="152" spans="2:14" s="13" customFormat="1" ht="60" customHeight="1" x14ac:dyDescent="0.25">
      <c r="B152" s="252">
        <v>44558</v>
      </c>
      <c r="C152" s="363" t="s">
        <v>460</v>
      </c>
      <c r="D152" s="28">
        <v>0.11</v>
      </c>
      <c r="E152" s="275" t="s">
        <v>89</v>
      </c>
      <c r="F152" s="275" t="s">
        <v>90</v>
      </c>
      <c r="G152" s="275" t="s">
        <v>64</v>
      </c>
      <c r="H152" s="275" t="s">
        <v>161</v>
      </c>
      <c r="I152" s="275" t="s">
        <v>461</v>
      </c>
      <c r="J152" s="275"/>
      <c r="K152" s="275"/>
      <c r="L152" s="275"/>
      <c r="M152" s="275" t="s">
        <v>462</v>
      </c>
    </row>
    <row r="153" spans="2:14" s="13" customFormat="1" ht="24" customHeight="1" x14ac:dyDescent="0.25">
      <c r="B153" s="252">
        <v>44559</v>
      </c>
      <c r="C153" s="363" t="s">
        <v>463</v>
      </c>
      <c r="D153" s="28">
        <v>0.11</v>
      </c>
      <c r="E153" s="275" t="s">
        <v>89</v>
      </c>
      <c r="F153" s="275" t="s">
        <v>90</v>
      </c>
      <c r="G153" s="275" t="s">
        <v>70</v>
      </c>
      <c r="H153" s="275" t="s">
        <v>239</v>
      </c>
      <c r="I153" s="275" t="s">
        <v>92</v>
      </c>
      <c r="J153" s="275" t="s">
        <v>241</v>
      </c>
      <c r="K153" s="275" t="s">
        <v>376</v>
      </c>
      <c r="L153" s="275"/>
      <c r="M153" s="275"/>
    </row>
    <row r="154" spans="2:14" s="13" customFormat="1" ht="39" customHeight="1" x14ac:dyDescent="0.25">
      <c r="B154" s="252">
        <v>44560</v>
      </c>
      <c r="C154" s="363" t="s">
        <v>464</v>
      </c>
      <c r="D154" s="28">
        <v>0.11</v>
      </c>
      <c r="E154" s="275" t="s">
        <v>89</v>
      </c>
      <c r="F154" s="275" t="s">
        <v>90</v>
      </c>
      <c r="G154" s="275" t="s">
        <v>70</v>
      </c>
      <c r="H154" s="275" t="s">
        <v>244</v>
      </c>
      <c r="I154" s="275" t="s">
        <v>92</v>
      </c>
      <c r="J154" s="275" t="s">
        <v>465</v>
      </c>
      <c r="K154" s="275" t="s">
        <v>466</v>
      </c>
      <c r="L154" s="275"/>
      <c r="M154" s="275"/>
    </row>
    <row r="155" spans="2:14" s="13" customFormat="1" ht="30" x14ac:dyDescent="0.25">
      <c r="B155" s="252">
        <v>44561</v>
      </c>
      <c r="C155" s="363" t="s">
        <v>467</v>
      </c>
      <c r="D155" s="28">
        <v>0.11</v>
      </c>
      <c r="E155" s="275" t="s">
        <v>89</v>
      </c>
      <c r="F155" s="275" t="s">
        <v>90</v>
      </c>
      <c r="G155" s="275" t="s">
        <v>70</v>
      </c>
      <c r="H155" s="275" t="s">
        <v>246</v>
      </c>
      <c r="I155" s="275" t="s">
        <v>92</v>
      </c>
      <c r="J155" s="275" t="s">
        <v>241</v>
      </c>
      <c r="K155" s="275" t="s">
        <v>376</v>
      </c>
      <c r="L155" s="275"/>
      <c r="M155" s="275"/>
    </row>
    <row r="156" spans="2:14" s="13" customFormat="1" ht="24" customHeight="1" x14ac:dyDescent="0.25">
      <c r="B156" s="252">
        <v>44562</v>
      </c>
      <c r="C156" s="363" t="s">
        <v>468</v>
      </c>
      <c r="D156" s="28" t="s">
        <v>469</v>
      </c>
      <c r="E156" s="275" t="s">
        <v>89</v>
      </c>
      <c r="F156" s="275" t="s">
        <v>90</v>
      </c>
      <c r="G156" s="275" t="s">
        <v>64</v>
      </c>
      <c r="H156" s="526" t="s">
        <v>470</v>
      </c>
      <c r="I156" s="275" t="s">
        <v>92</v>
      </c>
      <c r="J156" s="275" t="s">
        <v>471</v>
      </c>
      <c r="K156" s="275" t="s">
        <v>376</v>
      </c>
      <c r="L156" s="275"/>
      <c r="M156" s="275"/>
    </row>
    <row r="157" spans="2:14" s="13" customFormat="1" ht="15" x14ac:dyDescent="0.25">
      <c r="B157" s="252">
        <v>44563</v>
      </c>
      <c r="C157" s="363" t="s">
        <v>472</v>
      </c>
      <c r="D157" s="28" t="s">
        <v>469</v>
      </c>
      <c r="E157" s="275" t="s">
        <v>89</v>
      </c>
      <c r="F157" s="275" t="s">
        <v>90</v>
      </c>
      <c r="G157" s="275" t="s">
        <v>473</v>
      </c>
      <c r="H157" s="275"/>
      <c r="I157" s="275"/>
      <c r="J157" s="275"/>
      <c r="K157" s="275"/>
      <c r="L157" s="275"/>
      <c r="M157" s="275" t="s">
        <v>474</v>
      </c>
    </row>
    <row r="158" spans="2:14" s="13" customFormat="1" ht="24" customHeight="1" x14ac:dyDescent="0.25">
      <c r="B158" s="252">
        <v>44564</v>
      </c>
      <c r="C158" s="363" t="s">
        <v>475</v>
      </c>
      <c r="D158" s="28" t="s">
        <v>469</v>
      </c>
      <c r="E158" s="275" t="s">
        <v>89</v>
      </c>
      <c r="F158" s="275" t="s">
        <v>90</v>
      </c>
      <c r="G158" s="275" t="s">
        <v>91</v>
      </c>
      <c r="H158" s="275" t="s">
        <v>220</v>
      </c>
      <c r="I158" s="275" t="s">
        <v>92</v>
      </c>
      <c r="J158" s="275"/>
      <c r="K158" s="275"/>
      <c r="L158" s="275"/>
      <c r="M158" s="275" t="s">
        <v>476</v>
      </c>
      <c r="N158" s="18"/>
    </row>
    <row r="159" spans="2:14" s="13" customFormat="1" ht="30" x14ac:dyDescent="0.25">
      <c r="B159" s="252">
        <v>44572</v>
      </c>
      <c r="C159" s="363" t="s">
        <v>477</v>
      </c>
      <c r="D159" s="28">
        <v>0.12</v>
      </c>
      <c r="E159" s="275" t="s">
        <v>188</v>
      </c>
      <c r="F159" s="275" t="s">
        <v>189</v>
      </c>
      <c r="G159" s="275" t="s">
        <v>91</v>
      </c>
      <c r="H159" s="275" t="s">
        <v>220</v>
      </c>
      <c r="I159" s="275" t="s">
        <v>92</v>
      </c>
      <c r="J159" s="275"/>
      <c r="K159" s="275"/>
      <c r="L159" s="275"/>
      <c r="M159" s="275" t="s">
        <v>478</v>
      </c>
      <c r="N159" s="18"/>
    </row>
    <row r="160" spans="2:14" s="13" customFormat="1" ht="90" x14ac:dyDescent="0.25">
      <c r="B160" s="252">
        <v>44572</v>
      </c>
      <c r="C160" s="363" t="s">
        <v>479</v>
      </c>
      <c r="D160" s="28">
        <v>0.12</v>
      </c>
      <c r="E160" s="275" t="s">
        <v>188</v>
      </c>
      <c r="F160" s="275" t="s">
        <v>189</v>
      </c>
      <c r="G160" s="275" t="s">
        <v>53</v>
      </c>
      <c r="H160" s="275" t="s">
        <v>480</v>
      </c>
      <c r="I160" s="275" t="s">
        <v>92</v>
      </c>
      <c r="J160" s="275" t="s">
        <v>481</v>
      </c>
      <c r="K160" s="275" t="s">
        <v>482</v>
      </c>
      <c r="L160" s="275"/>
      <c r="M160" s="275" t="s">
        <v>483</v>
      </c>
    </row>
    <row r="161" spans="2:14" s="13" customFormat="1" ht="90" x14ac:dyDescent="0.25">
      <c r="B161" s="252">
        <v>44572</v>
      </c>
      <c r="C161" s="363" t="s">
        <v>484</v>
      </c>
      <c r="D161" s="28">
        <v>0.12</v>
      </c>
      <c r="E161" s="275" t="s">
        <v>188</v>
      </c>
      <c r="F161" s="275" t="s">
        <v>189</v>
      </c>
      <c r="G161" s="275" t="s">
        <v>56</v>
      </c>
      <c r="H161" s="275" t="s">
        <v>480</v>
      </c>
      <c r="I161" s="275" t="s">
        <v>92</v>
      </c>
      <c r="J161" s="275" t="s">
        <v>481</v>
      </c>
      <c r="K161" s="275" t="s">
        <v>482</v>
      </c>
      <c r="L161" s="275"/>
      <c r="M161" s="275" t="s">
        <v>483</v>
      </c>
    </row>
    <row r="162" spans="2:14" s="13" customFormat="1" ht="24" customHeight="1" x14ac:dyDescent="0.25">
      <c r="B162" s="252">
        <v>44572</v>
      </c>
      <c r="C162" s="363" t="s">
        <v>485</v>
      </c>
      <c r="D162" s="28">
        <v>0.12</v>
      </c>
      <c r="E162" s="275" t="s">
        <v>188</v>
      </c>
      <c r="F162" s="275" t="s">
        <v>189</v>
      </c>
      <c r="G162" s="275" t="s">
        <v>53</v>
      </c>
      <c r="H162" s="275" t="s">
        <v>480</v>
      </c>
      <c r="I162" s="430" t="s">
        <v>92</v>
      </c>
      <c r="J162" s="431" t="s">
        <v>486</v>
      </c>
      <c r="K162" s="28" t="s">
        <v>487</v>
      </c>
      <c r="L162" s="28"/>
      <c r="M162" s="275" t="s">
        <v>488</v>
      </c>
    </row>
    <row r="163" spans="2:14" s="13" customFormat="1" ht="24" customHeight="1" x14ac:dyDescent="0.25">
      <c r="B163" s="252">
        <v>44572</v>
      </c>
      <c r="C163" s="363" t="s">
        <v>489</v>
      </c>
      <c r="D163" s="28">
        <v>0.12</v>
      </c>
      <c r="E163" s="275" t="s">
        <v>188</v>
      </c>
      <c r="F163" s="275" t="s">
        <v>189</v>
      </c>
      <c r="G163" s="275" t="s">
        <v>56</v>
      </c>
      <c r="H163" s="275" t="s">
        <v>480</v>
      </c>
      <c r="I163" s="275" t="s">
        <v>92</v>
      </c>
      <c r="J163" s="401" t="s">
        <v>486</v>
      </c>
      <c r="K163" s="28" t="s">
        <v>487</v>
      </c>
      <c r="L163" s="275"/>
      <c r="M163" s="275" t="s">
        <v>488</v>
      </c>
    </row>
    <row r="164" spans="2:14" s="13" customFormat="1" ht="24" customHeight="1" x14ac:dyDescent="0.25">
      <c r="B164" s="252">
        <v>44572</v>
      </c>
      <c r="C164" s="363" t="s">
        <v>490</v>
      </c>
      <c r="D164" s="28">
        <v>0.12</v>
      </c>
      <c r="E164" s="275" t="s">
        <v>188</v>
      </c>
      <c r="F164" s="275" t="s">
        <v>189</v>
      </c>
      <c r="G164" s="275" t="s">
        <v>56</v>
      </c>
      <c r="H164" s="275" t="s">
        <v>491</v>
      </c>
      <c r="I164" s="275" t="s">
        <v>92</v>
      </c>
      <c r="J164" s="401" t="s">
        <v>492</v>
      </c>
      <c r="K164" s="28" t="s">
        <v>491</v>
      </c>
      <c r="L164" s="275"/>
      <c r="M164" s="275" t="s">
        <v>493</v>
      </c>
    </row>
    <row r="165" spans="2:14" s="13" customFormat="1" ht="24" customHeight="1" x14ac:dyDescent="0.25">
      <c r="B165" s="252">
        <v>44572</v>
      </c>
      <c r="C165" s="363" t="s">
        <v>494</v>
      </c>
      <c r="D165" s="28">
        <v>0.12</v>
      </c>
      <c r="E165" s="275" t="s">
        <v>188</v>
      </c>
      <c r="F165" s="275" t="s">
        <v>189</v>
      </c>
      <c r="G165" s="275" t="s">
        <v>56</v>
      </c>
      <c r="H165" s="275" t="s">
        <v>491</v>
      </c>
      <c r="I165" s="275" t="s">
        <v>92</v>
      </c>
      <c r="J165" s="401" t="s">
        <v>139</v>
      </c>
      <c r="K165" s="28" t="s">
        <v>495</v>
      </c>
      <c r="L165" s="275"/>
      <c r="M165" s="275" t="s">
        <v>496</v>
      </c>
    </row>
    <row r="166" spans="2:14" s="13" customFormat="1" ht="30" x14ac:dyDescent="0.25">
      <c r="B166" s="252">
        <v>44572</v>
      </c>
      <c r="C166" s="363" t="s">
        <v>497</v>
      </c>
      <c r="D166" s="28">
        <v>0.12</v>
      </c>
      <c r="E166" s="275" t="s">
        <v>188</v>
      </c>
      <c r="F166" s="275" t="s">
        <v>189</v>
      </c>
      <c r="G166" s="275" t="s">
        <v>56</v>
      </c>
      <c r="H166" s="275" t="s">
        <v>491</v>
      </c>
      <c r="I166" s="275" t="s">
        <v>92</v>
      </c>
      <c r="J166" s="401" t="s">
        <v>498</v>
      </c>
      <c r="K166" s="401" t="s">
        <v>499</v>
      </c>
      <c r="L166" s="275"/>
      <c r="M166" s="275" t="s">
        <v>500</v>
      </c>
    </row>
    <row r="167" spans="2:14" s="13" customFormat="1" ht="24" customHeight="1" x14ac:dyDescent="0.25">
      <c r="B167" s="252">
        <v>44572</v>
      </c>
      <c r="C167" s="363" t="s">
        <v>501</v>
      </c>
      <c r="D167" s="28">
        <v>0.12</v>
      </c>
      <c r="E167" s="275" t="s">
        <v>188</v>
      </c>
      <c r="F167" s="275" t="s">
        <v>189</v>
      </c>
      <c r="G167" s="275" t="s">
        <v>64</v>
      </c>
      <c r="H167" s="275" t="s">
        <v>283</v>
      </c>
      <c r="I167" s="275" t="s">
        <v>92</v>
      </c>
      <c r="J167" s="275" t="s">
        <v>502</v>
      </c>
      <c r="K167" s="275" t="s">
        <v>503</v>
      </c>
      <c r="L167" s="275"/>
      <c r="M167" s="275" t="s">
        <v>504</v>
      </c>
    </row>
    <row r="168" spans="2:14" s="13" customFormat="1" ht="45" x14ac:dyDescent="0.25">
      <c r="B168" s="252">
        <v>44572</v>
      </c>
      <c r="C168" s="363" t="s">
        <v>505</v>
      </c>
      <c r="D168" s="28">
        <v>0.12</v>
      </c>
      <c r="E168" s="275" t="s">
        <v>188</v>
      </c>
      <c r="F168" s="275" t="s">
        <v>189</v>
      </c>
      <c r="G168" s="275" t="s">
        <v>64</v>
      </c>
      <c r="H168" s="275" t="s">
        <v>470</v>
      </c>
      <c r="I168" s="275" t="s">
        <v>92</v>
      </c>
      <c r="J168" s="275" t="s">
        <v>471</v>
      </c>
      <c r="K168" s="275" t="s">
        <v>506</v>
      </c>
      <c r="L168" s="275"/>
      <c r="M168" s="275" t="s">
        <v>507</v>
      </c>
    </row>
    <row r="169" spans="2:14" s="13" customFormat="1" ht="105" x14ac:dyDescent="0.25">
      <c r="B169" s="252">
        <v>44572</v>
      </c>
      <c r="C169" s="363" t="s">
        <v>508</v>
      </c>
      <c r="D169" s="28">
        <v>0.12</v>
      </c>
      <c r="E169" s="275" t="s">
        <v>188</v>
      </c>
      <c r="F169" s="275" t="s">
        <v>189</v>
      </c>
      <c r="G169" s="275" t="s">
        <v>70</v>
      </c>
      <c r="H169" s="275" t="s">
        <v>244</v>
      </c>
      <c r="I169" s="275" t="s">
        <v>92</v>
      </c>
      <c r="J169" s="275" t="s">
        <v>509</v>
      </c>
      <c r="K169" s="275" t="s">
        <v>510</v>
      </c>
      <c r="L169" s="275"/>
      <c r="M169" s="275" t="s">
        <v>507</v>
      </c>
    </row>
    <row r="170" spans="2:14" s="13" customFormat="1" ht="30" x14ac:dyDescent="0.25">
      <c r="B170" s="252">
        <v>44572</v>
      </c>
      <c r="C170" s="363" t="s">
        <v>511</v>
      </c>
      <c r="D170" s="28">
        <v>0.12</v>
      </c>
      <c r="E170" s="275" t="s">
        <v>188</v>
      </c>
      <c r="F170" s="275" t="s">
        <v>189</v>
      </c>
      <c r="G170" s="275" t="s">
        <v>70</v>
      </c>
      <c r="H170" s="275" t="s">
        <v>248</v>
      </c>
      <c r="I170" s="275" t="s">
        <v>92</v>
      </c>
      <c r="J170" s="275" t="s">
        <v>250</v>
      </c>
      <c r="K170" s="275" t="s">
        <v>512</v>
      </c>
      <c r="L170" s="275"/>
      <c r="M170" s="275" t="s">
        <v>513</v>
      </c>
    </row>
    <row r="171" spans="2:14" s="13" customFormat="1" ht="24" customHeight="1" x14ac:dyDescent="0.25">
      <c r="B171" s="252">
        <v>44572</v>
      </c>
      <c r="C171" s="363" t="s">
        <v>514</v>
      </c>
      <c r="D171" s="28">
        <v>0.12</v>
      </c>
      <c r="E171" s="275" t="s">
        <v>188</v>
      </c>
      <c r="F171" s="275" t="s">
        <v>189</v>
      </c>
      <c r="G171" s="275" t="s">
        <v>70</v>
      </c>
      <c r="H171" s="275" t="s">
        <v>314</v>
      </c>
      <c r="I171" s="275" t="s">
        <v>92</v>
      </c>
      <c r="J171" s="275" t="s">
        <v>250</v>
      </c>
      <c r="K171" s="275" t="s">
        <v>512</v>
      </c>
      <c r="L171" s="275"/>
      <c r="M171" s="275" t="s">
        <v>513</v>
      </c>
    </row>
    <row r="172" spans="2:14" s="13" customFormat="1" ht="24" customHeight="1" x14ac:dyDescent="0.25">
      <c r="B172" s="252">
        <v>44572</v>
      </c>
      <c r="C172" s="363" t="s">
        <v>515</v>
      </c>
      <c r="D172" s="28">
        <v>0.12</v>
      </c>
      <c r="E172" s="275" t="s">
        <v>188</v>
      </c>
      <c r="F172" s="275" t="s">
        <v>189</v>
      </c>
      <c r="G172" s="275" t="s">
        <v>70</v>
      </c>
      <c r="H172" s="275" t="s">
        <v>246</v>
      </c>
      <c r="I172" s="275" t="s">
        <v>92</v>
      </c>
      <c r="J172" s="275" t="s">
        <v>256</v>
      </c>
      <c r="K172" s="275" t="s">
        <v>512</v>
      </c>
      <c r="L172" s="275"/>
      <c r="M172" s="275" t="s">
        <v>516</v>
      </c>
    </row>
    <row r="173" spans="2:14" s="13" customFormat="1" ht="24" customHeight="1" x14ac:dyDescent="0.25">
      <c r="B173" s="252">
        <v>44572</v>
      </c>
      <c r="C173" s="363" t="s">
        <v>517</v>
      </c>
      <c r="D173" s="28">
        <v>0.12</v>
      </c>
      <c r="E173" s="275" t="s">
        <v>188</v>
      </c>
      <c r="F173" s="275" t="s">
        <v>189</v>
      </c>
      <c r="G173" s="275" t="s">
        <v>70</v>
      </c>
      <c r="H173" s="273" t="s">
        <v>234</v>
      </c>
      <c r="I173" s="275" t="s">
        <v>92</v>
      </c>
      <c r="J173" s="275" t="s">
        <v>518</v>
      </c>
      <c r="K173" s="275" t="s">
        <v>519</v>
      </c>
      <c r="L173" s="275"/>
      <c r="M173" s="275" t="s">
        <v>520</v>
      </c>
    </row>
    <row r="174" spans="2:14" s="13" customFormat="1" ht="30" x14ac:dyDescent="0.25">
      <c r="B174" s="252">
        <v>44572</v>
      </c>
      <c r="C174" s="363" t="s">
        <v>521</v>
      </c>
      <c r="D174" s="28">
        <v>0.12</v>
      </c>
      <c r="E174" s="275" t="s">
        <v>188</v>
      </c>
      <c r="F174" s="275" t="s">
        <v>189</v>
      </c>
      <c r="G174" s="275" t="s">
        <v>473</v>
      </c>
      <c r="H174" s="275" t="s">
        <v>220</v>
      </c>
      <c r="I174" s="275" t="s">
        <v>92</v>
      </c>
      <c r="J174" s="275"/>
      <c r="K174" s="275"/>
      <c r="L174" s="275"/>
      <c r="M174" s="275" t="s">
        <v>522</v>
      </c>
      <c r="N174" s="18"/>
    </row>
    <row r="175" spans="2:14" s="13" customFormat="1" ht="30" x14ac:dyDescent="0.25">
      <c r="B175" s="252">
        <v>44572</v>
      </c>
      <c r="C175" s="363" t="s">
        <v>523</v>
      </c>
      <c r="D175" s="28">
        <v>0.12</v>
      </c>
      <c r="E175" s="275" t="s">
        <v>188</v>
      </c>
      <c r="F175" s="275" t="s">
        <v>189</v>
      </c>
      <c r="G175" s="275" t="s">
        <v>473</v>
      </c>
      <c r="H175" s="275" t="s">
        <v>524</v>
      </c>
      <c r="I175" s="275" t="s">
        <v>92</v>
      </c>
      <c r="J175" s="105"/>
      <c r="K175" s="275"/>
      <c r="L175" s="275"/>
      <c r="M175" s="275" t="s">
        <v>525</v>
      </c>
      <c r="N175" s="18"/>
    </row>
    <row r="176" spans="2:14" ht="15" x14ac:dyDescent="0.25">
      <c r="B176" s="252">
        <v>44572</v>
      </c>
      <c r="C176" s="363" t="s">
        <v>526</v>
      </c>
      <c r="D176" s="28">
        <v>0.12</v>
      </c>
      <c r="E176" s="275" t="s">
        <v>188</v>
      </c>
      <c r="F176" s="275" t="s">
        <v>189</v>
      </c>
      <c r="G176" s="275" t="s">
        <v>473</v>
      </c>
      <c r="H176" s="275" t="s">
        <v>527</v>
      </c>
      <c r="I176" s="275" t="s">
        <v>92</v>
      </c>
      <c r="J176" s="13" t="s">
        <v>528</v>
      </c>
      <c r="K176" s="275"/>
      <c r="L176" s="275"/>
      <c r="M176" s="275" t="s">
        <v>529</v>
      </c>
      <c r="N176" s="524"/>
    </row>
    <row r="177" spans="2:13" s="13" customFormat="1" ht="15" x14ac:dyDescent="0.25">
      <c r="B177" s="252">
        <v>44572</v>
      </c>
      <c r="C177" s="363" t="s">
        <v>530</v>
      </c>
      <c r="D177" s="28">
        <v>0.12</v>
      </c>
      <c r="E177" s="275" t="s">
        <v>188</v>
      </c>
      <c r="F177" s="275" t="s">
        <v>189</v>
      </c>
      <c r="G177" s="275" t="s">
        <v>473</v>
      </c>
      <c r="H177" s="275" t="s">
        <v>527</v>
      </c>
      <c r="I177" s="275" t="s">
        <v>92</v>
      </c>
      <c r="J177" s="275" t="s">
        <v>531</v>
      </c>
      <c r="K177" s="275"/>
      <c r="L177" s="275"/>
      <c r="M177" s="275" t="s">
        <v>529</v>
      </c>
    </row>
    <row r="178" spans="2:13" s="13" customFormat="1" ht="30" x14ac:dyDescent="0.25">
      <c r="B178" s="252">
        <v>44572</v>
      </c>
      <c r="C178" s="363" t="s">
        <v>532</v>
      </c>
      <c r="D178" s="28">
        <v>0.12</v>
      </c>
      <c r="E178" s="275" t="s">
        <v>188</v>
      </c>
      <c r="F178" s="275" t="s">
        <v>189</v>
      </c>
      <c r="G178" s="275" t="s">
        <v>533</v>
      </c>
      <c r="H178" s="275" t="s">
        <v>534</v>
      </c>
      <c r="I178" s="275" t="s">
        <v>92</v>
      </c>
      <c r="J178" s="275" t="s">
        <v>535</v>
      </c>
      <c r="K178" s="275"/>
      <c r="L178" s="275"/>
      <c r="M178" s="275" t="s">
        <v>536</v>
      </c>
    </row>
    <row r="179" spans="2:13" s="13" customFormat="1" ht="15" x14ac:dyDescent="0.25">
      <c r="B179" s="252">
        <v>44572</v>
      </c>
      <c r="C179" s="363" t="s">
        <v>537</v>
      </c>
      <c r="D179" s="28">
        <v>0.12</v>
      </c>
      <c r="E179" s="275" t="s">
        <v>188</v>
      </c>
      <c r="F179" s="275" t="s">
        <v>189</v>
      </c>
      <c r="G179" s="275" t="s">
        <v>538</v>
      </c>
      <c r="H179" s="28" t="s">
        <v>539</v>
      </c>
      <c r="I179" s="275" t="s">
        <v>92</v>
      </c>
      <c r="J179" s="401"/>
      <c r="K179" s="28"/>
      <c r="L179" s="275"/>
      <c r="M179" s="275" t="s">
        <v>540</v>
      </c>
    </row>
    <row r="180" spans="2:13" s="13" customFormat="1" ht="15" x14ac:dyDescent="0.25">
      <c r="B180" s="252">
        <v>44572</v>
      </c>
      <c r="C180" s="363" t="s">
        <v>541</v>
      </c>
      <c r="D180" s="28">
        <v>0.12</v>
      </c>
      <c r="E180" s="275" t="s">
        <v>188</v>
      </c>
      <c r="F180" s="275" t="s">
        <v>189</v>
      </c>
      <c r="G180" s="275" t="s">
        <v>538</v>
      </c>
      <c r="H180" s="13" t="s">
        <v>539</v>
      </c>
      <c r="I180" s="275" t="s">
        <v>92</v>
      </c>
      <c r="J180" s="275">
        <v>424</v>
      </c>
      <c r="K180" s="275"/>
      <c r="L180" s="275"/>
      <c r="M180" s="275" t="s">
        <v>542</v>
      </c>
    </row>
    <row r="181" spans="2:13" s="13" customFormat="1" ht="30" x14ac:dyDescent="0.25">
      <c r="B181" s="252">
        <v>44572</v>
      </c>
      <c r="C181" s="363" t="s">
        <v>543</v>
      </c>
      <c r="D181" s="28">
        <v>0.12</v>
      </c>
      <c r="E181" s="275" t="s">
        <v>188</v>
      </c>
      <c r="F181" s="275" t="s">
        <v>189</v>
      </c>
      <c r="G181" s="275" t="s">
        <v>256</v>
      </c>
      <c r="H181" s="275"/>
      <c r="I181" s="275" t="s">
        <v>92</v>
      </c>
      <c r="J181" s="275"/>
      <c r="K181" s="275"/>
      <c r="L181" s="275"/>
      <c r="M181" s="275" t="s">
        <v>544</v>
      </c>
    </row>
    <row r="182" spans="2:13" s="13" customFormat="1" ht="30" x14ac:dyDescent="0.25">
      <c r="B182" s="252">
        <v>44572</v>
      </c>
      <c r="C182" s="363" t="s">
        <v>545</v>
      </c>
      <c r="D182" s="28">
        <v>0.12</v>
      </c>
      <c r="E182" s="275" t="s">
        <v>188</v>
      </c>
      <c r="F182" s="275" t="s">
        <v>189</v>
      </c>
      <c r="G182" s="275" t="s">
        <v>256</v>
      </c>
      <c r="H182" s="275" t="s">
        <v>546</v>
      </c>
      <c r="I182" s="275" t="s">
        <v>92</v>
      </c>
      <c r="J182" s="275" t="s">
        <v>547</v>
      </c>
      <c r="K182" s="275" t="s">
        <v>547</v>
      </c>
      <c r="L182" s="275"/>
      <c r="M182" s="275" t="s">
        <v>548</v>
      </c>
    </row>
    <row r="183" spans="2:13" s="13" customFormat="1" ht="30" x14ac:dyDescent="0.25">
      <c r="B183" s="252">
        <v>44572</v>
      </c>
      <c r="C183" s="363" t="s">
        <v>549</v>
      </c>
      <c r="D183" s="28">
        <v>0.12</v>
      </c>
      <c r="E183" s="275" t="s">
        <v>188</v>
      </c>
      <c r="F183" s="275" t="s">
        <v>189</v>
      </c>
      <c r="G183" s="275" t="s">
        <v>256</v>
      </c>
      <c r="H183" s="275" t="s">
        <v>550</v>
      </c>
      <c r="I183" s="275" t="s">
        <v>92</v>
      </c>
      <c r="J183" s="275"/>
      <c r="K183" s="275" t="s">
        <v>551</v>
      </c>
      <c r="L183" s="275"/>
      <c r="M183" s="275" t="s">
        <v>552</v>
      </c>
    </row>
    <row r="184" spans="2:13" s="13" customFormat="1" ht="30" x14ac:dyDescent="0.25">
      <c r="B184" s="252">
        <v>44572</v>
      </c>
      <c r="C184" s="363" t="s">
        <v>553</v>
      </c>
      <c r="D184" s="28">
        <v>0.12</v>
      </c>
      <c r="E184" s="275" t="s">
        <v>188</v>
      </c>
      <c r="F184" s="275" t="s">
        <v>189</v>
      </c>
      <c r="G184" s="275" t="s">
        <v>554</v>
      </c>
      <c r="H184" s="275"/>
      <c r="I184" s="275" t="s">
        <v>92</v>
      </c>
      <c r="J184" s="275" t="s">
        <v>555</v>
      </c>
      <c r="K184" s="275" t="s">
        <v>556</v>
      </c>
      <c r="L184" s="275"/>
      <c r="M184" s="275" t="s">
        <v>557</v>
      </c>
    </row>
    <row r="185" spans="2:13" s="13" customFormat="1" ht="15" x14ac:dyDescent="0.25">
      <c r="B185" s="252">
        <v>44572</v>
      </c>
      <c r="C185" s="363" t="s">
        <v>558</v>
      </c>
      <c r="D185" s="28">
        <v>0.12</v>
      </c>
      <c r="E185" s="275" t="s">
        <v>188</v>
      </c>
      <c r="F185" s="275" t="s">
        <v>189</v>
      </c>
      <c r="G185" s="275" t="s">
        <v>554</v>
      </c>
      <c r="H185" s="275"/>
      <c r="I185" s="428" t="s">
        <v>92</v>
      </c>
      <c r="J185" s="275" t="s">
        <v>559</v>
      </c>
      <c r="K185" s="28" t="s">
        <v>560</v>
      </c>
      <c r="L185" s="275"/>
      <c r="M185" s="275" t="s">
        <v>561</v>
      </c>
    </row>
    <row r="186" spans="2:13" s="13" customFormat="1" ht="15" x14ac:dyDescent="0.25">
      <c r="B186" s="252">
        <v>44572</v>
      </c>
      <c r="C186" s="363" t="s">
        <v>562</v>
      </c>
      <c r="D186" s="28">
        <v>0.12</v>
      </c>
      <c r="E186" s="275" t="s">
        <v>188</v>
      </c>
      <c r="F186" s="275" t="s">
        <v>189</v>
      </c>
      <c r="G186" s="275" t="s">
        <v>554</v>
      </c>
      <c r="H186" s="275"/>
      <c r="I186" s="275" t="s">
        <v>92</v>
      </c>
      <c r="J186" s="401" t="s">
        <v>563</v>
      </c>
      <c r="K186" s="28" t="s">
        <v>56</v>
      </c>
      <c r="L186" s="275"/>
      <c r="M186" s="275" t="s">
        <v>564</v>
      </c>
    </row>
    <row r="187" spans="2:13" s="13" customFormat="1" ht="15" x14ac:dyDescent="0.25">
      <c r="B187" s="252">
        <v>44572</v>
      </c>
      <c r="C187" s="363" t="s">
        <v>565</v>
      </c>
      <c r="D187" s="28">
        <v>0.12</v>
      </c>
      <c r="E187" s="275" t="s">
        <v>188</v>
      </c>
      <c r="F187" s="275" t="s">
        <v>189</v>
      </c>
      <c r="G187" s="275" t="s">
        <v>512</v>
      </c>
      <c r="H187" s="275"/>
      <c r="I187" s="275"/>
      <c r="J187" s="275" t="s">
        <v>566</v>
      </c>
      <c r="K187" s="275" t="s">
        <v>24</v>
      </c>
      <c r="L187" s="275"/>
      <c r="M187" s="275" t="s">
        <v>567</v>
      </c>
    </row>
    <row r="188" spans="2:13" s="13" customFormat="1" ht="15" x14ac:dyDescent="0.25">
      <c r="B188" s="252">
        <v>44572</v>
      </c>
      <c r="C188" s="363" t="s">
        <v>568</v>
      </c>
      <c r="D188" s="28">
        <v>0.12</v>
      </c>
      <c r="E188" s="275" t="s">
        <v>188</v>
      </c>
      <c r="F188" s="275" t="s">
        <v>189</v>
      </c>
      <c r="G188" s="275" t="s">
        <v>512</v>
      </c>
      <c r="H188" s="275"/>
      <c r="I188" s="275"/>
      <c r="J188" s="401" t="s">
        <v>314</v>
      </c>
      <c r="K188" s="275" t="s">
        <v>24</v>
      </c>
      <c r="L188" s="275"/>
      <c r="M188" s="275" t="s">
        <v>567</v>
      </c>
    </row>
    <row r="189" spans="2:13" s="13" customFormat="1" ht="60" x14ac:dyDescent="0.25">
      <c r="B189" s="252">
        <v>44580</v>
      </c>
      <c r="C189" s="363" t="s">
        <v>569</v>
      </c>
      <c r="D189" s="28">
        <v>0.13</v>
      </c>
      <c r="E189" s="275" t="s">
        <v>450</v>
      </c>
      <c r="F189" s="275" t="s">
        <v>90</v>
      </c>
      <c r="G189" s="275" t="s">
        <v>64</v>
      </c>
      <c r="H189" s="526" t="s">
        <v>470</v>
      </c>
      <c r="I189" s="275" t="s">
        <v>92</v>
      </c>
      <c r="J189" s="275" t="s">
        <v>570</v>
      </c>
      <c r="K189" s="275" t="s">
        <v>571</v>
      </c>
      <c r="L189" s="275"/>
      <c r="M189" s="275"/>
    </row>
    <row r="190" spans="2:13" s="13" customFormat="1" ht="30" x14ac:dyDescent="0.25">
      <c r="B190" s="252">
        <v>44580</v>
      </c>
      <c r="C190" s="363" t="s">
        <v>572</v>
      </c>
      <c r="D190" s="28">
        <v>0.13</v>
      </c>
      <c r="E190" s="275" t="s">
        <v>450</v>
      </c>
      <c r="F190" s="275" t="s">
        <v>90</v>
      </c>
      <c r="G190" s="275" t="s">
        <v>533</v>
      </c>
      <c r="H190" s="275" t="s">
        <v>573</v>
      </c>
      <c r="I190" s="275"/>
      <c r="J190" s="275"/>
      <c r="K190" s="275" t="s">
        <v>574</v>
      </c>
      <c r="L190" s="275"/>
      <c r="M190" s="275" t="s">
        <v>575</v>
      </c>
    </row>
    <row r="191" spans="2:13" s="13" customFormat="1" ht="36" customHeight="1" x14ac:dyDescent="0.25">
      <c r="B191" s="252">
        <v>44580</v>
      </c>
      <c r="C191" s="363" t="s">
        <v>576</v>
      </c>
      <c r="D191" s="28">
        <v>0.13</v>
      </c>
      <c r="E191" s="275" t="s">
        <v>450</v>
      </c>
      <c r="F191" s="275" t="s">
        <v>90</v>
      </c>
      <c r="G191" s="275" t="s">
        <v>64</v>
      </c>
      <c r="H191" s="275" t="s">
        <v>577</v>
      </c>
      <c r="I191" s="275"/>
      <c r="J191" s="275" t="s">
        <v>578</v>
      </c>
      <c r="K191" s="275" t="s">
        <v>579</v>
      </c>
      <c r="L191" s="275"/>
      <c r="M191" s="275"/>
    </row>
    <row r="192" spans="2:13" s="13" customFormat="1" ht="36" customHeight="1" x14ac:dyDescent="0.25">
      <c r="B192" s="252">
        <v>44581</v>
      </c>
      <c r="C192" s="363" t="s">
        <v>580</v>
      </c>
      <c r="D192" s="28">
        <v>0.14000000000000001</v>
      </c>
      <c r="E192" s="275" t="s">
        <v>188</v>
      </c>
      <c r="F192" s="275" t="s">
        <v>189</v>
      </c>
      <c r="G192" s="275" t="s">
        <v>581</v>
      </c>
      <c r="H192" s="275" t="s">
        <v>582</v>
      </c>
      <c r="I192" s="275" t="s">
        <v>92</v>
      </c>
      <c r="J192" s="275"/>
      <c r="K192" s="275"/>
      <c r="L192" s="275"/>
      <c r="M192" s="275" t="s">
        <v>583</v>
      </c>
    </row>
    <row r="193" spans="2:13" s="13" customFormat="1" ht="36" customHeight="1" x14ac:dyDescent="0.25">
      <c r="B193" s="252">
        <v>44581</v>
      </c>
      <c r="C193" s="363" t="s">
        <v>584</v>
      </c>
      <c r="D193" s="28">
        <v>0.14000000000000001</v>
      </c>
      <c r="E193" s="275" t="s">
        <v>188</v>
      </c>
      <c r="F193" s="275" t="s">
        <v>189</v>
      </c>
      <c r="G193" s="275" t="s">
        <v>581</v>
      </c>
      <c r="H193" s="275"/>
      <c r="I193" s="275" t="s">
        <v>92</v>
      </c>
      <c r="J193" s="275"/>
      <c r="K193" s="275"/>
      <c r="L193" s="275"/>
      <c r="M193" s="275" t="s">
        <v>585</v>
      </c>
    </row>
    <row r="194" spans="2:13" s="13" customFormat="1" ht="36" customHeight="1" x14ac:dyDescent="0.25">
      <c r="B194" s="252">
        <v>44581</v>
      </c>
      <c r="C194" s="363" t="s">
        <v>586</v>
      </c>
      <c r="D194" s="28">
        <v>0.14000000000000001</v>
      </c>
      <c r="E194" s="275" t="s">
        <v>188</v>
      </c>
      <c r="F194" s="275" t="s">
        <v>189</v>
      </c>
      <c r="G194" s="275" t="s">
        <v>587</v>
      </c>
      <c r="H194" s="275" t="s">
        <v>118</v>
      </c>
      <c r="I194" s="275" t="s">
        <v>92</v>
      </c>
      <c r="J194" s="275" t="s">
        <v>588</v>
      </c>
      <c r="K194" s="275" t="s">
        <v>589</v>
      </c>
      <c r="L194" s="275"/>
      <c r="M194" s="275" t="s">
        <v>590</v>
      </c>
    </row>
    <row r="195" spans="2:13" s="13" customFormat="1" ht="59.65" customHeight="1" x14ac:dyDescent="0.25">
      <c r="B195" s="252">
        <v>44581</v>
      </c>
      <c r="C195" s="363" t="s">
        <v>591</v>
      </c>
      <c r="D195" s="28">
        <v>0.14000000000000001</v>
      </c>
      <c r="E195" s="275" t="s">
        <v>188</v>
      </c>
      <c r="F195" s="275" t="s">
        <v>189</v>
      </c>
      <c r="G195" s="275" t="s">
        <v>53</v>
      </c>
      <c r="H195" s="275" t="s">
        <v>592</v>
      </c>
      <c r="I195" s="275" t="s">
        <v>92</v>
      </c>
      <c r="J195" s="275"/>
      <c r="K195" s="275" t="s">
        <v>593</v>
      </c>
      <c r="L195" s="275"/>
      <c r="M195" s="275" t="s">
        <v>594</v>
      </c>
    </row>
    <row r="196" spans="2:13" s="13" customFormat="1" ht="36" customHeight="1" x14ac:dyDescent="0.25">
      <c r="B196" s="252">
        <v>44581</v>
      </c>
      <c r="C196" s="363" t="s">
        <v>595</v>
      </c>
      <c r="D196" s="28">
        <v>0.14000000000000001</v>
      </c>
      <c r="E196" s="275" t="s">
        <v>188</v>
      </c>
      <c r="F196" s="275" t="s">
        <v>189</v>
      </c>
      <c r="G196" s="275" t="s">
        <v>53</v>
      </c>
      <c r="H196" s="275" t="s">
        <v>596</v>
      </c>
      <c r="I196" s="275" t="s">
        <v>92</v>
      </c>
      <c r="J196" s="275"/>
      <c r="K196" s="275" t="s">
        <v>593</v>
      </c>
      <c r="L196" s="275"/>
      <c r="M196" s="275" t="s">
        <v>594</v>
      </c>
    </row>
    <row r="197" spans="2:13" s="13" customFormat="1" ht="36" customHeight="1" x14ac:dyDescent="0.25">
      <c r="B197" s="252">
        <v>44581</v>
      </c>
      <c r="C197" s="363" t="s">
        <v>597</v>
      </c>
      <c r="D197" s="28">
        <v>0.14000000000000001</v>
      </c>
      <c r="E197" s="275" t="s">
        <v>188</v>
      </c>
      <c r="F197" s="275" t="s">
        <v>189</v>
      </c>
      <c r="G197" s="275" t="s">
        <v>598</v>
      </c>
      <c r="H197" s="275" t="s">
        <v>599</v>
      </c>
      <c r="I197" s="275" t="s">
        <v>92</v>
      </c>
      <c r="J197" s="275"/>
      <c r="K197" s="275" t="s">
        <v>593</v>
      </c>
      <c r="L197" s="275"/>
      <c r="M197" s="275" t="s">
        <v>594</v>
      </c>
    </row>
    <row r="198" spans="2:13" s="13" customFormat="1" ht="36" customHeight="1" x14ac:dyDescent="0.25">
      <c r="B198" s="252">
        <v>44581</v>
      </c>
      <c r="C198" s="363" t="s">
        <v>600</v>
      </c>
      <c r="D198" s="28">
        <v>0.14000000000000001</v>
      </c>
      <c r="E198" s="275" t="s">
        <v>188</v>
      </c>
      <c r="F198" s="275" t="s">
        <v>189</v>
      </c>
      <c r="G198" s="275" t="s">
        <v>58</v>
      </c>
      <c r="H198" s="275" t="s">
        <v>601</v>
      </c>
      <c r="I198" s="275" t="s">
        <v>92</v>
      </c>
      <c r="J198" s="275"/>
      <c r="K198" s="275" t="s">
        <v>602</v>
      </c>
      <c r="L198" s="275"/>
      <c r="M198" s="275" t="s">
        <v>603</v>
      </c>
    </row>
    <row r="199" spans="2:13" s="13" customFormat="1" ht="36" customHeight="1" x14ac:dyDescent="0.25">
      <c r="B199" s="252">
        <v>44581</v>
      </c>
      <c r="C199" s="363" t="s">
        <v>604</v>
      </c>
      <c r="D199" s="28">
        <v>0.14000000000000001</v>
      </c>
      <c r="E199" s="275" t="s">
        <v>188</v>
      </c>
      <c r="F199" s="275" t="s">
        <v>189</v>
      </c>
      <c r="G199" s="275" t="s">
        <v>58</v>
      </c>
      <c r="H199" s="275" t="s">
        <v>392</v>
      </c>
      <c r="I199" s="275" t="s">
        <v>92</v>
      </c>
      <c r="J199" s="275"/>
      <c r="K199" s="275" t="s">
        <v>605</v>
      </c>
      <c r="L199" s="275"/>
      <c r="M199" s="275" t="s">
        <v>603</v>
      </c>
    </row>
    <row r="200" spans="2:13" s="13" customFormat="1" ht="36" customHeight="1" x14ac:dyDescent="0.25">
      <c r="B200" s="252">
        <v>44581</v>
      </c>
      <c r="C200" s="363" t="s">
        <v>606</v>
      </c>
      <c r="D200" s="28">
        <v>0.14000000000000001</v>
      </c>
      <c r="E200" s="275" t="s">
        <v>188</v>
      </c>
      <c r="F200" s="275" t="s">
        <v>189</v>
      </c>
      <c r="G200" s="275" t="s">
        <v>58</v>
      </c>
      <c r="H200" s="275" t="s">
        <v>396</v>
      </c>
      <c r="I200" s="275" t="s">
        <v>92</v>
      </c>
      <c r="J200" s="275"/>
      <c r="K200" s="275" t="s">
        <v>605</v>
      </c>
      <c r="L200" s="275"/>
      <c r="M200" s="275" t="s">
        <v>603</v>
      </c>
    </row>
    <row r="201" spans="2:13" s="13" customFormat="1" ht="45" x14ac:dyDescent="0.25">
      <c r="B201" s="252">
        <v>44581</v>
      </c>
      <c r="C201" s="363" t="s">
        <v>607</v>
      </c>
      <c r="D201" s="28">
        <v>0.14000000000000001</v>
      </c>
      <c r="E201" s="275" t="s">
        <v>188</v>
      </c>
      <c r="F201" s="275" t="s">
        <v>189</v>
      </c>
      <c r="G201" s="275" t="s">
        <v>58</v>
      </c>
      <c r="H201" s="275" t="s">
        <v>405</v>
      </c>
      <c r="I201" s="275" t="s">
        <v>92</v>
      </c>
      <c r="J201" s="275"/>
      <c r="K201" s="275" t="s">
        <v>608</v>
      </c>
      <c r="L201" s="275"/>
      <c r="M201" s="275" t="s">
        <v>603</v>
      </c>
    </row>
    <row r="202" spans="2:13" s="13" customFormat="1" ht="45" x14ac:dyDescent="0.25">
      <c r="B202" s="252">
        <v>44581</v>
      </c>
      <c r="C202" s="363" t="s">
        <v>609</v>
      </c>
      <c r="D202" s="28">
        <v>0.14000000000000001</v>
      </c>
      <c r="E202" s="275" t="s">
        <v>188</v>
      </c>
      <c r="F202" s="275" t="s">
        <v>189</v>
      </c>
      <c r="G202" s="275" t="s">
        <v>58</v>
      </c>
      <c r="H202" s="275" t="s">
        <v>408</v>
      </c>
      <c r="I202" s="275" t="s">
        <v>92</v>
      </c>
      <c r="J202" s="275"/>
      <c r="K202" s="275" t="s">
        <v>610</v>
      </c>
      <c r="L202" s="275"/>
      <c r="M202" s="275" t="s">
        <v>603</v>
      </c>
    </row>
    <row r="203" spans="2:13" s="13" customFormat="1" ht="36" customHeight="1" x14ac:dyDescent="0.25">
      <c r="B203" s="252">
        <v>44581</v>
      </c>
      <c r="C203" s="363" t="s">
        <v>611</v>
      </c>
      <c r="D203" s="28">
        <v>0.14000000000000001</v>
      </c>
      <c r="E203" s="275" t="s">
        <v>188</v>
      </c>
      <c r="F203" s="275" t="s">
        <v>189</v>
      </c>
      <c r="G203" s="275" t="s">
        <v>56</v>
      </c>
      <c r="H203" s="275" t="s">
        <v>612</v>
      </c>
      <c r="I203" s="275" t="s">
        <v>92</v>
      </c>
      <c r="J203" s="275"/>
      <c r="K203" s="275" t="s">
        <v>613</v>
      </c>
      <c r="L203" s="275"/>
      <c r="M203" s="275" t="s">
        <v>590</v>
      </c>
    </row>
    <row r="204" spans="2:13" s="13" customFormat="1" ht="36" customHeight="1" x14ac:dyDescent="0.25">
      <c r="B204" s="252">
        <v>44581</v>
      </c>
      <c r="C204" s="363" t="s">
        <v>614</v>
      </c>
      <c r="D204" s="28">
        <v>0.14000000000000001</v>
      </c>
      <c r="E204" s="275" t="s">
        <v>188</v>
      </c>
      <c r="F204" s="275" t="s">
        <v>189</v>
      </c>
      <c r="G204" s="275" t="s">
        <v>60</v>
      </c>
      <c r="H204" s="275" t="s">
        <v>615</v>
      </c>
      <c r="I204" s="275" t="s">
        <v>92</v>
      </c>
      <c r="J204" s="275"/>
      <c r="K204" s="275" t="s">
        <v>593</v>
      </c>
      <c r="L204" s="275"/>
      <c r="M204" s="275" t="s">
        <v>594</v>
      </c>
    </row>
    <row r="205" spans="2:13" s="13" customFormat="1" ht="24" customHeight="1" x14ac:dyDescent="0.25">
      <c r="B205" s="252">
        <v>44581</v>
      </c>
      <c r="C205" s="363" t="s">
        <v>616</v>
      </c>
      <c r="D205" s="28">
        <v>0.14000000000000001</v>
      </c>
      <c r="E205" s="275" t="s">
        <v>188</v>
      </c>
      <c r="F205" s="275" t="s">
        <v>189</v>
      </c>
      <c r="G205" s="275" t="s">
        <v>617</v>
      </c>
      <c r="H205" s="275" t="s">
        <v>268</v>
      </c>
      <c r="I205" s="275" t="s">
        <v>92</v>
      </c>
      <c r="J205" s="275"/>
      <c r="K205" s="275" t="s">
        <v>618</v>
      </c>
      <c r="L205" s="275"/>
      <c r="M205" s="275" t="s">
        <v>619</v>
      </c>
    </row>
    <row r="206" spans="2:13" s="13" customFormat="1" ht="125.1" customHeight="1" x14ac:dyDescent="0.25">
      <c r="B206" s="252">
        <v>44581</v>
      </c>
      <c r="C206" s="363" t="s">
        <v>620</v>
      </c>
      <c r="D206" s="28">
        <v>0.14000000000000001</v>
      </c>
      <c r="E206" s="275" t="s">
        <v>188</v>
      </c>
      <c r="F206" s="275" t="s">
        <v>189</v>
      </c>
      <c r="G206" s="275" t="s">
        <v>64</v>
      </c>
      <c r="H206" s="275" t="s">
        <v>283</v>
      </c>
      <c r="I206" s="275" t="s">
        <v>92</v>
      </c>
      <c r="J206" s="275"/>
      <c r="K206" s="275" t="s">
        <v>621</v>
      </c>
      <c r="L206" s="275"/>
      <c r="M206" s="275" t="s">
        <v>619</v>
      </c>
    </row>
    <row r="207" spans="2:13" s="13" customFormat="1" ht="80.650000000000006" customHeight="1" x14ac:dyDescent="0.25">
      <c r="B207" s="252">
        <v>44581</v>
      </c>
      <c r="C207" s="363" t="s">
        <v>622</v>
      </c>
      <c r="D207" s="28">
        <v>0.14000000000000001</v>
      </c>
      <c r="E207" s="275" t="s">
        <v>188</v>
      </c>
      <c r="F207" s="275" t="s">
        <v>189</v>
      </c>
      <c r="G207" s="275" t="s">
        <v>617</v>
      </c>
      <c r="H207" s="275" t="s">
        <v>417</v>
      </c>
      <c r="I207" s="275" t="s">
        <v>92</v>
      </c>
      <c r="J207" s="275" t="s">
        <v>623</v>
      </c>
      <c r="K207" s="275" t="s">
        <v>624</v>
      </c>
      <c r="L207" s="275"/>
      <c r="M207" s="275" t="s">
        <v>619</v>
      </c>
    </row>
    <row r="208" spans="2:13" s="13" customFormat="1" ht="24" customHeight="1" x14ac:dyDescent="0.25">
      <c r="B208" s="252">
        <v>44581</v>
      </c>
      <c r="C208" s="363" t="s">
        <v>625</v>
      </c>
      <c r="D208" s="28">
        <v>0.14000000000000001</v>
      </c>
      <c r="E208" s="275" t="s">
        <v>188</v>
      </c>
      <c r="F208" s="275" t="s">
        <v>189</v>
      </c>
      <c r="G208" s="275" t="s">
        <v>66</v>
      </c>
      <c r="H208" s="275" t="s">
        <v>239</v>
      </c>
      <c r="I208" s="275" t="s">
        <v>92</v>
      </c>
      <c r="J208" s="275"/>
      <c r="K208" s="275" t="s">
        <v>618</v>
      </c>
      <c r="L208" s="275"/>
      <c r="M208" s="275" t="s">
        <v>619</v>
      </c>
    </row>
    <row r="209" spans="2:13" s="13" customFormat="1" ht="24" customHeight="1" x14ac:dyDescent="0.25">
      <c r="B209" s="252">
        <v>44581</v>
      </c>
      <c r="C209" s="363" t="s">
        <v>626</v>
      </c>
      <c r="D209" s="28">
        <v>0.14000000000000001</v>
      </c>
      <c r="E209" s="275" t="s">
        <v>188</v>
      </c>
      <c r="F209" s="275" t="s">
        <v>189</v>
      </c>
      <c r="G209" s="275" t="s">
        <v>66</v>
      </c>
      <c r="H209" s="275" t="s">
        <v>278</v>
      </c>
      <c r="I209" s="275" t="s">
        <v>92</v>
      </c>
      <c r="J209" s="275"/>
      <c r="K209" s="275" t="s">
        <v>618</v>
      </c>
      <c r="L209" s="275"/>
      <c r="M209" s="275" t="s">
        <v>619</v>
      </c>
    </row>
    <row r="210" spans="2:13" s="13" customFormat="1" ht="30" x14ac:dyDescent="0.25">
      <c r="B210" s="252">
        <v>44581</v>
      </c>
      <c r="C210" s="363" t="s">
        <v>627</v>
      </c>
      <c r="D210" s="28">
        <v>0.14000000000000001</v>
      </c>
      <c r="E210" s="275" t="s">
        <v>188</v>
      </c>
      <c r="F210" s="275" t="s">
        <v>189</v>
      </c>
      <c r="G210" s="275" t="s">
        <v>66</v>
      </c>
      <c r="H210" s="275" t="s">
        <v>365</v>
      </c>
      <c r="I210" s="275" t="s">
        <v>92</v>
      </c>
      <c r="J210" s="275" t="s">
        <v>423</v>
      </c>
      <c r="K210" s="275" t="s">
        <v>300</v>
      </c>
      <c r="L210" s="275"/>
      <c r="M210" s="275" t="s">
        <v>418</v>
      </c>
    </row>
    <row r="211" spans="2:13" s="13" customFormat="1" ht="30" x14ac:dyDescent="0.25">
      <c r="B211" s="252">
        <v>44581</v>
      </c>
      <c r="C211" s="363" t="s">
        <v>628</v>
      </c>
      <c r="D211" s="28">
        <v>0.14000000000000001</v>
      </c>
      <c r="E211" s="275" t="s">
        <v>188</v>
      </c>
      <c r="F211" s="275" t="s">
        <v>189</v>
      </c>
      <c r="G211" s="275" t="s">
        <v>68</v>
      </c>
      <c r="H211" s="275" t="s">
        <v>365</v>
      </c>
      <c r="I211" s="275" t="s">
        <v>92</v>
      </c>
      <c r="J211" s="275" t="s">
        <v>423</v>
      </c>
      <c r="K211" s="275" t="s">
        <v>300</v>
      </c>
      <c r="L211" s="275"/>
      <c r="M211" s="275" t="s">
        <v>629</v>
      </c>
    </row>
    <row r="212" spans="2:13" s="13" customFormat="1" ht="24" customHeight="1" x14ac:dyDescent="0.25">
      <c r="B212" s="252">
        <v>44581</v>
      </c>
      <c r="C212" s="363" t="s">
        <v>630</v>
      </c>
      <c r="D212" s="28">
        <v>0.14000000000000001</v>
      </c>
      <c r="E212" s="275" t="s">
        <v>188</v>
      </c>
      <c r="F212" s="275" t="s">
        <v>189</v>
      </c>
      <c r="G212" s="275" t="s">
        <v>68</v>
      </c>
      <c r="H212" s="275" t="s">
        <v>268</v>
      </c>
      <c r="I212" s="275" t="s">
        <v>92</v>
      </c>
      <c r="J212" s="275"/>
      <c r="K212" s="275" t="s">
        <v>631</v>
      </c>
      <c r="L212" s="275"/>
      <c r="M212" s="275" t="s">
        <v>632</v>
      </c>
    </row>
    <row r="213" spans="2:13" s="13" customFormat="1" ht="24" customHeight="1" x14ac:dyDescent="0.25">
      <c r="B213" s="252">
        <v>44581</v>
      </c>
      <c r="C213" s="363" t="s">
        <v>633</v>
      </c>
      <c r="D213" s="28">
        <v>0.14000000000000001</v>
      </c>
      <c r="E213" s="275" t="s">
        <v>188</v>
      </c>
      <c r="F213" s="275" t="s">
        <v>189</v>
      </c>
      <c r="G213" s="275" t="s">
        <v>68</v>
      </c>
      <c r="H213" s="275" t="s">
        <v>273</v>
      </c>
      <c r="I213" s="275" t="s">
        <v>92</v>
      </c>
      <c r="J213" s="275"/>
      <c r="K213" s="275" t="s">
        <v>634</v>
      </c>
      <c r="L213" s="275"/>
      <c r="M213" s="275" t="s">
        <v>632</v>
      </c>
    </row>
    <row r="214" spans="2:13" s="13" customFormat="1" ht="24" customHeight="1" x14ac:dyDescent="0.25">
      <c r="B214" s="252">
        <v>44581</v>
      </c>
      <c r="C214" s="363" t="s">
        <v>635</v>
      </c>
      <c r="D214" s="28">
        <v>0.14000000000000001</v>
      </c>
      <c r="E214" s="275" t="s">
        <v>188</v>
      </c>
      <c r="F214" s="275" t="s">
        <v>189</v>
      </c>
      <c r="G214" s="275" t="s">
        <v>68</v>
      </c>
      <c r="H214" s="275" t="s">
        <v>278</v>
      </c>
      <c r="I214" s="275" t="s">
        <v>92</v>
      </c>
      <c r="J214" s="275"/>
      <c r="K214" s="275" t="s">
        <v>636</v>
      </c>
      <c r="L214" s="275"/>
      <c r="M214" s="275" t="s">
        <v>632</v>
      </c>
    </row>
    <row r="215" spans="2:13" s="13" customFormat="1" ht="24" customHeight="1" x14ac:dyDescent="0.25">
      <c r="B215" s="252">
        <v>44581</v>
      </c>
      <c r="C215" s="363" t="s">
        <v>637</v>
      </c>
      <c r="D215" s="28">
        <v>0.14000000000000001</v>
      </c>
      <c r="E215" s="275" t="s">
        <v>188</v>
      </c>
      <c r="F215" s="275" t="s">
        <v>189</v>
      </c>
      <c r="G215" s="275" t="s">
        <v>68</v>
      </c>
      <c r="H215" s="275" t="s">
        <v>417</v>
      </c>
      <c r="I215" s="275" t="s">
        <v>92</v>
      </c>
      <c r="J215" s="275"/>
      <c r="K215" s="275" t="s">
        <v>638</v>
      </c>
      <c r="L215" s="275"/>
      <c r="M215" s="275" t="s">
        <v>632</v>
      </c>
    </row>
    <row r="216" spans="2:13" s="13" customFormat="1" ht="24" customHeight="1" x14ac:dyDescent="0.25">
      <c r="B216" s="252">
        <v>44581</v>
      </c>
      <c r="C216" s="363" t="s">
        <v>639</v>
      </c>
      <c r="D216" s="28">
        <v>0.14000000000000001</v>
      </c>
      <c r="E216" s="275" t="s">
        <v>188</v>
      </c>
      <c r="F216" s="275" t="s">
        <v>189</v>
      </c>
      <c r="G216" s="275" t="s">
        <v>70</v>
      </c>
      <c r="H216" s="275" t="s">
        <v>200</v>
      </c>
      <c r="I216" s="275" t="s">
        <v>92</v>
      </c>
      <c r="J216" s="275" t="s">
        <v>640</v>
      </c>
      <c r="K216" s="275" t="s">
        <v>200</v>
      </c>
      <c r="L216" s="275"/>
      <c r="M216" s="275" t="s">
        <v>641</v>
      </c>
    </row>
    <row r="217" spans="2:13" s="13" customFormat="1" ht="24" customHeight="1" x14ac:dyDescent="0.25">
      <c r="B217" s="252">
        <v>44581</v>
      </c>
      <c r="C217" s="363" t="s">
        <v>642</v>
      </c>
      <c r="D217" s="28">
        <v>0.14000000000000001</v>
      </c>
      <c r="E217" s="275" t="s">
        <v>188</v>
      </c>
      <c r="F217" s="275" t="s">
        <v>189</v>
      </c>
      <c r="G217" s="275" t="s">
        <v>70</v>
      </c>
      <c r="H217" s="275" t="s">
        <v>643</v>
      </c>
      <c r="I217" s="275" t="s">
        <v>92</v>
      </c>
      <c r="J217" s="275" t="s">
        <v>644</v>
      </c>
      <c r="K217" s="275" t="s">
        <v>643</v>
      </c>
      <c r="L217" s="275"/>
      <c r="M217" s="275" t="s">
        <v>641</v>
      </c>
    </row>
    <row r="218" spans="2:13" s="13" customFormat="1" ht="24" customHeight="1" x14ac:dyDescent="0.25">
      <c r="B218" s="252">
        <v>44581</v>
      </c>
      <c r="C218" s="363" t="s">
        <v>645</v>
      </c>
      <c r="D218" s="28">
        <v>0.14000000000000001</v>
      </c>
      <c r="E218" s="275" t="s">
        <v>188</v>
      </c>
      <c r="F218" s="275" t="s">
        <v>189</v>
      </c>
      <c r="G218" s="275" t="s">
        <v>70</v>
      </c>
      <c r="H218" s="275" t="s">
        <v>646</v>
      </c>
      <c r="I218" s="275" t="s">
        <v>92</v>
      </c>
      <c r="J218" s="275" t="s">
        <v>647</v>
      </c>
      <c r="K218" s="275" t="s">
        <v>646</v>
      </c>
      <c r="L218" s="275"/>
      <c r="M218" s="275" t="s">
        <v>641</v>
      </c>
    </row>
    <row r="219" spans="2:13" s="13" customFormat="1" ht="24" customHeight="1" x14ac:dyDescent="0.25">
      <c r="B219" s="252">
        <v>44581</v>
      </c>
      <c r="C219" s="363" t="s">
        <v>648</v>
      </c>
      <c r="D219" s="28">
        <v>0.14000000000000001</v>
      </c>
      <c r="E219" s="275" t="s">
        <v>188</v>
      </c>
      <c r="F219" s="275" t="s">
        <v>189</v>
      </c>
      <c r="G219" s="275" t="s">
        <v>70</v>
      </c>
      <c r="H219" s="275" t="s">
        <v>649</v>
      </c>
      <c r="I219" s="275" t="s">
        <v>92</v>
      </c>
      <c r="J219" s="275" t="s">
        <v>215</v>
      </c>
      <c r="K219" s="275" t="s">
        <v>649</v>
      </c>
      <c r="L219" s="275"/>
      <c r="M219" s="275" t="s">
        <v>641</v>
      </c>
    </row>
    <row r="220" spans="2:13" s="13" customFormat="1" ht="24" customHeight="1" x14ac:dyDescent="0.25">
      <c r="B220" s="252">
        <v>44581</v>
      </c>
      <c r="C220" s="363" t="s">
        <v>650</v>
      </c>
      <c r="D220" s="28">
        <v>0.14000000000000001</v>
      </c>
      <c r="E220" s="275" t="s">
        <v>188</v>
      </c>
      <c r="F220" s="275" t="s">
        <v>189</v>
      </c>
      <c r="G220" s="275" t="s">
        <v>70</v>
      </c>
      <c r="H220" s="275" t="s">
        <v>651</v>
      </c>
      <c r="I220" s="275" t="s">
        <v>92</v>
      </c>
      <c r="J220" s="275" t="s">
        <v>652</v>
      </c>
      <c r="K220" s="275" t="s">
        <v>651</v>
      </c>
      <c r="L220" s="275"/>
      <c r="M220" s="275" t="s">
        <v>641</v>
      </c>
    </row>
    <row r="221" spans="2:13" s="13" customFormat="1" ht="30" x14ac:dyDescent="0.25">
      <c r="B221" s="252">
        <v>44581</v>
      </c>
      <c r="C221" s="363" t="s">
        <v>653</v>
      </c>
      <c r="D221" s="28">
        <v>0.14000000000000001</v>
      </c>
      <c r="E221" s="275" t="s">
        <v>188</v>
      </c>
      <c r="F221" s="275" t="s">
        <v>189</v>
      </c>
      <c r="G221" s="275" t="s">
        <v>70</v>
      </c>
      <c r="H221" s="275" t="s">
        <v>327</v>
      </c>
      <c r="I221" s="275" t="s">
        <v>92</v>
      </c>
      <c r="J221" s="275" t="s">
        <v>654</v>
      </c>
      <c r="K221" s="275" t="s">
        <v>327</v>
      </c>
      <c r="L221" s="275"/>
      <c r="M221" s="275" t="s">
        <v>641</v>
      </c>
    </row>
    <row r="222" spans="2:13" s="13" customFormat="1" ht="30" x14ac:dyDescent="0.25">
      <c r="B222" s="252">
        <v>44581</v>
      </c>
      <c r="C222" s="363" t="s">
        <v>655</v>
      </c>
      <c r="D222" s="28">
        <v>0.14000000000000001</v>
      </c>
      <c r="E222" s="275" t="s">
        <v>188</v>
      </c>
      <c r="F222" s="275" t="s">
        <v>189</v>
      </c>
      <c r="G222" s="275" t="s">
        <v>70</v>
      </c>
      <c r="H222" s="275" t="s">
        <v>295</v>
      </c>
      <c r="I222" s="275" t="s">
        <v>92</v>
      </c>
      <c r="J222" s="275"/>
      <c r="K222" s="275" t="s">
        <v>656</v>
      </c>
      <c r="L222" s="275"/>
      <c r="M222" s="275"/>
    </row>
    <row r="223" spans="2:13" s="13" customFormat="1" ht="30" x14ac:dyDescent="0.25">
      <c r="B223" s="252">
        <v>44581</v>
      </c>
      <c r="C223" s="363" t="s">
        <v>657</v>
      </c>
      <c r="D223" s="28">
        <v>0.14000000000000001</v>
      </c>
      <c r="E223" s="275" t="s">
        <v>188</v>
      </c>
      <c r="F223" s="275" t="s">
        <v>189</v>
      </c>
      <c r="G223" s="275" t="s">
        <v>70</v>
      </c>
      <c r="H223" s="275" t="s">
        <v>248</v>
      </c>
      <c r="I223" s="275" t="s">
        <v>92</v>
      </c>
      <c r="J223" s="275"/>
      <c r="K223" s="275" t="s">
        <v>658</v>
      </c>
      <c r="L223" s="275"/>
      <c r="M223" s="275" t="s">
        <v>659</v>
      </c>
    </row>
    <row r="224" spans="2:13" s="13" customFormat="1" ht="24" customHeight="1" x14ac:dyDescent="0.25">
      <c r="B224" s="252">
        <v>44581</v>
      </c>
      <c r="C224" s="363" t="s">
        <v>660</v>
      </c>
      <c r="D224" s="28">
        <v>0.14000000000000001</v>
      </c>
      <c r="E224" s="275" t="s">
        <v>188</v>
      </c>
      <c r="F224" s="275" t="s">
        <v>189</v>
      </c>
      <c r="G224" s="275" t="s">
        <v>70</v>
      </c>
      <c r="H224" s="275" t="s">
        <v>303</v>
      </c>
      <c r="I224" s="275" t="s">
        <v>92</v>
      </c>
      <c r="J224" s="275"/>
      <c r="K224" s="275" t="s">
        <v>656</v>
      </c>
      <c r="L224" s="275"/>
      <c r="M224" s="275" t="s">
        <v>659</v>
      </c>
    </row>
    <row r="225" spans="2:13" s="13" customFormat="1" ht="24" customHeight="1" x14ac:dyDescent="0.25">
      <c r="B225" s="252">
        <v>44581</v>
      </c>
      <c r="C225" s="363" t="s">
        <v>661</v>
      </c>
      <c r="D225" s="28">
        <v>0.14000000000000001</v>
      </c>
      <c r="E225" s="275" t="s">
        <v>188</v>
      </c>
      <c r="F225" s="275" t="s">
        <v>189</v>
      </c>
      <c r="G225" s="275" t="s">
        <v>70</v>
      </c>
      <c r="H225" s="275" t="s">
        <v>307</v>
      </c>
      <c r="I225" s="275" t="s">
        <v>92</v>
      </c>
      <c r="J225" s="275"/>
      <c r="K225" s="275" t="s">
        <v>656</v>
      </c>
      <c r="L225" s="275"/>
      <c r="M225" s="275" t="s">
        <v>659</v>
      </c>
    </row>
    <row r="226" spans="2:13" s="13" customFormat="1" ht="24" customHeight="1" x14ac:dyDescent="0.25">
      <c r="B226" s="252">
        <v>44581</v>
      </c>
      <c r="C226" s="363" t="s">
        <v>662</v>
      </c>
      <c r="D226" s="28">
        <v>0.14000000000000001</v>
      </c>
      <c r="E226" s="275" t="s">
        <v>188</v>
      </c>
      <c r="F226" s="275" t="s">
        <v>189</v>
      </c>
      <c r="G226" s="275" t="s">
        <v>70</v>
      </c>
      <c r="H226" s="275" t="s">
        <v>314</v>
      </c>
      <c r="I226" s="275" t="s">
        <v>92</v>
      </c>
      <c r="K226" s="275" t="s">
        <v>663</v>
      </c>
      <c r="L226" s="275"/>
      <c r="M226" s="275" t="s">
        <v>659</v>
      </c>
    </row>
    <row r="227" spans="2:13" s="13" customFormat="1" ht="24" customHeight="1" x14ac:dyDescent="0.25">
      <c r="B227" s="252">
        <v>44581</v>
      </c>
      <c r="C227" s="363" t="s">
        <v>664</v>
      </c>
      <c r="D227" s="28">
        <v>0.14000000000000001</v>
      </c>
      <c r="E227" s="275" t="s">
        <v>188</v>
      </c>
      <c r="F227" s="275" t="s">
        <v>189</v>
      </c>
      <c r="G227" s="275" t="s">
        <v>70</v>
      </c>
      <c r="H227" s="275" t="s">
        <v>317</v>
      </c>
      <c r="I227" s="275" t="s">
        <v>92</v>
      </c>
      <c r="J227" s="275"/>
      <c r="K227" s="275" t="s">
        <v>663</v>
      </c>
      <c r="L227" s="275"/>
      <c r="M227" s="275" t="s">
        <v>659</v>
      </c>
    </row>
    <row r="228" spans="2:13" s="13" customFormat="1" ht="24" customHeight="1" x14ac:dyDescent="0.25">
      <c r="B228" s="252">
        <v>44581</v>
      </c>
      <c r="C228" s="363" t="s">
        <v>665</v>
      </c>
      <c r="D228" s="28">
        <v>0.14000000000000001</v>
      </c>
      <c r="E228" s="275" t="s">
        <v>188</v>
      </c>
      <c r="F228" s="275" t="s">
        <v>189</v>
      </c>
      <c r="G228" s="275" t="s">
        <v>666</v>
      </c>
      <c r="H228" s="28" t="s">
        <v>56</v>
      </c>
      <c r="I228" s="275" t="s">
        <v>92</v>
      </c>
      <c r="J228" s="275"/>
      <c r="K228" s="275" t="s">
        <v>667</v>
      </c>
      <c r="L228" s="275"/>
      <c r="M228" s="275" t="s">
        <v>668</v>
      </c>
    </row>
    <row r="229" spans="2:13" s="13" customFormat="1" ht="24" customHeight="1" x14ac:dyDescent="0.25">
      <c r="B229" s="252">
        <v>44581</v>
      </c>
      <c r="C229" s="363" t="s">
        <v>669</v>
      </c>
      <c r="D229" s="28">
        <v>0.14000000000000001</v>
      </c>
      <c r="E229" s="275" t="s">
        <v>188</v>
      </c>
      <c r="F229" s="275" t="s">
        <v>189</v>
      </c>
      <c r="G229" s="275" t="s">
        <v>666</v>
      </c>
      <c r="H229" s="28" t="s">
        <v>56</v>
      </c>
      <c r="I229" s="275" t="s">
        <v>92</v>
      </c>
      <c r="J229" s="275"/>
      <c r="K229" s="275" t="s">
        <v>670</v>
      </c>
      <c r="L229" s="275"/>
      <c r="M229" s="275" t="s">
        <v>671</v>
      </c>
    </row>
    <row r="230" spans="2:13" s="13" customFormat="1" ht="24" customHeight="1" x14ac:dyDescent="0.25">
      <c r="B230" s="252">
        <v>44582</v>
      </c>
      <c r="C230" s="363" t="s">
        <v>672</v>
      </c>
      <c r="D230" s="28">
        <v>0.14000000000000001</v>
      </c>
      <c r="E230" s="275" t="s">
        <v>188</v>
      </c>
      <c r="F230" s="275" t="s">
        <v>189</v>
      </c>
      <c r="G230" s="275" t="s">
        <v>64</v>
      </c>
      <c r="H230" s="275" t="s">
        <v>283</v>
      </c>
      <c r="I230" s="275" t="s">
        <v>92</v>
      </c>
      <c r="J230" s="295" t="s">
        <v>673</v>
      </c>
      <c r="K230" s="459" t="s">
        <v>674</v>
      </c>
      <c r="L230" s="275"/>
      <c r="M230" s="275" t="s">
        <v>675</v>
      </c>
    </row>
    <row r="231" spans="2:13" s="13" customFormat="1" ht="90" x14ac:dyDescent="0.25">
      <c r="B231" s="252">
        <v>44587</v>
      </c>
      <c r="C231" s="363" t="s">
        <v>676</v>
      </c>
      <c r="D231" s="28">
        <v>0.15</v>
      </c>
      <c r="E231" s="275" t="s">
        <v>89</v>
      </c>
      <c r="F231" s="275" t="s">
        <v>90</v>
      </c>
      <c r="G231" s="275" t="s">
        <v>53</v>
      </c>
      <c r="H231" s="275" t="s">
        <v>677</v>
      </c>
      <c r="I231" s="275" t="s">
        <v>92</v>
      </c>
      <c r="J231" s="275" t="s">
        <v>678</v>
      </c>
      <c r="K231" s="275" t="s">
        <v>679</v>
      </c>
      <c r="L231" s="275"/>
      <c r="M231" s="275"/>
    </row>
    <row r="232" spans="2:13" s="13" customFormat="1" ht="90" x14ac:dyDescent="0.25">
      <c r="B232" s="252">
        <v>44587</v>
      </c>
      <c r="C232" s="363" t="s">
        <v>680</v>
      </c>
      <c r="D232" s="28">
        <v>0.15</v>
      </c>
      <c r="E232" s="275" t="s">
        <v>89</v>
      </c>
      <c r="F232" s="275" t="s">
        <v>90</v>
      </c>
      <c r="G232" s="275" t="s">
        <v>56</v>
      </c>
      <c r="H232" s="275" t="s">
        <v>677</v>
      </c>
      <c r="I232" s="275" t="s">
        <v>92</v>
      </c>
      <c r="J232" s="275" t="s">
        <v>681</v>
      </c>
      <c r="K232" s="275" t="s">
        <v>679</v>
      </c>
      <c r="L232" s="275"/>
      <c r="M232" s="275"/>
    </row>
    <row r="233" spans="2:13" s="13" customFormat="1" ht="120" x14ac:dyDescent="0.25">
      <c r="B233" s="252">
        <v>44587</v>
      </c>
      <c r="C233" s="363" t="s">
        <v>682</v>
      </c>
      <c r="D233" s="28">
        <v>0.15</v>
      </c>
      <c r="E233" s="275" t="s">
        <v>89</v>
      </c>
      <c r="F233" s="275" t="s">
        <v>90</v>
      </c>
      <c r="G233" s="275" t="s">
        <v>56</v>
      </c>
      <c r="H233" s="275" t="s">
        <v>612</v>
      </c>
      <c r="I233" s="275" t="s">
        <v>92</v>
      </c>
      <c r="J233" s="275" t="s">
        <v>683</v>
      </c>
      <c r="K233" s="275" t="s">
        <v>684</v>
      </c>
      <c r="L233" s="275"/>
      <c r="M233" s="275"/>
    </row>
    <row r="234" spans="2:13" s="13" customFormat="1" ht="24" customHeight="1" x14ac:dyDescent="0.25">
      <c r="B234" s="252">
        <v>44587</v>
      </c>
      <c r="C234" s="363" t="s">
        <v>685</v>
      </c>
      <c r="D234" s="28">
        <v>0.15</v>
      </c>
      <c r="E234" s="275" t="s">
        <v>89</v>
      </c>
      <c r="F234" s="275" t="s">
        <v>90</v>
      </c>
      <c r="G234" s="275" t="s">
        <v>60</v>
      </c>
      <c r="H234" s="275" t="s">
        <v>677</v>
      </c>
      <c r="I234" s="275" t="s">
        <v>92</v>
      </c>
      <c r="J234" s="275" t="s">
        <v>681</v>
      </c>
      <c r="K234" s="275" t="s">
        <v>679</v>
      </c>
      <c r="L234" s="275"/>
      <c r="M234" s="275"/>
    </row>
    <row r="235" spans="2:13" s="13" customFormat="1" ht="24" customHeight="1" x14ac:dyDescent="0.25">
      <c r="B235" s="252">
        <v>44587</v>
      </c>
      <c r="C235" s="363" t="s">
        <v>686</v>
      </c>
      <c r="D235" s="28">
        <v>0.15</v>
      </c>
      <c r="E235" s="275" t="s">
        <v>89</v>
      </c>
      <c r="F235" s="275" t="s">
        <v>90</v>
      </c>
      <c r="G235" s="275" t="s">
        <v>62</v>
      </c>
      <c r="H235" s="275" t="s">
        <v>677</v>
      </c>
      <c r="I235" s="275" t="s">
        <v>92</v>
      </c>
      <c r="J235" s="275" t="s">
        <v>681</v>
      </c>
      <c r="K235" s="275" t="s">
        <v>679</v>
      </c>
      <c r="L235" s="275"/>
      <c r="M235" s="275"/>
    </row>
    <row r="236" spans="2:13" s="13" customFormat="1" ht="24" customHeight="1" x14ac:dyDescent="0.25">
      <c r="B236" s="252">
        <v>44587</v>
      </c>
      <c r="C236" s="363" t="s">
        <v>687</v>
      </c>
      <c r="D236" s="28">
        <v>0.15</v>
      </c>
      <c r="E236" s="275" t="s">
        <v>89</v>
      </c>
      <c r="F236" s="275" t="s">
        <v>90</v>
      </c>
      <c r="G236" s="275" t="s">
        <v>64</v>
      </c>
      <c r="H236" s="275" t="s">
        <v>677</v>
      </c>
      <c r="I236" s="275" t="s">
        <v>92</v>
      </c>
      <c r="J236" s="275" t="s">
        <v>681</v>
      </c>
      <c r="K236" s="275" t="s">
        <v>679</v>
      </c>
      <c r="L236" s="275"/>
      <c r="M236" s="275"/>
    </row>
    <row r="237" spans="2:13" s="13" customFormat="1" ht="24" customHeight="1" x14ac:dyDescent="0.25">
      <c r="B237" s="252">
        <v>44587</v>
      </c>
      <c r="C237" s="363" t="s">
        <v>688</v>
      </c>
      <c r="D237" s="28">
        <v>0.15</v>
      </c>
      <c r="E237" s="275" t="s">
        <v>89</v>
      </c>
      <c r="F237" s="275" t="s">
        <v>90</v>
      </c>
      <c r="G237" s="275" t="s">
        <v>66</v>
      </c>
      <c r="H237" s="275" t="s">
        <v>677</v>
      </c>
      <c r="I237" s="275" t="s">
        <v>92</v>
      </c>
      <c r="J237" s="275" t="s">
        <v>681</v>
      </c>
      <c r="K237" s="275" t="s">
        <v>679</v>
      </c>
      <c r="L237" s="275"/>
      <c r="M237" s="275"/>
    </row>
    <row r="238" spans="2:13" s="13" customFormat="1" ht="79.150000000000006" customHeight="1" x14ac:dyDescent="0.25">
      <c r="B238" s="467">
        <v>44587</v>
      </c>
      <c r="C238" s="468" t="s">
        <v>689</v>
      </c>
      <c r="D238" s="370">
        <v>0.15</v>
      </c>
      <c r="E238" s="273" t="s">
        <v>89</v>
      </c>
      <c r="F238" s="273" t="s">
        <v>90</v>
      </c>
      <c r="G238" s="273" t="s">
        <v>70</v>
      </c>
      <c r="H238" s="273" t="s">
        <v>677</v>
      </c>
      <c r="I238" s="273" t="s">
        <v>92</v>
      </c>
      <c r="J238" s="273" t="s">
        <v>681</v>
      </c>
      <c r="K238" s="273" t="s">
        <v>679</v>
      </c>
      <c r="L238" s="273"/>
      <c r="M238" s="273"/>
    </row>
    <row r="239" spans="2:13" s="13" customFormat="1" ht="24" customHeight="1" x14ac:dyDescent="0.25">
      <c r="B239" s="252">
        <v>44588</v>
      </c>
      <c r="C239" s="363" t="s">
        <v>690</v>
      </c>
      <c r="D239" s="28">
        <v>0.16</v>
      </c>
      <c r="E239" s="275" t="s">
        <v>188</v>
      </c>
      <c r="F239" s="275" t="s">
        <v>691</v>
      </c>
      <c r="G239" s="275" t="s">
        <v>581</v>
      </c>
      <c r="H239" s="275"/>
      <c r="I239" s="275" t="s">
        <v>92</v>
      </c>
      <c r="J239" s="275"/>
      <c r="K239" s="275" t="s">
        <v>692</v>
      </c>
      <c r="L239" s="275"/>
      <c r="M239" s="275"/>
    </row>
    <row r="240" spans="2:13" s="13" customFormat="1" ht="61.5" customHeight="1" x14ac:dyDescent="0.25">
      <c r="B240" s="252">
        <v>44592</v>
      </c>
      <c r="C240" s="363" t="s">
        <v>693</v>
      </c>
      <c r="D240" s="28">
        <v>0.17</v>
      </c>
      <c r="E240" s="275" t="s">
        <v>89</v>
      </c>
      <c r="F240" s="275" t="s">
        <v>90</v>
      </c>
      <c r="G240" s="275" t="s">
        <v>64</v>
      </c>
      <c r="H240" s="275" t="s">
        <v>577</v>
      </c>
      <c r="I240" s="275" t="s">
        <v>92</v>
      </c>
      <c r="J240" s="275" t="s">
        <v>694</v>
      </c>
      <c r="K240" s="275" t="s">
        <v>695</v>
      </c>
      <c r="L240" s="275"/>
      <c r="M240" s="275"/>
    </row>
    <row r="241" spans="2:13" s="13" customFormat="1" ht="15" x14ac:dyDescent="0.25">
      <c r="B241" s="252">
        <v>44602</v>
      </c>
      <c r="C241" s="363" t="s">
        <v>696</v>
      </c>
      <c r="D241" s="28">
        <v>0.18</v>
      </c>
      <c r="E241" s="275" t="s">
        <v>188</v>
      </c>
      <c r="F241" s="275" t="s">
        <v>189</v>
      </c>
      <c r="G241" s="275" t="s">
        <v>697</v>
      </c>
      <c r="H241" s="275" t="s">
        <v>480</v>
      </c>
      <c r="I241" s="275" t="s">
        <v>92</v>
      </c>
      <c r="J241" s="275" t="s">
        <v>487</v>
      </c>
      <c r="K241" s="275" t="s">
        <v>486</v>
      </c>
      <c r="L241" s="275"/>
      <c r="M241" s="275" t="s">
        <v>698</v>
      </c>
    </row>
    <row r="242" spans="2:13" ht="120" x14ac:dyDescent="0.25">
      <c r="B242" s="252">
        <v>44603</v>
      </c>
      <c r="C242" s="363" t="s">
        <v>699</v>
      </c>
      <c r="D242" s="485">
        <v>0.18</v>
      </c>
      <c r="E242" s="485" t="s">
        <v>188</v>
      </c>
      <c r="F242" s="485" t="s">
        <v>189</v>
      </c>
      <c r="G242" s="485" t="s">
        <v>53</v>
      </c>
      <c r="H242" s="275" t="s">
        <v>480</v>
      </c>
      <c r="I242" s="275" t="s">
        <v>92</v>
      </c>
      <c r="J242" s="485" t="s">
        <v>700</v>
      </c>
      <c r="K242" s="485" t="s">
        <v>701</v>
      </c>
      <c r="L242" s="485"/>
      <c r="M242" s="485" t="s">
        <v>702</v>
      </c>
    </row>
    <row r="243" spans="2:13" ht="45" x14ac:dyDescent="0.25">
      <c r="B243" s="252">
        <v>44603</v>
      </c>
      <c r="C243" s="363" t="s">
        <v>703</v>
      </c>
      <c r="D243" s="485">
        <v>0.18</v>
      </c>
      <c r="E243" s="485" t="s">
        <v>188</v>
      </c>
      <c r="F243" s="485" t="s">
        <v>189</v>
      </c>
      <c r="G243" s="485" t="s">
        <v>697</v>
      </c>
      <c r="H243" s="485" t="s">
        <v>704</v>
      </c>
      <c r="I243" s="275" t="s">
        <v>92</v>
      </c>
      <c r="J243" s="485" t="s">
        <v>443</v>
      </c>
      <c r="K243" s="485" t="s">
        <v>705</v>
      </c>
      <c r="L243" s="485"/>
      <c r="M243" s="485" t="s">
        <v>706</v>
      </c>
    </row>
    <row r="244" spans="2:13" ht="30" x14ac:dyDescent="0.25">
      <c r="B244" s="252">
        <v>44603</v>
      </c>
      <c r="C244" s="363" t="s">
        <v>707</v>
      </c>
      <c r="D244" s="485">
        <v>0.18</v>
      </c>
      <c r="E244" s="485" t="s">
        <v>188</v>
      </c>
      <c r="F244" s="485" t="s">
        <v>189</v>
      </c>
      <c r="G244" s="485" t="s">
        <v>68</v>
      </c>
      <c r="H244" s="485" t="s">
        <v>244</v>
      </c>
      <c r="I244" s="275" t="s">
        <v>92</v>
      </c>
      <c r="J244" s="15" t="s">
        <v>708</v>
      </c>
      <c r="K244" s="15" t="s">
        <v>709</v>
      </c>
      <c r="L244" s="485"/>
      <c r="M244" s="485" t="s">
        <v>710</v>
      </c>
    </row>
    <row r="245" spans="2:13" ht="30" x14ac:dyDescent="0.25">
      <c r="B245" s="252">
        <v>44603</v>
      </c>
      <c r="C245" s="363" t="s">
        <v>711</v>
      </c>
      <c r="D245" s="485">
        <v>0.18</v>
      </c>
      <c r="E245" s="485" t="s">
        <v>188</v>
      </c>
      <c r="F245" s="485" t="s">
        <v>189</v>
      </c>
      <c r="G245" s="485" t="s">
        <v>68</v>
      </c>
      <c r="H245" s="485" t="s">
        <v>360</v>
      </c>
      <c r="I245" s="275" t="s">
        <v>92</v>
      </c>
      <c r="J245" s="15" t="s">
        <v>712</v>
      </c>
      <c r="K245" s="15" t="s">
        <v>713</v>
      </c>
      <c r="L245" s="485"/>
      <c r="M245" s="485" t="s">
        <v>710</v>
      </c>
    </row>
    <row r="246" spans="2:13" ht="30" x14ac:dyDescent="0.25">
      <c r="B246" s="252">
        <v>44603</v>
      </c>
      <c r="C246" s="363" t="s">
        <v>714</v>
      </c>
      <c r="D246" s="485">
        <v>0.18</v>
      </c>
      <c r="E246" s="485" t="s">
        <v>188</v>
      </c>
      <c r="F246" s="485" t="s">
        <v>189</v>
      </c>
      <c r="G246" s="485" t="s">
        <v>66</v>
      </c>
      <c r="H246" s="485" t="s">
        <v>417</v>
      </c>
      <c r="I246" s="485" t="s">
        <v>92</v>
      </c>
      <c r="J246" s="485" t="s">
        <v>365</v>
      </c>
      <c r="K246" s="485" t="s">
        <v>417</v>
      </c>
      <c r="L246" s="485"/>
      <c r="M246" s="485" t="s">
        <v>715</v>
      </c>
    </row>
    <row r="247" spans="2:13" ht="30" x14ac:dyDescent="0.25">
      <c r="B247" s="252">
        <v>44603</v>
      </c>
      <c r="C247" s="363" t="s">
        <v>716</v>
      </c>
      <c r="D247" s="485">
        <v>0.18</v>
      </c>
      <c r="E247" s="485" t="s">
        <v>188</v>
      </c>
      <c r="F247" s="485" t="s">
        <v>189</v>
      </c>
      <c r="G247" s="485" t="s">
        <v>68</v>
      </c>
      <c r="H247" s="485" t="s">
        <v>417</v>
      </c>
      <c r="I247" s="485" t="s">
        <v>92</v>
      </c>
      <c r="J247" s="485" t="s">
        <v>365</v>
      </c>
      <c r="K247" s="485" t="s">
        <v>417</v>
      </c>
      <c r="L247" s="485"/>
      <c r="M247" s="485" t="s">
        <v>715</v>
      </c>
    </row>
    <row r="248" spans="2:13" ht="75" x14ac:dyDescent="0.25">
      <c r="B248" s="252">
        <v>44603</v>
      </c>
      <c r="C248" s="363" t="s">
        <v>717</v>
      </c>
      <c r="D248" s="485">
        <v>0.18</v>
      </c>
      <c r="E248" s="485" t="s">
        <v>188</v>
      </c>
      <c r="F248" s="485" t="s">
        <v>189</v>
      </c>
      <c r="G248" s="485" t="s">
        <v>66</v>
      </c>
      <c r="H248" s="485" t="s">
        <v>417</v>
      </c>
      <c r="I248" s="485" t="s">
        <v>92</v>
      </c>
      <c r="J248" s="485" t="s">
        <v>718</v>
      </c>
      <c r="K248" s="485" t="s">
        <v>421</v>
      </c>
      <c r="L248" s="485"/>
      <c r="M248" s="485" t="s">
        <v>719</v>
      </c>
    </row>
    <row r="249" spans="2:13" ht="75" x14ac:dyDescent="0.25">
      <c r="B249" s="252">
        <v>44603</v>
      </c>
      <c r="C249" s="363" t="s">
        <v>720</v>
      </c>
      <c r="D249" s="485">
        <v>0.18</v>
      </c>
      <c r="E249" s="485" t="s">
        <v>188</v>
      </c>
      <c r="F249" s="485" t="s">
        <v>189</v>
      </c>
      <c r="G249" s="485" t="s">
        <v>68</v>
      </c>
      <c r="H249" s="485" t="s">
        <v>417</v>
      </c>
      <c r="I249" s="485" t="s">
        <v>92</v>
      </c>
      <c r="J249" s="485" t="s">
        <v>718</v>
      </c>
      <c r="K249" s="485" t="s">
        <v>421</v>
      </c>
      <c r="L249" s="485"/>
      <c r="M249" s="485" t="s">
        <v>719</v>
      </c>
    </row>
    <row r="250" spans="2:13" ht="30" x14ac:dyDescent="0.25">
      <c r="B250" s="252">
        <v>44603</v>
      </c>
      <c r="C250" s="363" t="s">
        <v>721</v>
      </c>
      <c r="D250" s="485">
        <v>0.18</v>
      </c>
      <c r="E250" s="485" t="s">
        <v>188</v>
      </c>
      <c r="F250" s="485" t="s">
        <v>189</v>
      </c>
      <c r="G250" s="485" t="s">
        <v>581</v>
      </c>
      <c r="H250" s="485" t="s">
        <v>417</v>
      </c>
      <c r="I250" s="485" t="s">
        <v>92</v>
      </c>
      <c r="J250" s="485" t="s">
        <v>365</v>
      </c>
      <c r="K250" s="485" t="s">
        <v>417</v>
      </c>
      <c r="L250" s="485"/>
      <c r="M250" s="485" t="s">
        <v>722</v>
      </c>
    </row>
    <row r="251" spans="2:13" ht="75" x14ac:dyDescent="0.25">
      <c r="B251" s="252">
        <v>44610</v>
      </c>
      <c r="C251" s="363" t="s">
        <v>723</v>
      </c>
      <c r="D251" s="485">
        <v>0.18</v>
      </c>
      <c r="E251" s="485" t="s">
        <v>188</v>
      </c>
      <c r="F251" s="485" t="s">
        <v>189</v>
      </c>
      <c r="G251" s="485" t="s">
        <v>68</v>
      </c>
      <c r="H251" s="485" t="s">
        <v>273</v>
      </c>
      <c r="I251" s="485" t="s">
        <v>92</v>
      </c>
      <c r="J251" s="485" t="s">
        <v>724</v>
      </c>
      <c r="K251" s="485" t="s">
        <v>725</v>
      </c>
      <c r="L251" s="485"/>
      <c r="M251" s="485" t="s">
        <v>726</v>
      </c>
    </row>
    <row r="252" spans="2:13" ht="30" x14ac:dyDescent="0.25">
      <c r="B252" s="252">
        <v>44610</v>
      </c>
      <c r="C252" s="363" t="s">
        <v>727</v>
      </c>
      <c r="D252" s="485">
        <v>0.18</v>
      </c>
      <c r="E252" s="485" t="s">
        <v>188</v>
      </c>
      <c r="F252" s="485" t="s">
        <v>189</v>
      </c>
      <c r="G252" s="485" t="s">
        <v>68</v>
      </c>
      <c r="H252" s="485" t="s">
        <v>728</v>
      </c>
      <c r="I252" s="485" t="s">
        <v>92</v>
      </c>
      <c r="J252" s="485" t="s">
        <v>729</v>
      </c>
      <c r="K252" s="485" t="s">
        <v>334</v>
      </c>
      <c r="L252" s="485"/>
      <c r="M252" s="485" t="s">
        <v>726</v>
      </c>
    </row>
    <row r="253" spans="2:13" ht="30" x14ac:dyDescent="0.25">
      <c r="B253" s="252">
        <v>44610</v>
      </c>
      <c r="C253" s="363" t="s">
        <v>730</v>
      </c>
      <c r="D253" s="485">
        <v>0.18</v>
      </c>
      <c r="E253" s="485" t="s">
        <v>188</v>
      </c>
      <c r="F253" s="485" t="s">
        <v>189</v>
      </c>
      <c r="G253" s="485" t="s">
        <v>70</v>
      </c>
      <c r="H253" s="485" t="s">
        <v>332</v>
      </c>
      <c r="I253" s="275" t="s">
        <v>92</v>
      </c>
      <c r="J253" s="28" t="s">
        <v>731</v>
      </c>
      <c r="K253" s="28" t="s">
        <v>334</v>
      </c>
      <c r="L253" s="485"/>
      <c r="M253" s="485" t="s">
        <v>726</v>
      </c>
    </row>
    <row r="254" spans="2:13" ht="60" x14ac:dyDescent="0.25">
      <c r="B254" s="252">
        <v>44610</v>
      </c>
      <c r="C254" s="363" t="s">
        <v>732</v>
      </c>
      <c r="D254" s="485">
        <v>0.18</v>
      </c>
      <c r="E254" s="485" t="s">
        <v>188</v>
      </c>
      <c r="F254" s="485" t="s">
        <v>189</v>
      </c>
      <c r="G254" s="485" t="s">
        <v>70</v>
      </c>
      <c r="H254" s="485" t="s">
        <v>268</v>
      </c>
      <c r="I254" s="275" t="s">
        <v>92</v>
      </c>
      <c r="J254" s="25" t="s">
        <v>733</v>
      </c>
      <c r="K254" s="25" t="s">
        <v>734</v>
      </c>
      <c r="L254" s="485"/>
      <c r="M254" s="485" t="s">
        <v>726</v>
      </c>
    </row>
    <row r="255" spans="2:13" ht="45" x14ac:dyDescent="0.25">
      <c r="B255" s="252">
        <v>44610</v>
      </c>
      <c r="C255" s="363" t="s">
        <v>735</v>
      </c>
      <c r="D255" s="485">
        <v>0.18</v>
      </c>
      <c r="E255" s="485" t="s">
        <v>188</v>
      </c>
      <c r="F255" s="485" t="s">
        <v>189</v>
      </c>
      <c r="G255" s="485" t="s">
        <v>70</v>
      </c>
      <c r="H255" s="485" t="s">
        <v>239</v>
      </c>
      <c r="I255" s="275" t="s">
        <v>92</v>
      </c>
      <c r="J255" s="25" t="s">
        <v>733</v>
      </c>
      <c r="K255" s="254" t="s">
        <v>736</v>
      </c>
      <c r="L255" s="485"/>
      <c r="M255" s="485" t="s">
        <v>726</v>
      </c>
    </row>
    <row r="256" spans="2:13" ht="14.85" customHeight="1" x14ac:dyDescent="0.25">
      <c r="B256" s="252">
        <v>44620</v>
      </c>
      <c r="C256" s="252" t="s">
        <v>737</v>
      </c>
      <c r="D256" s="485">
        <v>1.1000000000000001</v>
      </c>
      <c r="E256" s="485" t="s">
        <v>738</v>
      </c>
      <c r="F256" s="485" t="s">
        <v>739</v>
      </c>
      <c r="G256" s="485" t="s">
        <v>740</v>
      </c>
      <c r="H256" s="485" t="s">
        <v>108</v>
      </c>
      <c r="I256" s="485" t="s">
        <v>92</v>
      </c>
      <c r="J256" s="485" t="s">
        <v>741</v>
      </c>
      <c r="K256" s="485" t="s">
        <v>742</v>
      </c>
      <c r="L256" s="485"/>
      <c r="M256" s="485" t="s">
        <v>743</v>
      </c>
    </row>
    <row r="257" spans="2:13" ht="36.75" customHeight="1" x14ac:dyDescent="0.25">
      <c r="B257" s="252">
        <v>44620</v>
      </c>
      <c r="C257" s="252" t="s">
        <v>744</v>
      </c>
      <c r="D257" s="485">
        <v>1.1000000000000001</v>
      </c>
      <c r="E257" s="485" t="s">
        <v>738</v>
      </c>
      <c r="F257" s="485" t="s">
        <v>739</v>
      </c>
      <c r="G257" s="485" t="s">
        <v>745</v>
      </c>
      <c r="H257" s="485" t="s">
        <v>527</v>
      </c>
      <c r="I257" s="485" t="s">
        <v>92</v>
      </c>
      <c r="J257" s="485" t="s">
        <v>746</v>
      </c>
      <c r="K257" s="485" t="s">
        <v>747</v>
      </c>
      <c r="L257" s="485"/>
      <c r="M257" s="485" t="s">
        <v>743</v>
      </c>
    </row>
    <row r="258" spans="2:13" ht="36.75" customHeight="1" x14ac:dyDescent="0.25">
      <c r="B258" s="252">
        <v>44671</v>
      </c>
      <c r="C258" s="252" t="s">
        <v>6856</v>
      </c>
      <c r="D258" s="617">
        <v>1.2</v>
      </c>
      <c r="E258" s="617" t="s">
        <v>738</v>
      </c>
      <c r="F258" s="617" t="s">
        <v>739</v>
      </c>
      <c r="G258" s="617" t="s">
        <v>533</v>
      </c>
      <c r="H258" s="617" t="s">
        <v>6858</v>
      </c>
      <c r="I258" s="617" t="s">
        <v>92</v>
      </c>
      <c r="J258" s="617" t="s">
        <v>6859</v>
      </c>
      <c r="K258" s="617" t="s">
        <v>6860</v>
      </c>
      <c r="L258" s="617"/>
      <c r="M258" s="617" t="s">
        <v>6861</v>
      </c>
    </row>
    <row r="259" spans="2:13" ht="25.5" customHeight="1" x14ac:dyDescent="0.25">
      <c r="B259" s="252">
        <v>44671</v>
      </c>
      <c r="C259" s="252" t="s">
        <v>6857</v>
      </c>
      <c r="D259" s="485">
        <v>1.2</v>
      </c>
      <c r="E259" s="617" t="s">
        <v>738</v>
      </c>
      <c r="F259" s="617" t="s">
        <v>739</v>
      </c>
      <c r="G259" s="485" t="s">
        <v>6862</v>
      </c>
      <c r="H259" s="485" t="s">
        <v>6863</v>
      </c>
      <c r="I259" s="485" t="s">
        <v>92</v>
      </c>
      <c r="J259" s="485" t="s">
        <v>6864</v>
      </c>
      <c r="K259" s="617" t="s">
        <v>6864</v>
      </c>
      <c r="L259" s="485"/>
      <c r="M259" s="617" t="s">
        <v>6861</v>
      </c>
    </row>
  </sheetData>
  <autoFilter ref="B3:N259" xr:uid="{7E13AB93-B974-4F1F-BDE5-C58F8511AFDE}"/>
  <phoneticPr fontId="66" type="noConversion"/>
  <dataValidations disablePrompts="1" count="1">
    <dataValidation type="list" allowBlank="1" showInputMessage="1" showErrorMessage="1" sqref="I20 I54" xr:uid="{D9AD9C01-57AB-415D-B40B-CD469B9D9DF7}">
      <formula1>$N$4:$N$6</formula1>
    </dataValidation>
  </dataValidations>
  <hyperlinks>
    <hyperlink ref="K76" location="'Reference data_CSDS'!A1" display="Reference data_CSDS" xr:uid="{379F7F2D-CC94-407E-94CE-0516B4134235}"/>
    <hyperlink ref="K78" location="'Ref Data - Currency Codes'!A1" display="Reference data_Currency Code" xr:uid="{F85008FA-E483-4AA6-935D-0F13DCFA5532}"/>
    <hyperlink ref="K77" location="'Reference data_CSDS'!A1" display="Reference data_CSDS" xr:uid="{197CCFB9-DBE8-42A1-9693-29EC5ECA4CD8}"/>
    <hyperlink ref="J230" r:id="rId1" xr:uid="{3379EC1C-FFBF-4800-B98C-F895B19E9356}"/>
    <hyperlink ref="K230" r:id="rId2" xr:uid="{96C2E850-DBBA-4683-96A8-C9587ABD9616}"/>
    <hyperlink ref="K244" r:id="rId3" xr:uid="{416B86E2-48CA-421D-8CA0-1166A48E1F78}"/>
    <hyperlink ref="J244" r:id="rId4" xr:uid="{C9A08280-E6EC-40A1-ADD9-1A2FDA77421F}"/>
    <hyperlink ref="J245" r:id="rId5" xr:uid="{3A2C90A3-AB1E-40D9-BCB7-6BA088517BEE}"/>
    <hyperlink ref="K245" r:id="rId6" xr:uid="{37287CCC-472F-4F61-B002-C369E909DC88}"/>
  </hyperlinks>
  <pageMargins left="0.7" right="0.7" top="0.75" bottom="0.75" header="0.3" footer="0.3"/>
  <pageSetup paperSize="9" scale="37" fitToHeight="0" orientation="landscape" r:id="rId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64F02F-30CF-40CF-8B42-1D02B5A0D1FE}">
  <sheetPr codeName="Sheet4">
    <tabColor rgb="FFFF0000"/>
    <pageSetUpPr fitToPage="1"/>
  </sheetPr>
  <dimension ref="A1:AA117"/>
  <sheetViews>
    <sheetView topLeftCell="F1" zoomScale="50" zoomScaleNormal="50" workbookViewId="0">
      <pane ySplit="5" topLeftCell="A6" activePane="bottomLeft" state="frozen"/>
      <selection activeCell="G13" sqref="G13"/>
      <selection pane="bottomLeft" activeCell="P46" sqref="P46"/>
    </sheetView>
  </sheetViews>
  <sheetFormatPr defaultColWidth="9" defaultRowHeight="19.5" customHeight="1" x14ac:dyDescent="0.2"/>
  <cols>
    <col min="1" max="1" width="58.42578125" style="60" customWidth="1"/>
    <col min="2" max="2" width="9" style="60" bestFit="1" customWidth="1"/>
    <col min="3" max="3" width="5.5703125" style="60" customWidth="1"/>
    <col min="4" max="4" width="58.5703125" style="60" customWidth="1"/>
    <col min="5" max="5" width="7.7109375" style="60" customWidth="1"/>
    <col min="6" max="6" width="5.5703125" style="60" customWidth="1"/>
    <col min="7" max="7" width="58.5703125" style="60" customWidth="1"/>
    <col min="8" max="8" width="7.7109375" style="60" customWidth="1"/>
    <col min="9" max="9" width="5.5703125" style="60" customWidth="1"/>
    <col min="10" max="10" width="58.5703125" style="60" customWidth="1"/>
    <col min="11" max="11" width="7.7109375" style="60" customWidth="1"/>
    <col min="12" max="12" width="5.5703125" style="60" customWidth="1"/>
    <col min="13" max="13" width="58.5703125" style="60" customWidth="1"/>
    <col min="14" max="14" width="8.28515625" style="60" customWidth="1"/>
    <col min="15" max="15" width="5.5703125" style="60" customWidth="1"/>
    <col min="16" max="16" width="58.5703125" style="60" customWidth="1"/>
    <col min="17" max="17" width="8.28515625" style="60" customWidth="1"/>
    <col min="18" max="18" width="5.7109375" style="60" customWidth="1"/>
    <col min="19" max="19" width="58.5703125" style="60" customWidth="1"/>
    <col min="20" max="20" width="8" style="60" customWidth="1"/>
    <col min="21" max="21" width="5.7109375" style="60" customWidth="1"/>
    <col min="22" max="22" width="58.5703125" style="60" customWidth="1"/>
    <col min="23" max="23" width="7.7109375" style="60" customWidth="1"/>
    <col min="24" max="24" width="5.5703125" style="60" customWidth="1"/>
    <col min="25" max="25" width="59.42578125" style="60" customWidth="1"/>
    <col min="26" max="26" width="8.7109375" style="60" customWidth="1"/>
    <col min="27" max="16384" width="9" style="60"/>
  </cols>
  <sheetData>
    <row r="1" spans="1:27" s="206" customFormat="1" ht="40.5" customHeight="1" x14ac:dyDescent="0.35">
      <c r="A1" s="622" t="str">
        <f>'Cover Sheet '!A1:K2</f>
        <v>National Cost Collection (NCC) 2021-22 - NHS Digital Extract Specification - PLICS Integrated</v>
      </c>
      <c r="B1" s="622"/>
      <c r="C1" s="622"/>
      <c r="D1" s="622"/>
      <c r="E1" s="622"/>
      <c r="F1" s="622"/>
      <c r="G1" s="622"/>
      <c r="H1" s="622"/>
      <c r="I1" s="622"/>
      <c r="J1" s="622"/>
      <c r="K1" s="622"/>
      <c r="L1" s="622"/>
      <c r="M1" s="622"/>
      <c r="N1" s="622"/>
      <c r="O1" s="622"/>
      <c r="P1" s="622"/>
      <c r="Q1" s="622"/>
      <c r="R1" s="622"/>
      <c r="S1" s="622"/>
      <c r="T1" s="622"/>
      <c r="U1" s="622"/>
      <c r="V1" s="622"/>
      <c r="W1" s="622"/>
      <c r="X1" s="622"/>
      <c r="Y1" s="642"/>
      <c r="Z1" s="642"/>
      <c r="AA1" s="246"/>
    </row>
    <row r="2" spans="1:27" ht="19.5" customHeight="1" x14ac:dyDescent="0.2">
      <c r="A2" s="527"/>
      <c r="B2" s="527"/>
      <c r="C2" s="527"/>
      <c r="D2" s="527"/>
      <c r="E2" s="527"/>
      <c r="F2" s="527"/>
      <c r="G2" s="527"/>
      <c r="H2" s="527"/>
      <c r="I2" s="527"/>
      <c r="J2" s="527"/>
      <c r="K2" s="527"/>
    </row>
    <row r="3" spans="1:27" ht="23.65" customHeight="1" x14ac:dyDescent="0.25">
      <c r="A3" s="65" t="s">
        <v>748</v>
      </c>
      <c r="AA3" s="247"/>
    </row>
    <row r="4" spans="1:27" ht="19.5" customHeight="1" x14ac:dyDescent="0.2">
      <c r="P4" s="55"/>
    </row>
    <row r="5" spans="1:27" s="472" customFormat="1" ht="39" customHeight="1" x14ac:dyDescent="0.25">
      <c r="A5" s="644" t="s">
        <v>91</v>
      </c>
      <c r="B5" s="644"/>
      <c r="D5" s="644" t="s">
        <v>53</v>
      </c>
      <c r="E5" s="644"/>
      <c r="G5" s="644" t="s">
        <v>58</v>
      </c>
      <c r="H5" s="644"/>
      <c r="J5" s="644" t="s">
        <v>56</v>
      </c>
      <c r="K5" s="644"/>
      <c r="M5" s="644" t="s">
        <v>749</v>
      </c>
      <c r="N5" s="644"/>
      <c r="P5" s="644" t="s">
        <v>62</v>
      </c>
      <c r="Q5" s="644"/>
      <c r="S5" s="643" t="s">
        <v>64</v>
      </c>
      <c r="T5" s="643"/>
      <c r="U5" s="473"/>
      <c r="V5" s="643" t="s">
        <v>66</v>
      </c>
      <c r="W5" s="643"/>
      <c r="Y5" s="643" t="s">
        <v>68</v>
      </c>
      <c r="Z5" s="643"/>
    </row>
    <row r="6" spans="1:27" s="474" customFormat="1" ht="23.65" customHeight="1" x14ac:dyDescent="0.25">
      <c r="A6" s="61"/>
      <c r="S6" s="475"/>
      <c r="T6" s="475"/>
      <c r="U6" s="475"/>
      <c r="V6" s="475"/>
      <c r="W6" s="475"/>
    </row>
    <row r="7" spans="1:27" s="474" customFormat="1" ht="23.65" customHeight="1" x14ac:dyDescent="0.25">
      <c r="A7" s="66" t="s">
        <v>750</v>
      </c>
      <c r="D7" s="66" t="s">
        <v>750</v>
      </c>
      <c r="E7" s="62"/>
      <c r="G7" s="66" t="s">
        <v>750</v>
      </c>
      <c r="H7" s="62"/>
      <c r="J7" s="66" t="s">
        <v>750</v>
      </c>
      <c r="K7" s="62"/>
      <c r="M7" s="66" t="s">
        <v>750</v>
      </c>
      <c r="N7" s="62"/>
      <c r="P7" s="66" t="s">
        <v>750</v>
      </c>
      <c r="Q7" s="62"/>
      <c r="S7" s="168" t="s">
        <v>750</v>
      </c>
      <c r="T7" s="169"/>
      <c r="U7" s="475"/>
      <c r="V7" s="168" t="s">
        <v>750</v>
      </c>
      <c r="W7" s="169"/>
      <c r="Y7" s="168" t="s">
        <v>750</v>
      </c>
      <c r="Z7" s="528"/>
    </row>
    <row r="8" spans="1:27" s="474" customFormat="1" ht="23.65" customHeight="1" x14ac:dyDescent="0.25">
      <c r="A8" s="128" t="s">
        <v>751</v>
      </c>
      <c r="B8" s="129" t="s">
        <v>752</v>
      </c>
      <c r="D8" s="136" t="s">
        <v>751</v>
      </c>
      <c r="E8" s="129" t="s">
        <v>752</v>
      </c>
      <c r="G8" s="136" t="s">
        <v>751</v>
      </c>
      <c r="H8" s="129" t="s">
        <v>752</v>
      </c>
      <c r="J8" s="136" t="s">
        <v>751</v>
      </c>
      <c r="K8" s="129" t="s">
        <v>752</v>
      </c>
      <c r="M8" s="136" t="s">
        <v>751</v>
      </c>
      <c r="N8" s="129" t="s">
        <v>752</v>
      </c>
      <c r="P8" s="136" t="s">
        <v>751</v>
      </c>
      <c r="Q8" s="129" t="s">
        <v>752</v>
      </c>
      <c r="S8" s="136" t="s">
        <v>751</v>
      </c>
      <c r="T8" s="129" t="s">
        <v>752</v>
      </c>
      <c r="U8" s="475"/>
      <c r="V8" s="136" t="s">
        <v>751</v>
      </c>
      <c r="W8" s="129" t="s">
        <v>752</v>
      </c>
      <c r="Y8" s="136" t="s">
        <v>751</v>
      </c>
      <c r="Z8" s="129" t="s">
        <v>752</v>
      </c>
    </row>
    <row r="9" spans="1:27" s="474" customFormat="1" ht="23.65" customHeight="1" x14ac:dyDescent="0.25">
      <c r="A9" s="130" t="s">
        <v>200</v>
      </c>
      <c r="B9" s="131" t="s">
        <v>27</v>
      </c>
      <c r="D9" s="130" t="s">
        <v>200</v>
      </c>
      <c r="E9" s="131" t="s">
        <v>27</v>
      </c>
      <c r="G9" s="130" t="s">
        <v>200</v>
      </c>
      <c r="H9" s="131" t="s">
        <v>27</v>
      </c>
      <c r="J9" s="130" t="s">
        <v>200</v>
      </c>
      <c r="K9" s="131" t="s">
        <v>27</v>
      </c>
      <c r="M9" s="130" t="s">
        <v>200</v>
      </c>
      <c r="N9" s="131" t="s">
        <v>27</v>
      </c>
      <c r="P9" s="130" t="s">
        <v>200</v>
      </c>
      <c r="Q9" s="131" t="s">
        <v>27</v>
      </c>
      <c r="S9" s="130" t="s">
        <v>200</v>
      </c>
      <c r="T9" s="131" t="s">
        <v>27</v>
      </c>
      <c r="U9" s="475"/>
      <c r="V9" s="130" t="s">
        <v>200</v>
      </c>
      <c r="W9" s="131" t="s">
        <v>27</v>
      </c>
      <c r="Y9" s="130" t="s">
        <v>200</v>
      </c>
      <c r="Z9" s="131" t="s">
        <v>27</v>
      </c>
    </row>
    <row r="10" spans="1:27" s="474" customFormat="1" ht="23.65" customHeight="1" x14ac:dyDescent="0.25">
      <c r="A10" s="132" t="s">
        <v>643</v>
      </c>
      <c r="B10" s="131" t="s">
        <v>27</v>
      </c>
      <c r="D10" s="132" t="s">
        <v>643</v>
      </c>
      <c r="E10" s="131" t="s">
        <v>27</v>
      </c>
      <c r="G10" s="132" t="s">
        <v>643</v>
      </c>
      <c r="H10" s="131" t="s">
        <v>27</v>
      </c>
      <c r="J10" s="132" t="s">
        <v>643</v>
      </c>
      <c r="K10" s="131" t="s">
        <v>27</v>
      </c>
      <c r="M10" s="130" t="s">
        <v>643</v>
      </c>
      <c r="N10" s="131" t="s">
        <v>27</v>
      </c>
      <c r="P10" s="130" t="s">
        <v>643</v>
      </c>
      <c r="Q10" s="131" t="s">
        <v>27</v>
      </c>
      <c r="S10" s="130" t="s">
        <v>643</v>
      </c>
      <c r="T10" s="131" t="s">
        <v>27</v>
      </c>
      <c r="U10" s="170"/>
      <c r="V10" s="130" t="s">
        <v>643</v>
      </c>
      <c r="W10" s="131" t="s">
        <v>27</v>
      </c>
      <c r="Y10" s="130" t="s">
        <v>643</v>
      </c>
      <c r="Z10" s="131" t="s">
        <v>27</v>
      </c>
    </row>
    <row r="11" spans="1:27" s="474" customFormat="1" ht="23.65" customHeight="1" x14ac:dyDescent="0.25">
      <c r="A11" s="132" t="s">
        <v>753</v>
      </c>
      <c r="B11" s="131" t="s">
        <v>27</v>
      </c>
      <c r="D11" s="132" t="s">
        <v>753</v>
      </c>
      <c r="E11" s="131" t="s">
        <v>27</v>
      </c>
      <c r="G11" s="132" t="s">
        <v>753</v>
      </c>
      <c r="H11" s="131" t="s">
        <v>27</v>
      </c>
      <c r="J11" s="132" t="s">
        <v>753</v>
      </c>
      <c r="K11" s="131" t="s">
        <v>27</v>
      </c>
      <c r="M11" s="130" t="s">
        <v>753</v>
      </c>
      <c r="N11" s="131" t="s">
        <v>27</v>
      </c>
      <c r="P11" s="130" t="s">
        <v>753</v>
      </c>
      <c r="Q11" s="131" t="s">
        <v>27</v>
      </c>
      <c r="S11" s="130" t="s">
        <v>753</v>
      </c>
      <c r="T11" s="131" t="s">
        <v>27</v>
      </c>
      <c r="U11" s="170"/>
      <c r="V11" s="130" t="s">
        <v>753</v>
      </c>
      <c r="W11" s="131" t="s">
        <v>27</v>
      </c>
      <c r="Y11" s="130" t="s">
        <v>753</v>
      </c>
      <c r="Z11" s="131" t="s">
        <v>27</v>
      </c>
    </row>
    <row r="12" spans="1:27" s="474" customFormat="1" ht="23.65" customHeight="1" x14ac:dyDescent="0.25">
      <c r="A12" s="132" t="s">
        <v>754</v>
      </c>
      <c r="B12" s="131" t="s">
        <v>27</v>
      </c>
      <c r="D12" s="132" t="s">
        <v>754</v>
      </c>
      <c r="E12" s="131" t="s">
        <v>27</v>
      </c>
      <c r="G12" s="132" t="s">
        <v>754</v>
      </c>
      <c r="H12" s="131" t="s">
        <v>27</v>
      </c>
      <c r="J12" s="132" t="s">
        <v>754</v>
      </c>
      <c r="K12" s="131" t="s">
        <v>27</v>
      </c>
      <c r="M12" s="130" t="s">
        <v>754</v>
      </c>
      <c r="N12" s="131" t="s">
        <v>27</v>
      </c>
      <c r="P12" s="130" t="s">
        <v>754</v>
      </c>
      <c r="Q12" s="131" t="s">
        <v>27</v>
      </c>
      <c r="S12" s="130" t="s">
        <v>754</v>
      </c>
      <c r="T12" s="131" t="s">
        <v>27</v>
      </c>
      <c r="U12" s="170"/>
      <c r="V12" s="130" t="s">
        <v>754</v>
      </c>
      <c r="W12" s="131" t="s">
        <v>27</v>
      </c>
      <c r="Y12" s="130" t="s">
        <v>754</v>
      </c>
      <c r="Z12" s="131" t="s">
        <v>27</v>
      </c>
    </row>
    <row r="13" spans="1:27" s="474" customFormat="1" ht="23.65" customHeight="1" x14ac:dyDescent="0.25">
      <c r="A13" s="132" t="s">
        <v>646</v>
      </c>
      <c r="B13" s="131" t="s">
        <v>27</v>
      </c>
      <c r="D13" s="132" t="s">
        <v>646</v>
      </c>
      <c r="E13" s="131" t="s">
        <v>27</v>
      </c>
      <c r="G13" s="132" t="s">
        <v>646</v>
      </c>
      <c r="H13" s="131" t="s">
        <v>27</v>
      </c>
      <c r="J13" s="132" t="s">
        <v>646</v>
      </c>
      <c r="K13" s="131" t="s">
        <v>27</v>
      </c>
      <c r="M13" s="130" t="s">
        <v>646</v>
      </c>
      <c r="N13" s="131" t="s">
        <v>27</v>
      </c>
      <c r="P13" s="130" t="s">
        <v>646</v>
      </c>
      <c r="Q13" s="131" t="s">
        <v>27</v>
      </c>
      <c r="S13" s="130" t="s">
        <v>646</v>
      </c>
      <c r="T13" s="131" t="s">
        <v>27</v>
      </c>
      <c r="U13" s="170"/>
      <c r="V13" s="130" t="s">
        <v>646</v>
      </c>
      <c r="W13" s="131" t="s">
        <v>27</v>
      </c>
      <c r="Y13" s="130" t="s">
        <v>646</v>
      </c>
      <c r="Z13" s="131" t="s">
        <v>27</v>
      </c>
    </row>
    <row r="14" spans="1:27" s="474" customFormat="1" ht="23.65" customHeight="1" x14ac:dyDescent="0.25">
      <c r="A14" s="133" t="s">
        <v>649</v>
      </c>
      <c r="B14" s="131" t="s">
        <v>27</v>
      </c>
      <c r="D14" s="132" t="s">
        <v>649</v>
      </c>
      <c r="E14" s="131" t="s">
        <v>27</v>
      </c>
      <c r="G14" s="132" t="s">
        <v>649</v>
      </c>
      <c r="H14" s="131" t="s">
        <v>27</v>
      </c>
      <c r="J14" s="132" t="s">
        <v>649</v>
      </c>
      <c r="K14" s="131" t="s">
        <v>27</v>
      </c>
      <c r="M14" s="130" t="s">
        <v>649</v>
      </c>
      <c r="N14" s="131" t="s">
        <v>27</v>
      </c>
      <c r="P14" s="130" t="s">
        <v>649</v>
      </c>
      <c r="Q14" s="131" t="s">
        <v>27</v>
      </c>
      <c r="S14" s="130" t="s">
        <v>649</v>
      </c>
      <c r="T14" s="131" t="s">
        <v>27</v>
      </c>
      <c r="U14" s="170"/>
      <c r="V14" s="130" t="s">
        <v>649</v>
      </c>
      <c r="W14" s="131" t="s">
        <v>27</v>
      </c>
      <c r="Y14" s="130" t="s">
        <v>649</v>
      </c>
      <c r="Z14" s="131" t="s">
        <v>27</v>
      </c>
    </row>
    <row r="15" spans="1:27" s="474" customFormat="1" ht="23.65" customHeight="1" x14ac:dyDescent="0.25">
      <c r="D15" s="133" t="s">
        <v>755</v>
      </c>
      <c r="E15" s="131" t="s">
        <v>27</v>
      </c>
      <c r="G15" s="133" t="s">
        <v>755</v>
      </c>
      <c r="H15" s="131" t="s">
        <v>27</v>
      </c>
      <c r="J15" s="133" t="s">
        <v>755</v>
      </c>
      <c r="K15" s="131" t="s">
        <v>27</v>
      </c>
      <c r="M15" s="130" t="s">
        <v>755</v>
      </c>
      <c r="N15" s="131" t="s">
        <v>27</v>
      </c>
      <c r="P15" s="130" t="s">
        <v>755</v>
      </c>
      <c r="Q15" s="131" t="s">
        <v>27</v>
      </c>
      <c r="S15" s="130" t="s">
        <v>755</v>
      </c>
      <c r="T15" s="131" t="s">
        <v>27</v>
      </c>
      <c r="U15" s="170"/>
      <c r="V15" s="130" t="s">
        <v>755</v>
      </c>
      <c r="W15" s="131" t="s">
        <v>27</v>
      </c>
      <c r="Y15" s="130" t="s">
        <v>755</v>
      </c>
      <c r="Z15" s="131" t="s">
        <v>27</v>
      </c>
    </row>
    <row r="16" spans="1:27" s="474" customFormat="1" ht="23.65" customHeight="1" x14ac:dyDescent="0.25">
      <c r="D16" s="133" t="s">
        <v>651</v>
      </c>
      <c r="E16" s="131" t="s">
        <v>27</v>
      </c>
      <c r="G16" s="133" t="s">
        <v>651</v>
      </c>
      <c r="H16" s="131" t="s">
        <v>27</v>
      </c>
      <c r="J16" s="133" t="s">
        <v>651</v>
      </c>
      <c r="K16" s="131" t="s">
        <v>27</v>
      </c>
      <c r="M16" s="130" t="s">
        <v>651</v>
      </c>
      <c r="N16" s="131" t="s">
        <v>27</v>
      </c>
      <c r="P16" s="130" t="s">
        <v>651</v>
      </c>
      <c r="Q16" s="131" t="s">
        <v>27</v>
      </c>
      <c r="S16" s="130" t="s">
        <v>651</v>
      </c>
      <c r="T16" s="131" t="s">
        <v>27</v>
      </c>
      <c r="U16" s="475"/>
      <c r="V16" s="130" t="s">
        <v>651</v>
      </c>
      <c r="W16" s="131" t="s">
        <v>27</v>
      </c>
      <c r="Y16" s="130" t="s">
        <v>651</v>
      </c>
      <c r="Z16" s="131" t="s">
        <v>27</v>
      </c>
    </row>
    <row r="17" spans="1:27" s="474" customFormat="1" ht="23.65" customHeight="1" x14ac:dyDescent="0.25">
      <c r="A17" s="66" t="s">
        <v>756</v>
      </c>
      <c r="S17" s="171"/>
      <c r="T17" s="170"/>
      <c r="U17" s="475"/>
      <c r="V17" s="475"/>
      <c r="W17" s="475"/>
    </row>
    <row r="18" spans="1:27" s="474" customFormat="1" ht="23.65" customHeight="1" x14ac:dyDescent="0.25">
      <c r="A18" s="128" t="s">
        <v>751</v>
      </c>
      <c r="B18" s="129" t="s">
        <v>752</v>
      </c>
      <c r="S18" s="475"/>
      <c r="T18" s="475"/>
      <c r="U18" s="475"/>
      <c r="V18" s="475"/>
      <c r="W18" s="475"/>
      <c r="Y18" s="1"/>
    </row>
    <row r="19" spans="1:27" s="474" customFormat="1" ht="23.65" customHeight="1" x14ac:dyDescent="0.25">
      <c r="A19" s="132" t="s">
        <v>757</v>
      </c>
      <c r="B19" s="131" t="s">
        <v>27</v>
      </c>
      <c r="D19" s="94" t="s">
        <v>758</v>
      </c>
      <c r="E19" s="62"/>
      <c r="G19" s="94" t="s">
        <v>758</v>
      </c>
      <c r="H19" s="62"/>
      <c r="J19" s="94" t="s">
        <v>758</v>
      </c>
      <c r="K19" s="62"/>
      <c r="M19" s="94" t="s">
        <v>758</v>
      </c>
      <c r="N19" s="62"/>
      <c r="P19" s="94" t="s">
        <v>758</v>
      </c>
      <c r="Q19" s="62"/>
      <c r="S19" s="168" t="s">
        <v>758</v>
      </c>
      <c r="T19" s="169"/>
      <c r="U19" s="475"/>
      <c r="V19" s="168" t="s">
        <v>758</v>
      </c>
      <c r="W19" s="169"/>
      <c r="Y19" s="168" t="s">
        <v>758</v>
      </c>
      <c r="Z19" s="528"/>
      <c r="AA19" s="480"/>
    </row>
    <row r="20" spans="1:27" s="474" customFormat="1" ht="23.65" customHeight="1" x14ac:dyDescent="0.25">
      <c r="A20" s="132" t="s">
        <v>759</v>
      </c>
      <c r="B20" s="131" t="s">
        <v>27</v>
      </c>
      <c r="D20" s="128" t="s">
        <v>751</v>
      </c>
      <c r="E20" s="129" t="s">
        <v>752</v>
      </c>
      <c r="G20" s="128" t="s">
        <v>751</v>
      </c>
      <c r="H20" s="129" t="s">
        <v>752</v>
      </c>
      <c r="J20" s="128" t="s">
        <v>751</v>
      </c>
      <c r="K20" s="129" t="s">
        <v>752</v>
      </c>
      <c r="M20" s="128" t="s">
        <v>751</v>
      </c>
      <c r="N20" s="129" t="s">
        <v>752</v>
      </c>
      <c r="P20" s="128" t="s">
        <v>751</v>
      </c>
      <c r="Q20" s="129" t="s">
        <v>752</v>
      </c>
      <c r="S20" s="207" t="s">
        <v>751</v>
      </c>
      <c r="T20" s="208" t="s">
        <v>752</v>
      </c>
      <c r="U20" s="475"/>
      <c r="V20" s="207" t="s">
        <v>751</v>
      </c>
      <c r="W20" s="208" t="s">
        <v>752</v>
      </c>
      <c r="Y20" s="217" t="s">
        <v>751</v>
      </c>
      <c r="Z20" s="218" t="s">
        <v>752</v>
      </c>
    </row>
    <row r="21" spans="1:27" s="474" customFormat="1" ht="23.65" customHeight="1" x14ac:dyDescent="0.25">
      <c r="A21" s="67"/>
      <c r="D21" s="137" t="s">
        <v>760</v>
      </c>
      <c r="E21" s="138"/>
      <c r="G21" s="137" t="s">
        <v>760</v>
      </c>
      <c r="H21" s="138"/>
      <c r="J21" s="137" t="s">
        <v>760</v>
      </c>
      <c r="K21" s="138"/>
      <c r="M21" s="137" t="s">
        <v>760</v>
      </c>
      <c r="N21" s="138"/>
      <c r="P21" s="137" t="s">
        <v>760</v>
      </c>
      <c r="Q21" s="138"/>
      <c r="S21" s="209" t="s">
        <v>760</v>
      </c>
      <c r="T21" s="210"/>
      <c r="U21" s="475"/>
      <c r="V21" s="209" t="s">
        <v>760</v>
      </c>
      <c r="W21" s="210"/>
      <c r="Y21" s="209" t="s">
        <v>760</v>
      </c>
      <c r="Z21" s="210"/>
      <c r="AA21" s="481"/>
    </row>
    <row r="22" spans="1:27" s="474" customFormat="1" ht="23.65" customHeight="1" x14ac:dyDescent="0.25">
      <c r="A22" s="67"/>
      <c r="D22" s="130" t="s">
        <v>327</v>
      </c>
      <c r="E22" s="131" t="s">
        <v>27</v>
      </c>
      <c r="G22" s="130" t="s">
        <v>327</v>
      </c>
      <c r="H22" s="131" t="s">
        <v>27</v>
      </c>
      <c r="J22" s="130" t="s">
        <v>327</v>
      </c>
      <c r="K22" s="131" t="s">
        <v>27</v>
      </c>
      <c r="M22" s="132" t="s">
        <v>327</v>
      </c>
      <c r="N22" s="131" t="s">
        <v>27</v>
      </c>
      <c r="P22" s="132" t="s">
        <v>327</v>
      </c>
      <c r="Q22" s="131" t="s">
        <v>27</v>
      </c>
      <c r="S22" s="211" t="s">
        <v>327</v>
      </c>
      <c r="T22" s="212" t="s">
        <v>27</v>
      </c>
      <c r="U22" s="475"/>
      <c r="V22" s="211" t="s">
        <v>327</v>
      </c>
      <c r="W22" s="212" t="s">
        <v>27</v>
      </c>
      <c r="Y22" s="529" t="s">
        <v>327</v>
      </c>
      <c r="Z22" s="530" t="s">
        <v>27</v>
      </c>
    </row>
    <row r="23" spans="1:27" s="474" customFormat="1" ht="23.65" customHeight="1" x14ac:dyDescent="0.25">
      <c r="A23" s="66" t="s">
        <v>761</v>
      </c>
      <c r="D23" s="531" t="s">
        <v>677</v>
      </c>
      <c r="E23" s="532" t="s">
        <v>27</v>
      </c>
      <c r="G23" s="533" t="s">
        <v>677</v>
      </c>
      <c r="H23" s="131" t="s">
        <v>30</v>
      </c>
      <c r="J23" s="533" t="s">
        <v>677</v>
      </c>
      <c r="K23" s="131" t="s">
        <v>30</v>
      </c>
      <c r="M23" s="143" t="s">
        <v>677</v>
      </c>
      <c r="N23" s="142" t="s">
        <v>30</v>
      </c>
      <c r="O23" s="476"/>
      <c r="P23" s="143" t="s">
        <v>677</v>
      </c>
      <c r="Q23" s="142" t="s">
        <v>30</v>
      </c>
      <c r="R23" s="476"/>
      <c r="S23" s="143" t="s">
        <v>677</v>
      </c>
      <c r="T23" s="142" t="s">
        <v>30</v>
      </c>
      <c r="U23" s="477"/>
      <c r="V23" s="143" t="s">
        <v>677</v>
      </c>
      <c r="W23" s="142" t="s">
        <v>30</v>
      </c>
      <c r="X23" s="476"/>
      <c r="Y23" s="219" t="s">
        <v>762</v>
      </c>
      <c r="Z23" s="534" t="s">
        <v>30</v>
      </c>
      <c r="AA23" s="480"/>
    </row>
    <row r="24" spans="1:27" s="474" customFormat="1" ht="23.65" customHeight="1" x14ac:dyDescent="0.25">
      <c r="A24" s="134" t="s">
        <v>751</v>
      </c>
      <c r="B24" s="135" t="s">
        <v>752</v>
      </c>
      <c r="D24" s="130" t="s">
        <v>763</v>
      </c>
      <c r="E24" s="131" t="s">
        <v>30</v>
      </c>
      <c r="G24" s="130" t="s">
        <v>763</v>
      </c>
      <c r="H24" s="131" t="s">
        <v>30</v>
      </c>
      <c r="J24" s="130" t="s">
        <v>763</v>
      </c>
      <c r="K24" s="131" t="s">
        <v>30</v>
      </c>
      <c r="M24" s="137" t="s">
        <v>764</v>
      </c>
      <c r="N24" s="138"/>
      <c r="P24" s="137" t="s">
        <v>764</v>
      </c>
      <c r="Q24" s="138"/>
      <c r="S24" s="209" t="s">
        <v>764</v>
      </c>
      <c r="T24" s="210"/>
      <c r="U24" s="475"/>
      <c r="V24" s="209" t="s">
        <v>764</v>
      </c>
      <c r="W24" s="210"/>
      <c r="Y24" s="535" t="s">
        <v>332</v>
      </c>
      <c r="Z24" s="530" t="s">
        <v>30</v>
      </c>
      <c r="AA24" s="480"/>
    </row>
    <row r="25" spans="1:27" s="474" customFormat="1" ht="23.65" customHeight="1" x14ac:dyDescent="0.25">
      <c r="A25" s="132" t="s">
        <v>527</v>
      </c>
      <c r="B25" s="131" t="s">
        <v>27</v>
      </c>
      <c r="D25" s="132" t="s">
        <v>332</v>
      </c>
      <c r="E25" s="131" t="s">
        <v>30</v>
      </c>
      <c r="G25" s="132" t="s">
        <v>332</v>
      </c>
      <c r="H25" s="131" t="s">
        <v>30</v>
      </c>
      <c r="J25" s="132" t="s">
        <v>332</v>
      </c>
      <c r="K25" s="131" t="s">
        <v>30</v>
      </c>
      <c r="M25" s="536" t="s">
        <v>765</v>
      </c>
      <c r="N25" s="131" t="s">
        <v>27</v>
      </c>
      <c r="P25" s="537" t="s">
        <v>766</v>
      </c>
      <c r="Q25" s="131" t="s">
        <v>27</v>
      </c>
      <c r="S25" s="213" t="s">
        <v>268</v>
      </c>
      <c r="T25" s="214" t="s">
        <v>27</v>
      </c>
      <c r="U25" s="475"/>
      <c r="V25" s="213" t="s">
        <v>268</v>
      </c>
      <c r="W25" s="212" t="s">
        <v>27</v>
      </c>
      <c r="Y25" s="220" t="s">
        <v>336</v>
      </c>
      <c r="Z25" s="530" t="s">
        <v>30</v>
      </c>
    </row>
    <row r="26" spans="1:27" s="474" customFormat="1" ht="23.65" customHeight="1" x14ac:dyDescent="0.25">
      <c r="A26" s="132" t="s">
        <v>767</v>
      </c>
      <c r="B26" s="131" t="s">
        <v>27</v>
      </c>
      <c r="D26" s="132" t="s">
        <v>336</v>
      </c>
      <c r="E26" s="131" t="s">
        <v>30</v>
      </c>
      <c r="G26" s="132" t="s">
        <v>336</v>
      </c>
      <c r="H26" s="131" t="s">
        <v>30</v>
      </c>
      <c r="J26" s="132" t="s">
        <v>336</v>
      </c>
      <c r="K26" s="131" t="s">
        <v>30</v>
      </c>
      <c r="M26" s="132" t="s">
        <v>768</v>
      </c>
      <c r="N26" s="131" t="s">
        <v>27</v>
      </c>
      <c r="P26" s="144" t="s">
        <v>769</v>
      </c>
      <c r="Q26" s="138"/>
      <c r="S26" s="215" t="s">
        <v>282</v>
      </c>
      <c r="T26" s="212" t="s">
        <v>27</v>
      </c>
      <c r="U26" s="475"/>
      <c r="V26" s="213" t="s">
        <v>239</v>
      </c>
      <c r="W26" s="214" t="s">
        <v>27</v>
      </c>
      <c r="Y26" s="221" t="s">
        <v>340</v>
      </c>
      <c r="Z26" s="530" t="s">
        <v>30</v>
      </c>
    </row>
    <row r="27" spans="1:27" s="474" customFormat="1" ht="23.65" customHeight="1" x14ac:dyDescent="0.25">
      <c r="D27" s="132" t="s">
        <v>340</v>
      </c>
      <c r="E27" s="131" t="s">
        <v>30</v>
      </c>
      <c r="G27" s="132" t="s">
        <v>340</v>
      </c>
      <c r="H27" s="131" t="s">
        <v>30</v>
      </c>
      <c r="J27" s="132" t="s">
        <v>340</v>
      </c>
      <c r="K27" s="131" t="s">
        <v>30</v>
      </c>
      <c r="M27" s="132" t="s">
        <v>770</v>
      </c>
      <c r="N27" s="131" t="s">
        <v>27</v>
      </c>
      <c r="P27" s="132" t="s">
        <v>225</v>
      </c>
      <c r="Q27" s="131" t="s">
        <v>27</v>
      </c>
      <c r="S27" s="213" t="s">
        <v>470</v>
      </c>
      <c r="T27" s="212" t="s">
        <v>27</v>
      </c>
      <c r="U27" s="475"/>
      <c r="V27" s="215" t="s">
        <v>244</v>
      </c>
      <c r="W27" s="212" t="s">
        <v>27</v>
      </c>
      <c r="Y27" s="221" t="s">
        <v>343</v>
      </c>
      <c r="Z27" s="530" t="s">
        <v>30</v>
      </c>
    </row>
    <row r="28" spans="1:27" s="474" customFormat="1" ht="23.65" customHeight="1" x14ac:dyDescent="0.25">
      <c r="D28" s="132" t="s">
        <v>343</v>
      </c>
      <c r="E28" s="131" t="s">
        <v>30</v>
      </c>
      <c r="G28" s="132" t="s">
        <v>343</v>
      </c>
      <c r="H28" s="131" t="s">
        <v>30</v>
      </c>
      <c r="J28" s="132" t="s">
        <v>343</v>
      </c>
      <c r="K28" s="131" t="s">
        <v>30</v>
      </c>
      <c r="M28" s="537" t="s">
        <v>766</v>
      </c>
      <c r="N28" s="131" t="s">
        <v>27</v>
      </c>
      <c r="P28" s="536" t="s">
        <v>771</v>
      </c>
      <c r="Q28" s="131" t="s">
        <v>27</v>
      </c>
      <c r="S28" s="241" t="s">
        <v>319</v>
      </c>
      <c r="T28" s="214" t="s">
        <v>27</v>
      </c>
      <c r="U28" s="477"/>
      <c r="V28" s="213" t="s">
        <v>278</v>
      </c>
      <c r="W28" s="212" t="s">
        <v>27</v>
      </c>
      <c r="Y28" s="220" t="s">
        <v>346</v>
      </c>
      <c r="Z28" s="222" t="s">
        <v>30</v>
      </c>
    </row>
    <row r="29" spans="1:27" s="474" customFormat="1" ht="23.65" customHeight="1" x14ac:dyDescent="0.25">
      <c r="D29" s="132" t="s">
        <v>346</v>
      </c>
      <c r="E29" s="131" t="s">
        <v>30</v>
      </c>
      <c r="G29" s="132" t="s">
        <v>346</v>
      </c>
      <c r="H29" s="131" t="s">
        <v>30</v>
      </c>
      <c r="J29" s="132" t="s">
        <v>346</v>
      </c>
      <c r="K29" s="131" t="s">
        <v>30</v>
      </c>
      <c r="M29" s="132" t="s">
        <v>772</v>
      </c>
      <c r="N29" s="131" t="s">
        <v>27</v>
      </c>
      <c r="P29" s="95"/>
      <c r="Q29" s="96"/>
      <c r="S29" s="140" t="s">
        <v>773</v>
      </c>
      <c r="T29" s="216" t="s">
        <v>27</v>
      </c>
      <c r="U29" s="477"/>
      <c r="V29" s="209" t="s">
        <v>769</v>
      </c>
      <c r="W29" s="210"/>
      <c r="Y29" s="209" t="s">
        <v>764</v>
      </c>
      <c r="Z29" s="210"/>
      <c r="AA29" s="480"/>
    </row>
    <row r="30" spans="1:27" s="474" customFormat="1" ht="23.65" customHeight="1" x14ac:dyDescent="0.25">
      <c r="D30" s="137" t="s">
        <v>764</v>
      </c>
      <c r="E30" s="138"/>
      <c r="G30" s="137" t="s">
        <v>764</v>
      </c>
      <c r="H30" s="138"/>
      <c r="J30" s="137" t="s">
        <v>764</v>
      </c>
      <c r="K30" s="138"/>
      <c r="M30" s="132" t="s">
        <v>774</v>
      </c>
      <c r="N30" s="131" t="s">
        <v>30</v>
      </c>
      <c r="S30" s="209" t="s">
        <v>769</v>
      </c>
      <c r="T30" s="210"/>
      <c r="U30" s="475"/>
      <c r="V30" s="478" t="s">
        <v>775</v>
      </c>
      <c r="W30" s="216" t="s">
        <v>27</v>
      </c>
      <c r="Y30" s="529" t="s">
        <v>349</v>
      </c>
      <c r="Z30" s="530" t="s">
        <v>27</v>
      </c>
    </row>
    <row r="31" spans="1:27" s="474" customFormat="1" ht="23.65" customHeight="1" x14ac:dyDescent="0.25">
      <c r="D31" s="132" t="s">
        <v>776</v>
      </c>
      <c r="E31" s="131" t="s">
        <v>30</v>
      </c>
      <c r="G31" s="132" t="s">
        <v>601</v>
      </c>
      <c r="H31" s="142" t="s">
        <v>30</v>
      </c>
      <c r="J31" s="132" t="s">
        <v>776</v>
      </c>
      <c r="K31" s="131" t="s">
        <v>30</v>
      </c>
      <c r="M31" s="144" t="s">
        <v>769</v>
      </c>
      <c r="N31" s="138"/>
      <c r="P31" s="66" t="s">
        <v>777</v>
      </c>
      <c r="Q31" s="62"/>
      <c r="S31" s="478" t="s">
        <v>775</v>
      </c>
      <c r="T31" s="479" t="s">
        <v>27</v>
      </c>
      <c r="U31" s="475"/>
      <c r="V31" s="215" t="s">
        <v>365</v>
      </c>
      <c r="W31" s="216" t="s">
        <v>30</v>
      </c>
      <c r="Y31" s="535" t="s">
        <v>268</v>
      </c>
      <c r="Z31" s="530" t="s">
        <v>27</v>
      </c>
    </row>
    <row r="32" spans="1:27" s="474" customFormat="1" ht="23.65" customHeight="1" x14ac:dyDescent="0.25">
      <c r="D32" s="132" t="s">
        <v>387</v>
      </c>
      <c r="E32" s="139" t="s">
        <v>30</v>
      </c>
      <c r="G32" s="132" t="s">
        <v>393</v>
      </c>
      <c r="H32" s="142" t="s">
        <v>27</v>
      </c>
      <c r="J32" s="132" t="s">
        <v>387</v>
      </c>
      <c r="K32" s="139" t="s">
        <v>30</v>
      </c>
      <c r="M32" s="132" t="s">
        <v>615</v>
      </c>
      <c r="N32" s="131" t="s">
        <v>27</v>
      </c>
      <c r="P32" s="136" t="s">
        <v>751</v>
      </c>
      <c r="Q32" s="129" t="s">
        <v>752</v>
      </c>
      <c r="S32" s="478" t="s">
        <v>577</v>
      </c>
      <c r="T32" s="479" t="s">
        <v>27</v>
      </c>
      <c r="U32" s="475"/>
      <c r="V32" s="475"/>
      <c r="W32" s="475"/>
      <c r="Y32" s="219" t="s">
        <v>273</v>
      </c>
      <c r="Z32" s="223" t="s">
        <v>30</v>
      </c>
    </row>
    <row r="33" spans="1:27" s="474" customFormat="1" ht="23.65" customHeight="1" x14ac:dyDescent="0.25">
      <c r="D33" s="133" t="s">
        <v>778</v>
      </c>
      <c r="E33" s="131" t="s">
        <v>27</v>
      </c>
      <c r="G33" s="132" t="s">
        <v>397</v>
      </c>
      <c r="H33" s="142" t="s">
        <v>27</v>
      </c>
      <c r="J33" s="133" t="s">
        <v>778</v>
      </c>
      <c r="K33" s="131" t="s">
        <v>27</v>
      </c>
      <c r="M33" s="95"/>
      <c r="N33" s="538"/>
      <c r="P33" s="132" t="s">
        <v>779</v>
      </c>
      <c r="Q33" s="131" t="s">
        <v>27</v>
      </c>
      <c r="S33" s="478" t="s">
        <v>780</v>
      </c>
      <c r="T33" s="479" t="s">
        <v>27</v>
      </c>
      <c r="U33" s="475"/>
      <c r="V33" s="475"/>
      <c r="W33" s="475"/>
      <c r="Y33" s="219" t="s">
        <v>244</v>
      </c>
      <c r="Z33" s="223" t="s">
        <v>27</v>
      </c>
    </row>
    <row r="34" spans="1:27" s="474" customFormat="1" ht="23.65" customHeight="1" x14ac:dyDescent="0.25">
      <c r="D34" s="140" t="s">
        <v>282</v>
      </c>
      <c r="E34" s="131" t="s">
        <v>30</v>
      </c>
      <c r="G34" s="132" t="s">
        <v>781</v>
      </c>
      <c r="H34" s="142" t="s">
        <v>27</v>
      </c>
      <c r="J34" s="132" t="s">
        <v>782</v>
      </c>
      <c r="K34" s="131" t="s">
        <v>30</v>
      </c>
      <c r="P34" s="132" t="s">
        <v>783</v>
      </c>
      <c r="Q34" s="131" t="s">
        <v>27</v>
      </c>
      <c r="S34" s="478" t="s">
        <v>365</v>
      </c>
      <c r="T34" s="479" t="s">
        <v>30</v>
      </c>
      <c r="U34" s="475"/>
      <c r="V34" s="168" t="s">
        <v>777</v>
      </c>
      <c r="W34" s="169"/>
      <c r="Y34" s="219" t="s">
        <v>360</v>
      </c>
      <c r="Z34" s="223" t="s">
        <v>30</v>
      </c>
    </row>
    <row r="35" spans="1:27" s="64" customFormat="1" ht="23.65" customHeight="1" x14ac:dyDescent="0.25">
      <c r="A35" s="474"/>
      <c r="B35" s="474"/>
      <c r="C35" s="474"/>
      <c r="D35" s="132" t="s">
        <v>784</v>
      </c>
      <c r="E35" s="131" t="s">
        <v>30</v>
      </c>
      <c r="F35" s="474"/>
      <c r="G35" s="132" t="s">
        <v>406</v>
      </c>
      <c r="H35" s="142" t="s">
        <v>27</v>
      </c>
      <c r="I35" s="474"/>
      <c r="J35" s="132" t="s">
        <v>785</v>
      </c>
      <c r="K35" s="131" t="s">
        <v>27</v>
      </c>
      <c r="L35" s="474"/>
      <c r="M35" s="66" t="s">
        <v>777</v>
      </c>
      <c r="N35" s="62"/>
      <c r="O35" s="474"/>
      <c r="P35" s="132" t="s">
        <v>786</v>
      </c>
      <c r="Q35" s="131" t="s">
        <v>27</v>
      </c>
      <c r="S35" s="478" t="s">
        <v>787</v>
      </c>
      <c r="T35" s="479" t="s">
        <v>30</v>
      </c>
      <c r="U35" s="475"/>
      <c r="V35" s="136" t="s">
        <v>751</v>
      </c>
      <c r="W35" s="129" t="s">
        <v>752</v>
      </c>
      <c r="Y35" s="220" t="s">
        <v>278</v>
      </c>
      <c r="Z35" s="222" t="s">
        <v>27</v>
      </c>
    </row>
    <row r="36" spans="1:27" s="64" customFormat="1" ht="23.65" customHeight="1" x14ac:dyDescent="0.25">
      <c r="A36" s="474"/>
      <c r="B36" s="474"/>
      <c r="C36" s="474"/>
      <c r="D36" s="130" t="s">
        <v>788</v>
      </c>
      <c r="E36" s="141" t="s">
        <v>27</v>
      </c>
      <c r="F36" s="474"/>
      <c r="G36" s="132" t="s">
        <v>409</v>
      </c>
      <c r="H36" s="142" t="s">
        <v>27</v>
      </c>
      <c r="I36" s="474"/>
      <c r="J36" s="132" t="s">
        <v>789</v>
      </c>
      <c r="K36" s="131" t="s">
        <v>27</v>
      </c>
      <c r="L36" s="474"/>
      <c r="M36" s="136" t="s">
        <v>751</v>
      </c>
      <c r="N36" s="129" t="s">
        <v>752</v>
      </c>
      <c r="O36" s="474"/>
      <c r="P36" s="132" t="s">
        <v>790</v>
      </c>
      <c r="Q36" s="131" t="s">
        <v>27</v>
      </c>
      <c r="S36" s="478" t="s">
        <v>791</v>
      </c>
      <c r="T36" s="479" t="s">
        <v>30</v>
      </c>
      <c r="U36" s="475"/>
      <c r="V36" s="132" t="s">
        <v>779</v>
      </c>
      <c r="W36" s="131" t="s">
        <v>27</v>
      </c>
      <c r="Y36" s="209" t="s">
        <v>769</v>
      </c>
      <c r="Z36" s="210"/>
      <c r="AA36" s="481"/>
    </row>
    <row r="37" spans="1:27" s="64" customFormat="1" ht="23.65" customHeight="1" x14ac:dyDescent="0.25">
      <c r="A37" s="474"/>
      <c r="B37" s="474"/>
      <c r="C37" s="474"/>
      <c r="D37" s="130" t="s">
        <v>792</v>
      </c>
      <c r="E37" s="142" t="s">
        <v>27</v>
      </c>
      <c r="F37" s="474"/>
      <c r="G37" s="144" t="s">
        <v>769</v>
      </c>
      <c r="H37" s="138"/>
      <c r="I37" s="474"/>
      <c r="J37" s="132" t="s">
        <v>480</v>
      </c>
      <c r="K37" s="131" t="s">
        <v>27</v>
      </c>
      <c r="L37" s="474"/>
      <c r="M37" s="132" t="s">
        <v>779</v>
      </c>
      <c r="N37" s="131" t="s">
        <v>27</v>
      </c>
      <c r="O37" s="474"/>
      <c r="P37" s="474"/>
      <c r="Q37" s="474"/>
      <c r="S37" s="475"/>
      <c r="T37" s="475"/>
      <c r="U37" s="475"/>
      <c r="V37" s="132" t="s">
        <v>783</v>
      </c>
      <c r="W37" s="131" t="s">
        <v>27</v>
      </c>
      <c r="Y37" s="539" t="s">
        <v>775</v>
      </c>
      <c r="Z37" s="224" t="s">
        <v>27</v>
      </c>
    </row>
    <row r="38" spans="1:27" s="64" customFormat="1" ht="23.65" customHeight="1" x14ac:dyDescent="0.25">
      <c r="A38" s="474"/>
      <c r="B38" s="474"/>
      <c r="C38" s="474"/>
      <c r="D38" s="143" t="s">
        <v>793</v>
      </c>
      <c r="E38" s="142" t="s">
        <v>27</v>
      </c>
      <c r="F38" s="474"/>
      <c r="G38" s="132" t="s">
        <v>599</v>
      </c>
      <c r="H38" s="131" t="s">
        <v>27</v>
      </c>
      <c r="I38" s="474"/>
      <c r="J38" s="132" t="s">
        <v>612</v>
      </c>
      <c r="K38" s="532" t="s">
        <v>30</v>
      </c>
      <c r="L38" s="474"/>
      <c r="M38" s="132" t="s">
        <v>783</v>
      </c>
      <c r="N38" s="131" t="s">
        <v>27</v>
      </c>
      <c r="O38" s="474"/>
      <c r="P38" s="474"/>
      <c r="Q38" s="474"/>
      <c r="S38" s="475"/>
      <c r="T38" s="475"/>
      <c r="U38" s="475"/>
      <c r="V38" s="132" t="s">
        <v>786</v>
      </c>
      <c r="W38" s="131" t="s">
        <v>27</v>
      </c>
      <c r="Y38" s="539" t="s">
        <v>365</v>
      </c>
      <c r="Z38" s="540" t="s">
        <v>30</v>
      </c>
    </row>
    <row r="39" spans="1:27" s="64" customFormat="1" ht="23.65" customHeight="1" x14ac:dyDescent="0.25">
      <c r="A39" s="474"/>
      <c r="B39" s="474"/>
      <c r="C39" s="474"/>
      <c r="D39" s="132" t="s">
        <v>480</v>
      </c>
      <c r="E39" s="131" t="s">
        <v>27</v>
      </c>
      <c r="F39" s="474"/>
      <c r="G39" s="474"/>
      <c r="H39" s="474"/>
      <c r="I39" s="474"/>
      <c r="J39" s="144" t="s">
        <v>769</v>
      </c>
      <c r="K39" s="138"/>
      <c r="L39" s="474"/>
      <c r="M39" s="132" t="s">
        <v>786</v>
      </c>
      <c r="N39" s="131" t="s">
        <v>27</v>
      </c>
      <c r="O39" s="474"/>
      <c r="P39" s="474"/>
      <c r="Q39" s="474"/>
      <c r="S39" s="168" t="s">
        <v>777</v>
      </c>
      <c r="T39" s="169"/>
      <c r="U39" s="172"/>
      <c r="V39" s="132" t="s">
        <v>790</v>
      </c>
      <c r="W39" s="131" t="s">
        <v>27</v>
      </c>
    </row>
    <row r="40" spans="1:27" s="64" customFormat="1" ht="23.65" customHeight="1" x14ac:dyDescent="0.25">
      <c r="A40" s="474"/>
      <c r="B40" s="474"/>
      <c r="C40" s="474"/>
      <c r="D40" s="132" t="s">
        <v>612</v>
      </c>
      <c r="E40" s="532" t="s">
        <v>30</v>
      </c>
      <c r="F40" s="474"/>
      <c r="G40" s="474"/>
      <c r="H40" s="474"/>
      <c r="I40" s="474"/>
      <c r="J40" s="132" t="s">
        <v>599</v>
      </c>
      <c r="K40" s="131" t="s">
        <v>27</v>
      </c>
      <c r="L40" s="474"/>
      <c r="M40" s="132" t="s">
        <v>790</v>
      </c>
      <c r="N40" s="131" t="s">
        <v>27</v>
      </c>
      <c r="O40" s="474"/>
      <c r="P40" s="474"/>
      <c r="Q40" s="474"/>
      <c r="S40" s="136" t="s">
        <v>751</v>
      </c>
      <c r="T40" s="129" t="s">
        <v>752</v>
      </c>
      <c r="U40" s="172"/>
      <c r="V40" s="169"/>
      <c r="W40" s="169"/>
    </row>
    <row r="41" spans="1:27" s="64" customFormat="1" ht="23.65" customHeight="1" x14ac:dyDescent="0.25">
      <c r="A41" s="474"/>
      <c r="B41" s="474"/>
      <c r="C41" s="474"/>
      <c r="D41" s="144" t="s">
        <v>769</v>
      </c>
      <c r="E41" s="138"/>
      <c r="F41" s="474"/>
      <c r="G41" s="66" t="s">
        <v>777</v>
      </c>
      <c r="H41" s="62"/>
      <c r="I41" s="474"/>
      <c r="J41" s="474"/>
      <c r="K41" s="474"/>
      <c r="L41" s="474"/>
      <c r="M41" s="474"/>
      <c r="N41" s="474"/>
      <c r="O41" s="474"/>
      <c r="P41" s="474"/>
      <c r="Q41" s="474"/>
      <c r="S41" s="132" t="s">
        <v>779</v>
      </c>
      <c r="T41" s="131" t="s">
        <v>27</v>
      </c>
      <c r="U41" s="172"/>
      <c r="V41" s="475"/>
      <c r="W41" s="475"/>
      <c r="Y41" s="168" t="s">
        <v>777</v>
      </c>
      <c r="Z41" s="528"/>
    </row>
    <row r="42" spans="1:27" s="64" customFormat="1" ht="23.65" customHeight="1" x14ac:dyDescent="0.25">
      <c r="A42" s="474"/>
      <c r="B42" s="474"/>
      <c r="C42" s="474"/>
      <c r="D42" s="132" t="s">
        <v>592</v>
      </c>
      <c r="E42" s="131" t="s">
        <v>27</v>
      </c>
      <c r="F42" s="474"/>
      <c r="G42" s="136" t="s">
        <v>751</v>
      </c>
      <c r="H42" s="129" t="s">
        <v>752</v>
      </c>
      <c r="I42" s="474"/>
      <c r="J42" s="474"/>
      <c r="K42" s="474"/>
      <c r="L42" s="474"/>
      <c r="N42" s="474"/>
      <c r="O42" s="474"/>
      <c r="P42" s="474"/>
      <c r="Q42" s="474"/>
      <c r="S42" s="132" t="s">
        <v>783</v>
      </c>
      <c r="T42" s="131" t="s">
        <v>27</v>
      </c>
      <c r="U42" s="172"/>
      <c r="V42" s="475"/>
      <c r="W42" s="475"/>
      <c r="Y42" s="136" t="s">
        <v>751</v>
      </c>
      <c r="Z42" s="129" t="s">
        <v>752</v>
      </c>
    </row>
    <row r="43" spans="1:27" s="64" customFormat="1" ht="23.65" customHeight="1" x14ac:dyDescent="0.25">
      <c r="A43" s="474"/>
      <c r="B43" s="474"/>
      <c r="C43" s="474"/>
      <c r="D43" s="132" t="s">
        <v>596</v>
      </c>
      <c r="E43" s="131" t="s">
        <v>27</v>
      </c>
      <c r="F43" s="474"/>
      <c r="G43" s="132" t="s">
        <v>779</v>
      </c>
      <c r="H43" s="131" t="s">
        <v>27</v>
      </c>
      <c r="I43" s="474"/>
      <c r="J43" s="66" t="s">
        <v>777</v>
      </c>
      <c r="K43" s="62"/>
      <c r="L43" s="474"/>
      <c r="N43" s="474"/>
      <c r="O43" s="474"/>
      <c r="P43" s="474"/>
      <c r="Q43" s="474"/>
      <c r="S43" s="132" t="s">
        <v>786</v>
      </c>
      <c r="T43" s="131" t="s">
        <v>27</v>
      </c>
      <c r="U43" s="475"/>
      <c r="V43" s="475"/>
      <c r="W43" s="475"/>
      <c r="Y43" s="132" t="s">
        <v>779</v>
      </c>
      <c r="Z43" s="131" t="s">
        <v>27</v>
      </c>
    </row>
    <row r="44" spans="1:27" s="64" customFormat="1" ht="23.65" customHeight="1" x14ac:dyDescent="0.25">
      <c r="A44" s="474"/>
      <c r="B44" s="474"/>
      <c r="C44" s="474"/>
      <c r="D44" s="130" t="s">
        <v>794</v>
      </c>
      <c r="E44" s="139" t="s">
        <v>27</v>
      </c>
      <c r="F44" s="474"/>
      <c r="G44" s="132" t="s">
        <v>783</v>
      </c>
      <c r="H44" s="131" t="s">
        <v>27</v>
      </c>
      <c r="I44" s="474"/>
      <c r="J44" s="136" t="s">
        <v>751</v>
      </c>
      <c r="K44" s="129" t="s">
        <v>752</v>
      </c>
      <c r="L44" s="474"/>
      <c r="O44" s="474"/>
      <c r="P44" s="474"/>
      <c r="Q44" s="474"/>
      <c r="S44" s="132" t="s">
        <v>790</v>
      </c>
      <c r="T44" s="131" t="s">
        <v>27</v>
      </c>
      <c r="Y44" s="132" t="s">
        <v>783</v>
      </c>
      <c r="Z44" s="131" t="s">
        <v>27</v>
      </c>
    </row>
    <row r="45" spans="1:27" s="64" customFormat="1" ht="23.65" customHeight="1" x14ac:dyDescent="0.25">
      <c r="A45" s="474"/>
      <c r="B45" s="474"/>
      <c r="C45" s="474"/>
      <c r="D45" s="474"/>
      <c r="E45" s="474"/>
      <c r="F45" s="474"/>
      <c r="G45" s="132" t="s">
        <v>786</v>
      </c>
      <c r="H45" s="131" t="s">
        <v>27</v>
      </c>
      <c r="I45" s="474"/>
      <c r="J45" s="132" t="s">
        <v>779</v>
      </c>
      <c r="K45" s="131" t="s">
        <v>27</v>
      </c>
      <c r="L45" s="474"/>
      <c r="O45" s="474"/>
      <c r="P45" s="474"/>
      <c r="Q45" s="474"/>
      <c r="Y45" s="132" t="s">
        <v>786</v>
      </c>
      <c r="Z45" s="131" t="s">
        <v>27</v>
      </c>
    </row>
    <row r="46" spans="1:27" s="64" customFormat="1" ht="23.65" customHeight="1" x14ac:dyDescent="0.25">
      <c r="A46" s="474"/>
      <c r="B46" s="474"/>
      <c r="C46" s="474"/>
      <c r="D46" s="474"/>
      <c r="E46" s="474"/>
      <c r="F46" s="474"/>
      <c r="G46" s="132" t="s">
        <v>790</v>
      </c>
      <c r="H46" s="131" t="s">
        <v>27</v>
      </c>
      <c r="I46" s="474"/>
      <c r="J46" s="132" t="s">
        <v>783</v>
      </c>
      <c r="K46" s="131" t="s">
        <v>27</v>
      </c>
      <c r="L46" s="474"/>
      <c r="M46" s="474"/>
      <c r="N46" s="474"/>
      <c r="O46" s="474"/>
      <c r="P46" s="474"/>
      <c r="Q46" s="474"/>
      <c r="Y46" s="132" t="s">
        <v>790</v>
      </c>
      <c r="Z46" s="131" t="s">
        <v>27</v>
      </c>
    </row>
    <row r="47" spans="1:27" s="64" customFormat="1" ht="23.65" customHeight="1" x14ac:dyDescent="0.25">
      <c r="A47" s="474"/>
      <c r="B47" s="474"/>
      <c r="C47" s="474"/>
      <c r="D47" s="66" t="s">
        <v>777</v>
      </c>
      <c r="E47" s="62"/>
      <c r="F47" s="474"/>
      <c r="G47" s="474"/>
      <c r="H47" s="474"/>
      <c r="I47" s="474"/>
      <c r="J47" s="132" t="s">
        <v>786</v>
      </c>
      <c r="K47" s="131" t="s">
        <v>27</v>
      </c>
      <c r="L47" s="474"/>
      <c r="M47" s="474"/>
      <c r="N47" s="474"/>
      <c r="O47" s="474"/>
      <c r="P47" s="474"/>
      <c r="Q47" s="474"/>
    </row>
    <row r="48" spans="1:27" s="64" customFormat="1" ht="23.65" customHeight="1" x14ac:dyDescent="0.25">
      <c r="A48" s="474"/>
      <c r="B48" s="474"/>
      <c r="C48" s="474"/>
      <c r="D48" s="145" t="s">
        <v>751</v>
      </c>
      <c r="E48" s="135" t="s">
        <v>752</v>
      </c>
      <c r="F48" s="474"/>
      <c r="G48" s="474"/>
      <c r="H48" s="474"/>
      <c r="I48" s="474"/>
      <c r="J48" s="132" t="s">
        <v>790</v>
      </c>
      <c r="K48" s="131" t="s">
        <v>27</v>
      </c>
      <c r="L48" s="474"/>
      <c r="M48" s="474"/>
      <c r="N48" s="474"/>
      <c r="O48" s="474"/>
      <c r="P48" s="474"/>
      <c r="Q48" s="474"/>
    </row>
    <row r="49" spans="1:17" s="64" customFormat="1" ht="23.65" customHeight="1" x14ac:dyDescent="0.25">
      <c r="A49" s="474"/>
      <c r="B49" s="474"/>
      <c r="C49" s="474"/>
      <c r="D49" s="132" t="s">
        <v>779</v>
      </c>
      <c r="E49" s="131" t="s">
        <v>27</v>
      </c>
      <c r="F49" s="474"/>
      <c r="G49" s="474"/>
      <c r="H49" s="474"/>
      <c r="I49" s="474"/>
      <c r="J49" s="474"/>
      <c r="K49" s="474"/>
      <c r="L49" s="474"/>
      <c r="M49" s="474"/>
      <c r="N49" s="474"/>
      <c r="O49" s="474"/>
      <c r="P49" s="474"/>
      <c r="Q49" s="474"/>
    </row>
    <row r="50" spans="1:17" s="64" customFormat="1" ht="23.65" customHeight="1" x14ac:dyDescent="0.25">
      <c r="A50" s="474"/>
      <c r="B50" s="474"/>
      <c r="C50" s="474"/>
      <c r="D50" s="132" t="s">
        <v>783</v>
      </c>
      <c r="E50" s="131" t="s">
        <v>27</v>
      </c>
      <c r="F50" s="474"/>
      <c r="G50" s="474"/>
      <c r="H50" s="474"/>
      <c r="I50" s="474"/>
      <c r="J50" s="474"/>
      <c r="K50" s="474"/>
      <c r="L50" s="474"/>
      <c r="M50" s="474"/>
      <c r="N50" s="474"/>
      <c r="O50" s="474"/>
      <c r="P50" s="474"/>
      <c r="Q50" s="474"/>
    </row>
    <row r="51" spans="1:17" s="64" customFormat="1" ht="23.65" customHeight="1" x14ac:dyDescent="0.25">
      <c r="A51" s="474"/>
      <c r="B51" s="474"/>
      <c r="C51" s="474"/>
      <c r="D51" s="132" t="s">
        <v>786</v>
      </c>
      <c r="E51" s="131" t="s">
        <v>27</v>
      </c>
      <c r="F51" s="474"/>
      <c r="G51" s="474"/>
      <c r="H51" s="474"/>
      <c r="I51" s="474"/>
      <c r="J51" s="474"/>
      <c r="K51" s="474"/>
      <c r="L51" s="474"/>
      <c r="M51" s="474"/>
      <c r="N51" s="474"/>
      <c r="O51" s="474"/>
      <c r="P51" s="474"/>
      <c r="Q51" s="474"/>
    </row>
    <row r="52" spans="1:17" s="64" customFormat="1" ht="23.65" customHeight="1" x14ac:dyDescent="0.25">
      <c r="A52" s="474"/>
      <c r="B52" s="474"/>
      <c r="C52" s="474"/>
      <c r="D52" s="132" t="s">
        <v>790</v>
      </c>
      <c r="E52" s="131" t="s">
        <v>27</v>
      </c>
      <c r="F52" s="474"/>
      <c r="G52" s="474"/>
      <c r="H52" s="474"/>
      <c r="I52" s="474"/>
      <c r="J52" s="474"/>
      <c r="K52" s="474"/>
      <c r="L52" s="474"/>
      <c r="M52" s="474"/>
      <c r="N52" s="474"/>
      <c r="O52" s="474"/>
      <c r="P52" s="474"/>
      <c r="Q52" s="474"/>
    </row>
    <row r="53" spans="1:17" s="64" customFormat="1" ht="19.5" customHeight="1" x14ac:dyDescent="0.25">
      <c r="A53" s="474"/>
      <c r="B53" s="474"/>
      <c r="C53" s="474"/>
      <c r="D53" s="474"/>
      <c r="E53" s="474"/>
      <c r="F53" s="474"/>
      <c r="G53" s="474"/>
      <c r="H53" s="474"/>
      <c r="I53" s="474"/>
      <c r="J53" s="474"/>
      <c r="K53" s="474"/>
      <c r="L53" s="474"/>
      <c r="M53" s="474"/>
      <c r="N53" s="474"/>
      <c r="O53" s="474"/>
      <c r="P53" s="474"/>
      <c r="Q53" s="474"/>
    </row>
    <row r="54" spans="1:17" s="64" customFormat="1" ht="19.5" customHeight="1" x14ac:dyDescent="0.2">
      <c r="A54" s="60"/>
      <c r="B54" s="60"/>
      <c r="C54" s="60"/>
      <c r="D54" s="60"/>
      <c r="E54" s="60"/>
      <c r="F54" s="60"/>
      <c r="G54" s="60"/>
      <c r="H54" s="60"/>
      <c r="I54" s="60"/>
      <c r="J54" s="60"/>
      <c r="K54" s="60"/>
      <c r="L54" s="60"/>
      <c r="M54" s="60"/>
      <c r="N54" s="60"/>
      <c r="O54" s="60"/>
      <c r="P54" s="60"/>
      <c r="Q54" s="60"/>
    </row>
    <row r="55" spans="1:17" s="64" customFormat="1" ht="19.5" customHeight="1" x14ac:dyDescent="0.2">
      <c r="A55" s="60"/>
      <c r="B55" s="60"/>
      <c r="C55" s="60"/>
      <c r="D55" s="60"/>
      <c r="E55" s="60"/>
      <c r="F55" s="60"/>
      <c r="G55" s="60"/>
      <c r="H55" s="60"/>
      <c r="I55" s="60"/>
      <c r="J55" s="60"/>
      <c r="K55" s="60"/>
      <c r="L55" s="60"/>
      <c r="M55" s="60"/>
      <c r="N55" s="60"/>
      <c r="O55" s="60"/>
      <c r="P55" s="60"/>
      <c r="Q55" s="60"/>
    </row>
    <row r="56" spans="1:17" s="64" customFormat="1" ht="19.5" customHeight="1" x14ac:dyDescent="0.2">
      <c r="A56" s="60"/>
      <c r="B56" s="60"/>
      <c r="C56" s="60"/>
      <c r="D56" s="60"/>
      <c r="E56" s="60"/>
      <c r="F56" s="60"/>
      <c r="G56" s="60"/>
      <c r="H56" s="60"/>
      <c r="I56" s="60"/>
      <c r="J56" s="60"/>
      <c r="K56" s="60"/>
      <c r="L56" s="60"/>
      <c r="M56" s="60"/>
      <c r="N56" s="60"/>
      <c r="O56" s="60"/>
      <c r="P56" s="60"/>
      <c r="Q56" s="60"/>
    </row>
    <row r="57" spans="1:17" s="64" customFormat="1" ht="19.5" customHeight="1" x14ac:dyDescent="0.2">
      <c r="A57" s="60"/>
      <c r="B57" s="60"/>
      <c r="C57" s="60"/>
      <c r="D57" s="60"/>
      <c r="E57" s="60"/>
      <c r="F57" s="60"/>
      <c r="G57" s="60"/>
      <c r="H57" s="60"/>
      <c r="I57" s="60"/>
      <c r="J57" s="60"/>
      <c r="K57" s="60"/>
      <c r="L57" s="60"/>
      <c r="M57" s="60"/>
      <c r="N57" s="60"/>
      <c r="O57" s="60"/>
      <c r="P57" s="60"/>
      <c r="Q57" s="60"/>
    </row>
    <row r="58" spans="1:17" s="64" customFormat="1" ht="19.5" customHeight="1" x14ac:dyDescent="0.2">
      <c r="A58" s="60"/>
      <c r="B58" s="60"/>
      <c r="C58" s="60"/>
      <c r="D58" s="60"/>
      <c r="E58" s="60"/>
      <c r="F58" s="60"/>
      <c r="G58" s="60"/>
      <c r="H58" s="60"/>
      <c r="I58" s="60"/>
      <c r="J58" s="60"/>
      <c r="K58" s="60"/>
      <c r="L58" s="60"/>
      <c r="M58" s="60"/>
      <c r="N58" s="60"/>
      <c r="O58" s="60"/>
      <c r="P58" s="60"/>
      <c r="Q58" s="60"/>
    </row>
    <row r="59" spans="1:17" s="64" customFormat="1" ht="19.5" customHeight="1" x14ac:dyDescent="0.2">
      <c r="A59" s="60"/>
      <c r="B59" s="60"/>
      <c r="C59" s="60"/>
      <c r="D59" s="60"/>
      <c r="E59" s="60"/>
      <c r="F59" s="60"/>
      <c r="G59" s="60"/>
      <c r="H59" s="60"/>
      <c r="I59" s="60"/>
      <c r="J59" s="60"/>
      <c r="K59" s="60"/>
      <c r="L59" s="60"/>
      <c r="M59" s="60"/>
      <c r="N59" s="60"/>
      <c r="O59" s="60"/>
      <c r="P59" s="60"/>
      <c r="Q59" s="60"/>
    </row>
    <row r="60" spans="1:17" s="64" customFormat="1" ht="19.5" customHeight="1" x14ac:dyDescent="0.2">
      <c r="A60" s="60"/>
      <c r="B60" s="60"/>
      <c r="C60" s="60"/>
      <c r="D60" s="60"/>
      <c r="E60" s="60"/>
      <c r="F60" s="60"/>
      <c r="G60" s="60"/>
      <c r="H60" s="60"/>
      <c r="I60" s="60"/>
      <c r="J60" s="60"/>
      <c r="K60" s="60"/>
      <c r="L60" s="60"/>
      <c r="M60" s="60"/>
      <c r="N60" s="60"/>
      <c r="O60" s="60"/>
      <c r="P60" s="60"/>
      <c r="Q60" s="60"/>
    </row>
    <row r="61" spans="1:17" s="64" customFormat="1" ht="19.5" customHeight="1" x14ac:dyDescent="0.2">
      <c r="A61" s="60"/>
      <c r="B61" s="60"/>
      <c r="C61" s="60"/>
      <c r="D61" s="60"/>
      <c r="E61" s="60"/>
      <c r="F61" s="60"/>
      <c r="G61" s="60"/>
      <c r="H61" s="60"/>
      <c r="I61" s="60"/>
      <c r="J61" s="60"/>
      <c r="K61" s="60"/>
      <c r="L61" s="60"/>
      <c r="M61" s="60"/>
      <c r="N61" s="60"/>
      <c r="O61" s="60"/>
      <c r="P61" s="60"/>
      <c r="Q61" s="60"/>
    </row>
    <row r="62" spans="1:17" s="64" customFormat="1" ht="19.5" customHeight="1" x14ac:dyDescent="0.2">
      <c r="A62" s="60"/>
      <c r="B62" s="60"/>
      <c r="C62" s="60"/>
      <c r="D62" s="60"/>
      <c r="E62" s="60"/>
      <c r="F62" s="60"/>
      <c r="G62" s="60"/>
      <c r="H62" s="60"/>
      <c r="I62" s="60"/>
      <c r="J62" s="60"/>
      <c r="K62" s="60"/>
      <c r="L62" s="60"/>
      <c r="M62" s="60"/>
      <c r="N62" s="60"/>
      <c r="O62" s="60"/>
      <c r="P62" s="60"/>
      <c r="Q62" s="60"/>
    </row>
    <row r="63" spans="1:17" s="64" customFormat="1" ht="19.5" customHeight="1" x14ac:dyDescent="0.2">
      <c r="A63" s="60"/>
      <c r="B63" s="60"/>
      <c r="C63" s="60"/>
      <c r="D63" s="60"/>
      <c r="E63" s="60"/>
      <c r="F63" s="60"/>
      <c r="G63" s="60"/>
      <c r="H63" s="60"/>
      <c r="I63" s="60"/>
      <c r="J63" s="60"/>
      <c r="K63" s="60"/>
      <c r="L63" s="60"/>
      <c r="M63" s="60"/>
      <c r="N63" s="60"/>
      <c r="O63" s="60"/>
      <c r="P63" s="60"/>
      <c r="Q63" s="60"/>
    </row>
    <row r="64" spans="1:17" s="64" customFormat="1" ht="19.5" customHeight="1" x14ac:dyDescent="0.2">
      <c r="A64" s="60"/>
      <c r="B64" s="60"/>
      <c r="C64" s="60"/>
      <c r="D64" s="60"/>
      <c r="E64" s="60"/>
      <c r="F64" s="60"/>
      <c r="G64" s="60"/>
      <c r="H64" s="60"/>
      <c r="I64" s="60"/>
      <c r="J64" s="60"/>
      <c r="K64" s="60"/>
      <c r="L64" s="60"/>
      <c r="M64" s="60"/>
      <c r="N64" s="60"/>
      <c r="O64" s="60"/>
      <c r="P64" s="60"/>
      <c r="Q64" s="60"/>
    </row>
    <row r="65" spans="1:26" s="64" customFormat="1" ht="19.5" customHeight="1" x14ac:dyDescent="0.2">
      <c r="A65" s="60"/>
      <c r="B65" s="60"/>
      <c r="C65" s="60"/>
      <c r="D65" s="60"/>
      <c r="E65" s="60"/>
      <c r="F65" s="60"/>
      <c r="G65" s="60"/>
      <c r="H65" s="60"/>
      <c r="I65" s="60"/>
      <c r="J65" s="60"/>
      <c r="K65" s="60"/>
      <c r="L65" s="60"/>
      <c r="M65" s="60"/>
      <c r="N65" s="60"/>
      <c r="O65" s="60"/>
      <c r="P65" s="60"/>
      <c r="Q65" s="60"/>
    </row>
    <row r="66" spans="1:26" s="64" customFormat="1" ht="19.5" customHeight="1" x14ac:dyDescent="0.2">
      <c r="A66" s="62"/>
      <c r="B66" s="60"/>
      <c r="C66" s="60"/>
      <c r="D66" s="60"/>
      <c r="E66" s="60"/>
      <c r="F66" s="60"/>
      <c r="G66" s="60"/>
      <c r="H66" s="60"/>
      <c r="I66" s="60"/>
      <c r="J66" s="60"/>
      <c r="K66" s="60"/>
      <c r="L66" s="60"/>
      <c r="M66" s="60"/>
      <c r="N66" s="60"/>
      <c r="O66" s="60"/>
      <c r="P66" s="60"/>
      <c r="Q66" s="60"/>
    </row>
    <row r="67" spans="1:26" ht="19.5" customHeight="1" x14ac:dyDescent="0.2">
      <c r="A67" s="62"/>
      <c r="Y67" s="64"/>
      <c r="Z67" s="64"/>
    </row>
    <row r="68" spans="1:26" ht="19.5" customHeight="1" x14ac:dyDescent="0.2">
      <c r="A68" s="62"/>
      <c r="Y68" s="64"/>
      <c r="Z68" s="64"/>
    </row>
    <row r="69" spans="1:26" ht="19.5" customHeight="1" x14ac:dyDescent="0.2">
      <c r="A69" s="62"/>
      <c r="Y69" s="64"/>
      <c r="Z69" s="64"/>
    </row>
    <row r="70" spans="1:26" ht="19.5" customHeight="1" x14ac:dyDescent="0.2">
      <c r="A70" s="62"/>
      <c r="Y70" s="64"/>
      <c r="Z70" s="64"/>
    </row>
    <row r="71" spans="1:26" ht="19.5" customHeight="1" x14ac:dyDescent="0.2">
      <c r="A71" s="62"/>
      <c r="Y71" s="64"/>
      <c r="Z71" s="64"/>
    </row>
    <row r="72" spans="1:26" ht="19.5" customHeight="1" x14ac:dyDescent="0.2">
      <c r="A72" s="62"/>
      <c r="Y72" s="64"/>
      <c r="Z72" s="64"/>
    </row>
    <row r="73" spans="1:26" ht="19.5" customHeight="1" x14ac:dyDescent="0.2">
      <c r="A73" s="62"/>
      <c r="Y73" s="64"/>
      <c r="Z73" s="64"/>
    </row>
    <row r="74" spans="1:26" ht="19.5" customHeight="1" x14ac:dyDescent="0.2">
      <c r="A74" s="62"/>
      <c r="Y74" s="64"/>
      <c r="Z74" s="64"/>
    </row>
    <row r="75" spans="1:26" ht="19.5" customHeight="1" x14ac:dyDescent="0.2">
      <c r="A75" s="62"/>
      <c r="Y75" s="64"/>
      <c r="Z75" s="64"/>
    </row>
    <row r="76" spans="1:26" ht="19.5" customHeight="1" x14ac:dyDescent="0.2">
      <c r="Y76" s="64"/>
      <c r="Z76" s="64"/>
    </row>
    <row r="83" spans="1:17" s="62" customFormat="1" ht="19.5" customHeight="1" x14ac:dyDescent="0.2">
      <c r="A83" s="60"/>
      <c r="B83" s="60"/>
      <c r="C83" s="60"/>
      <c r="D83" s="60"/>
      <c r="E83" s="60"/>
      <c r="F83" s="60"/>
      <c r="G83" s="60"/>
      <c r="H83" s="60"/>
      <c r="I83" s="60"/>
      <c r="J83" s="60"/>
      <c r="K83" s="60"/>
      <c r="L83" s="60"/>
      <c r="M83" s="60"/>
      <c r="N83" s="60"/>
      <c r="O83" s="60"/>
      <c r="P83" s="60"/>
      <c r="Q83" s="60"/>
    </row>
    <row r="84" spans="1:17" s="62" customFormat="1" ht="19.5" customHeight="1" x14ac:dyDescent="0.2">
      <c r="A84" s="60"/>
      <c r="B84" s="60"/>
      <c r="C84" s="60"/>
      <c r="D84" s="60"/>
      <c r="E84" s="60"/>
      <c r="F84" s="60"/>
      <c r="G84" s="60"/>
      <c r="H84" s="60"/>
      <c r="I84" s="60"/>
      <c r="J84" s="60"/>
      <c r="K84" s="60"/>
      <c r="L84" s="60"/>
      <c r="M84" s="60"/>
      <c r="N84" s="60"/>
      <c r="O84" s="60"/>
      <c r="P84" s="60"/>
      <c r="Q84" s="60"/>
    </row>
    <row r="85" spans="1:17" s="62" customFormat="1" ht="19.5" customHeight="1" x14ac:dyDescent="0.2">
      <c r="A85" s="60"/>
      <c r="B85" s="60"/>
      <c r="C85" s="60"/>
      <c r="D85" s="60"/>
      <c r="E85" s="60"/>
      <c r="F85" s="60"/>
      <c r="G85" s="60"/>
      <c r="H85" s="60"/>
      <c r="I85" s="60"/>
      <c r="J85" s="60"/>
      <c r="K85" s="60"/>
      <c r="L85" s="60"/>
      <c r="M85" s="60"/>
      <c r="N85" s="60"/>
      <c r="O85" s="60"/>
      <c r="P85" s="60"/>
      <c r="Q85" s="60"/>
    </row>
    <row r="86" spans="1:17" s="62" customFormat="1" ht="19.5" customHeight="1" x14ac:dyDescent="0.2">
      <c r="A86" s="60"/>
      <c r="B86" s="60"/>
      <c r="C86" s="60"/>
      <c r="D86" s="60"/>
      <c r="E86" s="60"/>
      <c r="F86" s="60"/>
      <c r="G86" s="60"/>
      <c r="H86" s="60"/>
      <c r="I86" s="60"/>
      <c r="J86" s="60"/>
      <c r="K86" s="60"/>
      <c r="L86" s="60"/>
      <c r="M86" s="60"/>
      <c r="N86" s="60"/>
      <c r="O86" s="60"/>
      <c r="P86" s="60"/>
      <c r="Q86" s="60"/>
    </row>
    <row r="87" spans="1:17" s="62" customFormat="1" ht="19.5" customHeight="1" x14ac:dyDescent="0.2">
      <c r="A87" s="60"/>
      <c r="B87" s="60"/>
      <c r="C87" s="60"/>
      <c r="D87" s="60"/>
      <c r="E87" s="60"/>
      <c r="F87" s="60"/>
      <c r="G87" s="60"/>
      <c r="H87" s="60"/>
      <c r="I87" s="60"/>
      <c r="J87" s="60"/>
      <c r="K87" s="60"/>
      <c r="L87" s="60"/>
      <c r="M87" s="60"/>
      <c r="N87" s="60"/>
      <c r="O87" s="60"/>
      <c r="P87" s="60"/>
      <c r="Q87" s="60"/>
    </row>
    <row r="88" spans="1:17" s="62" customFormat="1" ht="19.5" customHeight="1" x14ac:dyDescent="0.2">
      <c r="A88" s="60"/>
      <c r="B88" s="60"/>
      <c r="C88" s="60"/>
      <c r="D88" s="60"/>
      <c r="E88" s="60"/>
      <c r="F88" s="60"/>
      <c r="G88" s="60"/>
      <c r="H88" s="60"/>
      <c r="I88" s="60"/>
      <c r="J88" s="60"/>
      <c r="K88" s="60"/>
      <c r="L88" s="60"/>
      <c r="M88" s="60"/>
      <c r="N88" s="60"/>
      <c r="O88" s="60"/>
      <c r="P88" s="60"/>
      <c r="Q88" s="60"/>
    </row>
    <row r="89" spans="1:17" s="62" customFormat="1" ht="19.5" customHeight="1" x14ac:dyDescent="0.2">
      <c r="A89" s="60"/>
      <c r="B89" s="60"/>
      <c r="C89" s="60"/>
      <c r="D89" s="60"/>
      <c r="E89" s="60"/>
      <c r="F89" s="60"/>
      <c r="G89" s="60"/>
      <c r="H89" s="60"/>
      <c r="I89" s="60"/>
      <c r="J89" s="60"/>
      <c r="K89" s="60"/>
      <c r="L89" s="60"/>
      <c r="M89" s="60"/>
      <c r="N89" s="60"/>
      <c r="O89" s="60"/>
      <c r="P89" s="60"/>
      <c r="Q89" s="60"/>
    </row>
    <row r="90" spans="1:17" s="62" customFormat="1" ht="19.5" customHeight="1" x14ac:dyDescent="0.2">
      <c r="A90" s="60"/>
      <c r="B90" s="60"/>
      <c r="C90" s="60"/>
      <c r="D90" s="60"/>
      <c r="E90" s="60"/>
      <c r="F90" s="60"/>
      <c r="G90" s="60"/>
      <c r="H90" s="60"/>
      <c r="I90" s="60"/>
      <c r="J90" s="60"/>
      <c r="K90" s="60"/>
      <c r="L90" s="60"/>
      <c r="M90" s="60"/>
      <c r="N90" s="60"/>
      <c r="O90" s="60"/>
      <c r="P90" s="60"/>
      <c r="Q90" s="60"/>
    </row>
    <row r="91" spans="1:17" s="62" customFormat="1" ht="19.5" customHeight="1" x14ac:dyDescent="0.2">
      <c r="A91" s="60"/>
      <c r="B91" s="60"/>
      <c r="C91" s="60"/>
      <c r="D91" s="60"/>
      <c r="E91" s="60"/>
      <c r="F91" s="60"/>
      <c r="G91" s="60"/>
      <c r="H91" s="60"/>
      <c r="I91" s="60"/>
      <c r="J91" s="60"/>
      <c r="K91" s="60"/>
      <c r="L91" s="60"/>
      <c r="M91" s="60"/>
      <c r="N91" s="60"/>
      <c r="O91" s="60"/>
      <c r="P91" s="60"/>
      <c r="Q91" s="60"/>
    </row>
    <row r="92" spans="1:17" s="62" customFormat="1" ht="19.5" customHeight="1" x14ac:dyDescent="0.2">
      <c r="A92" s="60"/>
      <c r="B92" s="60"/>
      <c r="C92" s="60"/>
      <c r="D92" s="60"/>
      <c r="E92" s="60"/>
      <c r="F92" s="60"/>
      <c r="G92" s="60"/>
      <c r="H92" s="60"/>
      <c r="I92" s="60"/>
      <c r="J92" s="60"/>
      <c r="K92" s="60"/>
      <c r="L92" s="60"/>
      <c r="M92" s="60"/>
      <c r="N92" s="60"/>
      <c r="O92" s="60"/>
      <c r="P92" s="60"/>
      <c r="Q92" s="60"/>
    </row>
    <row r="93" spans="1:17" s="62" customFormat="1" ht="19.5" customHeight="1" x14ac:dyDescent="0.2">
      <c r="A93" s="60"/>
      <c r="B93" s="60"/>
      <c r="C93" s="60"/>
      <c r="D93" s="60"/>
      <c r="E93" s="60"/>
      <c r="F93" s="60"/>
      <c r="G93" s="60"/>
      <c r="H93" s="60"/>
      <c r="I93" s="60"/>
      <c r="J93" s="60"/>
      <c r="K93" s="60"/>
      <c r="L93" s="60"/>
      <c r="M93" s="60"/>
      <c r="N93" s="60"/>
      <c r="O93" s="60"/>
      <c r="P93" s="63"/>
      <c r="Q93" s="63"/>
    </row>
    <row r="94" spans="1:17" s="62" customFormat="1" ht="19.5" customHeight="1" x14ac:dyDescent="0.2">
      <c r="A94" s="60"/>
      <c r="B94" s="60"/>
      <c r="C94" s="60"/>
      <c r="D94" s="60"/>
      <c r="E94" s="60"/>
      <c r="F94" s="60"/>
      <c r="G94" s="60"/>
      <c r="H94" s="60"/>
      <c r="I94" s="60"/>
      <c r="J94" s="60"/>
      <c r="K94" s="60"/>
      <c r="L94" s="60"/>
      <c r="M94" s="60"/>
      <c r="N94" s="60"/>
      <c r="O94" s="60"/>
      <c r="P94" s="63"/>
      <c r="Q94" s="63"/>
    </row>
    <row r="95" spans="1:17" s="62" customFormat="1" ht="19.5" customHeight="1" x14ac:dyDescent="0.2">
      <c r="A95" s="60"/>
      <c r="B95" s="60"/>
      <c r="C95" s="60"/>
      <c r="D95" s="60"/>
      <c r="E95" s="60"/>
      <c r="F95" s="60"/>
      <c r="G95" s="60"/>
      <c r="H95" s="60"/>
      <c r="I95" s="60"/>
      <c r="J95" s="60"/>
      <c r="K95" s="60"/>
      <c r="L95" s="60"/>
      <c r="M95" s="60"/>
      <c r="N95" s="60"/>
      <c r="O95" s="63"/>
      <c r="P95" s="63"/>
      <c r="Q95" s="63"/>
    </row>
    <row r="96" spans="1:17" s="62" customFormat="1" ht="19.5" customHeight="1" x14ac:dyDescent="0.2">
      <c r="A96" s="60"/>
      <c r="B96" s="60"/>
      <c r="C96" s="60"/>
      <c r="D96" s="60"/>
      <c r="E96" s="60"/>
      <c r="F96" s="60"/>
      <c r="G96" s="60"/>
      <c r="H96" s="60"/>
      <c r="I96" s="60"/>
      <c r="J96" s="60"/>
      <c r="K96" s="60"/>
      <c r="L96" s="60"/>
      <c r="M96" s="60"/>
      <c r="N96" s="60"/>
      <c r="O96" s="63"/>
      <c r="P96" s="63"/>
      <c r="Q96" s="63"/>
    </row>
    <row r="97" spans="1:17" s="62" customFormat="1" ht="19.5" customHeight="1" x14ac:dyDescent="0.2">
      <c r="A97" s="60"/>
      <c r="B97" s="60"/>
      <c r="C97" s="60"/>
      <c r="D97" s="60"/>
      <c r="E97" s="60"/>
      <c r="F97" s="60"/>
      <c r="G97" s="60"/>
      <c r="H97" s="60"/>
      <c r="I97" s="60"/>
      <c r="J97" s="60"/>
      <c r="K97" s="60"/>
      <c r="L97" s="60"/>
      <c r="M97" s="63"/>
      <c r="N97" s="63"/>
      <c r="O97" s="63"/>
      <c r="P97" s="63"/>
      <c r="Q97" s="63"/>
    </row>
    <row r="98" spans="1:17" s="62" customFormat="1" ht="19.5" customHeight="1" x14ac:dyDescent="0.2">
      <c r="A98" s="60"/>
      <c r="B98" s="60"/>
      <c r="C98" s="60"/>
      <c r="D98" s="60"/>
      <c r="E98" s="60"/>
      <c r="F98" s="60"/>
      <c r="G98" s="60"/>
      <c r="H98" s="60"/>
      <c r="I98" s="60"/>
      <c r="J98" s="60"/>
      <c r="K98" s="60"/>
      <c r="L98" s="60"/>
      <c r="M98" s="63"/>
      <c r="N98" s="63"/>
      <c r="O98" s="63"/>
      <c r="P98" s="63"/>
      <c r="Q98" s="63"/>
    </row>
    <row r="99" spans="1:17" ht="19.5" customHeight="1" x14ac:dyDescent="0.2">
      <c r="M99" s="63"/>
      <c r="N99" s="63"/>
      <c r="O99" s="63"/>
      <c r="P99" s="63"/>
      <c r="Q99" s="63"/>
    </row>
    <row r="100" spans="1:17" ht="19.5" customHeight="1" x14ac:dyDescent="0.2">
      <c r="M100" s="63"/>
      <c r="N100" s="63"/>
      <c r="O100" s="63"/>
      <c r="P100" s="63"/>
      <c r="Q100" s="63"/>
    </row>
    <row r="101" spans="1:17" ht="19.5" customHeight="1" x14ac:dyDescent="0.2">
      <c r="M101" s="63"/>
      <c r="N101" s="63"/>
      <c r="O101" s="63"/>
      <c r="P101" s="63"/>
      <c r="Q101" s="63"/>
    </row>
    <row r="102" spans="1:17" ht="19.5" customHeight="1" x14ac:dyDescent="0.2">
      <c r="M102" s="63"/>
      <c r="N102" s="63"/>
      <c r="O102" s="63"/>
      <c r="P102" s="63"/>
      <c r="Q102" s="63"/>
    </row>
    <row r="103" spans="1:17" ht="19.5" customHeight="1" x14ac:dyDescent="0.2">
      <c r="D103" s="63"/>
      <c r="E103" s="63"/>
      <c r="M103" s="63"/>
      <c r="N103" s="63"/>
      <c r="O103" s="63"/>
      <c r="P103" s="63"/>
      <c r="Q103" s="63"/>
    </row>
    <row r="104" spans="1:17" ht="19.5" customHeight="1" x14ac:dyDescent="0.2">
      <c r="D104" s="63"/>
      <c r="E104" s="63"/>
      <c r="G104" s="63"/>
      <c r="H104" s="63"/>
      <c r="M104" s="63"/>
      <c r="N104" s="63"/>
      <c r="O104" s="63"/>
    </row>
    <row r="105" spans="1:17" ht="19.5" customHeight="1" x14ac:dyDescent="0.2">
      <c r="D105" s="63"/>
      <c r="E105" s="63"/>
      <c r="G105" s="63"/>
      <c r="H105" s="63"/>
      <c r="J105" s="63"/>
      <c r="K105" s="63"/>
      <c r="M105" s="63"/>
      <c r="N105" s="63"/>
      <c r="O105" s="63"/>
    </row>
    <row r="106" spans="1:17" ht="19.5" customHeight="1" x14ac:dyDescent="0.2">
      <c r="D106" s="63"/>
      <c r="E106" s="63"/>
      <c r="G106" s="63"/>
      <c r="H106" s="63"/>
      <c r="J106" s="63"/>
      <c r="K106" s="63"/>
      <c r="M106" s="63"/>
      <c r="N106" s="63"/>
    </row>
    <row r="107" spans="1:17" s="63" customFormat="1" ht="19.5" customHeight="1" x14ac:dyDescent="0.2">
      <c r="A107" s="60"/>
      <c r="B107" s="60"/>
      <c r="O107" s="60"/>
      <c r="P107" s="60"/>
      <c r="Q107" s="60"/>
    </row>
    <row r="108" spans="1:17" s="63" customFormat="1" ht="19.5" customHeight="1" x14ac:dyDescent="0.2">
      <c r="A108" s="60"/>
      <c r="B108" s="60"/>
      <c r="M108" s="60"/>
      <c r="N108" s="60"/>
      <c r="O108" s="60"/>
      <c r="P108" s="60"/>
      <c r="Q108" s="60"/>
    </row>
    <row r="109" spans="1:17" s="63" customFormat="1" ht="19.5" customHeight="1" x14ac:dyDescent="0.2">
      <c r="A109" s="60"/>
      <c r="B109" s="60"/>
      <c r="M109" s="60"/>
      <c r="N109" s="60"/>
      <c r="O109" s="60"/>
      <c r="P109" s="60"/>
      <c r="Q109" s="60"/>
    </row>
    <row r="110" spans="1:17" s="63" customFormat="1" ht="19.5" customHeight="1" x14ac:dyDescent="0.2">
      <c r="A110" s="60"/>
      <c r="B110" s="60"/>
      <c r="M110" s="60"/>
      <c r="N110" s="60"/>
      <c r="O110" s="60"/>
      <c r="P110" s="60"/>
      <c r="Q110" s="60"/>
    </row>
    <row r="111" spans="1:17" s="63" customFormat="1" ht="19.5" customHeight="1" x14ac:dyDescent="0.2">
      <c r="A111" s="60"/>
      <c r="B111" s="60"/>
      <c r="M111" s="60"/>
      <c r="N111" s="60"/>
      <c r="O111" s="60"/>
      <c r="P111" s="60"/>
      <c r="Q111" s="60"/>
    </row>
    <row r="112" spans="1:17" s="63" customFormat="1" ht="19.5" customHeight="1" x14ac:dyDescent="0.2">
      <c r="A112" s="60"/>
      <c r="B112" s="60"/>
      <c r="M112" s="60"/>
      <c r="N112" s="60"/>
      <c r="O112" s="60"/>
      <c r="P112" s="60"/>
      <c r="Q112" s="60"/>
    </row>
    <row r="113" spans="1:17" s="63" customFormat="1" ht="19.5" customHeight="1" x14ac:dyDescent="0.2">
      <c r="A113" s="60"/>
      <c r="B113" s="60"/>
      <c r="M113" s="60"/>
      <c r="N113" s="60"/>
      <c r="O113" s="60"/>
      <c r="P113" s="60"/>
      <c r="Q113" s="60"/>
    </row>
    <row r="114" spans="1:17" s="63" customFormat="1" ht="19.5" customHeight="1" x14ac:dyDescent="0.2">
      <c r="A114" s="60"/>
      <c r="B114" s="60"/>
      <c r="D114" s="60"/>
      <c r="E114" s="60"/>
      <c r="M114" s="60"/>
      <c r="N114" s="60"/>
      <c r="O114" s="60"/>
      <c r="P114" s="60"/>
      <c r="Q114" s="60"/>
    </row>
    <row r="115" spans="1:17" s="63" customFormat="1" ht="19.5" customHeight="1" x14ac:dyDescent="0.2">
      <c r="A115" s="60"/>
      <c r="B115" s="60"/>
      <c r="D115" s="60"/>
      <c r="E115" s="60"/>
      <c r="G115" s="60"/>
      <c r="H115" s="60"/>
      <c r="M115" s="60"/>
      <c r="N115" s="60"/>
      <c r="O115" s="60"/>
      <c r="P115" s="60"/>
      <c r="Q115" s="60"/>
    </row>
    <row r="116" spans="1:17" s="63" customFormat="1" ht="19.5" customHeight="1" x14ac:dyDescent="0.2">
      <c r="A116" s="60"/>
      <c r="B116" s="60"/>
      <c r="D116" s="60"/>
      <c r="E116" s="60"/>
      <c r="G116" s="60"/>
      <c r="H116" s="60"/>
      <c r="J116" s="60"/>
      <c r="K116" s="60"/>
      <c r="M116" s="60"/>
      <c r="N116" s="60"/>
      <c r="O116" s="60"/>
      <c r="P116" s="60"/>
      <c r="Q116" s="60"/>
    </row>
    <row r="117" spans="1:17" s="63" customFormat="1" ht="19.5" customHeight="1" x14ac:dyDescent="0.2">
      <c r="A117" s="60"/>
      <c r="B117" s="60"/>
      <c r="D117" s="60"/>
      <c r="E117" s="60"/>
      <c r="G117" s="60"/>
      <c r="H117" s="60"/>
      <c r="J117" s="60"/>
      <c r="K117" s="60"/>
      <c r="M117" s="60"/>
      <c r="N117" s="60"/>
      <c r="O117" s="60"/>
      <c r="P117" s="60"/>
      <c r="Q117" s="60"/>
    </row>
  </sheetData>
  <mergeCells count="10">
    <mergeCell ref="A1:Z1"/>
    <mergeCell ref="S5:T5"/>
    <mergeCell ref="V5:W5"/>
    <mergeCell ref="Y5:Z5"/>
    <mergeCell ref="A5:B5"/>
    <mergeCell ref="D5:E5"/>
    <mergeCell ref="G5:H5"/>
    <mergeCell ref="J5:K5"/>
    <mergeCell ref="M5:N5"/>
    <mergeCell ref="P5:Q5"/>
  </mergeCells>
  <pageMargins left="0.7" right="0.7" top="0.75" bottom="0.75" header="0.3" footer="0.3"/>
  <pageSetup paperSize="8" scale="28" fitToHeight="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2F841C-789C-43EB-A678-C18733F0817C}">
  <sheetPr codeName="Sheet5">
    <tabColor rgb="FFFF0000"/>
    <pageSetUpPr fitToPage="1"/>
  </sheetPr>
  <dimension ref="A1:AC121"/>
  <sheetViews>
    <sheetView zoomScale="50" zoomScaleNormal="50" workbookViewId="0">
      <pane ySplit="7" topLeftCell="A8" activePane="bottomLeft" state="frozen"/>
      <selection activeCell="G13" sqref="G13"/>
      <selection pane="bottomLeft" activeCell="A58" sqref="A58"/>
    </sheetView>
  </sheetViews>
  <sheetFormatPr defaultColWidth="9" defaultRowHeight="19.5" customHeight="1" x14ac:dyDescent="0.2"/>
  <cols>
    <col min="1" max="1" width="58.42578125" style="60" customWidth="1"/>
    <col min="2" max="2" width="9" style="60" bestFit="1" customWidth="1"/>
    <col min="3" max="3" width="5.7109375" style="60" customWidth="1"/>
    <col min="4" max="4" width="60.5703125" style="60" customWidth="1"/>
    <col min="5" max="5" width="7.7109375" style="60" customWidth="1"/>
    <col min="6" max="6" width="5.7109375" style="60" customWidth="1"/>
    <col min="7" max="7" width="61.28515625" style="60" customWidth="1"/>
    <col min="8" max="8" width="7.7109375" style="60" customWidth="1"/>
    <col min="9" max="9" width="5.7109375" style="60" customWidth="1"/>
    <col min="10" max="10" width="61" style="60" customWidth="1"/>
    <col min="11" max="11" width="7.7109375" style="60" customWidth="1"/>
    <col min="12" max="12" width="5.7109375" style="60" customWidth="1"/>
    <col min="13" max="13" width="61" style="60" customWidth="1"/>
    <col min="14" max="14" width="8.28515625" style="60" customWidth="1"/>
    <col min="15" max="15" width="5.7109375" style="60" customWidth="1"/>
    <col min="16" max="16" width="61" style="60" customWidth="1"/>
    <col min="17" max="17" width="8.28515625" style="60" customWidth="1"/>
    <col min="18" max="18" width="5.7109375" style="60" customWidth="1"/>
    <col min="19" max="19" width="60.7109375" style="60" customWidth="1"/>
    <col min="20" max="20" width="8" style="60" customWidth="1"/>
    <col min="21" max="21" width="5.7109375" style="60" customWidth="1"/>
    <col min="22" max="22" width="60.7109375" style="60" customWidth="1"/>
    <col min="23" max="23" width="7.7109375" style="60" customWidth="1"/>
    <col min="24" max="24" width="5.7109375" style="60" customWidth="1"/>
    <col min="25" max="25" width="60.42578125" style="60" customWidth="1"/>
    <col min="26" max="26" width="8.42578125" style="60" customWidth="1"/>
    <col min="27" max="27" width="5.7109375" style="60" customWidth="1"/>
    <col min="28" max="28" width="60.42578125" style="60" customWidth="1"/>
    <col min="29" max="29" width="8.28515625" style="60" customWidth="1"/>
    <col min="30" max="16384" width="9" style="60"/>
  </cols>
  <sheetData>
    <row r="1" spans="1:29" s="206" customFormat="1" ht="40.5" customHeight="1" x14ac:dyDescent="0.35">
      <c r="A1" s="645" t="str">
        <f>'Cover Sheet '!A1:K2</f>
        <v>National Cost Collection (NCC) 2021-22 - NHS Digital Extract Specification - PLICS Integrated</v>
      </c>
      <c r="B1" s="645"/>
      <c r="C1" s="645"/>
      <c r="D1" s="645"/>
      <c r="E1" s="645"/>
      <c r="F1" s="645"/>
      <c r="G1" s="645"/>
      <c r="H1" s="645"/>
      <c r="I1" s="645"/>
      <c r="J1" s="645"/>
      <c r="K1" s="645"/>
      <c r="L1" s="645"/>
      <c r="M1" s="645"/>
      <c r="N1" s="645"/>
      <c r="O1" s="645"/>
      <c r="P1" s="645"/>
      <c r="Q1" s="645"/>
      <c r="R1" s="645"/>
      <c r="S1" s="645"/>
      <c r="T1" s="645"/>
      <c r="U1" s="645"/>
      <c r="V1" s="645"/>
      <c r="W1" s="645"/>
      <c r="X1" s="645"/>
      <c r="Y1" s="642"/>
      <c r="Z1" s="642"/>
      <c r="AA1" s="642"/>
      <c r="AB1" s="642"/>
      <c r="AC1" s="642"/>
    </row>
    <row r="2" spans="1:29" ht="19.5" customHeight="1" x14ac:dyDescent="0.2">
      <c r="A2" s="527"/>
      <c r="B2" s="527"/>
      <c r="C2" s="527"/>
      <c r="D2" s="527"/>
      <c r="E2" s="527"/>
      <c r="F2" s="527"/>
      <c r="G2" s="527"/>
      <c r="H2" s="527"/>
      <c r="I2" s="527"/>
      <c r="J2" s="527"/>
      <c r="K2" s="527"/>
    </row>
    <row r="3" spans="1:29" ht="28.15" customHeight="1" x14ac:dyDescent="0.2">
      <c r="A3" s="469" t="s">
        <v>795</v>
      </c>
    </row>
    <row r="4" spans="1:29" ht="25.5" x14ac:dyDescent="0.35">
      <c r="A4" s="463" t="s">
        <v>796</v>
      </c>
      <c r="B4" s="464"/>
      <c r="C4" s="464"/>
      <c r="D4" s="464"/>
      <c r="E4" s="464"/>
      <c r="F4" s="464"/>
      <c r="G4" s="464"/>
    </row>
    <row r="5" spans="1:29" ht="27" x14ac:dyDescent="0.35">
      <c r="A5" s="460"/>
    </row>
    <row r="6" spans="1:29" s="471" customFormat="1" ht="24" customHeight="1" x14ac:dyDescent="0.25">
      <c r="A6" s="649"/>
      <c r="B6" s="649"/>
      <c r="D6" s="646" t="s">
        <v>797</v>
      </c>
      <c r="E6" s="646"/>
      <c r="G6" s="646" t="s">
        <v>798</v>
      </c>
      <c r="H6" s="646"/>
      <c r="J6" s="646" t="s">
        <v>797</v>
      </c>
      <c r="K6" s="646"/>
      <c r="M6" s="647"/>
      <c r="N6" s="647"/>
      <c r="P6" s="648"/>
      <c r="Q6" s="648"/>
      <c r="S6" s="646" t="s">
        <v>799</v>
      </c>
      <c r="T6" s="646"/>
      <c r="V6" s="646" t="s">
        <v>799</v>
      </c>
      <c r="W6" s="646"/>
      <c r="Y6" s="646" t="s">
        <v>800</v>
      </c>
      <c r="Z6" s="646"/>
      <c r="AB6" s="646" t="s">
        <v>801</v>
      </c>
      <c r="AC6" s="646"/>
    </row>
    <row r="7" spans="1:29" s="472" customFormat="1" ht="39" customHeight="1" x14ac:dyDescent="0.25">
      <c r="A7" s="644" t="s">
        <v>91</v>
      </c>
      <c r="B7" s="644"/>
      <c r="D7" s="644" t="s">
        <v>53</v>
      </c>
      <c r="E7" s="644"/>
      <c r="G7" s="644" t="s">
        <v>58</v>
      </c>
      <c r="H7" s="644"/>
      <c r="J7" s="644" t="s">
        <v>56</v>
      </c>
      <c r="K7" s="644"/>
      <c r="M7" s="644" t="s">
        <v>749</v>
      </c>
      <c r="N7" s="644"/>
      <c r="P7" s="644" t="s">
        <v>62</v>
      </c>
      <c r="Q7" s="644"/>
      <c r="S7" s="643" t="s">
        <v>64</v>
      </c>
      <c r="T7" s="643"/>
      <c r="U7" s="473"/>
      <c r="V7" s="643" t="s">
        <v>66</v>
      </c>
      <c r="W7" s="643"/>
      <c r="Y7" s="643" t="s">
        <v>68</v>
      </c>
      <c r="Z7" s="643"/>
      <c r="AB7" s="643" t="s">
        <v>70</v>
      </c>
      <c r="AC7" s="643"/>
    </row>
    <row r="8" spans="1:29" s="474" customFormat="1" ht="23.65" customHeight="1" x14ac:dyDescent="0.25">
      <c r="A8" s="61"/>
      <c r="S8" s="475"/>
      <c r="T8" s="475"/>
      <c r="U8" s="475"/>
      <c r="V8" s="475"/>
      <c r="W8" s="475"/>
    </row>
    <row r="9" spans="1:29" s="474" customFormat="1" ht="23.65" customHeight="1" x14ac:dyDescent="0.25">
      <c r="A9" s="66" t="s">
        <v>750</v>
      </c>
      <c r="D9" s="66" t="s">
        <v>750</v>
      </c>
      <c r="E9" s="62"/>
      <c r="G9" s="66" t="s">
        <v>750</v>
      </c>
      <c r="H9" s="62"/>
      <c r="J9" s="66" t="s">
        <v>750</v>
      </c>
      <c r="K9" s="62"/>
      <c r="M9" s="66" t="s">
        <v>750</v>
      </c>
      <c r="N9" s="62"/>
      <c r="P9" s="66" t="s">
        <v>750</v>
      </c>
      <c r="Q9" s="62"/>
      <c r="S9" s="168" t="s">
        <v>750</v>
      </c>
      <c r="T9" s="169"/>
      <c r="U9" s="475"/>
      <c r="V9" s="168" t="s">
        <v>750</v>
      </c>
      <c r="W9" s="169"/>
      <c r="Y9" s="168" t="s">
        <v>750</v>
      </c>
      <c r="Z9" s="528"/>
      <c r="AB9" s="168" t="s">
        <v>750</v>
      </c>
      <c r="AC9" s="528"/>
    </row>
    <row r="10" spans="1:29" s="474" customFormat="1" ht="23.65" customHeight="1" x14ac:dyDescent="0.25">
      <c r="A10" s="128" t="s">
        <v>751</v>
      </c>
      <c r="B10" s="129" t="s">
        <v>752</v>
      </c>
      <c r="D10" s="136" t="s">
        <v>751</v>
      </c>
      <c r="E10" s="129" t="s">
        <v>752</v>
      </c>
      <c r="G10" s="136" t="s">
        <v>751</v>
      </c>
      <c r="H10" s="129" t="s">
        <v>752</v>
      </c>
      <c r="J10" s="136" t="s">
        <v>751</v>
      </c>
      <c r="K10" s="129" t="s">
        <v>752</v>
      </c>
      <c r="M10" s="136" t="s">
        <v>751</v>
      </c>
      <c r="N10" s="129" t="s">
        <v>752</v>
      </c>
      <c r="P10" s="136" t="s">
        <v>751</v>
      </c>
      <c r="Q10" s="129" t="s">
        <v>752</v>
      </c>
      <c r="S10" s="136" t="s">
        <v>751</v>
      </c>
      <c r="T10" s="129" t="s">
        <v>752</v>
      </c>
      <c r="U10" s="475"/>
      <c r="V10" s="136" t="s">
        <v>751</v>
      </c>
      <c r="W10" s="129" t="s">
        <v>752</v>
      </c>
      <c r="Y10" s="136" t="s">
        <v>751</v>
      </c>
      <c r="Z10" s="129" t="s">
        <v>752</v>
      </c>
      <c r="AB10" s="136" t="s">
        <v>751</v>
      </c>
      <c r="AC10" s="129" t="s">
        <v>752</v>
      </c>
    </row>
    <row r="11" spans="1:29" s="474" customFormat="1" ht="23.65" customHeight="1" x14ac:dyDescent="0.25">
      <c r="A11" s="130" t="s">
        <v>200</v>
      </c>
      <c r="B11" s="131" t="s">
        <v>27</v>
      </c>
      <c r="D11" s="130" t="s">
        <v>200</v>
      </c>
      <c r="E11" s="131" t="s">
        <v>27</v>
      </c>
      <c r="G11" s="130" t="s">
        <v>200</v>
      </c>
      <c r="H11" s="131" t="s">
        <v>27</v>
      </c>
      <c r="J11" s="130" t="s">
        <v>200</v>
      </c>
      <c r="K11" s="131" t="s">
        <v>27</v>
      </c>
      <c r="M11" s="130" t="s">
        <v>200</v>
      </c>
      <c r="N11" s="131" t="s">
        <v>27</v>
      </c>
      <c r="P11" s="130" t="s">
        <v>200</v>
      </c>
      <c r="Q11" s="131" t="s">
        <v>27</v>
      </c>
      <c r="S11" s="130" t="s">
        <v>200</v>
      </c>
      <c r="T11" s="131" t="s">
        <v>27</v>
      </c>
      <c r="U11" s="475"/>
      <c r="V11" s="130" t="s">
        <v>200</v>
      </c>
      <c r="W11" s="131" t="s">
        <v>27</v>
      </c>
      <c r="Y11" s="130" t="s">
        <v>200</v>
      </c>
      <c r="Z11" s="131" t="s">
        <v>27</v>
      </c>
      <c r="AB11" s="130" t="s">
        <v>200</v>
      </c>
      <c r="AC11" s="131" t="s">
        <v>27</v>
      </c>
    </row>
    <row r="12" spans="1:29" s="474" customFormat="1" ht="23.65" customHeight="1" x14ac:dyDescent="0.25">
      <c r="A12" s="132" t="s">
        <v>643</v>
      </c>
      <c r="B12" s="131" t="s">
        <v>27</v>
      </c>
      <c r="D12" s="132" t="s">
        <v>643</v>
      </c>
      <c r="E12" s="131" t="s">
        <v>27</v>
      </c>
      <c r="G12" s="132" t="s">
        <v>643</v>
      </c>
      <c r="H12" s="131" t="s">
        <v>27</v>
      </c>
      <c r="J12" s="132" t="s">
        <v>643</v>
      </c>
      <c r="K12" s="131" t="s">
        <v>27</v>
      </c>
      <c r="M12" s="130" t="s">
        <v>643</v>
      </c>
      <c r="N12" s="131" t="s">
        <v>27</v>
      </c>
      <c r="P12" s="130" t="s">
        <v>643</v>
      </c>
      <c r="Q12" s="131" t="s">
        <v>27</v>
      </c>
      <c r="S12" s="130" t="s">
        <v>643</v>
      </c>
      <c r="T12" s="131" t="s">
        <v>27</v>
      </c>
      <c r="U12" s="475"/>
      <c r="V12" s="130" t="s">
        <v>643</v>
      </c>
      <c r="W12" s="131" t="s">
        <v>27</v>
      </c>
      <c r="Y12" s="130" t="s">
        <v>643</v>
      </c>
      <c r="Z12" s="131" t="s">
        <v>27</v>
      </c>
      <c r="AB12" s="130" t="s">
        <v>643</v>
      </c>
      <c r="AC12" s="131" t="s">
        <v>27</v>
      </c>
    </row>
    <row r="13" spans="1:29" s="474" customFormat="1" ht="23.65" customHeight="1" x14ac:dyDescent="0.25">
      <c r="A13" s="132" t="s">
        <v>753</v>
      </c>
      <c r="B13" s="131" t="s">
        <v>27</v>
      </c>
      <c r="D13" s="132" t="s">
        <v>753</v>
      </c>
      <c r="E13" s="131" t="s">
        <v>27</v>
      </c>
      <c r="G13" s="132" t="s">
        <v>753</v>
      </c>
      <c r="H13" s="131" t="s">
        <v>27</v>
      </c>
      <c r="J13" s="132" t="s">
        <v>753</v>
      </c>
      <c r="K13" s="131" t="s">
        <v>27</v>
      </c>
      <c r="M13" s="130" t="s">
        <v>753</v>
      </c>
      <c r="N13" s="131" t="s">
        <v>27</v>
      </c>
      <c r="P13" s="130" t="s">
        <v>753</v>
      </c>
      <c r="Q13" s="131" t="s">
        <v>27</v>
      </c>
      <c r="S13" s="130" t="s">
        <v>753</v>
      </c>
      <c r="T13" s="131" t="s">
        <v>27</v>
      </c>
      <c r="U13" s="475"/>
      <c r="V13" s="130" t="s">
        <v>753</v>
      </c>
      <c r="W13" s="131" t="s">
        <v>27</v>
      </c>
      <c r="Y13" s="130" t="s">
        <v>753</v>
      </c>
      <c r="Z13" s="131" t="s">
        <v>27</v>
      </c>
      <c r="AB13" s="130" t="s">
        <v>753</v>
      </c>
      <c r="AC13" s="131" t="s">
        <v>27</v>
      </c>
    </row>
    <row r="14" spans="1:29" s="474" customFormat="1" ht="23.65" customHeight="1" x14ac:dyDescent="0.25">
      <c r="A14" s="132" t="s">
        <v>754</v>
      </c>
      <c r="B14" s="131" t="s">
        <v>27</v>
      </c>
      <c r="D14" s="132" t="s">
        <v>754</v>
      </c>
      <c r="E14" s="131" t="s">
        <v>27</v>
      </c>
      <c r="G14" s="132" t="s">
        <v>754</v>
      </c>
      <c r="H14" s="131" t="s">
        <v>27</v>
      </c>
      <c r="J14" s="132" t="s">
        <v>754</v>
      </c>
      <c r="K14" s="131" t="s">
        <v>27</v>
      </c>
      <c r="M14" s="130" t="s">
        <v>754</v>
      </c>
      <c r="N14" s="131" t="s">
        <v>27</v>
      </c>
      <c r="P14" s="130" t="s">
        <v>754</v>
      </c>
      <c r="Q14" s="131" t="s">
        <v>27</v>
      </c>
      <c r="S14" s="130" t="s">
        <v>754</v>
      </c>
      <c r="T14" s="131" t="s">
        <v>27</v>
      </c>
      <c r="U14" s="475"/>
      <c r="V14" s="130" t="s">
        <v>754</v>
      </c>
      <c r="W14" s="131" t="s">
        <v>27</v>
      </c>
      <c r="Y14" s="130" t="s">
        <v>754</v>
      </c>
      <c r="Z14" s="131" t="s">
        <v>27</v>
      </c>
      <c r="AB14" s="130" t="s">
        <v>754</v>
      </c>
      <c r="AC14" s="131" t="s">
        <v>27</v>
      </c>
    </row>
    <row r="15" spans="1:29" s="474" customFormat="1" ht="23.65" customHeight="1" x14ac:dyDescent="0.25">
      <c r="A15" s="132" t="s">
        <v>646</v>
      </c>
      <c r="B15" s="131" t="s">
        <v>27</v>
      </c>
      <c r="D15" s="132" t="s">
        <v>646</v>
      </c>
      <c r="E15" s="131" t="s">
        <v>27</v>
      </c>
      <c r="G15" s="132" t="s">
        <v>646</v>
      </c>
      <c r="H15" s="131" t="s">
        <v>27</v>
      </c>
      <c r="J15" s="132" t="s">
        <v>646</v>
      </c>
      <c r="K15" s="131" t="s">
        <v>27</v>
      </c>
      <c r="M15" s="130" t="s">
        <v>646</v>
      </c>
      <c r="N15" s="131" t="s">
        <v>27</v>
      </c>
      <c r="P15" s="130" t="s">
        <v>646</v>
      </c>
      <c r="Q15" s="131" t="s">
        <v>27</v>
      </c>
      <c r="S15" s="130" t="s">
        <v>646</v>
      </c>
      <c r="T15" s="131" t="s">
        <v>27</v>
      </c>
      <c r="U15" s="475"/>
      <c r="V15" s="130" t="s">
        <v>646</v>
      </c>
      <c r="W15" s="131" t="s">
        <v>27</v>
      </c>
      <c r="Y15" s="130" t="s">
        <v>646</v>
      </c>
      <c r="Z15" s="131" t="s">
        <v>27</v>
      </c>
      <c r="AB15" s="130" t="s">
        <v>646</v>
      </c>
      <c r="AC15" s="131" t="s">
        <v>27</v>
      </c>
    </row>
    <row r="16" spans="1:29" s="474" customFormat="1" ht="23.65" customHeight="1" x14ac:dyDescent="0.25">
      <c r="A16" s="133" t="s">
        <v>649</v>
      </c>
      <c r="B16" s="131" t="s">
        <v>27</v>
      </c>
      <c r="D16" s="132" t="s">
        <v>649</v>
      </c>
      <c r="E16" s="131" t="s">
        <v>27</v>
      </c>
      <c r="G16" s="132" t="s">
        <v>649</v>
      </c>
      <c r="H16" s="131" t="s">
        <v>27</v>
      </c>
      <c r="J16" s="132" t="s">
        <v>649</v>
      </c>
      <c r="K16" s="131" t="s">
        <v>27</v>
      </c>
      <c r="M16" s="130" t="s">
        <v>649</v>
      </c>
      <c r="N16" s="131" t="s">
        <v>27</v>
      </c>
      <c r="P16" s="130" t="s">
        <v>649</v>
      </c>
      <c r="Q16" s="131" t="s">
        <v>27</v>
      </c>
      <c r="S16" s="130" t="s">
        <v>649</v>
      </c>
      <c r="T16" s="131" t="s">
        <v>27</v>
      </c>
      <c r="U16" s="475"/>
      <c r="V16" s="130" t="s">
        <v>649</v>
      </c>
      <c r="W16" s="131" t="s">
        <v>27</v>
      </c>
      <c r="Y16" s="130" t="s">
        <v>649</v>
      </c>
      <c r="Z16" s="131" t="s">
        <v>27</v>
      </c>
      <c r="AB16" s="130" t="s">
        <v>649</v>
      </c>
      <c r="AC16" s="131" t="s">
        <v>27</v>
      </c>
    </row>
    <row r="17" spans="1:29" s="474" customFormat="1" ht="23.65" customHeight="1" x14ac:dyDescent="0.25">
      <c r="D17" s="133" t="s">
        <v>755</v>
      </c>
      <c r="E17" s="131" t="s">
        <v>27</v>
      </c>
      <c r="G17" s="133" t="s">
        <v>755</v>
      </c>
      <c r="H17" s="131" t="s">
        <v>27</v>
      </c>
      <c r="J17" s="133" t="s">
        <v>755</v>
      </c>
      <c r="K17" s="131" t="s">
        <v>27</v>
      </c>
      <c r="M17" s="130" t="s">
        <v>755</v>
      </c>
      <c r="N17" s="131" t="s">
        <v>27</v>
      </c>
      <c r="P17" s="130" t="s">
        <v>755</v>
      </c>
      <c r="Q17" s="131" t="s">
        <v>27</v>
      </c>
      <c r="S17" s="130" t="s">
        <v>755</v>
      </c>
      <c r="T17" s="131" t="s">
        <v>27</v>
      </c>
      <c r="U17" s="475"/>
      <c r="V17" s="130" t="s">
        <v>755</v>
      </c>
      <c r="W17" s="131" t="s">
        <v>27</v>
      </c>
      <c r="Y17" s="130" t="s">
        <v>755</v>
      </c>
      <c r="Z17" s="131" t="s">
        <v>27</v>
      </c>
      <c r="AB17" s="130" t="s">
        <v>755</v>
      </c>
      <c r="AC17" s="131" t="s">
        <v>27</v>
      </c>
    </row>
    <row r="18" spans="1:29" s="474" customFormat="1" ht="23.65" customHeight="1" x14ac:dyDescent="0.25">
      <c r="D18" s="133" t="s">
        <v>651</v>
      </c>
      <c r="E18" s="131" t="s">
        <v>27</v>
      </c>
      <c r="G18" s="133" t="s">
        <v>651</v>
      </c>
      <c r="H18" s="131" t="s">
        <v>27</v>
      </c>
      <c r="J18" s="133" t="s">
        <v>651</v>
      </c>
      <c r="K18" s="131" t="s">
        <v>27</v>
      </c>
      <c r="M18" s="130" t="s">
        <v>651</v>
      </c>
      <c r="N18" s="131" t="s">
        <v>27</v>
      </c>
      <c r="P18" s="130" t="s">
        <v>651</v>
      </c>
      <c r="Q18" s="131" t="s">
        <v>27</v>
      </c>
      <c r="S18" s="130" t="s">
        <v>651</v>
      </c>
      <c r="T18" s="131" t="s">
        <v>27</v>
      </c>
      <c r="U18" s="475"/>
      <c r="V18" s="130" t="s">
        <v>651</v>
      </c>
      <c r="W18" s="131" t="s">
        <v>27</v>
      </c>
      <c r="Y18" s="130" t="s">
        <v>651</v>
      </c>
      <c r="Z18" s="131" t="s">
        <v>27</v>
      </c>
      <c r="AB18" s="130" t="s">
        <v>651</v>
      </c>
      <c r="AC18" s="131" t="s">
        <v>27</v>
      </c>
    </row>
    <row r="19" spans="1:29" s="474" customFormat="1" ht="23.65" customHeight="1" x14ac:dyDescent="0.25">
      <c r="A19" s="66" t="s">
        <v>756</v>
      </c>
      <c r="S19" s="171"/>
      <c r="T19" s="170"/>
      <c r="U19" s="475"/>
      <c r="V19" s="475"/>
      <c r="W19" s="475"/>
    </row>
    <row r="20" spans="1:29" s="474" customFormat="1" ht="23.65" customHeight="1" x14ac:dyDescent="0.25">
      <c r="A20" s="128" t="s">
        <v>751</v>
      </c>
      <c r="B20" s="129" t="s">
        <v>752</v>
      </c>
      <c r="S20" s="475"/>
      <c r="T20" s="475"/>
      <c r="U20" s="475"/>
      <c r="V20" s="475"/>
      <c r="W20" s="475"/>
      <c r="Y20" s="1"/>
      <c r="AB20" s="1"/>
    </row>
    <row r="21" spans="1:29" s="474" customFormat="1" ht="23.65" customHeight="1" x14ac:dyDescent="0.25">
      <c r="A21" s="132" t="s">
        <v>757</v>
      </c>
      <c r="B21" s="131" t="s">
        <v>27</v>
      </c>
      <c r="D21" s="94" t="s">
        <v>758</v>
      </c>
      <c r="E21" s="62"/>
      <c r="G21" s="94" t="s">
        <v>758</v>
      </c>
      <c r="H21" s="62"/>
      <c r="J21" s="94" t="s">
        <v>758</v>
      </c>
      <c r="K21" s="62"/>
      <c r="M21" s="94" t="s">
        <v>758</v>
      </c>
      <c r="N21" s="62"/>
      <c r="P21" s="94" t="s">
        <v>758</v>
      </c>
      <c r="Q21" s="62"/>
      <c r="S21" s="168" t="s">
        <v>758</v>
      </c>
      <c r="T21" s="169"/>
      <c r="U21" s="475"/>
      <c r="V21" s="168" t="s">
        <v>758</v>
      </c>
      <c r="W21" s="169"/>
      <c r="Y21" s="168" t="s">
        <v>758</v>
      </c>
      <c r="Z21" s="528"/>
      <c r="AB21" s="168" t="s">
        <v>758</v>
      </c>
      <c r="AC21" s="528"/>
    </row>
    <row r="22" spans="1:29" s="474" customFormat="1" ht="23.65" customHeight="1" x14ac:dyDescent="0.25">
      <c r="A22" s="132" t="s">
        <v>759</v>
      </c>
      <c r="B22" s="131" t="s">
        <v>27</v>
      </c>
      <c r="D22" s="128" t="s">
        <v>751</v>
      </c>
      <c r="E22" s="129" t="s">
        <v>752</v>
      </c>
      <c r="G22" s="128" t="s">
        <v>751</v>
      </c>
      <c r="H22" s="129" t="s">
        <v>752</v>
      </c>
      <c r="J22" s="128" t="s">
        <v>751</v>
      </c>
      <c r="K22" s="129" t="s">
        <v>752</v>
      </c>
      <c r="M22" s="128" t="s">
        <v>751</v>
      </c>
      <c r="N22" s="129" t="s">
        <v>752</v>
      </c>
      <c r="P22" s="128" t="s">
        <v>751</v>
      </c>
      <c r="Q22" s="129" t="s">
        <v>752</v>
      </c>
      <c r="S22" s="207" t="s">
        <v>751</v>
      </c>
      <c r="T22" s="208" t="s">
        <v>752</v>
      </c>
      <c r="U22" s="475"/>
      <c r="V22" s="207" t="s">
        <v>751</v>
      </c>
      <c r="W22" s="208" t="s">
        <v>752</v>
      </c>
      <c r="Y22" s="217" t="s">
        <v>751</v>
      </c>
      <c r="Z22" s="218" t="s">
        <v>752</v>
      </c>
      <c r="AB22" s="217" t="s">
        <v>751</v>
      </c>
      <c r="AC22" s="218" t="s">
        <v>752</v>
      </c>
    </row>
    <row r="23" spans="1:29" s="474" customFormat="1" ht="23.65" customHeight="1" x14ac:dyDescent="0.25">
      <c r="A23" s="67"/>
      <c r="D23" s="137" t="s">
        <v>760</v>
      </c>
      <c r="E23" s="138"/>
      <c r="G23" s="137" t="s">
        <v>760</v>
      </c>
      <c r="H23" s="138"/>
      <c r="J23" s="137" t="s">
        <v>760</v>
      </c>
      <c r="K23" s="138"/>
      <c r="M23" s="137" t="s">
        <v>760</v>
      </c>
      <c r="N23" s="138"/>
      <c r="P23" s="137" t="s">
        <v>760</v>
      </c>
      <c r="Q23" s="138"/>
      <c r="S23" s="209" t="s">
        <v>760</v>
      </c>
      <c r="T23" s="210"/>
      <c r="U23" s="475"/>
      <c r="V23" s="209" t="s">
        <v>760</v>
      </c>
      <c r="W23" s="210"/>
      <c r="Y23" s="209" t="s">
        <v>760</v>
      </c>
      <c r="Z23" s="210"/>
      <c r="AB23" s="209" t="s">
        <v>760</v>
      </c>
      <c r="AC23" s="210"/>
    </row>
    <row r="24" spans="1:29" s="474" customFormat="1" ht="23.65" customHeight="1" x14ac:dyDescent="0.25">
      <c r="A24" s="67"/>
      <c r="D24" s="130" t="s">
        <v>327</v>
      </c>
      <c r="E24" s="131" t="s">
        <v>27</v>
      </c>
      <c r="G24" s="130" t="s">
        <v>327</v>
      </c>
      <c r="H24" s="131" t="s">
        <v>27</v>
      </c>
      <c r="J24" s="130" t="s">
        <v>327</v>
      </c>
      <c r="K24" s="131" t="s">
        <v>27</v>
      </c>
      <c r="M24" s="132" t="s">
        <v>327</v>
      </c>
      <c r="N24" s="131" t="s">
        <v>27</v>
      </c>
      <c r="P24" s="132" t="s">
        <v>327</v>
      </c>
      <c r="Q24" s="131" t="s">
        <v>27</v>
      </c>
      <c r="S24" s="211" t="s">
        <v>327</v>
      </c>
      <c r="T24" s="212" t="s">
        <v>27</v>
      </c>
      <c r="U24" s="475"/>
      <c r="V24" s="211" t="s">
        <v>327</v>
      </c>
      <c r="W24" s="212" t="s">
        <v>27</v>
      </c>
      <c r="Y24" s="529" t="s">
        <v>327</v>
      </c>
      <c r="Z24" s="530" t="s">
        <v>27</v>
      </c>
      <c r="AB24" s="529" t="s">
        <v>327</v>
      </c>
      <c r="AC24" s="530" t="s">
        <v>27</v>
      </c>
    </row>
    <row r="25" spans="1:29" s="474" customFormat="1" ht="23.65" customHeight="1" x14ac:dyDescent="0.25">
      <c r="A25" s="66" t="s">
        <v>761</v>
      </c>
      <c r="D25" s="531" t="s">
        <v>677</v>
      </c>
      <c r="E25" s="465" t="s">
        <v>27</v>
      </c>
      <c r="G25" s="130" t="s">
        <v>763</v>
      </c>
      <c r="H25" s="131" t="s">
        <v>30</v>
      </c>
      <c r="J25" s="533" t="s">
        <v>677</v>
      </c>
      <c r="K25" s="532" t="s">
        <v>27</v>
      </c>
      <c r="M25" s="143" t="s">
        <v>677</v>
      </c>
      <c r="N25" s="142" t="s">
        <v>27</v>
      </c>
      <c r="P25" s="143" t="s">
        <v>677</v>
      </c>
      <c r="Q25" s="142" t="s">
        <v>27</v>
      </c>
      <c r="S25" s="143" t="s">
        <v>677</v>
      </c>
      <c r="T25" s="142" t="s">
        <v>27</v>
      </c>
      <c r="U25" s="475"/>
      <c r="V25" s="143" t="s">
        <v>677</v>
      </c>
      <c r="W25" s="465" t="s">
        <v>27</v>
      </c>
      <c r="Y25" s="535" t="s">
        <v>332</v>
      </c>
      <c r="Z25" s="530" t="s">
        <v>30</v>
      </c>
      <c r="AB25" s="219" t="s">
        <v>762</v>
      </c>
      <c r="AC25" s="534" t="s">
        <v>27</v>
      </c>
    </row>
    <row r="26" spans="1:29" s="474" customFormat="1" ht="23.65" customHeight="1" x14ac:dyDescent="0.25">
      <c r="A26" s="134" t="s">
        <v>751</v>
      </c>
      <c r="B26" s="135" t="s">
        <v>752</v>
      </c>
      <c r="D26" s="130" t="s">
        <v>763</v>
      </c>
      <c r="E26" s="131" t="s">
        <v>30</v>
      </c>
      <c r="G26" s="132" t="s">
        <v>332</v>
      </c>
      <c r="H26" s="131" t="s">
        <v>30</v>
      </c>
      <c r="J26" s="130" t="s">
        <v>763</v>
      </c>
      <c r="K26" s="131" t="s">
        <v>30</v>
      </c>
      <c r="M26" s="137" t="s">
        <v>764</v>
      </c>
      <c r="N26" s="138"/>
      <c r="P26" s="137" t="s">
        <v>764</v>
      </c>
      <c r="Q26" s="138"/>
      <c r="S26" s="209" t="s">
        <v>764</v>
      </c>
      <c r="T26" s="210"/>
      <c r="U26" s="475"/>
      <c r="V26" s="209" t="s">
        <v>764</v>
      </c>
      <c r="W26" s="210"/>
      <c r="Y26" s="220" t="s">
        <v>336</v>
      </c>
      <c r="Z26" s="530" t="s">
        <v>30</v>
      </c>
      <c r="AB26" s="535" t="s">
        <v>332</v>
      </c>
      <c r="AC26" s="530" t="s">
        <v>30</v>
      </c>
    </row>
    <row r="27" spans="1:29" s="474" customFormat="1" ht="23.65" customHeight="1" x14ac:dyDescent="0.25">
      <c r="A27" s="132" t="s">
        <v>527</v>
      </c>
      <c r="B27" s="131" t="s">
        <v>27</v>
      </c>
      <c r="D27" s="132" t="s">
        <v>332</v>
      </c>
      <c r="E27" s="131" t="s">
        <v>30</v>
      </c>
      <c r="G27" s="132" t="s">
        <v>336</v>
      </c>
      <c r="H27" s="131" t="s">
        <v>30</v>
      </c>
      <c r="J27" s="132" t="s">
        <v>332</v>
      </c>
      <c r="K27" s="131" t="s">
        <v>30</v>
      </c>
      <c r="M27" s="536" t="s">
        <v>765</v>
      </c>
      <c r="N27" s="131" t="s">
        <v>27</v>
      </c>
      <c r="P27" s="537" t="s">
        <v>766</v>
      </c>
      <c r="Q27" s="131" t="s">
        <v>27</v>
      </c>
      <c r="S27" s="213" t="s">
        <v>268</v>
      </c>
      <c r="T27" s="214" t="s">
        <v>27</v>
      </c>
      <c r="U27" s="475"/>
      <c r="V27" s="213" t="s">
        <v>268</v>
      </c>
      <c r="W27" s="212" t="s">
        <v>27</v>
      </c>
      <c r="Y27" s="221" t="s">
        <v>340</v>
      </c>
      <c r="Z27" s="530" t="s">
        <v>30</v>
      </c>
      <c r="AB27" s="220" t="s">
        <v>336</v>
      </c>
      <c r="AC27" s="530" t="s">
        <v>30</v>
      </c>
    </row>
    <row r="28" spans="1:29" s="474" customFormat="1" ht="23.65" customHeight="1" x14ac:dyDescent="0.25">
      <c r="A28" s="132" t="s">
        <v>220</v>
      </c>
      <c r="B28" s="131" t="s">
        <v>30</v>
      </c>
      <c r="D28" s="132" t="s">
        <v>336</v>
      </c>
      <c r="E28" s="131" t="s">
        <v>30</v>
      </c>
      <c r="G28" s="132" t="s">
        <v>340</v>
      </c>
      <c r="H28" s="131" t="s">
        <v>30</v>
      </c>
      <c r="J28" s="132" t="s">
        <v>336</v>
      </c>
      <c r="K28" s="131" t="s">
        <v>30</v>
      </c>
      <c r="M28" s="132" t="s">
        <v>768</v>
      </c>
      <c r="N28" s="131" t="s">
        <v>27</v>
      </c>
      <c r="P28" s="144" t="s">
        <v>769</v>
      </c>
      <c r="Q28" s="138"/>
      <c r="S28" s="466" t="s">
        <v>283</v>
      </c>
      <c r="T28" s="212" t="s">
        <v>27</v>
      </c>
      <c r="U28" s="475"/>
      <c r="V28" s="213" t="s">
        <v>239</v>
      </c>
      <c r="W28" s="214" t="s">
        <v>27</v>
      </c>
      <c r="Y28" s="221" t="s">
        <v>343</v>
      </c>
      <c r="Z28" s="530" t="s">
        <v>30</v>
      </c>
      <c r="AB28" s="221" t="s">
        <v>343</v>
      </c>
      <c r="AC28" s="530" t="s">
        <v>30</v>
      </c>
    </row>
    <row r="29" spans="1:29" s="474" customFormat="1" ht="23.65" customHeight="1" x14ac:dyDescent="0.25">
      <c r="A29" s="132" t="s">
        <v>767</v>
      </c>
      <c r="B29" s="131" t="s">
        <v>27</v>
      </c>
      <c r="D29" s="132" t="s">
        <v>340</v>
      </c>
      <c r="E29" s="131" t="s">
        <v>30</v>
      </c>
      <c r="G29" s="132" t="s">
        <v>343</v>
      </c>
      <c r="H29" s="131" t="s">
        <v>30</v>
      </c>
      <c r="J29" s="132" t="s">
        <v>340</v>
      </c>
      <c r="K29" s="131" t="s">
        <v>30</v>
      </c>
      <c r="M29" s="132" t="s">
        <v>770</v>
      </c>
      <c r="N29" s="131" t="s">
        <v>27</v>
      </c>
      <c r="P29" s="132" t="s">
        <v>225</v>
      </c>
      <c r="Q29" s="131" t="s">
        <v>27</v>
      </c>
      <c r="S29" s="213" t="s">
        <v>470</v>
      </c>
      <c r="T29" s="212" t="s">
        <v>27</v>
      </c>
      <c r="U29" s="475"/>
      <c r="V29" s="215" t="s">
        <v>244</v>
      </c>
      <c r="W29" s="212" t="s">
        <v>27</v>
      </c>
      <c r="Y29" s="220" t="s">
        <v>346</v>
      </c>
      <c r="Z29" s="222" t="s">
        <v>30</v>
      </c>
      <c r="AB29" s="220" t="s">
        <v>346</v>
      </c>
      <c r="AC29" s="222" t="s">
        <v>30</v>
      </c>
    </row>
    <row r="30" spans="1:29" s="474" customFormat="1" ht="23.65" customHeight="1" x14ac:dyDescent="0.25">
      <c r="D30" s="132" t="s">
        <v>343</v>
      </c>
      <c r="E30" s="131" t="s">
        <v>30</v>
      </c>
      <c r="G30" s="132" t="s">
        <v>346</v>
      </c>
      <c r="H30" s="131" t="s">
        <v>30</v>
      </c>
      <c r="J30" s="132" t="s">
        <v>343</v>
      </c>
      <c r="K30" s="131" t="s">
        <v>30</v>
      </c>
      <c r="M30" s="537" t="s">
        <v>766</v>
      </c>
      <c r="N30" s="131" t="s">
        <v>27</v>
      </c>
      <c r="P30" s="536" t="s">
        <v>771</v>
      </c>
      <c r="Q30" s="131" t="s">
        <v>27</v>
      </c>
      <c r="S30" s="241" t="s">
        <v>319</v>
      </c>
      <c r="T30" s="214" t="s">
        <v>27</v>
      </c>
      <c r="U30" s="475"/>
      <c r="V30" s="213" t="s">
        <v>278</v>
      </c>
      <c r="W30" s="212" t="s">
        <v>27</v>
      </c>
      <c r="Y30" s="209" t="s">
        <v>764</v>
      </c>
      <c r="Z30" s="210"/>
      <c r="AB30" s="209" t="s">
        <v>764</v>
      </c>
      <c r="AC30" s="210"/>
    </row>
    <row r="31" spans="1:29" s="474" customFormat="1" ht="23.65" customHeight="1" x14ac:dyDescent="0.25">
      <c r="D31" s="132" t="s">
        <v>346</v>
      </c>
      <c r="E31" s="131" t="s">
        <v>30</v>
      </c>
      <c r="G31" s="137" t="s">
        <v>764</v>
      </c>
      <c r="H31" s="138"/>
      <c r="J31" s="132" t="s">
        <v>346</v>
      </c>
      <c r="K31" s="131" t="s">
        <v>30</v>
      </c>
      <c r="M31" s="132" t="s">
        <v>772</v>
      </c>
      <c r="N31" s="131" t="s">
        <v>27</v>
      </c>
      <c r="P31" s="95"/>
      <c r="Q31" s="96"/>
      <c r="S31" s="140" t="s">
        <v>773</v>
      </c>
      <c r="T31" s="216" t="s">
        <v>27</v>
      </c>
      <c r="U31" s="475"/>
      <c r="V31" s="209" t="s">
        <v>769</v>
      </c>
      <c r="W31" s="210"/>
      <c r="Y31" s="529" t="s">
        <v>349</v>
      </c>
      <c r="Z31" s="530" t="s">
        <v>27</v>
      </c>
      <c r="AB31" s="529" t="s">
        <v>268</v>
      </c>
      <c r="AC31" s="530" t="s">
        <v>27</v>
      </c>
    </row>
    <row r="32" spans="1:29" s="474" customFormat="1" ht="23.65" customHeight="1" x14ac:dyDescent="0.25">
      <c r="D32" s="137" t="s">
        <v>764</v>
      </c>
      <c r="E32" s="138"/>
      <c r="G32" s="132" t="s">
        <v>601</v>
      </c>
      <c r="H32" s="142" t="s">
        <v>30</v>
      </c>
      <c r="J32" s="137" t="s">
        <v>764</v>
      </c>
      <c r="K32" s="138"/>
      <c r="M32" s="132" t="s">
        <v>774</v>
      </c>
      <c r="N32" s="131" t="s">
        <v>30</v>
      </c>
      <c r="S32" s="209" t="s">
        <v>769</v>
      </c>
      <c r="T32" s="210"/>
      <c r="U32" s="475"/>
      <c r="V32" s="478" t="s">
        <v>775</v>
      </c>
      <c r="W32" s="216" t="s">
        <v>27</v>
      </c>
      <c r="Y32" s="535" t="s">
        <v>268</v>
      </c>
      <c r="Z32" s="530" t="s">
        <v>27</v>
      </c>
      <c r="AB32" s="535" t="s">
        <v>239</v>
      </c>
      <c r="AC32" s="530" t="s">
        <v>27</v>
      </c>
    </row>
    <row r="33" spans="1:29" s="474" customFormat="1" ht="23.65" customHeight="1" x14ac:dyDescent="0.25">
      <c r="D33" s="132" t="s">
        <v>776</v>
      </c>
      <c r="E33" s="131" t="s">
        <v>30</v>
      </c>
      <c r="G33" s="462" t="s">
        <v>392</v>
      </c>
      <c r="H33" s="142" t="s">
        <v>27</v>
      </c>
      <c r="J33" s="132" t="s">
        <v>776</v>
      </c>
      <c r="K33" s="131" t="s">
        <v>30</v>
      </c>
      <c r="M33" s="144" t="s">
        <v>769</v>
      </c>
      <c r="N33" s="138"/>
      <c r="P33" s="66" t="s">
        <v>777</v>
      </c>
      <c r="Q33" s="62"/>
      <c r="S33" s="478" t="s">
        <v>775</v>
      </c>
      <c r="T33" s="479" t="s">
        <v>27</v>
      </c>
      <c r="U33" s="475"/>
      <c r="V33" s="466" t="s">
        <v>417</v>
      </c>
      <c r="W33" s="216" t="s">
        <v>30</v>
      </c>
      <c r="Y33" s="219" t="s">
        <v>273</v>
      </c>
      <c r="Z33" s="223" t="s">
        <v>27</v>
      </c>
      <c r="AB33" s="219" t="s">
        <v>244</v>
      </c>
      <c r="AC33" s="223" t="s">
        <v>27</v>
      </c>
    </row>
    <row r="34" spans="1:29" s="474" customFormat="1" ht="23.65" customHeight="1" x14ac:dyDescent="0.25">
      <c r="D34" s="132" t="s">
        <v>387</v>
      </c>
      <c r="E34" s="139" t="s">
        <v>30</v>
      </c>
      <c r="G34" s="462" t="s">
        <v>396</v>
      </c>
      <c r="H34" s="142" t="s">
        <v>27</v>
      </c>
      <c r="J34" s="132" t="s">
        <v>387</v>
      </c>
      <c r="K34" s="139" t="s">
        <v>30</v>
      </c>
      <c r="M34" s="132" t="s">
        <v>615</v>
      </c>
      <c r="N34" s="131" t="s">
        <v>27</v>
      </c>
      <c r="P34" s="136" t="s">
        <v>751</v>
      </c>
      <c r="Q34" s="129" t="s">
        <v>752</v>
      </c>
      <c r="S34" s="478" t="s">
        <v>577</v>
      </c>
      <c r="T34" s="479" t="s">
        <v>27</v>
      </c>
      <c r="U34" s="475"/>
      <c r="V34" s="475"/>
      <c r="W34" s="475"/>
      <c r="Y34" s="219" t="s">
        <v>244</v>
      </c>
      <c r="Z34" s="223" t="s">
        <v>27</v>
      </c>
      <c r="AB34" s="219" t="s">
        <v>295</v>
      </c>
      <c r="AC34" s="223" t="s">
        <v>30</v>
      </c>
    </row>
    <row r="35" spans="1:29" s="474" customFormat="1" ht="23.65" customHeight="1" x14ac:dyDescent="0.25">
      <c r="D35" s="133" t="s">
        <v>778</v>
      </c>
      <c r="E35" s="131" t="s">
        <v>27</v>
      </c>
      <c r="G35" s="462" t="s">
        <v>781</v>
      </c>
      <c r="H35" s="142" t="s">
        <v>27</v>
      </c>
      <c r="J35" s="133" t="s">
        <v>778</v>
      </c>
      <c r="K35" s="131" t="s">
        <v>27</v>
      </c>
      <c r="M35" s="95"/>
      <c r="N35" s="538"/>
      <c r="P35" s="132" t="s">
        <v>779</v>
      </c>
      <c r="Q35" s="131" t="s">
        <v>27</v>
      </c>
      <c r="S35" s="478" t="s">
        <v>780</v>
      </c>
      <c r="T35" s="479" t="s">
        <v>27</v>
      </c>
      <c r="U35" s="475"/>
      <c r="V35" s="475"/>
      <c r="W35" s="475"/>
      <c r="Y35" s="219" t="s">
        <v>360</v>
      </c>
      <c r="Z35" s="223" t="s">
        <v>30</v>
      </c>
      <c r="AB35" s="219" t="s">
        <v>248</v>
      </c>
      <c r="AC35" s="223" t="s">
        <v>27</v>
      </c>
    </row>
    <row r="36" spans="1:29" s="474" customFormat="1" ht="23.65" customHeight="1" x14ac:dyDescent="0.25">
      <c r="D36" s="140" t="s">
        <v>282</v>
      </c>
      <c r="E36" s="131" t="s">
        <v>30</v>
      </c>
      <c r="G36" s="462" t="s">
        <v>405</v>
      </c>
      <c r="H36" s="142" t="s">
        <v>27</v>
      </c>
      <c r="J36" s="132" t="s">
        <v>782</v>
      </c>
      <c r="K36" s="131" t="s">
        <v>30</v>
      </c>
      <c r="P36" s="132" t="s">
        <v>783</v>
      </c>
      <c r="Q36" s="131" t="s">
        <v>27</v>
      </c>
      <c r="S36" s="478" t="s">
        <v>417</v>
      </c>
      <c r="T36" s="479" t="s">
        <v>30</v>
      </c>
      <c r="U36" s="475"/>
      <c r="V36" s="168" t="s">
        <v>777</v>
      </c>
      <c r="W36" s="169"/>
      <c r="Y36" s="220" t="s">
        <v>278</v>
      </c>
      <c r="Z36" s="222" t="s">
        <v>27</v>
      </c>
      <c r="AB36" s="220" t="s">
        <v>802</v>
      </c>
      <c r="AC36" s="222" t="s">
        <v>30</v>
      </c>
    </row>
    <row r="37" spans="1:29" s="64" customFormat="1" ht="23.65" customHeight="1" x14ac:dyDescent="0.25">
      <c r="A37" s="474"/>
      <c r="B37" s="474"/>
      <c r="C37" s="474"/>
      <c r="D37" s="132" t="s">
        <v>784</v>
      </c>
      <c r="E37" s="131" t="s">
        <v>30</v>
      </c>
      <c r="F37" s="474"/>
      <c r="G37" s="462" t="s">
        <v>408</v>
      </c>
      <c r="H37" s="142" t="s">
        <v>27</v>
      </c>
      <c r="I37" s="474"/>
      <c r="J37" s="132" t="s">
        <v>785</v>
      </c>
      <c r="K37" s="131" t="s">
        <v>27</v>
      </c>
      <c r="L37" s="474"/>
      <c r="M37" s="66" t="s">
        <v>777</v>
      </c>
      <c r="N37" s="62"/>
      <c r="O37" s="474"/>
      <c r="P37" s="132" t="s">
        <v>786</v>
      </c>
      <c r="Q37" s="131" t="s">
        <v>27</v>
      </c>
      <c r="R37" s="474"/>
      <c r="S37" s="478" t="s">
        <v>787</v>
      </c>
      <c r="T37" s="479" t="s">
        <v>30</v>
      </c>
      <c r="U37" s="475"/>
      <c r="V37" s="136" t="s">
        <v>751</v>
      </c>
      <c r="W37" s="129" t="s">
        <v>752</v>
      </c>
      <c r="X37" s="474"/>
      <c r="Y37" s="209" t="s">
        <v>769</v>
      </c>
      <c r="Z37" s="210"/>
      <c r="AA37" s="474"/>
      <c r="AB37" s="220" t="s">
        <v>303</v>
      </c>
      <c r="AC37" s="222" t="s">
        <v>30</v>
      </c>
    </row>
    <row r="38" spans="1:29" s="64" customFormat="1" ht="23.65" customHeight="1" x14ac:dyDescent="0.25">
      <c r="A38" s="474"/>
      <c r="B38" s="474"/>
      <c r="C38" s="474"/>
      <c r="D38" s="130" t="s">
        <v>788</v>
      </c>
      <c r="E38" s="141" t="s">
        <v>27</v>
      </c>
      <c r="F38" s="474"/>
      <c r="G38" s="144" t="s">
        <v>769</v>
      </c>
      <c r="H38" s="138"/>
      <c r="I38" s="474"/>
      <c r="J38" s="132" t="s">
        <v>789</v>
      </c>
      <c r="K38" s="131" t="s">
        <v>27</v>
      </c>
      <c r="L38" s="474"/>
      <c r="M38" s="136" t="s">
        <v>751</v>
      </c>
      <c r="N38" s="129" t="s">
        <v>752</v>
      </c>
      <c r="O38" s="474"/>
      <c r="P38" s="132" t="s">
        <v>790</v>
      </c>
      <c r="Q38" s="131" t="s">
        <v>27</v>
      </c>
      <c r="R38" s="474"/>
      <c r="S38" s="478" t="s">
        <v>791</v>
      </c>
      <c r="T38" s="479" t="s">
        <v>30</v>
      </c>
      <c r="U38" s="475"/>
      <c r="V38" s="132" t="s">
        <v>779</v>
      </c>
      <c r="W38" s="131" t="s">
        <v>27</v>
      </c>
      <c r="X38" s="474"/>
      <c r="Y38" s="539" t="s">
        <v>775</v>
      </c>
      <c r="Z38" s="224" t="s">
        <v>27</v>
      </c>
      <c r="AA38" s="474"/>
      <c r="AB38" s="220" t="s">
        <v>307</v>
      </c>
      <c r="AC38" s="222" t="s">
        <v>30</v>
      </c>
    </row>
    <row r="39" spans="1:29" s="64" customFormat="1" ht="23.65" customHeight="1" x14ac:dyDescent="0.25">
      <c r="A39" s="474"/>
      <c r="B39" s="474"/>
      <c r="C39" s="474"/>
      <c r="D39" s="130" t="s">
        <v>792</v>
      </c>
      <c r="E39" s="142" t="s">
        <v>27</v>
      </c>
      <c r="F39" s="474"/>
      <c r="G39" s="132" t="s">
        <v>599</v>
      </c>
      <c r="H39" s="131" t="s">
        <v>27</v>
      </c>
      <c r="I39" s="474"/>
      <c r="J39" s="132" t="s">
        <v>480</v>
      </c>
      <c r="K39" s="131" t="s">
        <v>27</v>
      </c>
      <c r="L39" s="474"/>
      <c r="M39" s="132" t="s">
        <v>779</v>
      </c>
      <c r="N39" s="131" t="s">
        <v>27</v>
      </c>
      <c r="O39" s="474"/>
      <c r="P39" s="474"/>
      <c r="Q39" s="474"/>
      <c r="R39" s="474"/>
      <c r="S39" s="475"/>
      <c r="T39" s="475"/>
      <c r="U39" s="475"/>
      <c r="V39" s="132" t="s">
        <v>783</v>
      </c>
      <c r="W39" s="131" t="s">
        <v>27</v>
      </c>
      <c r="X39" s="474"/>
      <c r="Y39" s="539" t="s">
        <v>417</v>
      </c>
      <c r="Z39" s="540" t="s">
        <v>30</v>
      </c>
      <c r="AA39" s="474"/>
      <c r="AB39" s="220" t="s">
        <v>314</v>
      </c>
      <c r="AC39" s="222" t="s">
        <v>30</v>
      </c>
    </row>
    <row r="40" spans="1:29" s="64" customFormat="1" ht="23.65" customHeight="1" x14ac:dyDescent="0.25">
      <c r="A40" s="474"/>
      <c r="B40" s="474"/>
      <c r="C40" s="474"/>
      <c r="D40" s="143" t="s">
        <v>793</v>
      </c>
      <c r="E40" s="142" t="s">
        <v>27</v>
      </c>
      <c r="F40" s="474"/>
      <c r="G40" s="474"/>
      <c r="H40" s="474"/>
      <c r="I40" s="474"/>
      <c r="J40" s="132" t="s">
        <v>612</v>
      </c>
      <c r="K40" s="532" t="s">
        <v>30</v>
      </c>
      <c r="L40" s="474"/>
      <c r="M40" s="132" t="s">
        <v>783</v>
      </c>
      <c r="N40" s="131" t="s">
        <v>27</v>
      </c>
      <c r="O40" s="474"/>
      <c r="P40" s="474"/>
      <c r="Q40" s="474"/>
      <c r="R40" s="474"/>
      <c r="S40" s="475"/>
      <c r="T40" s="475"/>
      <c r="U40" s="475"/>
      <c r="V40" s="132" t="s">
        <v>786</v>
      </c>
      <c r="W40" s="131" t="s">
        <v>27</v>
      </c>
      <c r="X40" s="474"/>
      <c r="AA40" s="474"/>
      <c r="AB40" s="220" t="s">
        <v>317</v>
      </c>
      <c r="AC40" s="222" t="s">
        <v>30</v>
      </c>
    </row>
    <row r="41" spans="1:29" s="64" customFormat="1" ht="23.65" customHeight="1" x14ac:dyDescent="0.25">
      <c r="A41" s="474"/>
      <c r="B41" s="474"/>
      <c r="C41" s="474"/>
      <c r="D41" s="132" t="s">
        <v>480</v>
      </c>
      <c r="E41" s="131" t="s">
        <v>27</v>
      </c>
      <c r="F41" s="474"/>
      <c r="G41" s="474"/>
      <c r="H41" s="474"/>
      <c r="I41" s="474"/>
      <c r="J41" s="541" t="s">
        <v>491</v>
      </c>
      <c r="K41" s="532" t="s">
        <v>30</v>
      </c>
      <c r="L41" s="474"/>
      <c r="M41" s="132" t="s">
        <v>786</v>
      </c>
      <c r="N41" s="131" t="s">
        <v>27</v>
      </c>
      <c r="O41" s="474"/>
      <c r="P41" s="474"/>
      <c r="Q41" s="474"/>
      <c r="R41" s="474"/>
      <c r="S41" s="168" t="s">
        <v>777</v>
      </c>
      <c r="T41" s="169"/>
      <c r="U41" s="475"/>
      <c r="V41" s="132" t="s">
        <v>790</v>
      </c>
      <c r="W41" s="131" t="s">
        <v>27</v>
      </c>
      <c r="X41" s="474"/>
      <c r="AA41" s="474"/>
      <c r="AB41" s="209" t="s">
        <v>769</v>
      </c>
      <c r="AC41" s="210"/>
    </row>
    <row r="42" spans="1:29" s="64" customFormat="1" ht="23.65" customHeight="1" x14ac:dyDescent="0.25">
      <c r="A42" s="474"/>
      <c r="B42" s="474"/>
      <c r="C42" s="474"/>
      <c r="D42" s="132" t="s">
        <v>612</v>
      </c>
      <c r="E42" s="532" t="s">
        <v>30</v>
      </c>
      <c r="F42" s="474"/>
      <c r="G42" s="66" t="s">
        <v>777</v>
      </c>
      <c r="H42" s="62"/>
      <c r="I42" s="474"/>
      <c r="J42" s="533" t="s">
        <v>704</v>
      </c>
      <c r="K42" s="532" t="s">
        <v>27</v>
      </c>
      <c r="L42" s="474"/>
      <c r="M42" s="132" t="s">
        <v>790</v>
      </c>
      <c r="N42" s="131" t="s">
        <v>27</v>
      </c>
      <c r="O42" s="474"/>
      <c r="P42" s="474"/>
      <c r="Q42" s="474"/>
      <c r="S42" s="136" t="s">
        <v>751</v>
      </c>
      <c r="T42" s="129" t="s">
        <v>752</v>
      </c>
      <c r="U42" s="475"/>
      <c r="V42" s="169"/>
      <c r="W42" s="169"/>
      <c r="Y42" s="168" t="s">
        <v>777</v>
      </c>
      <c r="Z42" s="528"/>
      <c r="AA42" s="474"/>
      <c r="AB42" s="539" t="s">
        <v>246</v>
      </c>
      <c r="AC42" s="224" t="s">
        <v>27</v>
      </c>
    </row>
    <row r="43" spans="1:29" s="64" customFormat="1" ht="23.65" customHeight="1" x14ac:dyDescent="0.25">
      <c r="A43" s="474"/>
      <c r="B43" s="474"/>
      <c r="C43" s="474"/>
      <c r="D43" s="533" t="s">
        <v>704</v>
      </c>
      <c r="E43" s="532" t="s">
        <v>27</v>
      </c>
      <c r="F43" s="474"/>
      <c r="G43" s="136" t="s">
        <v>751</v>
      </c>
      <c r="H43" s="129" t="s">
        <v>752</v>
      </c>
      <c r="I43" s="474"/>
      <c r="J43" s="144" t="s">
        <v>769</v>
      </c>
      <c r="K43" s="138"/>
      <c r="L43" s="474"/>
      <c r="M43" s="474"/>
      <c r="N43" s="474"/>
      <c r="O43" s="474"/>
      <c r="P43" s="474"/>
      <c r="Q43" s="474"/>
      <c r="S43" s="132" t="s">
        <v>779</v>
      </c>
      <c r="T43" s="131" t="s">
        <v>27</v>
      </c>
      <c r="U43" s="475"/>
      <c r="V43" s="475"/>
      <c r="W43" s="475"/>
      <c r="Y43" s="136" t="s">
        <v>751</v>
      </c>
      <c r="Z43" s="129" t="s">
        <v>752</v>
      </c>
      <c r="AA43" s="474"/>
    </row>
    <row r="44" spans="1:29" s="64" customFormat="1" ht="23.65" customHeight="1" x14ac:dyDescent="0.25">
      <c r="A44" s="474"/>
      <c r="B44" s="474"/>
      <c r="C44" s="474"/>
      <c r="D44" s="144" t="s">
        <v>769</v>
      </c>
      <c r="E44" s="138"/>
      <c r="F44" s="474"/>
      <c r="G44" s="132" t="s">
        <v>779</v>
      </c>
      <c r="H44" s="131" t="s">
        <v>27</v>
      </c>
      <c r="I44" s="474"/>
      <c r="J44" s="132" t="s">
        <v>599</v>
      </c>
      <c r="K44" s="131" t="s">
        <v>27</v>
      </c>
      <c r="L44" s="474"/>
      <c r="N44" s="474"/>
      <c r="O44" s="474"/>
      <c r="P44" s="474"/>
      <c r="Q44" s="474"/>
      <c r="S44" s="132" t="s">
        <v>783</v>
      </c>
      <c r="T44" s="131" t="s">
        <v>27</v>
      </c>
      <c r="U44" s="475"/>
      <c r="V44" s="475"/>
      <c r="W44" s="475"/>
      <c r="Y44" s="132" t="s">
        <v>779</v>
      </c>
      <c r="Z44" s="131" t="s">
        <v>27</v>
      </c>
      <c r="AA44" s="474"/>
    </row>
    <row r="45" spans="1:29" s="64" customFormat="1" ht="23.65" customHeight="1" x14ac:dyDescent="0.25">
      <c r="A45" s="474"/>
      <c r="B45" s="474"/>
      <c r="C45" s="474"/>
      <c r="D45" s="541" t="s">
        <v>803</v>
      </c>
      <c r="E45" s="131" t="s">
        <v>27</v>
      </c>
      <c r="F45" s="474"/>
      <c r="G45" s="132" t="s">
        <v>783</v>
      </c>
      <c r="H45" s="131" t="s">
        <v>27</v>
      </c>
      <c r="I45" s="474"/>
      <c r="J45" s="474"/>
      <c r="K45" s="474"/>
      <c r="L45" s="474"/>
      <c r="N45" s="474"/>
      <c r="O45" s="474"/>
      <c r="P45" s="474"/>
      <c r="Q45" s="474"/>
      <c r="S45" s="132" t="s">
        <v>786</v>
      </c>
      <c r="T45" s="131" t="s">
        <v>27</v>
      </c>
      <c r="U45" s="475"/>
      <c r="V45" s="475"/>
      <c r="W45" s="475"/>
      <c r="Y45" s="132" t="s">
        <v>783</v>
      </c>
      <c r="Z45" s="131" t="s">
        <v>27</v>
      </c>
      <c r="AA45" s="474"/>
      <c r="AB45" s="168" t="s">
        <v>777</v>
      </c>
      <c r="AC45" s="528"/>
    </row>
    <row r="46" spans="1:29" s="64" customFormat="1" ht="23.65" customHeight="1" x14ac:dyDescent="0.25">
      <c r="A46" s="474"/>
      <c r="B46" s="474"/>
      <c r="C46" s="474"/>
      <c r="D46" s="132" t="s">
        <v>592</v>
      </c>
      <c r="E46" s="131" t="s">
        <v>27</v>
      </c>
      <c r="F46" s="474"/>
      <c r="G46" s="132" t="s">
        <v>786</v>
      </c>
      <c r="H46" s="131" t="s">
        <v>27</v>
      </c>
      <c r="I46" s="474"/>
      <c r="J46" s="474"/>
      <c r="K46" s="474"/>
      <c r="L46" s="474"/>
      <c r="O46" s="474"/>
      <c r="P46" s="474"/>
      <c r="Q46" s="474"/>
      <c r="S46" s="132" t="s">
        <v>790</v>
      </c>
      <c r="T46" s="131" t="s">
        <v>27</v>
      </c>
      <c r="U46" s="475"/>
      <c r="Y46" s="132" t="s">
        <v>786</v>
      </c>
      <c r="Z46" s="131" t="s">
        <v>27</v>
      </c>
      <c r="AA46" s="474"/>
      <c r="AB46" s="136" t="s">
        <v>751</v>
      </c>
      <c r="AC46" s="129" t="s">
        <v>752</v>
      </c>
    </row>
    <row r="47" spans="1:29" s="64" customFormat="1" ht="23.65" customHeight="1" x14ac:dyDescent="0.25">
      <c r="A47" s="474"/>
      <c r="B47" s="474"/>
      <c r="C47" s="474"/>
      <c r="D47" s="132" t="s">
        <v>596</v>
      </c>
      <c r="E47" s="131" t="s">
        <v>27</v>
      </c>
      <c r="F47" s="474"/>
      <c r="G47" s="132" t="s">
        <v>790</v>
      </c>
      <c r="H47" s="131" t="s">
        <v>27</v>
      </c>
      <c r="I47" s="474"/>
      <c r="J47" s="66" t="s">
        <v>777</v>
      </c>
      <c r="K47" s="62"/>
      <c r="L47" s="474"/>
      <c r="O47" s="474"/>
      <c r="P47" s="474"/>
      <c r="Q47" s="474"/>
      <c r="Y47" s="132" t="s">
        <v>790</v>
      </c>
      <c r="Z47" s="131" t="s">
        <v>27</v>
      </c>
      <c r="AA47" s="474"/>
      <c r="AB47" s="132" t="s">
        <v>779</v>
      </c>
      <c r="AC47" s="131" t="s">
        <v>27</v>
      </c>
    </row>
    <row r="48" spans="1:29" s="64" customFormat="1" ht="23.65" customHeight="1" x14ac:dyDescent="0.25">
      <c r="A48" s="474"/>
      <c r="B48" s="474"/>
      <c r="C48" s="474"/>
      <c r="D48" s="130" t="s">
        <v>794</v>
      </c>
      <c r="E48" s="139" t="s">
        <v>27</v>
      </c>
      <c r="F48" s="474"/>
      <c r="G48" s="474"/>
      <c r="H48" s="474"/>
      <c r="I48" s="474"/>
      <c r="J48" s="136" t="s">
        <v>751</v>
      </c>
      <c r="K48" s="129" t="s">
        <v>752</v>
      </c>
      <c r="L48" s="474"/>
      <c r="M48" s="474"/>
      <c r="N48" s="474"/>
      <c r="O48" s="474"/>
      <c r="P48" s="474"/>
      <c r="Q48" s="474"/>
      <c r="AB48" s="132" t="s">
        <v>783</v>
      </c>
      <c r="AC48" s="131" t="s">
        <v>27</v>
      </c>
    </row>
    <row r="49" spans="1:29" s="64" customFormat="1" ht="23.65" customHeight="1" x14ac:dyDescent="0.25">
      <c r="A49" s="474"/>
      <c r="B49" s="474"/>
      <c r="C49" s="474"/>
      <c r="D49" s="474"/>
      <c r="E49" s="474"/>
      <c r="F49" s="474"/>
      <c r="G49" s="474"/>
      <c r="H49" s="474"/>
      <c r="I49" s="474"/>
      <c r="J49" s="132" t="s">
        <v>779</v>
      </c>
      <c r="K49" s="131" t="s">
        <v>27</v>
      </c>
      <c r="L49" s="474"/>
      <c r="M49" s="474"/>
      <c r="N49" s="474"/>
      <c r="O49" s="474"/>
      <c r="P49" s="474"/>
      <c r="Q49" s="474"/>
      <c r="AB49" s="132" t="s">
        <v>786</v>
      </c>
      <c r="AC49" s="131" t="s">
        <v>27</v>
      </c>
    </row>
    <row r="50" spans="1:29" s="64" customFormat="1" ht="23.65" customHeight="1" x14ac:dyDescent="0.25">
      <c r="A50" s="474"/>
      <c r="B50" s="474"/>
      <c r="C50" s="474"/>
      <c r="D50" s="474"/>
      <c r="E50" s="474"/>
      <c r="F50" s="474"/>
      <c r="G50" s="474"/>
      <c r="H50" s="474"/>
      <c r="I50" s="474"/>
      <c r="J50" s="132" t="s">
        <v>783</v>
      </c>
      <c r="K50" s="131" t="s">
        <v>27</v>
      </c>
      <c r="L50" s="474"/>
      <c r="M50" s="474"/>
      <c r="N50" s="474"/>
      <c r="O50" s="474"/>
      <c r="P50" s="474"/>
      <c r="Q50" s="474"/>
      <c r="AB50" s="132" t="s">
        <v>790</v>
      </c>
      <c r="AC50" s="131" t="s">
        <v>27</v>
      </c>
    </row>
    <row r="51" spans="1:29" s="64" customFormat="1" ht="23.65" customHeight="1" x14ac:dyDescent="0.25">
      <c r="A51" s="474"/>
      <c r="B51" s="474"/>
      <c r="C51" s="474"/>
      <c r="D51" s="66" t="s">
        <v>777</v>
      </c>
      <c r="E51" s="62"/>
      <c r="F51" s="474"/>
      <c r="G51" s="474"/>
      <c r="H51" s="474"/>
      <c r="I51" s="474"/>
      <c r="J51" s="132" t="s">
        <v>786</v>
      </c>
      <c r="K51" s="131" t="s">
        <v>27</v>
      </c>
      <c r="L51" s="474"/>
      <c r="M51" s="474"/>
      <c r="N51" s="474"/>
      <c r="O51" s="474"/>
      <c r="P51" s="474"/>
      <c r="Q51" s="474"/>
    </row>
    <row r="52" spans="1:29" s="64" customFormat="1" ht="23.65" customHeight="1" x14ac:dyDescent="0.25">
      <c r="A52" s="474"/>
      <c r="B52" s="474"/>
      <c r="C52" s="474"/>
      <c r="D52" s="145" t="s">
        <v>751</v>
      </c>
      <c r="E52" s="135" t="s">
        <v>752</v>
      </c>
      <c r="F52" s="474"/>
      <c r="G52" s="474"/>
      <c r="H52" s="474"/>
      <c r="I52" s="474"/>
      <c r="J52" s="132" t="s">
        <v>790</v>
      </c>
      <c r="K52" s="131" t="s">
        <v>27</v>
      </c>
      <c r="L52" s="474"/>
      <c r="M52" s="474"/>
      <c r="N52" s="474"/>
      <c r="O52" s="474"/>
      <c r="P52" s="474"/>
      <c r="Q52" s="474"/>
    </row>
    <row r="53" spans="1:29" s="64" customFormat="1" ht="23.65" customHeight="1" x14ac:dyDescent="0.2">
      <c r="A53" s="60"/>
      <c r="B53" s="60"/>
      <c r="C53" s="60"/>
      <c r="D53" s="132" t="s">
        <v>779</v>
      </c>
      <c r="E53" s="131" t="s">
        <v>27</v>
      </c>
      <c r="F53" s="474"/>
      <c r="G53" s="60"/>
      <c r="H53" s="60"/>
      <c r="I53" s="60"/>
      <c r="J53" s="60"/>
      <c r="K53" s="60"/>
      <c r="L53" s="60"/>
      <c r="M53" s="60"/>
      <c r="N53" s="60"/>
      <c r="O53" s="60"/>
      <c r="P53" s="60"/>
      <c r="Q53" s="60"/>
    </row>
    <row r="54" spans="1:29" s="64" customFormat="1" ht="23.65" customHeight="1" x14ac:dyDescent="0.2">
      <c r="A54" s="60"/>
      <c r="B54" s="60"/>
      <c r="C54" s="60"/>
      <c r="D54" s="132" t="s">
        <v>783</v>
      </c>
      <c r="E54" s="131" t="s">
        <v>27</v>
      </c>
      <c r="F54" s="474"/>
      <c r="G54" s="60"/>
      <c r="H54" s="60"/>
      <c r="I54" s="60"/>
      <c r="J54" s="60"/>
      <c r="K54" s="60"/>
      <c r="L54" s="60"/>
      <c r="M54" s="60"/>
      <c r="N54" s="60"/>
      <c r="O54" s="60"/>
      <c r="P54" s="60"/>
      <c r="Q54" s="60"/>
    </row>
    <row r="55" spans="1:29" s="64" customFormat="1" ht="19.5" customHeight="1" x14ac:dyDescent="0.2">
      <c r="A55" s="60"/>
      <c r="B55" s="60"/>
      <c r="C55" s="60"/>
      <c r="D55" s="132" t="s">
        <v>786</v>
      </c>
      <c r="E55" s="131" t="s">
        <v>27</v>
      </c>
      <c r="F55" s="474"/>
      <c r="G55" s="60"/>
      <c r="H55" s="60"/>
      <c r="I55" s="60"/>
      <c r="J55" s="60"/>
      <c r="K55" s="60"/>
      <c r="L55" s="60"/>
      <c r="M55" s="60"/>
      <c r="N55" s="60"/>
      <c r="O55" s="60"/>
      <c r="P55" s="60"/>
      <c r="Q55" s="60"/>
    </row>
    <row r="56" spans="1:29" s="64" customFormat="1" ht="19.5" customHeight="1" x14ac:dyDescent="0.2">
      <c r="A56" s="60"/>
      <c r="B56" s="60"/>
      <c r="C56" s="60"/>
      <c r="D56" s="132" t="s">
        <v>790</v>
      </c>
      <c r="E56" s="131" t="s">
        <v>27</v>
      </c>
      <c r="F56" s="474"/>
      <c r="G56" s="60"/>
      <c r="H56" s="60"/>
      <c r="I56" s="60"/>
      <c r="J56" s="60"/>
      <c r="K56" s="60"/>
      <c r="L56" s="60"/>
      <c r="M56" s="60"/>
      <c r="N56" s="60"/>
      <c r="O56" s="60"/>
      <c r="P56" s="60"/>
      <c r="Q56" s="60"/>
    </row>
    <row r="57" spans="1:29" s="64" customFormat="1" ht="19.5" customHeight="1" x14ac:dyDescent="0.2">
      <c r="A57" s="60"/>
      <c r="B57" s="60"/>
      <c r="C57" s="60"/>
      <c r="D57" s="60"/>
      <c r="E57" s="60"/>
      <c r="F57" s="474"/>
      <c r="G57" s="60"/>
      <c r="H57" s="60"/>
      <c r="I57" s="60"/>
      <c r="J57" s="60"/>
      <c r="K57" s="60"/>
      <c r="L57" s="60"/>
      <c r="M57" s="60"/>
      <c r="N57" s="60"/>
      <c r="O57" s="60"/>
      <c r="P57" s="60"/>
      <c r="Q57" s="60"/>
    </row>
    <row r="58" spans="1:29" s="64" customFormat="1" ht="19.5" customHeight="1" x14ac:dyDescent="0.2">
      <c r="A58" s="60"/>
      <c r="B58" s="60"/>
      <c r="C58" s="60"/>
      <c r="D58" s="60"/>
      <c r="E58" s="60"/>
      <c r="F58" s="474"/>
      <c r="G58" s="60"/>
      <c r="H58" s="60"/>
      <c r="I58" s="60"/>
      <c r="J58" s="60"/>
      <c r="K58" s="60"/>
      <c r="L58" s="60"/>
      <c r="M58" s="60"/>
      <c r="N58" s="60"/>
      <c r="O58" s="60"/>
      <c r="P58" s="60"/>
      <c r="Q58" s="60"/>
    </row>
    <row r="59" spans="1:29" s="64" customFormat="1" ht="19.5" customHeight="1" x14ac:dyDescent="0.2">
      <c r="A59" s="60"/>
      <c r="B59" s="60"/>
      <c r="C59" s="60"/>
      <c r="D59" s="60"/>
      <c r="E59" s="60"/>
      <c r="F59" s="474"/>
      <c r="G59" s="60"/>
      <c r="H59" s="60"/>
      <c r="I59" s="60"/>
      <c r="J59" s="60"/>
      <c r="K59" s="60"/>
      <c r="L59" s="60"/>
      <c r="M59" s="60"/>
      <c r="N59" s="60"/>
      <c r="O59" s="60"/>
      <c r="P59" s="60"/>
      <c r="Q59" s="60"/>
    </row>
    <row r="60" spans="1:29" s="64" customFormat="1" ht="19.5" customHeight="1" x14ac:dyDescent="0.2">
      <c r="A60" s="60"/>
      <c r="B60" s="60"/>
      <c r="C60" s="60"/>
      <c r="D60" s="60"/>
      <c r="E60" s="60"/>
      <c r="F60" s="474"/>
      <c r="G60" s="60"/>
      <c r="H60" s="60"/>
      <c r="I60" s="60"/>
      <c r="J60" s="60"/>
      <c r="K60" s="60"/>
      <c r="L60" s="60"/>
      <c r="M60" s="60"/>
      <c r="N60" s="60"/>
      <c r="O60" s="60"/>
      <c r="P60" s="60"/>
      <c r="Q60" s="60"/>
    </row>
    <row r="61" spans="1:29" s="64" customFormat="1" ht="19.5" customHeight="1" x14ac:dyDescent="0.2">
      <c r="A61" s="60"/>
      <c r="B61" s="60"/>
      <c r="C61" s="60"/>
      <c r="D61" s="60"/>
      <c r="E61" s="60"/>
      <c r="F61" s="474"/>
      <c r="G61" s="60"/>
      <c r="H61" s="60"/>
      <c r="I61" s="60"/>
      <c r="J61" s="60"/>
      <c r="K61" s="60"/>
      <c r="L61" s="60"/>
      <c r="M61" s="60"/>
      <c r="N61" s="60"/>
      <c r="O61" s="60"/>
      <c r="P61" s="60"/>
      <c r="Q61" s="60"/>
    </row>
    <row r="62" spans="1:29" s="64" customFormat="1" ht="19.5" customHeight="1" x14ac:dyDescent="0.2">
      <c r="A62" s="60"/>
      <c r="B62" s="60"/>
      <c r="C62" s="60"/>
      <c r="D62" s="60"/>
      <c r="E62" s="60"/>
      <c r="F62" s="474"/>
      <c r="G62" s="60"/>
      <c r="H62" s="60"/>
      <c r="I62" s="60"/>
      <c r="J62" s="60"/>
      <c r="K62" s="60"/>
      <c r="L62" s="60"/>
      <c r="M62" s="60"/>
      <c r="N62" s="60"/>
      <c r="O62" s="60"/>
      <c r="P62" s="60"/>
      <c r="Q62" s="60"/>
    </row>
    <row r="63" spans="1:29" s="64" customFormat="1" ht="19.5" customHeight="1" x14ac:dyDescent="0.2">
      <c r="A63" s="60"/>
      <c r="B63" s="60"/>
      <c r="C63" s="60"/>
      <c r="D63" s="60"/>
      <c r="E63" s="60"/>
      <c r="F63" s="474"/>
      <c r="G63" s="60"/>
      <c r="H63" s="60"/>
      <c r="I63" s="60"/>
      <c r="J63" s="60"/>
      <c r="K63" s="60"/>
      <c r="L63" s="60"/>
      <c r="M63" s="60"/>
      <c r="N63" s="60"/>
      <c r="O63" s="60"/>
      <c r="P63" s="60"/>
      <c r="Q63" s="60"/>
    </row>
    <row r="64" spans="1:29" s="64" customFormat="1" ht="19.5" customHeight="1" x14ac:dyDescent="0.2">
      <c r="A64" s="60"/>
      <c r="B64" s="60"/>
      <c r="C64" s="60"/>
      <c r="D64" s="60"/>
      <c r="E64" s="60"/>
      <c r="F64" s="474"/>
      <c r="G64" s="60"/>
      <c r="H64" s="60"/>
      <c r="I64" s="60"/>
      <c r="J64" s="60"/>
      <c r="K64" s="60"/>
      <c r="L64" s="60"/>
      <c r="M64" s="60"/>
      <c r="N64" s="60"/>
      <c r="O64" s="60"/>
      <c r="P64" s="60"/>
      <c r="Q64" s="60"/>
    </row>
    <row r="65" spans="1:29" s="64" customFormat="1" ht="19.5" customHeight="1" x14ac:dyDescent="0.2">
      <c r="A65" s="60"/>
      <c r="B65" s="60"/>
      <c r="C65" s="60"/>
      <c r="D65" s="60"/>
      <c r="E65" s="60"/>
      <c r="F65" s="474"/>
      <c r="G65" s="60"/>
      <c r="H65" s="60"/>
      <c r="I65" s="60"/>
      <c r="J65" s="60"/>
      <c r="K65" s="60"/>
      <c r="L65" s="60"/>
      <c r="M65" s="60"/>
      <c r="N65" s="60"/>
      <c r="O65" s="60"/>
      <c r="P65" s="60"/>
      <c r="Q65" s="60"/>
    </row>
    <row r="66" spans="1:29" s="64" customFormat="1" ht="19.5" customHeight="1" x14ac:dyDescent="0.2">
      <c r="A66" s="60"/>
      <c r="B66" s="60"/>
      <c r="C66" s="60"/>
      <c r="D66" s="60"/>
      <c r="E66" s="60"/>
      <c r="F66" s="474"/>
      <c r="G66" s="60"/>
      <c r="H66" s="60"/>
      <c r="I66" s="60"/>
      <c r="J66" s="60"/>
      <c r="K66" s="60"/>
      <c r="L66" s="60"/>
      <c r="M66" s="60"/>
      <c r="N66" s="60"/>
      <c r="O66" s="60"/>
      <c r="P66" s="60"/>
      <c r="Q66" s="60"/>
    </row>
    <row r="67" spans="1:29" s="64" customFormat="1" ht="19.5" customHeight="1" x14ac:dyDescent="0.2">
      <c r="A67" s="60"/>
      <c r="B67" s="60"/>
      <c r="C67" s="60"/>
      <c r="D67" s="60"/>
      <c r="E67" s="60"/>
      <c r="F67" s="474"/>
      <c r="G67" s="60"/>
      <c r="H67" s="60"/>
      <c r="I67" s="60"/>
      <c r="J67" s="60"/>
      <c r="K67" s="60"/>
      <c r="L67" s="60"/>
      <c r="M67" s="60"/>
      <c r="N67" s="60"/>
      <c r="O67" s="60"/>
      <c r="P67" s="60"/>
      <c r="Q67" s="60"/>
    </row>
    <row r="68" spans="1:29" s="64" customFormat="1" ht="19.5" customHeight="1" x14ac:dyDescent="0.2">
      <c r="A68" s="62"/>
      <c r="B68" s="60"/>
      <c r="C68" s="60"/>
      <c r="D68" s="60"/>
      <c r="E68" s="60"/>
      <c r="F68" s="474"/>
      <c r="G68" s="60"/>
      <c r="H68" s="60"/>
      <c r="I68" s="60"/>
      <c r="J68" s="60"/>
      <c r="K68" s="60"/>
      <c r="L68" s="60"/>
      <c r="M68" s="60"/>
      <c r="N68" s="60"/>
      <c r="O68" s="60"/>
      <c r="P68" s="60"/>
      <c r="Q68" s="60"/>
    </row>
    <row r="69" spans="1:29" ht="19.5" customHeight="1" x14ac:dyDescent="0.2">
      <c r="A69" s="62"/>
      <c r="F69" s="474"/>
      <c r="Y69" s="64"/>
      <c r="Z69" s="64"/>
      <c r="AB69" s="64"/>
      <c r="AC69" s="64"/>
    </row>
    <row r="70" spans="1:29" ht="19.5" customHeight="1" x14ac:dyDescent="0.2">
      <c r="A70" s="62"/>
      <c r="F70" s="474"/>
      <c r="Y70" s="64"/>
      <c r="Z70" s="64"/>
      <c r="AB70" s="64"/>
      <c r="AC70" s="64"/>
    </row>
    <row r="71" spans="1:29" ht="19.5" customHeight="1" x14ac:dyDescent="0.2">
      <c r="A71" s="62"/>
      <c r="F71" s="474"/>
      <c r="Y71" s="64"/>
      <c r="Z71" s="64"/>
      <c r="AB71" s="64"/>
      <c r="AC71" s="64"/>
    </row>
    <row r="72" spans="1:29" ht="19.5" customHeight="1" x14ac:dyDescent="0.2">
      <c r="A72" s="62"/>
      <c r="F72" s="474"/>
      <c r="Y72" s="64"/>
      <c r="Z72" s="64"/>
      <c r="AB72" s="64"/>
      <c r="AC72" s="64"/>
    </row>
    <row r="73" spans="1:29" ht="19.5" customHeight="1" x14ac:dyDescent="0.2">
      <c r="A73" s="62"/>
      <c r="F73" s="474"/>
      <c r="Y73" s="64"/>
      <c r="Z73" s="64"/>
      <c r="AB73" s="64"/>
      <c r="AC73" s="64"/>
    </row>
    <row r="74" spans="1:29" ht="19.5" customHeight="1" x14ac:dyDescent="0.2">
      <c r="A74" s="62"/>
      <c r="F74" s="474"/>
      <c r="Y74" s="64"/>
      <c r="Z74" s="64"/>
      <c r="AB74" s="64"/>
      <c r="AC74" s="64"/>
    </row>
    <row r="75" spans="1:29" ht="19.5" customHeight="1" x14ac:dyDescent="0.2">
      <c r="A75" s="62"/>
      <c r="F75" s="474"/>
      <c r="Y75" s="64"/>
      <c r="Z75" s="64"/>
      <c r="AB75" s="64"/>
      <c r="AC75" s="64"/>
    </row>
    <row r="76" spans="1:29" ht="19.5" customHeight="1" x14ac:dyDescent="0.2">
      <c r="A76" s="62"/>
      <c r="F76" s="474"/>
      <c r="Y76" s="64"/>
      <c r="Z76" s="64"/>
      <c r="AB76" s="64"/>
      <c r="AC76" s="64"/>
    </row>
    <row r="77" spans="1:29" ht="19.5" customHeight="1" x14ac:dyDescent="0.2">
      <c r="A77" s="62"/>
      <c r="F77" s="474"/>
      <c r="Y77" s="64"/>
      <c r="Z77" s="64"/>
      <c r="AB77" s="64"/>
      <c r="AC77" s="64"/>
    </row>
    <row r="78" spans="1:29" ht="19.5" customHeight="1" x14ac:dyDescent="0.2">
      <c r="F78" s="474"/>
      <c r="AB78" s="64"/>
      <c r="AC78" s="64"/>
    </row>
    <row r="79" spans="1:29" ht="19.5" customHeight="1" x14ac:dyDescent="0.2">
      <c r="F79" s="474"/>
      <c r="AB79" s="64"/>
      <c r="AC79" s="64"/>
    </row>
    <row r="80" spans="1:29" ht="19.5" customHeight="1" x14ac:dyDescent="0.2">
      <c r="F80" s="474"/>
      <c r="AB80" s="64"/>
      <c r="AC80" s="64"/>
    </row>
    <row r="81" spans="1:29" ht="19.5" customHeight="1" x14ac:dyDescent="0.2">
      <c r="F81" s="474"/>
    </row>
    <row r="82" spans="1:29" ht="19.5" customHeight="1" x14ac:dyDescent="0.2">
      <c r="F82" s="474"/>
    </row>
    <row r="83" spans="1:29" ht="19.5" customHeight="1" x14ac:dyDescent="0.2">
      <c r="F83" s="474"/>
    </row>
    <row r="84" spans="1:29" ht="19.5" customHeight="1" x14ac:dyDescent="0.2">
      <c r="F84" s="474"/>
      <c r="Y84" s="62"/>
      <c r="Z84" s="62"/>
    </row>
    <row r="85" spans="1:29" s="62" customFormat="1" ht="19.5" customHeight="1" x14ac:dyDescent="0.2">
      <c r="A85" s="60"/>
      <c r="B85" s="60"/>
      <c r="C85" s="60"/>
      <c r="D85" s="60"/>
      <c r="E85" s="60"/>
      <c r="F85" s="474"/>
      <c r="G85" s="60"/>
      <c r="H85" s="60"/>
      <c r="I85" s="60"/>
      <c r="J85" s="60"/>
      <c r="K85" s="60"/>
      <c r="L85" s="60"/>
      <c r="M85" s="60"/>
      <c r="N85" s="60"/>
      <c r="O85" s="60"/>
      <c r="P85" s="60"/>
      <c r="Q85" s="60"/>
      <c r="AB85" s="60"/>
      <c r="AC85" s="60"/>
    </row>
    <row r="86" spans="1:29" s="62" customFormat="1" ht="19.5" customHeight="1" x14ac:dyDescent="0.2">
      <c r="A86" s="60"/>
      <c r="B86" s="60"/>
      <c r="C86" s="60"/>
      <c r="D86" s="60"/>
      <c r="E86" s="60"/>
      <c r="F86" s="474"/>
      <c r="G86" s="60"/>
      <c r="H86" s="60"/>
      <c r="I86" s="60"/>
      <c r="J86" s="60"/>
      <c r="K86" s="60"/>
      <c r="L86" s="60"/>
      <c r="M86" s="60"/>
      <c r="N86" s="60"/>
      <c r="O86" s="60"/>
      <c r="P86" s="60"/>
      <c r="Q86" s="60"/>
      <c r="AB86" s="60"/>
      <c r="AC86" s="60"/>
    </row>
    <row r="87" spans="1:29" s="62" customFormat="1" ht="19.5" customHeight="1" x14ac:dyDescent="0.2">
      <c r="A87" s="60"/>
      <c r="B87" s="60"/>
      <c r="C87" s="60"/>
      <c r="D87" s="60"/>
      <c r="E87" s="60"/>
      <c r="F87" s="474"/>
      <c r="G87" s="60"/>
      <c r="H87" s="60"/>
      <c r="I87" s="60"/>
      <c r="J87" s="60"/>
      <c r="K87" s="60"/>
      <c r="L87" s="60"/>
      <c r="M87" s="60"/>
      <c r="N87" s="60"/>
      <c r="O87" s="60"/>
      <c r="P87" s="60"/>
      <c r="Q87" s="60"/>
    </row>
    <row r="88" spans="1:29" s="62" customFormat="1" ht="19.5" customHeight="1" x14ac:dyDescent="0.2">
      <c r="A88" s="60"/>
      <c r="B88" s="60"/>
      <c r="C88" s="60"/>
      <c r="D88" s="60"/>
      <c r="E88" s="60"/>
      <c r="F88" s="474"/>
      <c r="G88" s="60"/>
      <c r="H88" s="60"/>
      <c r="I88" s="60"/>
      <c r="J88" s="60"/>
      <c r="K88" s="60"/>
      <c r="L88" s="60"/>
      <c r="M88" s="60"/>
      <c r="N88" s="60"/>
      <c r="O88" s="60"/>
      <c r="P88" s="60"/>
      <c r="Q88" s="60"/>
    </row>
    <row r="89" spans="1:29" s="62" customFormat="1" ht="19.5" customHeight="1" x14ac:dyDescent="0.2">
      <c r="A89" s="60"/>
      <c r="B89" s="60"/>
      <c r="C89" s="60"/>
      <c r="D89" s="60"/>
      <c r="E89" s="60"/>
      <c r="F89" s="474"/>
      <c r="G89" s="60"/>
      <c r="H89" s="60"/>
      <c r="I89" s="60"/>
      <c r="J89" s="60"/>
      <c r="K89" s="60"/>
      <c r="L89" s="60"/>
      <c r="M89" s="60"/>
      <c r="N89" s="60"/>
      <c r="O89" s="60"/>
      <c r="P89" s="60"/>
      <c r="Q89" s="60"/>
    </row>
    <row r="90" spans="1:29" s="62" customFormat="1" ht="19.5" customHeight="1" x14ac:dyDescent="0.2">
      <c r="A90" s="60"/>
      <c r="B90" s="60"/>
      <c r="C90" s="60"/>
      <c r="D90" s="60"/>
      <c r="E90" s="60"/>
      <c r="F90" s="474"/>
      <c r="G90" s="60"/>
      <c r="H90" s="60"/>
      <c r="I90" s="60"/>
      <c r="J90" s="60"/>
      <c r="K90" s="60"/>
      <c r="L90" s="60"/>
      <c r="M90" s="60"/>
      <c r="N90" s="60"/>
      <c r="O90" s="60"/>
      <c r="P90" s="60"/>
      <c r="Q90" s="60"/>
    </row>
    <row r="91" spans="1:29" s="62" customFormat="1" ht="19.5" customHeight="1" x14ac:dyDescent="0.2">
      <c r="A91" s="60"/>
      <c r="B91" s="60"/>
      <c r="C91" s="60"/>
      <c r="D91" s="60"/>
      <c r="E91" s="60"/>
      <c r="F91" s="474"/>
      <c r="G91" s="60"/>
      <c r="H91" s="60"/>
      <c r="I91" s="60"/>
      <c r="J91" s="60"/>
      <c r="K91" s="60"/>
      <c r="L91" s="60"/>
      <c r="M91" s="60"/>
      <c r="N91" s="60"/>
      <c r="O91" s="60"/>
      <c r="P91" s="60"/>
      <c r="Q91" s="60"/>
    </row>
    <row r="92" spans="1:29" s="62" customFormat="1" ht="19.5" customHeight="1" x14ac:dyDescent="0.2">
      <c r="A92" s="60"/>
      <c r="B92" s="60"/>
      <c r="C92" s="60"/>
      <c r="D92" s="60"/>
      <c r="E92" s="60"/>
      <c r="F92" s="474"/>
      <c r="G92" s="60"/>
      <c r="H92" s="60"/>
      <c r="I92" s="60"/>
      <c r="J92" s="60"/>
      <c r="K92" s="60"/>
      <c r="L92" s="60"/>
      <c r="M92" s="60"/>
      <c r="N92" s="60"/>
      <c r="O92" s="60"/>
      <c r="P92" s="60"/>
      <c r="Q92" s="60"/>
    </row>
    <row r="93" spans="1:29" s="62" customFormat="1" ht="19.5" customHeight="1" x14ac:dyDescent="0.2">
      <c r="A93" s="60"/>
      <c r="B93" s="60"/>
      <c r="C93" s="60"/>
      <c r="D93" s="60"/>
      <c r="E93" s="60"/>
      <c r="F93" s="474"/>
      <c r="G93" s="60"/>
      <c r="H93" s="60"/>
      <c r="I93" s="60"/>
      <c r="J93" s="60"/>
      <c r="K93" s="60"/>
      <c r="L93" s="60"/>
      <c r="M93" s="60"/>
      <c r="N93" s="60"/>
      <c r="O93" s="60"/>
      <c r="P93" s="60"/>
      <c r="Q93" s="60"/>
    </row>
    <row r="94" spans="1:29" s="62" customFormat="1" ht="19.5" customHeight="1" x14ac:dyDescent="0.2">
      <c r="A94" s="60"/>
      <c r="B94" s="60"/>
      <c r="C94" s="60"/>
      <c r="D94" s="60"/>
      <c r="E94" s="60"/>
      <c r="F94" s="60"/>
      <c r="G94" s="60"/>
      <c r="H94" s="60"/>
      <c r="I94" s="60"/>
      <c r="J94" s="60"/>
      <c r="K94" s="60"/>
      <c r="L94" s="60"/>
      <c r="M94" s="60"/>
      <c r="N94" s="60"/>
      <c r="O94" s="60"/>
      <c r="P94" s="60"/>
      <c r="Q94" s="60"/>
    </row>
    <row r="95" spans="1:29" s="62" customFormat="1" ht="19.5" customHeight="1" x14ac:dyDescent="0.2">
      <c r="A95" s="60"/>
      <c r="B95" s="60"/>
      <c r="C95" s="60"/>
      <c r="D95" s="60"/>
      <c r="E95" s="60"/>
      <c r="F95" s="60"/>
      <c r="G95" s="60"/>
      <c r="H95" s="60"/>
      <c r="I95" s="60"/>
      <c r="J95" s="60"/>
      <c r="K95" s="60"/>
      <c r="L95" s="60"/>
      <c r="M95" s="60"/>
      <c r="N95" s="60"/>
      <c r="O95" s="60"/>
      <c r="P95" s="63"/>
      <c r="Q95" s="63"/>
    </row>
    <row r="96" spans="1:29" s="62" customFormat="1" ht="19.5" customHeight="1" x14ac:dyDescent="0.2">
      <c r="A96" s="60"/>
      <c r="B96" s="60"/>
      <c r="C96" s="60"/>
      <c r="D96" s="60"/>
      <c r="E96" s="60"/>
      <c r="F96" s="60"/>
      <c r="G96" s="60"/>
      <c r="H96" s="60"/>
      <c r="I96" s="60"/>
      <c r="J96" s="60"/>
      <c r="K96" s="60"/>
      <c r="L96" s="60"/>
      <c r="M96" s="60"/>
      <c r="N96" s="60"/>
      <c r="O96" s="60"/>
      <c r="P96" s="63"/>
      <c r="Q96" s="63"/>
    </row>
    <row r="97" spans="1:29" s="62" customFormat="1" ht="19.5" customHeight="1" x14ac:dyDescent="0.2">
      <c r="A97" s="60"/>
      <c r="B97" s="60"/>
      <c r="C97" s="60"/>
      <c r="D97" s="60"/>
      <c r="E97" s="60"/>
      <c r="F97" s="60"/>
      <c r="G97" s="60"/>
      <c r="H97" s="60"/>
      <c r="I97" s="60"/>
      <c r="J97" s="60"/>
      <c r="K97" s="60"/>
      <c r="L97" s="60"/>
      <c r="M97" s="60"/>
      <c r="N97" s="60"/>
      <c r="O97" s="63"/>
      <c r="P97" s="63"/>
      <c r="Q97" s="63"/>
    </row>
    <row r="98" spans="1:29" s="62" customFormat="1" ht="19.5" customHeight="1" x14ac:dyDescent="0.2">
      <c r="A98" s="60"/>
      <c r="B98" s="60"/>
      <c r="C98" s="60"/>
      <c r="D98" s="60"/>
      <c r="E98" s="60"/>
      <c r="F98" s="60"/>
      <c r="G98" s="60"/>
      <c r="H98" s="60"/>
      <c r="I98" s="60"/>
      <c r="J98" s="60"/>
      <c r="K98" s="60"/>
      <c r="L98" s="60"/>
      <c r="M98" s="60"/>
      <c r="N98" s="60"/>
      <c r="O98" s="63"/>
      <c r="P98" s="63"/>
      <c r="Q98" s="63"/>
    </row>
    <row r="99" spans="1:29" s="62" customFormat="1" ht="19.5" customHeight="1" x14ac:dyDescent="0.2">
      <c r="A99" s="60"/>
      <c r="B99" s="60"/>
      <c r="C99" s="60"/>
      <c r="D99" s="60"/>
      <c r="E99" s="60"/>
      <c r="F99" s="60"/>
      <c r="G99" s="60"/>
      <c r="H99" s="60"/>
      <c r="I99" s="60"/>
      <c r="J99" s="60"/>
      <c r="K99" s="60"/>
      <c r="L99" s="60"/>
      <c r="M99" s="63"/>
      <c r="N99" s="63"/>
      <c r="O99" s="63"/>
      <c r="P99" s="63"/>
      <c r="Q99" s="63"/>
    </row>
    <row r="100" spans="1:29" s="62" customFormat="1" ht="19.5" customHeight="1" x14ac:dyDescent="0.2">
      <c r="A100" s="60"/>
      <c r="B100" s="60"/>
      <c r="C100" s="60"/>
      <c r="D100" s="60"/>
      <c r="E100" s="60"/>
      <c r="F100" s="60"/>
      <c r="G100" s="60"/>
      <c r="H100" s="60"/>
      <c r="I100" s="60"/>
      <c r="J100" s="60"/>
      <c r="K100" s="60"/>
      <c r="L100" s="60"/>
      <c r="M100" s="63"/>
      <c r="N100" s="63"/>
      <c r="O100" s="63"/>
      <c r="P100" s="63"/>
      <c r="Q100" s="63"/>
      <c r="Y100" s="60"/>
      <c r="Z100" s="60"/>
    </row>
    <row r="101" spans="1:29" ht="19.5" customHeight="1" x14ac:dyDescent="0.2">
      <c r="M101" s="63"/>
      <c r="N101" s="63"/>
      <c r="O101" s="63"/>
      <c r="P101" s="63"/>
      <c r="Q101" s="63"/>
      <c r="AB101" s="62"/>
      <c r="AC101" s="62"/>
    </row>
    <row r="102" spans="1:29" ht="19.5" customHeight="1" x14ac:dyDescent="0.2">
      <c r="M102" s="63"/>
      <c r="N102" s="63"/>
      <c r="O102" s="63"/>
      <c r="P102" s="63"/>
      <c r="Q102" s="63"/>
      <c r="AB102" s="62"/>
      <c r="AC102" s="62"/>
    </row>
    <row r="103" spans="1:29" ht="19.5" customHeight="1" x14ac:dyDescent="0.2">
      <c r="M103" s="63"/>
      <c r="N103" s="63"/>
      <c r="O103" s="63"/>
      <c r="P103" s="63"/>
      <c r="Q103" s="63"/>
    </row>
    <row r="104" spans="1:29" ht="19.5" customHeight="1" x14ac:dyDescent="0.2">
      <c r="M104" s="63"/>
      <c r="N104" s="63"/>
      <c r="O104" s="63"/>
      <c r="P104" s="63"/>
      <c r="Q104" s="63"/>
    </row>
    <row r="105" spans="1:29" ht="19.5" customHeight="1" x14ac:dyDescent="0.2">
      <c r="G105" s="63"/>
      <c r="H105" s="63"/>
      <c r="M105" s="63"/>
      <c r="N105" s="63"/>
      <c r="O105" s="63"/>
      <c r="P105" s="63"/>
      <c r="Q105" s="63"/>
    </row>
    <row r="106" spans="1:29" ht="19.5" customHeight="1" x14ac:dyDescent="0.2">
      <c r="G106" s="63"/>
      <c r="H106" s="63"/>
      <c r="M106" s="63"/>
      <c r="N106" s="63"/>
      <c r="O106" s="63"/>
    </row>
    <row r="107" spans="1:29" ht="19.5" customHeight="1" x14ac:dyDescent="0.2">
      <c r="D107" s="63"/>
      <c r="E107" s="63"/>
      <c r="G107" s="63"/>
      <c r="H107" s="63"/>
      <c r="M107" s="63"/>
      <c r="N107" s="63"/>
      <c r="O107" s="63"/>
    </row>
    <row r="108" spans="1:29" ht="19.5" customHeight="1" x14ac:dyDescent="0.2">
      <c r="D108" s="63"/>
      <c r="E108" s="63"/>
      <c r="G108" s="63"/>
      <c r="H108" s="63"/>
      <c r="M108" s="63"/>
      <c r="N108" s="63"/>
      <c r="Y108" s="63"/>
      <c r="Z108" s="63"/>
    </row>
    <row r="109" spans="1:29" s="63" customFormat="1" ht="19.5" customHeight="1" x14ac:dyDescent="0.2">
      <c r="A109" s="60"/>
      <c r="B109" s="60"/>
      <c r="O109" s="60"/>
      <c r="P109" s="60"/>
      <c r="Q109" s="60"/>
      <c r="AB109" s="60"/>
      <c r="AC109" s="60"/>
    </row>
    <row r="110" spans="1:29" s="63" customFormat="1" ht="19.5" customHeight="1" x14ac:dyDescent="0.2">
      <c r="A110" s="60"/>
      <c r="B110" s="60"/>
      <c r="M110" s="60"/>
      <c r="N110" s="60"/>
      <c r="O110" s="60"/>
      <c r="P110" s="60"/>
      <c r="Q110" s="60"/>
      <c r="AB110" s="60"/>
      <c r="AC110" s="60"/>
    </row>
    <row r="111" spans="1:29" s="63" customFormat="1" ht="19.5" customHeight="1" x14ac:dyDescent="0.2">
      <c r="A111" s="60"/>
      <c r="B111" s="60"/>
      <c r="M111" s="60"/>
      <c r="N111" s="60"/>
      <c r="O111" s="60"/>
      <c r="P111" s="60"/>
      <c r="Q111" s="60"/>
    </row>
    <row r="112" spans="1:29" s="63" customFormat="1" ht="19.5" customHeight="1" x14ac:dyDescent="0.2">
      <c r="A112" s="60"/>
      <c r="B112" s="60"/>
      <c r="M112" s="60"/>
      <c r="N112" s="60"/>
      <c r="O112" s="60"/>
      <c r="P112" s="60"/>
      <c r="Q112" s="60"/>
    </row>
    <row r="113" spans="1:29" s="63" customFormat="1" ht="19.5" customHeight="1" x14ac:dyDescent="0.2">
      <c r="A113" s="60"/>
      <c r="B113" s="60"/>
      <c r="M113" s="60"/>
      <c r="N113" s="60"/>
      <c r="O113" s="60"/>
      <c r="P113" s="60"/>
      <c r="Q113" s="60"/>
    </row>
    <row r="114" spans="1:29" s="63" customFormat="1" ht="19.5" customHeight="1" x14ac:dyDescent="0.2">
      <c r="A114" s="60"/>
      <c r="B114" s="60"/>
      <c r="M114" s="60"/>
      <c r="N114" s="60"/>
      <c r="O114" s="60"/>
      <c r="P114" s="60"/>
      <c r="Q114" s="60"/>
    </row>
    <row r="115" spans="1:29" s="63" customFormat="1" ht="19.5" customHeight="1" x14ac:dyDescent="0.2">
      <c r="A115" s="60"/>
      <c r="B115" s="60"/>
      <c r="M115" s="60"/>
      <c r="N115" s="60"/>
      <c r="O115" s="60"/>
      <c r="P115" s="60"/>
      <c r="Q115" s="60"/>
    </row>
    <row r="116" spans="1:29" s="63" customFormat="1" ht="19.5" customHeight="1" x14ac:dyDescent="0.2">
      <c r="A116" s="60"/>
      <c r="B116" s="60"/>
      <c r="G116" s="60"/>
      <c r="H116" s="60"/>
      <c r="M116" s="60"/>
      <c r="N116" s="60"/>
      <c r="O116" s="60"/>
      <c r="P116" s="60"/>
      <c r="Q116" s="60"/>
    </row>
    <row r="117" spans="1:29" s="63" customFormat="1" ht="19.5" customHeight="1" x14ac:dyDescent="0.2">
      <c r="A117" s="60"/>
      <c r="B117" s="60"/>
      <c r="G117" s="60"/>
      <c r="H117" s="60"/>
      <c r="M117" s="60"/>
      <c r="N117" s="60"/>
      <c r="O117" s="60"/>
      <c r="P117" s="60"/>
      <c r="Q117" s="60"/>
    </row>
    <row r="118" spans="1:29" s="63" customFormat="1" ht="19.5" customHeight="1" x14ac:dyDescent="0.2">
      <c r="A118" s="60"/>
      <c r="B118" s="60"/>
      <c r="D118" s="60"/>
      <c r="E118" s="60"/>
      <c r="G118" s="60"/>
      <c r="H118" s="60"/>
      <c r="M118" s="60"/>
      <c r="N118" s="60"/>
      <c r="O118" s="60"/>
      <c r="P118" s="60"/>
      <c r="Q118" s="60"/>
    </row>
    <row r="119" spans="1:29" s="63" customFormat="1" ht="19.5" customHeight="1" x14ac:dyDescent="0.2">
      <c r="A119" s="60"/>
      <c r="B119" s="60"/>
      <c r="D119" s="60"/>
      <c r="E119" s="60"/>
      <c r="G119" s="60"/>
      <c r="H119" s="60"/>
      <c r="M119" s="60"/>
      <c r="N119" s="60"/>
      <c r="O119" s="60"/>
      <c r="P119" s="60"/>
      <c r="Q119" s="60"/>
      <c r="Y119" s="60"/>
      <c r="Z119" s="60"/>
    </row>
    <row r="120" spans="1:29" ht="19.5" customHeight="1" x14ac:dyDescent="0.2">
      <c r="AB120" s="63"/>
      <c r="AC120" s="63"/>
    </row>
    <row r="121" spans="1:29" ht="19.5" customHeight="1" x14ac:dyDescent="0.2">
      <c r="AB121" s="63"/>
      <c r="AC121" s="63"/>
    </row>
  </sheetData>
  <mergeCells count="21">
    <mergeCell ref="AB7:AC7"/>
    <mergeCell ref="A7:B7"/>
    <mergeCell ref="D7:E7"/>
    <mergeCell ref="G7:H7"/>
    <mergeCell ref="J7:K7"/>
    <mergeCell ref="M7:N7"/>
    <mergeCell ref="P7:Q7"/>
    <mergeCell ref="S7:T7"/>
    <mergeCell ref="V7:W7"/>
    <mergeCell ref="Y7:Z7"/>
    <mergeCell ref="A1:AC1"/>
    <mergeCell ref="D6:E6"/>
    <mergeCell ref="G6:H6"/>
    <mergeCell ref="J6:K6"/>
    <mergeCell ref="M6:N6"/>
    <mergeCell ref="P6:Q6"/>
    <mergeCell ref="S6:T6"/>
    <mergeCell ref="V6:W6"/>
    <mergeCell ref="Y6:Z6"/>
    <mergeCell ref="AB6:AC6"/>
    <mergeCell ref="A6:B6"/>
  </mergeCells>
  <pageMargins left="0.7" right="0.7" top="0.75" bottom="0.75" header="0.3" footer="0.3"/>
  <pageSetup paperSize="8" scale="28" fitToHeight="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00B050"/>
    <pageSetUpPr fitToPage="1"/>
  </sheetPr>
  <dimension ref="A1:L26"/>
  <sheetViews>
    <sheetView showGridLines="0" zoomScale="60" zoomScaleNormal="60" workbookViewId="0">
      <pane ySplit="5" topLeftCell="A6" activePane="bottomLeft" state="frozen"/>
      <selection activeCell="G13" sqref="G13"/>
      <selection pane="bottomLeft"/>
    </sheetView>
  </sheetViews>
  <sheetFormatPr defaultColWidth="9.28515625" defaultRowHeight="15" x14ac:dyDescent="0.25"/>
  <cols>
    <col min="1" max="1" width="35.7109375" style="50" customWidth="1"/>
    <col min="2" max="2" width="24.5703125" style="50" customWidth="1"/>
    <col min="3" max="3" width="60.5703125" style="50" customWidth="1"/>
    <col min="4" max="4" width="27.7109375" style="50" customWidth="1"/>
    <col min="5" max="5" width="10" style="52" customWidth="1"/>
    <col min="6" max="6" width="51.28515625" style="50" customWidth="1"/>
    <col min="7" max="7" width="45.28515625" style="50" customWidth="1"/>
    <col min="8" max="8" width="7.42578125" style="53" customWidth="1"/>
    <col min="9" max="9" width="31" style="50" customWidth="1"/>
    <col min="10" max="10" width="83.28515625" style="50" customWidth="1"/>
    <col min="11" max="11" width="84" style="51" customWidth="1"/>
    <col min="12" max="16384" width="9.28515625" style="50"/>
  </cols>
  <sheetData>
    <row r="1" spans="1:11" s="197" customFormat="1" ht="40.5" customHeight="1" x14ac:dyDescent="0.25">
      <c r="A1" s="231" t="str">
        <f>'Cover Sheet '!A1:K2</f>
        <v>National Cost Collection (NCC) 2021-22 - NHS Digital Extract Specification - PLICS Integrated</v>
      </c>
      <c r="B1" s="235"/>
      <c r="C1" s="235"/>
      <c r="D1" s="235"/>
      <c r="E1" s="235"/>
      <c r="F1" s="235"/>
      <c r="G1" s="235"/>
      <c r="H1" s="235"/>
      <c r="I1" s="235"/>
      <c r="J1" s="236"/>
      <c r="K1" s="196"/>
    </row>
    <row r="2" spans="1:11" s="199" customFormat="1" ht="40.5" customHeight="1" x14ac:dyDescent="0.25">
      <c r="A2" s="191" t="s">
        <v>804</v>
      </c>
      <c r="B2" s="198"/>
      <c r="C2" s="198"/>
      <c r="E2" s="200"/>
      <c r="H2" s="201"/>
      <c r="K2" s="342"/>
    </row>
    <row r="3" spans="1:11" ht="24" customHeight="1" x14ac:dyDescent="0.25">
      <c r="A3" s="1"/>
      <c r="B3" s="519"/>
      <c r="C3" s="519"/>
      <c r="D3" s="519"/>
      <c r="E3" s="528"/>
      <c r="F3" s="519"/>
      <c r="G3" s="519"/>
      <c r="H3" s="542"/>
      <c r="I3" s="519"/>
      <c r="J3" s="519"/>
      <c r="K3" s="78"/>
    </row>
    <row r="4" spans="1:11" ht="24" customHeight="1" x14ac:dyDescent="0.25">
      <c r="A4" s="3" t="s">
        <v>750</v>
      </c>
      <c r="B4" s="519"/>
      <c r="C4" s="519"/>
      <c r="D4" s="519"/>
      <c r="E4" s="528"/>
      <c r="F4" s="519"/>
      <c r="G4" s="519"/>
      <c r="H4" s="542"/>
      <c r="I4" s="519"/>
      <c r="J4" s="519"/>
      <c r="K4" s="524"/>
    </row>
    <row r="5" spans="1:11" ht="40.5" customHeight="1" x14ac:dyDescent="0.25">
      <c r="A5" s="109" t="s">
        <v>751</v>
      </c>
      <c r="B5" s="109" t="s">
        <v>519</v>
      </c>
      <c r="C5" s="109" t="s">
        <v>805</v>
      </c>
      <c r="D5" s="109" t="s">
        <v>806</v>
      </c>
      <c r="E5" s="110" t="s">
        <v>24</v>
      </c>
      <c r="F5" s="36" t="s">
        <v>807</v>
      </c>
      <c r="G5" s="109" t="s">
        <v>808</v>
      </c>
      <c r="H5" s="111" t="s">
        <v>236</v>
      </c>
      <c r="I5" s="36" t="s">
        <v>809</v>
      </c>
      <c r="J5" s="36" t="s">
        <v>810</v>
      </c>
      <c r="K5" s="524"/>
    </row>
    <row r="6" spans="1:11" ht="55.5" customHeight="1" x14ac:dyDescent="0.25">
      <c r="A6" s="526" t="s">
        <v>200</v>
      </c>
      <c r="B6" s="485" t="s">
        <v>811</v>
      </c>
      <c r="C6" s="485" t="s">
        <v>812</v>
      </c>
      <c r="D6" s="275" t="s">
        <v>813</v>
      </c>
      <c r="E6" s="543"/>
      <c r="F6" s="485"/>
      <c r="G6" s="275" t="s">
        <v>814</v>
      </c>
      <c r="H6" s="543" t="s">
        <v>27</v>
      </c>
      <c r="I6" s="290" t="s">
        <v>815</v>
      </c>
      <c r="J6" s="28" t="s">
        <v>379</v>
      </c>
      <c r="K6" s="369"/>
    </row>
    <row r="7" spans="1:11" ht="50.65" customHeight="1" x14ac:dyDescent="0.25">
      <c r="A7" s="485" t="s">
        <v>643</v>
      </c>
      <c r="B7" s="485" t="s">
        <v>42</v>
      </c>
      <c r="C7" s="28" t="s">
        <v>816</v>
      </c>
      <c r="D7" s="253" t="s">
        <v>817</v>
      </c>
      <c r="E7" s="544"/>
      <c r="F7" s="526"/>
      <c r="G7" s="28" t="s">
        <v>48</v>
      </c>
      <c r="H7" s="543" t="s">
        <v>27</v>
      </c>
      <c r="I7" s="290" t="s">
        <v>818</v>
      </c>
      <c r="J7" s="545"/>
      <c r="K7" s="518"/>
    </row>
    <row r="8" spans="1:11" ht="50.85" customHeight="1" x14ac:dyDescent="0.25">
      <c r="A8" s="485" t="s">
        <v>753</v>
      </c>
      <c r="B8" s="485" t="s">
        <v>97</v>
      </c>
      <c r="C8" s="485" t="s">
        <v>819</v>
      </c>
      <c r="D8" s="253" t="s">
        <v>820</v>
      </c>
      <c r="E8" s="19"/>
      <c r="F8" s="253"/>
      <c r="G8" s="28" t="s">
        <v>821</v>
      </c>
      <c r="H8" s="543" t="s">
        <v>27</v>
      </c>
      <c r="I8" s="290" t="s">
        <v>822</v>
      </c>
      <c r="J8" s="485" t="s">
        <v>823</v>
      </c>
      <c r="K8" s="518"/>
    </row>
    <row r="9" spans="1:11" ht="52.15" customHeight="1" x14ac:dyDescent="0.25">
      <c r="A9" s="485" t="s">
        <v>754</v>
      </c>
      <c r="B9" s="485" t="s">
        <v>101</v>
      </c>
      <c r="C9" s="485" t="s">
        <v>824</v>
      </c>
      <c r="D9" s="253" t="s">
        <v>820</v>
      </c>
      <c r="E9" s="19"/>
      <c r="F9" s="253"/>
      <c r="G9" s="28" t="s">
        <v>825</v>
      </c>
      <c r="H9" s="543" t="s">
        <v>27</v>
      </c>
      <c r="I9" s="290" t="s">
        <v>826</v>
      </c>
      <c r="J9" s="485" t="s">
        <v>827</v>
      </c>
      <c r="K9" s="518"/>
    </row>
    <row r="10" spans="1:11" ht="68.099999999999994" customHeight="1" x14ac:dyDescent="0.25">
      <c r="A10" s="485" t="s">
        <v>646</v>
      </c>
      <c r="B10" s="485" t="s">
        <v>45</v>
      </c>
      <c r="C10" s="485" t="s">
        <v>828</v>
      </c>
      <c r="D10" s="526" t="s">
        <v>829</v>
      </c>
      <c r="E10" s="544"/>
      <c r="F10" s="526"/>
      <c r="G10" s="28" t="s">
        <v>830</v>
      </c>
      <c r="H10" s="543" t="s">
        <v>27</v>
      </c>
      <c r="I10" s="290" t="s">
        <v>831</v>
      </c>
      <c r="J10" s="485"/>
      <c r="K10" s="518"/>
    </row>
    <row r="11" spans="1:11" ht="72.599999999999994" customHeight="1" x14ac:dyDescent="0.25">
      <c r="A11" s="28" t="s">
        <v>649</v>
      </c>
      <c r="B11" s="485" t="s">
        <v>41</v>
      </c>
      <c r="C11" s="485" t="s">
        <v>832</v>
      </c>
      <c r="D11" s="28" t="s">
        <v>833</v>
      </c>
      <c r="E11" s="274" t="s">
        <v>91</v>
      </c>
      <c r="F11" s="275" t="s">
        <v>834</v>
      </c>
      <c r="G11" s="485"/>
      <c r="H11" s="543" t="s">
        <v>27</v>
      </c>
      <c r="I11" s="290" t="s">
        <v>835</v>
      </c>
      <c r="J11" s="485"/>
      <c r="K11" s="248"/>
    </row>
    <row r="12" spans="1:11" ht="24.6" customHeight="1" x14ac:dyDescent="0.25">
      <c r="A12" s="13"/>
      <c r="B12" s="524"/>
      <c r="C12" s="524"/>
      <c r="D12" s="524"/>
      <c r="E12" s="542"/>
      <c r="F12" s="524"/>
      <c r="G12" s="524"/>
      <c r="H12" s="542"/>
      <c r="I12" s="524"/>
      <c r="J12" s="519"/>
      <c r="K12" s="524"/>
    </row>
    <row r="13" spans="1:11" ht="24.6" customHeight="1" x14ac:dyDescent="0.25">
      <c r="A13" s="524"/>
      <c r="B13" s="524"/>
      <c r="C13" s="524"/>
      <c r="D13" s="524"/>
      <c r="E13" s="542"/>
      <c r="F13" s="524"/>
      <c r="G13" s="524"/>
      <c r="H13" s="542"/>
      <c r="I13" s="524"/>
      <c r="J13" s="519"/>
      <c r="K13" s="524"/>
    </row>
    <row r="14" spans="1:11" ht="24.6" customHeight="1" x14ac:dyDescent="0.25">
      <c r="A14" s="3" t="s">
        <v>756</v>
      </c>
      <c r="B14" s="519"/>
      <c r="C14" s="519"/>
      <c r="D14" s="519"/>
      <c r="E14" s="528"/>
      <c r="F14" s="519"/>
      <c r="G14" s="519"/>
      <c r="H14" s="542"/>
      <c r="I14" s="519"/>
      <c r="J14" s="519"/>
      <c r="K14" s="524"/>
    </row>
    <row r="15" spans="1:11" ht="40.5" customHeight="1" x14ac:dyDescent="0.25">
      <c r="A15" s="109" t="s">
        <v>751</v>
      </c>
      <c r="B15" s="109" t="s">
        <v>519</v>
      </c>
      <c r="C15" s="109" t="s">
        <v>805</v>
      </c>
      <c r="D15" s="109" t="s">
        <v>806</v>
      </c>
      <c r="E15" s="109" t="s">
        <v>24</v>
      </c>
      <c r="F15" s="36" t="s">
        <v>807</v>
      </c>
      <c r="G15" s="109" t="s">
        <v>808</v>
      </c>
      <c r="H15" s="111" t="s">
        <v>236</v>
      </c>
      <c r="I15" s="36" t="s">
        <v>809</v>
      </c>
      <c r="J15" s="36" t="s">
        <v>810</v>
      </c>
      <c r="K15" s="248"/>
    </row>
    <row r="16" spans="1:11" ht="33" customHeight="1" x14ac:dyDescent="0.25">
      <c r="A16" s="546" t="s">
        <v>836</v>
      </c>
      <c r="B16" s="547" t="s">
        <v>837</v>
      </c>
      <c r="C16" s="547" t="s">
        <v>838</v>
      </c>
      <c r="D16" s="546" t="s">
        <v>839</v>
      </c>
      <c r="E16" s="548"/>
      <c r="F16" s="49"/>
      <c r="G16" s="549" t="s">
        <v>840</v>
      </c>
      <c r="H16" s="548" t="s">
        <v>27</v>
      </c>
      <c r="I16" s="547"/>
      <c r="J16" s="546"/>
      <c r="K16" s="524"/>
    </row>
    <row r="17" spans="1:12" ht="52.15" customHeight="1" x14ac:dyDescent="0.25">
      <c r="A17" s="485" t="s">
        <v>757</v>
      </c>
      <c r="B17" s="485" t="s">
        <v>841</v>
      </c>
      <c r="C17" s="485" t="s">
        <v>842</v>
      </c>
      <c r="D17" s="485" t="s">
        <v>843</v>
      </c>
      <c r="E17" s="485"/>
      <c r="F17" s="72" t="s">
        <v>844</v>
      </c>
      <c r="G17" s="545" t="s">
        <v>845</v>
      </c>
      <c r="H17" s="543" t="s">
        <v>27</v>
      </c>
      <c r="I17" s="290" t="s">
        <v>846</v>
      </c>
      <c r="J17" s="30"/>
      <c r="K17" s="524"/>
      <c r="L17" s="519"/>
    </row>
    <row r="18" spans="1:12" ht="52.15" customHeight="1" x14ac:dyDescent="0.25">
      <c r="A18" s="485" t="s">
        <v>759</v>
      </c>
      <c r="B18" s="485" t="s">
        <v>847</v>
      </c>
      <c r="C18" s="485" t="s">
        <v>848</v>
      </c>
      <c r="D18" s="484" t="s">
        <v>849</v>
      </c>
      <c r="E18" s="484"/>
      <c r="F18" s="484"/>
      <c r="G18" s="117"/>
      <c r="H18" s="543" t="s">
        <v>27</v>
      </c>
      <c r="I18" s="290" t="s">
        <v>850</v>
      </c>
      <c r="J18" s="28" t="s">
        <v>851</v>
      </c>
      <c r="K18" s="78"/>
      <c r="L18" s="519"/>
    </row>
    <row r="19" spans="1:12" ht="23.65" customHeight="1" x14ac:dyDescent="0.25">
      <c r="A19" s="524"/>
      <c r="B19" s="524"/>
      <c r="C19" s="524"/>
      <c r="D19" s="518"/>
      <c r="E19" s="550"/>
      <c r="F19" s="518"/>
      <c r="G19" s="524"/>
      <c r="H19" s="542"/>
      <c r="I19" s="524"/>
      <c r="J19" s="519"/>
      <c r="K19" s="524"/>
      <c r="L19" s="519"/>
    </row>
    <row r="20" spans="1:12" ht="23.65" customHeight="1" x14ac:dyDescent="0.25">
      <c r="A20" s="519"/>
      <c r="B20" s="519"/>
      <c r="C20" s="519"/>
      <c r="D20" s="519"/>
      <c r="E20" s="528"/>
      <c r="F20" s="519"/>
      <c r="G20" s="519"/>
      <c r="H20" s="542"/>
      <c r="I20" s="519"/>
      <c r="J20" s="519"/>
      <c r="K20" s="524"/>
      <c r="L20" s="519"/>
    </row>
    <row r="21" spans="1:12" ht="23.65" customHeight="1" x14ac:dyDescent="0.25">
      <c r="A21" s="3" t="s">
        <v>761</v>
      </c>
      <c r="B21" s="519"/>
      <c r="C21" s="519"/>
      <c r="D21" s="519"/>
      <c r="E21" s="528"/>
      <c r="F21" s="519"/>
      <c r="G21" s="519"/>
      <c r="H21" s="542"/>
      <c r="I21" s="519"/>
      <c r="J21" s="519"/>
      <c r="K21" s="524"/>
      <c r="L21" s="519"/>
    </row>
    <row r="22" spans="1:12" ht="40.5" customHeight="1" x14ac:dyDescent="0.25">
      <c r="A22" s="109" t="s">
        <v>751</v>
      </c>
      <c r="B22" s="109" t="s">
        <v>519</v>
      </c>
      <c r="C22" s="109" t="s">
        <v>805</v>
      </c>
      <c r="D22" s="109" t="s">
        <v>806</v>
      </c>
      <c r="E22" s="110" t="s">
        <v>24</v>
      </c>
      <c r="F22" s="36" t="s">
        <v>807</v>
      </c>
      <c r="G22" s="109" t="s">
        <v>808</v>
      </c>
      <c r="H22" s="111" t="s">
        <v>236</v>
      </c>
      <c r="I22" s="36" t="s">
        <v>809</v>
      </c>
      <c r="J22" s="36" t="s">
        <v>810</v>
      </c>
      <c r="K22" s="248"/>
      <c r="L22" s="519"/>
    </row>
    <row r="23" spans="1:12" ht="33" customHeight="1" x14ac:dyDescent="0.25">
      <c r="A23" s="546" t="s">
        <v>836</v>
      </c>
      <c r="B23" s="547" t="s">
        <v>837</v>
      </c>
      <c r="C23" s="547" t="s">
        <v>838</v>
      </c>
      <c r="D23" s="546" t="s">
        <v>839</v>
      </c>
      <c r="E23" s="548"/>
      <c r="F23" s="49"/>
      <c r="G23" s="549" t="s">
        <v>852</v>
      </c>
      <c r="H23" s="548" t="s">
        <v>27</v>
      </c>
      <c r="I23" s="547"/>
      <c r="J23" s="546"/>
      <c r="K23" s="524"/>
      <c r="L23" s="519"/>
    </row>
    <row r="24" spans="1:12" ht="82.15" customHeight="1" x14ac:dyDescent="0.25">
      <c r="A24" s="485" t="s">
        <v>527</v>
      </c>
      <c r="B24" s="485" t="s">
        <v>853</v>
      </c>
      <c r="C24" s="485" t="s">
        <v>854</v>
      </c>
      <c r="D24" s="485" t="s">
        <v>855</v>
      </c>
      <c r="E24" s="543"/>
      <c r="F24" s="72" t="s">
        <v>844</v>
      </c>
      <c r="G24" s="545" t="s">
        <v>845</v>
      </c>
      <c r="H24" s="543" t="s">
        <v>27</v>
      </c>
      <c r="I24" s="290" t="s">
        <v>856</v>
      </c>
      <c r="J24" s="30"/>
      <c r="K24" s="524"/>
      <c r="L24" s="519"/>
    </row>
    <row r="25" spans="1:12" ht="92.1" customHeight="1" x14ac:dyDescent="0.25">
      <c r="A25" s="485" t="s">
        <v>220</v>
      </c>
      <c r="B25" s="485" t="s">
        <v>108</v>
      </c>
      <c r="C25" s="28" t="s">
        <v>451</v>
      </c>
      <c r="D25" s="372" t="s">
        <v>433</v>
      </c>
      <c r="E25" s="543"/>
      <c r="F25" s="403"/>
      <c r="G25" s="372" t="s">
        <v>857</v>
      </c>
      <c r="H25" s="543" t="s">
        <v>30</v>
      </c>
      <c r="I25" s="486" t="s">
        <v>858</v>
      </c>
      <c r="J25" s="388" t="s">
        <v>859</v>
      </c>
      <c r="K25" s="524"/>
      <c r="L25" s="362"/>
    </row>
    <row r="26" spans="1:12" ht="82.15" customHeight="1" x14ac:dyDescent="0.25">
      <c r="A26" s="485" t="s">
        <v>767</v>
      </c>
      <c r="B26" s="485" t="s">
        <v>860</v>
      </c>
      <c r="C26" s="485" t="s">
        <v>861</v>
      </c>
      <c r="D26" s="484" t="s">
        <v>849</v>
      </c>
      <c r="E26" s="543"/>
      <c r="F26" s="485"/>
      <c r="G26" s="118"/>
      <c r="H26" s="543" t="s">
        <v>27</v>
      </c>
      <c r="I26" s="290" t="s">
        <v>862</v>
      </c>
      <c r="J26" s="275" t="s">
        <v>851</v>
      </c>
      <c r="K26" s="524"/>
      <c r="L26" s="519"/>
    </row>
  </sheetData>
  <hyperlinks>
    <hyperlink ref="F17" location="'Ref Data - Reconciliation'!A1" display="Ref data - reconciliation sheet" xr:uid="{15045B5D-4F13-40B2-B487-BADA3124F5DD}"/>
    <hyperlink ref="F24" location="'Ref Data - Reconciliation'!A1" display="Ref data - reconciliation sheet" xr:uid="{39B70E08-EDAF-4ACE-823C-1FCD4D988E28}"/>
    <hyperlink ref="I6" r:id="rId1" display="https://www.datadictionary.nhs.uk/data_elements/organisation_identifier__code_of_submitting_organisation_.html" xr:uid="{D3E72D11-2376-4069-B1A1-1D163244FA4C}"/>
    <hyperlink ref="I7" r:id="rId2" display="https://www.datadictionary.nhs.uk/data_elements/financial_year__patient_level_information_costing_.html" xr:uid="{79C7BE28-B1B8-4701-B151-D9233F350FAC}"/>
    <hyperlink ref="I8" r:id="rId3" display="https://www.datadictionary.nhs.uk/data_elements/reporting_period_start_date.html" xr:uid="{44F96EFC-9829-4D41-B8AD-2A128A6637B1}"/>
    <hyperlink ref="I9" r:id="rId4" display="https://www.datadictionary.nhs.uk/data_elements/reporting_period_end_date.html" xr:uid="{743FC266-19E4-4087-9711-B09A3DE12462}"/>
    <hyperlink ref="I10" r:id="rId5" display="https://www.datadictionary.nhs.uk/data_elements/date_and_time_data_set_created.html" xr:uid="{DED8DCA8-0A27-40F9-8988-F5CD3767F598}"/>
    <hyperlink ref="I11" r:id="rId6" display="https://www.datadictionary.nhs.uk/data_elements/care_activity_type__patient_level_information_costing_.html" xr:uid="{57E7818D-4656-45B5-ADDE-D28847FC9866}"/>
    <hyperlink ref="I17" r:id="rId7" display="https://www.datadictionary.nhs.uk/data_elements/final_audit_accounts_identifier__patient_level_information_costing_.html" xr:uid="{48A71C94-3273-4A3C-B751-514AC0661876}"/>
    <hyperlink ref="I18" r:id="rId8" display="https://www.datadictionary.nhs.uk/data_elements/cost_or_income_value__patient_level_information_costing_.html" xr:uid="{69482C2C-37ED-4649-94F4-C0C59F0EBA35}"/>
    <hyperlink ref="I24" r:id="rId9" display="https://www.datadictionary.nhs.uk/data_elements/service_and_cost_exclusion_service_identifier__patient_level_information_costing_.html" xr:uid="{C963F656-D865-4029-8925-C401190A05B3}"/>
    <hyperlink ref="I26" r:id="rId10" display="https://www.datadictionary.nhs.uk/data_elements/service_and_cost_exclusion_total_cost__patient_level_information_costing_.html" xr:uid="{104C1C86-2C74-4AEC-8082-A47301FB41B9}"/>
  </hyperlinks>
  <pageMargins left="0.7" right="0.7" top="0.75" bottom="0.75" header="0.3" footer="0.3"/>
  <pageSetup paperSize="8" scale="53" fitToHeight="0" orientation="landscape" r:id="rId1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00B050"/>
    <pageSetUpPr fitToPage="1"/>
  </sheetPr>
  <dimension ref="A1:K99"/>
  <sheetViews>
    <sheetView showGridLines="0" zoomScale="60" zoomScaleNormal="60" workbookViewId="0">
      <pane ySplit="5" topLeftCell="A36" activePane="bottomLeft" state="frozen"/>
      <selection activeCell="G13" sqref="G13"/>
      <selection pane="bottomLeft" activeCell="A47" sqref="A47:J50"/>
    </sheetView>
  </sheetViews>
  <sheetFormatPr defaultColWidth="9.28515625" defaultRowHeight="15" x14ac:dyDescent="0.25"/>
  <cols>
    <col min="1" max="1" width="35.5703125" style="50" customWidth="1"/>
    <col min="2" max="2" width="22.5703125" style="51" customWidth="1"/>
    <col min="3" max="3" width="61.28515625" style="50" customWidth="1"/>
    <col min="4" max="4" width="27.7109375" style="50" customWidth="1"/>
    <col min="5" max="5" width="9.28515625" style="52" customWidth="1"/>
    <col min="6" max="6" width="70.28515625" style="50" customWidth="1"/>
    <col min="7" max="7" width="46.28515625" style="50" customWidth="1"/>
    <col min="8" max="8" width="7" style="52" customWidth="1"/>
    <col min="9" max="9" width="30.7109375" style="50" customWidth="1"/>
    <col min="10" max="10" width="82" style="51" customWidth="1"/>
    <col min="11" max="11" width="52.7109375" style="50" customWidth="1"/>
    <col min="12" max="16384" width="9.28515625" style="50"/>
  </cols>
  <sheetData>
    <row r="1" spans="1:10" s="197" customFormat="1" ht="40.5" customHeight="1" x14ac:dyDescent="0.25">
      <c r="A1" s="231" t="str">
        <f>'Cover Sheet '!A1:K2</f>
        <v>National Cost Collection (NCC) 2021-22 - NHS Digital Extract Specification - PLICS Integrated</v>
      </c>
      <c r="B1" s="235"/>
      <c r="C1" s="235"/>
      <c r="D1" s="235"/>
      <c r="E1" s="235"/>
      <c r="F1" s="235"/>
      <c r="G1" s="235"/>
      <c r="H1" s="235"/>
      <c r="I1" s="235"/>
      <c r="J1" s="236"/>
    </row>
    <row r="2" spans="1:10" s="197" customFormat="1" ht="40.5" customHeight="1" x14ac:dyDescent="0.25">
      <c r="A2" s="2" t="s">
        <v>863</v>
      </c>
      <c r="B2" s="196"/>
      <c r="E2" s="202"/>
      <c r="H2" s="202"/>
      <c r="J2" s="196"/>
    </row>
    <row r="3" spans="1:10" ht="23.65" customHeight="1" x14ac:dyDescent="0.25">
      <c r="A3" s="519"/>
      <c r="B3" s="524"/>
      <c r="C3" s="519"/>
      <c r="D3" s="519"/>
      <c r="E3" s="528"/>
      <c r="F3" s="519"/>
      <c r="G3" s="519"/>
      <c r="H3" s="528"/>
      <c r="I3" s="519"/>
      <c r="J3" s="524"/>
    </row>
    <row r="4" spans="1:10" ht="23.65" customHeight="1" x14ac:dyDescent="0.25">
      <c r="A4" s="3" t="s">
        <v>750</v>
      </c>
      <c r="B4" s="524"/>
      <c r="C4" s="519"/>
      <c r="D4" s="519"/>
      <c r="E4" s="528"/>
      <c r="F4" s="519"/>
      <c r="G4" s="519"/>
      <c r="H4" s="528"/>
      <c r="I4" s="519"/>
      <c r="J4" s="524"/>
    </row>
    <row r="5" spans="1:10" ht="40.5" customHeight="1" x14ac:dyDescent="0.25">
      <c r="A5" s="36" t="s">
        <v>751</v>
      </c>
      <c r="B5" s="36" t="s">
        <v>519</v>
      </c>
      <c r="C5" s="36" t="s">
        <v>805</v>
      </c>
      <c r="D5" s="36" t="s">
        <v>806</v>
      </c>
      <c r="E5" s="110" t="s">
        <v>24</v>
      </c>
      <c r="F5" s="36" t="s">
        <v>807</v>
      </c>
      <c r="G5" s="36" t="s">
        <v>808</v>
      </c>
      <c r="H5" s="111" t="s">
        <v>236</v>
      </c>
      <c r="I5" s="36" t="s">
        <v>809</v>
      </c>
      <c r="J5" s="36" t="s">
        <v>810</v>
      </c>
    </row>
    <row r="6" spans="1:10" ht="58.15" customHeight="1" x14ac:dyDescent="0.25">
      <c r="A6" s="551" t="s">
        <v>200</v>
      </c>
      <c r="B6" s="484" t="s">
        <v>811</v>
      </c>
      <c r="C6" s="484" t="s">
        <v>812</v>
      </c>
      <c r="D6" s="275" t="s">
        <v>813</v>
      </c>
      <c r="E6" s="552"/>
      <c r="F6" s="484"/>
      <c r="G6" s="275" t="s">
        <v>814</v>
      </c>
      <c r="H6" s="553" t="s">
        <v>27</v>
      </c>
      <c r="I6" s="290" t="s">
        <v>815</v>
      </c>
      <c r="J6" s="28" t="s">
        <v>379</v>
      </c>
    </row>
    <row r="7" spans="1:10" ht="51" customHeight="1" x14ac:dyDescent="0.25">
      <c r="A7" s="484" t="s">
        <v>643</v>
      </c>
      <c r="B7" s="484" t="s">
        <v>42</v>
      </c>
      <c r="C7" s="275" t="s">
        <v>816</v>
      </c>
      <c r="D7" s="71" t="s">
        <v>817</v>
      </c>
      <c r="E7" s="552"/>
      <c r="F7" s="551"/>
      <c r="G7" s="28" t="s">
        <v>48</v>
      </c>
      <c r="H7" s="553" t="s">
        <v>27</v>
      </c>
      <c r="I7" s="290" t="s">
        <v>818</v>
      </c>
      <c r="J7" s="484"/>
    </row>
    <row r="8" spans="1:10" ht="51" customHeight="1" x14ac:dyDescent="0.25">
      <c r="A8" s="484" t="s">
        <v>753</v>
      </c>
      <c r="B8" s="484" t="s">
        <v>97</v>
      </c>
      <c r="C8" s="484" t="s">
        <v>819</v>
      </c>
      <c r="D8" s="71" t="s">
        <v>820</v>
      </c>
      <c r="E8" s="73"/>
      <c r="F8" s="71"/>
      <c r="G8" s="28" t="s">
        <v>821</v>
      </c>
      <c r="H8" s="553" t="s">
        <v>27</v>
      </c>
      <c r="I8" s="290" t="s">
        <v>822</v>
      </c>
      <c r="J8" s="275" t="s">
        <v>864</v>
      </c>
    </row>
    <row r="9" spans="1:10" ht="51" customHeight="1" x14ac:dyDescent="0.25">
      <c r="A9" s="484" t="s">
        <v>754</v>
      </c>
      <c r="B9" s="484" t="s">
        <v>101</v>
      </c>
      <c r="C9" s="484" t="s">
        <v>824</v>
      </c>
      <c r="D9" s="71" t="s">
        <v>820</v>
      </c>
      <c r="E9" s="73"/>
      <c r="F9" s="71"/>
      <c r="G9" s="28" t="s">
        <v>825</v>
      </c>
      <c r="H9" s="553" t="s">
        <v>27</v>
      </c>
      <c r="I9" s="290" t="s">
        <v>826</v>
      </c>
      <c r="J9" s="275" t="s">
        <v>865</v>
      </c>
    </row>
    <row r="10" spans="1:10" ht="63" customHeight="1" x14ac:dyDescent="0.25">
      <c r="A10" s="484" t="s">
        <v>646</v>
      </c>
      <c r="B10" s="484" t="s">
        <v>45</v>
      </c>
      <c r="C10" s="484" t="s">
        <v>828</v>
      </c>
      <c r="D10" s="71" t="s">
        <v>829</v>
      </c>
      <c r="E10" s="73"/>
      <c r="F10" s="275"/>
      <c r="G10" s="28" t="s">
        <v>830</v>
      </c>
      <c r="H10" s="553" t="s">
        <v>27</v>
      </c>
      <c r="I10" s="290" t="s">
        <v>831</v>
      </c>
      <c r="J10" s="484"/>
    </row>
    <row r="11" spans="1:10" ht="51" customHeight="1" x14ac:dyDescent="0.25">
      <c r="A11" s="484" t="s">
        <v>649</v>
      </c>
      <c r="B11" s="484" t="s">
        <v>41</v>
      </c>
      <c r="C11" s="484" t="s">
        <v>832</v>
      </c>
      <c r="D11" s="275" t="s">
        <v>833</v>
      </c>
      <c r="E11" s="274" t="s">
        <v>53</v>
      </c>
      <c r="F11" s="275" t="s">
        <v>866</v>
      </c>
      <c r="G11" s="484"/>
      <c r="H11" s="553" t="s">
        <v>27</v>
      </c>
      <c r="I11" s="290" t="s">
        <v>835</v>
      </c>
      <c r="J11" s="484"/>
    </row>
    <row r="12" spans="1:10" ht="51" customHeight="1" x14ac:dyDescent="0.25">
      <c r="A12" s="275" t="s">
        <v>755</v>
      </c>
      <c r="B12" s="484" t="s">
        <v>867</v>
      </c>
      <c r="C12" s="484" t="s">
        <v>868</v>
      </c>
      <c r="D12" s="275" t="s">
        <v>869</v>
      </c>
      <c r="E12" s="274"/>
      <c r="F12" s="275"/>
      <c r="G12" s="275">
        <v>1234567</v>
      </c>
      <c r="H12" s="553" t="s">
        <v>27</v>
      </c>
      <c r="I12" s="291" t="s">
        <v>870</v>
      </c>
      <c r="J12" s="484"/>
    </row>
    <row r="13" spans="1:10" ht="72" customHeight="1" x14ac:dyDescent="0.25">
      <c r="A13" s="275" t="s">
        <v>651</v>
      </c>
      <c r="B13" s="484" t="s">
        <v>871</v>
      </c>
      <c r="C13" s="484" t="s">
        <v>872</v>
      </c>
      <c r="D13" s="484" t="s">
        <v>849</v>
      </c>
      <c r="E13" s="553"/>
      <c r="F13" s="484"/>
      <c r="G13" s="70" t="s">
        <v>873</v>
      </c>
      <c r="H13" s="553" t="s">
        <v>27</v>
      </c>
      <c r="I13" s="286" t="s">
        <v>874</v>
      </c>
      <c r="J13" s="275" t="s">
        <v>875</v>
      </c>
    </row>
    <row r="14" spans="1:10" ht="23.65" customHeight="1" x14ac:dyDescent="0.25">
      <c r="A14" s="13"/>
      <c r="B14" s="524"/>
      <c r="C14" s="524"/>
      <c r="D14" s="518"/>
      <c r="E14" s="550"/>
      <c r="F14" s="524"/>
      <c r="G14" s="524"/>
      <c r="H14" s="542"/>
      <c r="I14" s="524"/>
      <c r="J14" s="524"/>
    </row>
    <row r="15" spans="1:10" ht="23.65" customHeight="1" x14ac:dyDescent="0.25">
      <c r="A15" s="13"/>
      <c r="B15" s="524"/>
      <c r="C15" s="524"/>
      <c r="D15" s="518"/>
      <c r="E15" s="550"/>
      <c r="F15" s="524"/>
      <c r="G15" s="524"/>
      <c r="H15" s="542"/>
      <c r="I15" s="524"/>
      <c r="J15" s="524"/>
    </row>
    <row r="16" spans="1:10" ht="23.65" customHeight="1" x14ac:dyDescent="0.25">
      <c r="A16" s="3" t="s">
        <v>758</v>
      </c>
      <c r="B16" s="524"/>
      <c r="C16" s="519"/>
      <c r="D16" s="519"/>
      <c r="E16" s="528"/>
      <c r="F16" s="519"/>
      <c r="G16" s="519"/>
      <c r="H16" s="528"/>
      <c r="I16" s="519"/>
      <c r="J16" s="524"/>
    </row>
    <row r="17" spans="1:11" s="68" customFormat="1" ht="41.25" customHeight="1" x14ac:dyDescent="0.25">
      <c r="A17" s="109" t="s">
        <v>751</v>
      </c>
      <c r="B17" s="36" t="s">
        <v>519</v>
      </c>
      <c r="C17" s="109" t="s">
        <v>805</v>
      </c>
      <c r="D17" s="109" t="s">
        <v>806</v>
      </c>
      <c r="E17" s="110" t="s">
        <v>24</v>
      </c>
      <c r="F17" s="36" t="s">
        <v>807</v>
      </c>
      <c r="G17" s="36" t="s">
        <v>808</v>
      </c>
      <c r="H17" s="111" t="s">
        <v>236</v>
      </c>
      <c r="I17" s="36" t="s">
        <v>809</v>
      </c>
      <c r="J17" s="36" t="s">
        <v>810</v>
      </c>
      <c r="K17" s="517"/>
    </row>
    <row r="18" spans="1:11" ht="40.5" customHeight="1" x14ac:dyDescent="0.25">
      <c r="A18" s="31" t="s">
        <v>760</v>
      </c>
      <c r="B18" s="112"/>
      <c r="C18" s="113"/>
      <c r="D18" s="113"/>
      <c r="E18" s="114"/>
      <c r="F18" s="113"/>
      <c r="G18" s="113"/>
      <c r="H18" s="114"/>
      <c r="I18" s="113"/>
      <c r="J18" s="112"/>
      <c r="K18" s="519"/>
    </row>
    <row r="19" spans="1:11" ht="75.599999999999994" customHeight="1" x14ac:dyDescent="0.25">
      <c r="A19" s="554" t="s">
        <v>327</v>
      </c>
      <c r="B19" s="555" t="s">
        <v>876</v>
      </c>
      <c r="C19" s="555" t="s">
        <v>877</v>
      </c>
      <c r="D19" s="273" t="s">
        <v>813</v>
      </c>
      <c r="E19" s="556"/>
      <c r="F19" s="555"/>
      <c r="G19" s="273" t="s">
        <v>814</v>
      </c>
      <c r="H19" s="556" t="s">
        <v>27</v>
      </c>
      <c r="I19" s="292" t="s">
        <v>878</v>
      </c>
      <c r="J19" s="370" t="s">
        <v>384</v>
      </c>
      <c r="K19" s="519"/>
    </row>
    <row r="20" spans="1:11" ht="103.15" customHeight="1" x14ac:dyDescent="0.25">
      <c r="A20" s="280" t="s">
        <v>677</v>
      </c>
      <c r="B20" s="280" t="s">
        <v>118</v>
      </c>
      <c r="C20" s="280" t="s">
        <v>879</v>
      </c>
      <c r="D20" s="280" t="s">
        <v>880</v>
      </c>
      <c r="E20" s="280"/>
      <c r="F20" s="280"/>
      <c r="G20" s="557" t="s">
        <v>881</v>
      </c>
      <c r="H20" s="313" t="s">
        <v>27</v>
      </c>
      <c r="I20" s="293" t="s">
        <v>882</v>
      </c>
      <c r="J20" s="254" t="s">
        <v>679</v>
      </c>
      <c r="K20" s="18"/>
    </row>
    <row r="21" spans="1:11" ht="69" customHeight="1" x14ac:dyDescent="0.25">
      <c r="A21" s="558" t="s">
        <v>763</v>
      </c>
      <c r="B21" s="559" t="s">
        <v>883</v>
      </c>
      <c r="C21" s="559" t="s">
        <v>884</v>
      </c>
      <c r="D21" s="492" t="s">
        <v>885</v>
      </c>
      <c r="E21" s="560"/>
      <c r="F21" s="559"/>
      <c r="G21" s="559" t="s">
        <v>886</v>
      </c>
      <c r="H21" s="560" t="s">
        <v>30</v>
      </c>
      <c r="I21" s="493" t="s">
        <v>887</v>
      </c>
      <c r="J21" s="492" t="s">
        <v>481</v>
      </c>
      <c r="K21" s="519"/>
    </row>
    <row r="22" spans="1:11" ht="58.15" customHeight="1" x14ac:dyDescent="0.25">
      <c r="A22" s="561" t="s">
        <v>332</v>
      </c>
      <c r="B22" s="561" t="s">
        <v>888</v>
      </c>
      <c r="C22" s="561" t="s">
        <v>889</v>
      </c>
      <c r="D22" s="561" t="s">
        <v>890</v>
      </c>
      <c r="E22" s="562"/>
      <c r="F22" s="561"/>
      <c r="G22" s="561"/>
      <c r="H22" s="562" t="s">
        <v>30</v>
      </c>
      <c r="I22" s="494" t="s">
        <v>891</v>
      </c>
      <c r="J22" s="495" t="s">
        <v>481</v>
      </c>
      <c r="K22" s="519"/>
    </row>
    <row r="23" spans="1:11" ht="19.899999999999999" customHeight="1" x14ac:dyDescent="0.25">
      <c r="A23" s="659" t="s">
        <v>336</v>
      </c>
      <c r="B23" s="659" t="s">
        <v>892</v>
      </c>
      <c r="C23" s="659" t="s">
        <v>893</v>
      </c>
      <c r="D23" s="659" t="s">
        <v>894</v>
      </c>
      <c r="E23" s="563" t="s">
        <v>895</v>
      </c>
      <c r="F23" s="275" t="s">
        <v>896</v>
      </c>
      <c r="G23" s="659"/>
      <c r="H23" s="656" t="s">
        <v>30</v>
      </c>
      <c r="I23" s="653" t="s">
        <v>897</v>
      </c>
      <c r="J23" s="665"/>
      <c r="K23" s="519"/>
    </row>
    <row r="24" spans="1:11" ht="19.899999999999999" customHeight="1" x14ac:dyDescent="0.25">
      <c r="A24" s="660"/>
      <c r="B24" s="660"/>
      <c r="C24" s="660"/>
      <c r="D24" s="660"/>
      <c r="E24" s="563" t="s">
        <v>898</v>
      </c>
      <c r="F24" s="275" t="s">
        <v>899</v>
      </c>
      <c r="G24" s="660"/>
      <c r="H24" s="657"/>
      <c r="I24" s="654"/>
      <c r="J24" s="666"/>
      <c r="K24" s="519"/>
    </row>
    <row r="25" spans="1:11" ht="19.899999999999999" customHeight="1" x14ac:dyDescent="0.25">
      <c r="A25" s="660"/>
      <c r="B25" s="660"/>
      <c r="C25" s="660"/>
      <c r="D25" s="660"/>
      <c r="E25" s="563" t="s">
        <v>900</v>
      </c>
      <c r="F25" s="275" t="s">
        <v>901</v>
      </c>
      <c r="G25" s="660"/>
      <c r="H25" s="657"/>
      <c r="I25" s="654"/>
      <c r="J25" s="666"/>
      <c r="K25" s="519"/>
    </row>
    <row r="26" spans="1:11" ht="19.899999999999999" customHeight="1" x14ac:dyDescent="0.25">
      <c r="A26" s="660"/>
      <c r="B26" s="660"/>
      <c r="C26" s="660"/>
      <c r="D26" s="660"/>
      <c r="E26" s="563" t="s">
        <v>902</v>
      </c>
      <c r="F26" s="275" t="s">
        <v>903</v>
      </c>
      <c r="G26" s="660"/>
      <c r="H26" s="657"/>
      <c r="I26" s="654"/>
      <c r="J26" s="666"/>
      <c r="K26" s="519"/>
    </row>
    <row r="27" spans="1:11" ht="31.9" customHeight="1" x14ac:dyDescent="0.25">
      <c r="A27" s="660"/>
      <c r="B27" s="660"/>
      <c r="C27" s="660"/>
      <c r="D27" s="660"/>
      <c r="E27" s="563" t="s">
        <v>904</v>
      </c>
      <c r="F27" s="275" t="s">
        <v>905</v>
      </c>
      <c r="G27" s="660"/>
      <c r="H27" s="657"/>
      <c r="I27" s="654"/>
      <c r="J27" s="666"/>
      <c r="K27" s="519"/>
    </row>
    <row r="28" spans="1:11" ht="19.899999999999999" customHeight="1" x14ac:dyDescent="0.25">
      <c r="A28" s="660"/>
      <c r="B28" s="660"/>
      <c r="C28" s="660"/>
      <c r="D28" s="660"/>
      <c r="E28" s="563" t="s">
        <v>906</v>
      </c>
      <c r="F28" s="275" t="s">
        <v>907</v>
      </c>
      <c r="G28" s="660"/>
      <c r="H28" s="657"/>
      <c r="I28" s="654"/>
      <c r="J28" s="666"/>
      <c r="K28" s="519"/>
    </row>
    <row r="29" spans="1:11" ht="19.899999999999999" customHeight="1" x14ac:dyDescent="0.25">
      <c r="A29" s="660"/>
      <c r="B29" s="660"/>
      <c r="C29" s="660"/>
      <c r="D29" s="660"/>
      <c r="E29" s="563" t="s">
        <v>908</v>
      </c>
      <c r="F29" s="275" t="s">
        <v>909</v>
      </c>
      <c r="G29" s="660"/>
      <c r="H29" s="657"/>
      <c r="I29" s="654"/>
      <c r="J29" s="666"/>
      <c r="K29" s="519"/>
    </row>
    <row r="30" spans="1:11" ht="19.899999999999999" customHeight="1" x14ac:dyDescent="0.25">
      <c r="A30" s="661"/>
      <c r="B30" s="661"/>
      <c r="C30" s="661"/>
      <c r="D30" s="661"/>
      <c r="E30" s="563" t="s">
        <v>910</v>
      </c>
      <c r="F30" s="275" t="s">
        <v>911</v>
      </c>
      <c r="G30" s="661"/>
      <c r="H30" s="658"/>
      <c r="I30" s="655"/>
      <c r="J30" s="667"/>
      <c r="K30" s="519"/>
    </row>
    <row r="31" spans="1:11" ht="48" customHeight="1" x14ac:dyDescent="0.25">
      <c r="A31" s="561" t="s">
        <v>340</v>
      </c>
      <c r="B31" s="561" t="s">
        <v>912</v>
      </c>
      <c r="C31" s="561" t="s">
        <v>913</v>
      </c>
      <c r="D31" s="564" t="s">
        <v>914</v>
      </c>
      <c r="E31" s="565"/>
      <c r="F31" s="564"/>
      <c r="G31" s="561"/>
      <c r="H31" s="562" t="s">
        <v>30</v>
      </c>
      <c r="I31" s="494" t="s">
        <v>915</v>
      </c>
      <c r="J31" s="495" t="s">
        <v>481</v>
      </c>
      <c r="K31" s="519"/>
    </row>
    <row r="32" spans="1:11" ht="48" customHeight="1" x14ac:dyDescent="0.25">
      <c r="A32" s="561" t="s">
        <v>343</v>
      </c>
      <c r="B32" s="561" t="s">
        <v>916</v>
      </c>
      <c r="C32" s="561" t="s">
        <v>917</v>
      </c>
      <c r="D32" s="564" t="s">
        <v>918</v>
      </c>
      <c r="E32" s="565"/>
      <c r="F32" s="564"/>
      <c r="G32" s="561"/>
      <c r="H32" s="562" t="s">
        <v>30</v>
      </c>
      <c r="I32" s="496" t="s">
        <v>919</v>
      </c>
      <c r="J32" s="495" t="s">
        <v>481</v>
      </c>
      <c r="K32" s="519"/>
    </row>
    <row r="33" spans="1:10" ht="19.899999999999999" customHeight="1" x14ac:dyDescent="0.25">
      <c r="A33" s="659" t="s">
        <v>346</v>
      </c>
      <c r="B33" s="659" t="s">
        <v>920</v>
      </c>
      <c r="C33" s="659" t="s">
        <v>921</v>
      </c>
      <c r="D33" s="674" t="s">
        <v>922</v>
      </c>
      <c r="E33" s="544" t="s">
        <v>923</v>
      </c>
      <c r="F33" s="526" t="s">
        <v>924</v>
      </c>
      <c r="G33" s="659"/>
      <c r="H33" s="656" t="s">
        <v>30</v>
      </c>
      <c r="I33" s="653" t="s">
        <v>925</v>
      </c>
      <c r="J33" s="668" t="s">
        <v>481</v>
      </c>
    </row>
    <row r="34" spans="1:10" ht="19.899999999999999" customHeight="1" x14ac:dyDescent="0.25">
      <c r="A34" s="660"/>
      <c r="B34" s="660"/>
      <c r="C34" s="660"/>
      <c r="D34" s="660"/>
      <c r="E34" s="544">
        <v>2</v>
      </c>
      <c r="F34" s="526" t="s">
        <v>926</v>
      </c>
      <c r="G34" s="660"/>
      <c r="H34" s="657"/>
      <c r="I34" s="654"/>
      <c r="J34" s="669"/>
    </row>
    <row r="35" spans="1:10" ht="19.899999999999999" customHeight="1" x14ac:dyDescent="0.25">
      <c r="A35" s="660"/>
      <c r="B35" s="660"/>
      <c r="C35" s="660"/>
      <c r="D35" s="660"/>
      <c r="E35" s="544">
        <v>9</v>
      </c>
      <c r="F35" s="526" t="s">
        <v>927</v>
      </c>
      <c r="G35" s="660"/>
      <c r="H35" s="657"/>
      <c r="I35" s="654"/>
      <c r="J35" s="669"/>
    </row>
    <row r="36" spans="1:10" ht="19.899999999999999" customHeight="1" x14ac:dyDescent="0.25">
      <c r="A36" s="661"/>
      <c r="B36" s="661"/>
      <c r="C36" s="661"/>
      <c r="D36" s="661"/>
      <c r="E36" s="544" t="s">
        <v>928</v>
      </c>
      <c r="F36" s="526" t="s">
        <v>929</v>
      </c>
      <c r="G36" s="661"/>
      <c r="H36" s="658"/>
      <c r="I36" s="655"/>
      <c r="J36" s="670"/>
    </row>
    <row r="37" spans="1:10" ht="39.6" customHeight="1" x14ac:dyDescent="0.25">
      <c r="A37" s="31" t="s">
        <v>764</v>
      </c>
      <c r="B37" s="112"/>
      <c r="C37" s="113"/>
      <c r="D37" s="113"/>
      <c r="E37" s="114"/>
      <c r="F37" s="113"/>
      <c r="G37" s="113"/>
      <c r="H37" s="114"/>
      <c r="I37" s="113"/>
      <c r="J37" s="112"/>
    </row>
    <row r="38" spans="1:10" ht="58.5" customHeight="1" x14ac:dyDescent="0.25">
      <c r="A38" s="561" t="s">
        <v>776</v>
      </c>
      <c r="B38" s="561" t="s">
        <v>930</v>
      </c>
      <c r="C38" s="561" t="s">
        <v>931</v>
      </c>
      <c r="D38" s="495" t="s">
        <v>932</v>
      </c>
      <c r="E38" s="562"/>
      <c r="F38" s="561"/>
      <c r="G38" s="561" t="s">
        <v>426</v>
      </c>
      <c r="H38" s="562" t="s">
        <v>30</v>
      </c>
      <c r="I38" s="494" t="s">
        <v>933</v>
      </c>
      <c r="J38" s="495" t="s">
        <v>481</v>
      </c>
    </row>
    <row r="39" spans="1:10" ht="71.650000000000006" customHeight="1" x14ac:dyDescent="0.25">
      <c r="A39" s="485" t="s">
        <v>387</v>
      </c>
      <c r="B39" s="485" t="s">
        <v>934</v>
      </c>
      <c r="C39" s="485" t="s">
        <v>935</v>
      </c>
      <c r="D39" s="275" t="s">
        <v>813</v>
      </c>
      <c r="E39" s="73"/>
      <c r="F39" s="71"/>
      <c r="G39" s="71" t="s">
        <v>814</v>
      </c>
      <c r="H39" s="19" t="s">
        <v>30</v>
      </c>
      <c r="I39" s="290" t="s">
        <v>936</v>
      </c>
      <c r="J39" s="28" t="s">
        <v>389</v>
      </c>
    </row>
    <row r="40" spans="1:10" ht="20.65" customHeight="1" x14ac:dyDescent="0.25">
      <c r="A40" s="665" t="s">
        <v>778</v>
      </c>
      <c r="B40" s="665" t="s">
        <v>937</v>
      </c>
      <c r="C40" s="665" t="s">
        <v>938</v>
      </c>
      <c r="D40" s="671" t="s">
        <v>939</v>
      </c>
      <c r="E40" s="19" t="s">
        <v>940</v>
      </c>
      <c r="F40" s="526" t="s">
        <v>941</v>
      </c>
      <c r="G40" s="659" t="s">
        <v>942</v>
      </c>
      <c r="H40" s="656" t="s">
        <v>27</v>
      </c>
      <c r="I40" s="653" t="s">
        <v>943</v>
      </c>
      <c r="J40" s="662"/>
    </row>
    <row r="41" spans="1:10" ht="20.65" customHeight="1" x14ac:dyDescent="0.25">
      <c r="A41" s="660"/>
      <c r="B41" s="660"/>
      <c r="C41" s="660"/>
      <c r="D41" s="660"/>
      <c r="E41" s="19" t="s">
        <v>944</v>
      </c>
      <c r="F41" s="526" t="s">
        <v>945</v>
      </c>
      <c r="G41" s="672"/>
      <c r="H41" s="657"/>
      <c r="I41" s="654"/>
      <c r="J41" s="663"/>
    </row>
    <row r="42" spans="1:10" ht="20.65" customHeight="1" x14ac:dyDescent="0.25">
      <c r="A42" s="660"/>
      <c r="B42" s="660"/>
      <c r="C42" s="660"/>
      <c r="D42" s="660"/>
      <c r="E42" s="19" t="s">
        <v>946</v>
      </c>
      <c r="F42" s="526" t="s">
        <v>947</v>
      </c>
      <c r="G42" s="672"/>
      <c r="H42" s="657"/>
      <c r="I42" s="654"/>
      <c r="J42" s="663"/>
    </row>
    <row r="43" spans="1:10" ht="20.65" customHeight="1" x14ac:dyDescent="0.25">
      <c r="A43" s="660"/>
      <c r="B43" s="660"/>
      <c r="C43" s="660"/>
      <c r="D43" s="660"/>
      <c r="E43" s="19" t="s">
        <v>948</v>
      </c>
      <c r="F43" s="526" t="s">
        <v>949</v>
      </c>
      <c r="G43" s="672"/>
      <c r="H43" s="657"/>
      <c r="I43" s="654"/>
      <c r="J43" s="663"/>
    </row>
    <row r="44" spans="1:10" ht="20.65" customHeight="1" x14ac:dyDescent="0.25">
      <c r="A44" s="660"/>
      <c r="B44" s="660"/>
      <c r="C44" s="660"/>
      <c r="D44" s="660"/>
      <c r="E44" s="19" t="s">
        <v>950</v>
      </c>
      <c r="F44" s="526" t="s">
        <v>951</v>
      </c>
      <c r="G44" s="672"/>
      <c r="H44" s="657"/>
      <c r="I44" s="654"/>
      <c r="J44" s="663"/>
    </row>
    <row r="45" spans="1:10" ht="20.65" customHeight="1" x14ac:dyDescent="0.25">
      <c r="A45" s="660"/>
      <c r="B45" s="660"/>
      <c r="C45" s="660"/>
      <c r="D45" s="660"/>
      <c r="E45" s="19" t="s">
        <v>952</v>
      </c>
      <c r="F45" s="526" t="s">
        <v>953</v>
      </c>
      <c r="G45" s="672"/>
      <c r="H45" s="657"/>
      <c r="I45" s="654"/>
      <c r="J45" s="663"/>
    </row>
    <row r="46" spans="1:10" ht="20.65" customHeight="1" x14ac:dyDescent="0.25">
      <c r="A46" s="661"/>
      <c r="B46" s="661"/>
      <c r="C46" s="661"/>
      <c r="D46" s="661"/>
      <c r="E46" s="19" t="s">
        <v>954</v>
      </c>
      <c r="F46" s="526" t="s">
        <v>955</v>
      </c>
      <c r="G46" s="673"/>
      <c r="H46" s="658"/>
      <c r="I46" s="655"/>
      <c r="J46" s="664"/>
    </row>
    <row r="47" spans="1:10" ht="54" customHeight="1" x14ac:dyDescent="0.25">
      <c r="A47" s="497" t="s">
        <v>282</v>
      </c>
      <c r="B47" s="497" t="s">
        <v>502</v>
      </c>
      <c r="C47" s="497" t="s">
        <v>288</v>
      </c>
      <c r="D47" s="497" t="s">
        <v>285</v>
      </c>
      <c r="E47" s="498"/>
      <c r="F47" s="497"/>
      <c r="G47" s="561" t="s">
        <v>425</v>
      </c>
      <c r="H47" s="562" t="s">
        <v>30</v>
      </c>
      <c r="I47" s="494" t="s">
        <v>673</v>
      </c>
      <c r="J47" s="495" t="s">
        <v>481</v>
      </c>
    </row>
    <row r="48" spans="1:10" ht="29.1" customHeight="1" x14ac:dyDescent="0.25">
      <c r="A48" s="676" t="s">
        <v>784</v>
      </c>
      <c r="B48" s="676" t="s">
        <v>956</v>
      </c>
      <c r="C48" s="676" t="s">
        <v>957</v>
      </c>
      <c r="D48" s="650" t="s">
        <v>423</v>
      </c>
      <c r="E48" s="568" t="s">
        <v>958</v>
      </c>
      <c r="F48" s="561" t="s">
        <v>959</v>
      </c>
      <c r="G48" s="676"/>
      <c r="H48" s="680" t="s">
        <v>30</v>
      </c>
      <c r="I48" s="704" t="s">
        <v>960</v>
      </c>
      <c r="J48" s="650" t="s">
        <v>481</v>
      </c>
    </row>
    <row r="49" spans="1:11" ht="29.1" customHeight="1" x14ac:dyDescent="0.25">
      <c r="A49" s="677"/>
      <c r="B49" s="677"/>
      <c r="C49" s="677"/>
      <c r="D49" s="651"/>
      <c r="E49" s="562">
        <v>98</v>
      </c>
      <c r="F49" s="561" t="s">
        <v>961</v>
      </c>
      <c r="G49" s="677"/>
      <c r="H49" s="681"/>
      <c r="I49" s="705"/>
      <c r="J49" s="651"/>
      <c r="K49" s="519"/>
    </row>
    <row r="50" spans="1:11" ht="29.1" customHeight="1" x14ac:dyDescent="0.25">
      <c r="A50" s="678"/>
      <c r="B50" s="678"/>
      <c r="C50" s="678"/>
      <c r="D50" s="652"/>
      <c r="E50" s="562">
        <v>99</v>
      </c>
      <c r="F50" s="561" t="s">
        <v>962</v>
      </c>
      <c r="G50" s="678"/>
      <c r="H50" s="682"/>
      <c r="I50" s="705"/>
      <c r="J50" s="652"/>
      <c r="K50" s="519"/>
    </row>
    <row r="51" spans="1:11" ht="63" customHeight="1" x14ac:dyDescent="0.25">
      <c r="A51" s="526" t="s">
        <v>788</v>
      </c>
      <c r="B51" s="485" t="s">
        <v>963</v>
      </c>
      <c r="C51" s="485" t="s">
        <v>964</v>
      </c>
      <c r="D51" s="253" t="s">
        <v>918</v>
      </c>
      <c r="E51" s="19"/>
      <c r="F51" s="570"/>
      <c r="G51" s="253" t="s">
        <v>965</v>
      </c>
      <c r="H51" s="544" t="s">
        <v>27</v>
      </c>
      <c r="I51" s="290" t="s">
        <v>966</v>
      </c>
      <c r="J51" s="275" t="s">
        <v>481</v>
      </c>
      <c r="K51" s="519"/>
    </row>
    <row r="52" spans="1:11" ht="59.65" customHeight="1" x14ac:dyDescent="0.25">
      <c r="A52" s="526" t="s">
        <v>792</v>
      </c>
      <c r="B52" s="485" t="s">
        <v>967</v>
      </c>
      <c r="C52" s="485" t="s">
        <v>968</v>
      </c>
      <c r="D52" s="253" t="s">
        <v>918</v>
      </c>
      <c r="E52" s="19"/>
      <c r="F52" s="28"/>
      <c r="G52" s="28" t="s">
        <v>578</v>
      </c>
      <c r="H52" s="103" t="s">
        <v>27</v>
      </c>
      <c r="I52" s="290" t="s">
        <v>969</v>
      </c>
      <c r="J52" s="275" t="s">
        <v>481</v>
      </c>
      <c r="K52" s="519"/>
    </row>
    <row r="53" spans="1:11" ht="34.5" customHeight="1" x14ac:dyDescent="0.25">
      <c r="A53" s="671" t="s">
        <v>793</v>
      </c>
      <c r="B53" s="665" t="s">
        <v>970</v>
      </c>
      <c r="C53" s="665" t="s">
        <v>971</v>
      </c>
      <c r="D53" s="671" t="s">
        <v>972</v>
      </c>
      <c r="E53" s="19" t="s">
        <v>923</v>
      </c>
      <c r="F53" s="28" t="s">
        <v>973</v>
      </c>
      <c r="G53" s="665"/>
      <c r="H53" s="688" t="s">
        <v>27</v>
      </c>
      <c r="I53" s="653" t="s">
        <v>974</v>
      </c>
      <c r="J53" s="689"/>
      <c r="K53" s="519"/>
    </row>
    <row r="54" spans="1:11" ht="20.65" customHeight="1" x14ac:dyDescent="0.25">
      <c r="A54" s="660"/>
      <c r="B54" s="660"/>
      <c r="C54" s="660"/>
      <c r="D54" s="660"/>
      <c r="E54" s="19">
        <v>2</v>
      </c>
      <c r="F54" s="28" t="s">
        <v>975</v>
      </c>
      <c r="G54" s="660"/>
      <c r="H54" s="657"/>
      <c r="I54" s="654"/>
      <c r="J54" s="660"/>
      <c r="K54" s="519"/>
    </row>
    <row r="55" spans="1:11" ht="20.65" customHeight="1" x14ac:dyDescent="0.25">
      <c r="A55" s="660"/>
      <c r="B55" s="660"/>
      <c r="C55" s="660"/>
      <c r="D55" s="660"/>
      <c r="E55" s="19">
        <v>3</v>
      </c>
      <c r="F55" s="28" t="s">
        <v>976</v>
      </c>
      <c r="G55" s="660"/>
      <c r="H55" s="657"/>
      <c r="I55" s="654"/>
      <c r="J55" s="660"/>
      <c r="K55" s="519"/>
    </row>
    <row r="56" spans="1:11" ht="33.75" customHeight="1" x14ac:dyDescent="0.25">
      <c r="A56" s="661"/>
      <c r="B56" s="661"/>
      <c r="C56" s="661"/>
      <c r="D56" s="661"/>
      <c r="E56" s="19">
        <v>4</v>
      </c>
      <c r="F56" s="28" t="s">
        <v>977</v>
      </c>
      <c r="G56" s="661"/>
      <c r="H56" s="658"/>
      <c r="I56" s="655"/>
      <c r="J56" s="661"/>
      <c r="K56" s="519"/>
    </row>
    <row r="57" spans="1:11" ht="137.65" customHeight="1" x14ac:dyDescent="0.25">
      <c r="A57" s="485" t="s">
        <v>480</v>
      </c>
      <c r="B57" s="485" t="s">
        <v>978</v>
      </c>
      <c r="C57" s="485" t="s">
        <v>979</v>
      </c>
      <c r="D57" s="485" t="s">
        <v>980</v>
      </c>
      <c r="E57" s="543"/>
      <c r="F57" s="72" t="s">
        <v>981</v>
      </c>
      <c r="G57" s="15"/>
      <c r="H57" s="543" t="s">
        <v>27</v>
      </c>
      <c r="I57" s="295" t="s">
        <v>982</v>
      </c>
      <c r="J57" s="28" t="s">
        <v>701</v>
      </c>
      <c r="K57" s="18"/>
    </row>
    <row r="58" spans="1:11" ht="20.65" customHeight="1" x14ac:dyDescent="0.25">
      <c r="A58" s="675" t="s">
        <v>612</v>
      </c>
      <c r="B58" s="675" t="s">
        <v>983</v>
      </c>
      <c r="C58" s="675" t="s">
        <v>984</v>
      </c>
      <c r="D58" s="675" t="s">
        <v>985</v>
      </c>
      <c r="E58" s="125">
        <v>1</v>
      </c>
      <c r="F58" s="119" t="s">
        <v>986</v>
      </c>
      <c r="G58" s="679" t="s">
        <v>987</v>
      </c>
      <c r="H58" s="697" t="s">
        <v>30</v>
      </c>
      <c r="I58" s="701" t="s">
        <v>988</v>
      </c>
      <c r="J58" s="675" t="s">
        <v>989</v>
      </c>
      <c r="K58" s="519"/>
    </row>
    <row r="59" spans="1:11" ht="20.65" customHeight="1" x14ac:dyDescent="0.25">
      <c r="A59" s="675"/>
      <c r="B59" s="675"/>
      <c r="C59" s="675"/>
      <c r="D59" s="675"/>
      <c r="E59" s="125" t="s">
        <v>990</v>
      </c>
      <c r="F59" s="119" t="s">
        <v>991</v>
      </c>
      <c r="G59" s="679"/>
      <c r="H59" s="697"/>
      <c r="I59" s="702"/>
      <c r="J59" s="675"/>
      <c r="K59" s="519"/>
    </row>
    <row r="60" spans="1:11" ht="20.65" customHeight="1" x14ac:dyDescent="0.25">
      <c r="A60" s="675"/>
      <c r="B60" s="675"/>
      <c r="C60" s="675"/>
      <c r="D60" s="675"/>
      <c r="E60" s="125">
        <v>2</v>
      </c>
      <c r="F60" s="119" t="s">
        <v>992</v>
      </c>
      <c r="G60" s="679"/>
      <c r="H60" s="697"/>
      <c r="I60" s="702"/>
      <c r="J60" s="675"/>
      <c r="K60" s="519"/>
    </row>
    <row r="61" spans="1:11" ht="20.65" customHeight="1" x14ac:dyDescent="0.25">
      <c r="A61" s="675"/>
      <c r="B61" s="675"/>
      <c r="C61" s="675"/>
      <c r="D61" s="675"/>
      <c r="E61" s="125" t="s">
        <v>993</v>
      </c>
      <c r="F61" s="119" t="s">
        <v>994</v>
      </c>
      <c r="G61" s="679"/>
      <c r="H61" s="697"/>
      <c r="I61" s="702"/>
      <c r="J61" s="675"/>
      <c r="K61" s="519"/>
    </row>
    <row r="62" spans="1:11" ht="20.65" customHeight="1" x14ac:dyDescent="0.25">
      <c r="A62" s="675"/>
      <c r="B62" s="675"/>
      <c r="C62" s="675"/>
      <c r="D62" s="675"/>
      <c r="E62" s="125">
        <v>3</v>
      </c>
      <c r="F62" s="119" t="s">
        <v>995</v>
      </c>
      <c r="G62" s="679"/>
      <c r="H62" s="697"/>
      <c r="I62" s="702"/>
      <c r="J62" s="675"/>
      <c r="K62" s="519"/>
    </row>
    <row r="63" spans="1:11" ht="20.65" customHeight="1" x14ac:dyDescent="0.25">
      <c r="A63" s="675"/>
      <c r="B63" s="675"/>
      <c r="C63" s="675"/>
      <c r="D63" s="675"/>
      <c r="E63" s="125">
        <v>4</v>
      </c>
      <c r="F63" s="119" t="s">
        <v>996</v>
      </c>
      <c r="G63" s="679"/>
      <c r="H63" s="697"/>
      <c r="I63" s="702"/>
      <c r="J63" s="675"/>
      <c r="K63" s="519"/>
    </row>
    <row r="64" spans="1:11" ht="33.6" customHeight="1" x14ac:dyDescent="0.25">
      <c r="A64" s="675"/>
      <c r="B64" s="675"/>
      <c r="C64" s="675"/>
      <c r="D64" s="675"/>
      <c r="E64" s="126">
        <v>5</v>
      </c>
      <c r="F64" s="120" t="s">
        <v>997</v>
      </c>
      <c r="G64" s="679"/>
      <c r="H64" s="697"/>
      <c r="I64" s="703"/>
      <c r="J64" s="675"/>
      <c r="K64" s="519"/>
    </row>
    <row r="65" spans="1:11" s="301" customFormat="1" ht="27.6" customHeight="1" x14ac:dyDescent="0.25">
      <c r="A65" s="685" t="s">
        <v>704</v>
      </c>
      <c r="B65" s="686" t="s">
        <v>439</v>
      </c>
      <c r="C65" s="687" t="s">
        <v>998</v>
      </c>
      <c r="D65" s="685" t="s">
        <v>894</v>
      </c>
      <c r="E65" s="19" t="s">
        <v>895</v>
      </c>
      <c r="F65" s="303" t="s">
        <v>999</v>
      </c>
      <c r="G65" s="691"/>
      <c r="H65" s="691" t="s">
        <v>27</v>
      </c>
      <c r="I65" s="690" t="s">
        <v>858</v>
      </c>
      <c r="J65" s="639" t="s">
        <v>1000</v>
      </c>
      <c r="K65" s="367"/>
    </row>
    <row r="66" spans="1:11" s="301" customFormat="1" ht="27.6" customHeight="1" x14ac:dyDescent="0.25">
      <c r="A66" s="685"/>
      <c r="B66" s="686"/>
      <c r="C66" s="687"/>
      <c r="D66" s="685"/>
      <c r="E66" s="19" t="s">
        <v>898</v>
      </c>
      <c r="F66" s="303" t="s">
        <v>1001</v>
      </c>
      <c r="G66" s="691"/>
      <c r="H66" s="691"/>
      <c r="I66" s="690"/>
      <c r="J66" s="639"/>
      <c r="K66" s="572"/>
    </row>
    <row r="67" spans="1:11" s="301" customFormat="1" ht="69" customHeight="1" x14ac:dyDescent="0.25">
      <c r="A67" s="685"/>
      <c r="B67" s="686"/>
      <c r="C67" s="687"/>
      <c r="D67" s="685"/>
      <c r="E67" s="19"/>
      <c r="F67" s="303"/>
      <c r="G67" s="691"/>
      <c r="H67" s="691"/>
      <c r="I67" s="690"/>
      <c r="J67" s="639"/>
      <c r="K67" s="572"/>
    </row>
    <row r="68" spans="1:11" ht="39.6" customHeight="1" x14ac:dyDescent="0.25">
      <c r="A68" s="31" t="s">
        <v>769</v>
      </c>
      <c r="B68" s="112"/>
      <c r="C68" s="112"/>
      <c r="D68" s="112"/>
      <c r="E68" s="115"/>
      <c r="F68" s="116"/>
      <c r="G68" s="112"/>
      <c r="H68" s="115"/>
      <c r="I68" s="112"/>
      <c r="J68" s="112"/>
      <c r="K68" s="519"/>
    </row>
    <row r="69" spans="1:11" s="56" customFormat="1" ht="18" customHeight="1" x14ac:dyDescent="0.25">
      <c r="A69" s="665" t="s">
        <v>803</v>
      </c>
      <c r="B69" s="665" t="s">
        <v>121</v>
      </c>
      <c r="C69" s="665" t="s">
        <v>1002</v>
      </c>
      <c r="D69" s="665" t="s">
        <v>300</v>
      </c>
      <c r="E69" s="19" t="s">
        <v>895</v>
      </c>
      <c r="F69" s="28" t="s">
        <v>1003</v>
      </c>
      <c r="G69" s="694"/>
      <c r="H69" s="688" t="s">
        <v>27</v>
      </c>
      <c r="I69" s="698" t="s">
        <v>858</v>
      </c>
      <c r="J69" s="665" t="s">
        <v>1004</v>
      </c>
    </row>
    <row r="70" spans="1:11" s="56" customFormat="1" ht="18" customHeight="1" x14ac:dyDescent="0.25">
      <c r="A70" s="683"/>
      <c r="B70" s="683"/>
      <c r="C70" s="683"/>
      <c r="D70" s="683"/>
      <c r="E70" s="19" t="s">
        <v>898</v>
      </c>
      <c r="F70" s="28" t="s">
        <v>1005</v>
      </c>
      <c r="G70" s="695"/>
      <c r="H70" s="692"/>
      <c r="I70" s="699"/>
      <c r="J70" s="683"/>
    </row>
    <row r="71" spans="1:11" s="56" customFormat="1" ht="18" customHeight="1" x14ac:dyDescent="0.25">
      <c r="A71" s="683"/>
      <c r="B71" s="683"/>
      <c r="C71" s="683"/>
      <c r="D71" s="683"/>
      <c r="E71" s="19" t="s">
        <v>900</v>
      </c>
      <c r="F71" s="28" t="s">
        <v>1006</v>
      </c>
      <c r="G71" s="695"/>
      <c r="H71" s="692"/>
      <c r="I71" s="699"/>
      <c r="J71" s="683"/>
    </row>
    <row r="72" spans="1:11" s="56" customFormat="1" ht="18" customHeight="1" x14ac:dyDescent="0.25">
      <c r="A72" s="683"/>
      <c r="B72" s="683"/>
      <c r="C72" s="683"/>
      <c r="D72" s="683"/>
      <c r="E72" s="19" t="s">
        <v>902</v>
      </c>
      <c r="F72" s="28" t="s">
        <v>1007</v>
      </c>
      <c r="G72" s="695"/>
      <c r="H72" s="692"/>
      <c r="I72" s="699"/>
      <c r="J72" s="683"/>
    </row>
    <row r="73" spans="1:11" s="56" customFormat="1" ht="18" customHeight="1" x14ac:dyDescent="0.25">
      <c r="A73" s="683"/>
      <c r="B73" s="683"/>
      <c r="C73" s="683"/>
      <c r="D73" s="683"/>
      <c r="E73" s="19" t="s">
        <v>904</v>
      </c>
      <c r="F73" s="28" t="s">
        <v>1008</v>
      </c>
      <c r="G73" s="695"/>
      <c r="H73" s="692"/>
      <c r="I73" s="699"/>
      <c r="J73" s="683"/>
    </row>
    <row r="74" spans="1:11" s="56" customFormat="1" ht="18" customHeight="1" x14ac:dyDescent="0.25">
      <c r="A74" s="683"/>
      <c r="B74" s="683"/>
      <c r="C74" s="683"/>
      <c r="D74" s="683"/>
      <c r="E74" s="19" t="s">
        <v>906</v>
      </c>
      <c r="F74" s="28" t="s">
        <v>1009</v>
      </c>
      <c r="G74" s="695"/>
      <c r="H74" s="692"/>
      <c r="I74" s="699"/>
      <c r="J74" s="683"/>
    </row>
    <row r="75" spans="1:11" s="56" customFormat="1" ht="18" customHeight="1" x14ac:dyDescent="0.25">
      <c r="A75" s="683"/>
      <c r="B75" s="683"/>
      <c r="C75" s="683"/>
      <c r="D75" s="683"/>
      <c r="E75" s="19" t="s">
        <v>908</v>
      </c>
      <c r="F75" s="28" t="s">
        <v>1010</v>
      </c>
      <c r="G75" s="695"/>
      <c r="H75" s="692"/>
      <c r="I75" s="699"/>
      <c r="J75" s="683"/>
    </row>
    <row r="76" spans="1:11" s="56" customFormat="1" ht="18" customHeight="1" x14ac:dyDescent="0.25">
      <c r="A76" s="683"/>
      <c r="B76" s="683"/>
      <c r="C76" s="683"/>
      <c r="D76" s="683"/>
      <c r="E76" s="284" t="s">
        <v>910</v>
      </c>
      <c r="F76" s="282" t="s">
        <v>1011</v>
      </c>
      <c r="G76" s="695"/>
      <c r="H76" s="692"/>
      <c r="I76" s="699"/>
      <c r="J76" s="683"/>
    </row>
    <row r="77" spans="1:11" s="56" customFormat="1" ht="18" customHeight="1" x14ac:dyDescent="0.25">
      <c r="A77" s="684"/>
      <c r="B77" s="684"/>
      <c r="C77" s="684"/>
      <c r="D77" s="684"/>
      <c r="E77" s="19" t="s">
        <v>1012</v>
      </c>
      <c r="F77" s="28" t="s">
        <v>1013</v>
      </c>
      <c r="G77" s="696"/>
      <c r="H77" s="693"/>
      <c r="I77" s="700"/>
      <c r="J77" s="684"/>
    </row>
    <row r="78" spans="1:11" s="16" customFormat="1" ht="84.6" customHeight="1" x14ac:dyDescent="0.25">
      <c r="A78" s="485" t="s">
        <v>592</v>
      </c>
      <c r="B78" s="485" t="s">
        <v>1014</v>
      </c>
      <c r="C78" s="485" t="s">
        <v>1015</v>
      </c>
      <c r="D78" s="275" t="s">
        <v>939</v>
      </c>
      <c r="E78" s="543"/>
      <c r="F78" s="72" t="s">
        <v>1016</v>
      </c>
      <c r="G78" s="485" t="s">
        <v>1017</v>
      </c>
      <c r="H78" s="543" t="s">
        <v>27</v>
      </c>
      <c r="I78" s="290" t="s">
        <v>1018</v>
      </c>
      <c r="J78" s="28" t="s">
        <v>593</v>
      </c>
      <c r="K78" s="26"/>
    </row>
    <row r="79" spans="1:11" s="16" customFormat="1" ht="84.6" customHeight="1" x14ac:dyDescent="0.25">
      <c r="A79" s="485" t="s">
        <v>596</v>
      </c>
      <c r="B79" s="485" t="s">
        <v>1019</v>
      </c>
      <c r="C79" s="485" t="s">
        <v>1020</v>
      </c>
      <c r="D79" s="275" t="s">
        <v>1021</v>
      </c>
      <c r="E79" s="543"/>
      <c r="F79" s="72" t="s">
        <v>1016</v>
      </c>
      <c r="G79" s="485" t="s">
        <v>1017</v>
      </c>
      <c r="H79" s="543" t="s">
        <v>27</v>
      </c>
      <c r="I79" s="290" t="s">
        <v>1022</v>
      </c>
      <c r="J79" s="28" t="s">
        <v>593</v>
      </c>
      <c r="K79" s="26"/>
    </row>
    <row r="80" spans="1:11" s="16" customFormat="1" ht="124.15" customHeight="1" x14ac:dyDescent="0.25">
      <c r="A80" s="526" t="s">
        <v>794</v>
      </c>
      <c r="B80" s="485" t="s">
        <v>1023</v>
      </c>
      <c r="C80" s="526" t="s">
        <v>1024</v>
      </c>
      <c r="D80" s="253" t="s">
        <v>1025</v>
      </c>
      <c r="E80" s="19"/>
      <c r="F80" s="253"/>
      <c r="G80" s="127"/>
      <c r="H80" s="19" t="s">
        <v>27</v>
      </c>
      <c r="I80" s="296" t="s">
        <v>1026</v>
      </c>
      <c r="J80" s="484" t="s">
        <v>1027</v>
      </c>
    </row>
    <row r="81" spans="1:10" ht="23.65" customHeight="1" x14ac:dyDescent="0.25">
      <c r="A81" s="573"/>
      <c r="B81" s="524"/>
      <c r="C81" s="573"/>
      <c r="D81" s="57"/>
      <c r="E81" s="58"/>
      <c r="F81" s="57"/>
      <c r="G81" s="57"/>
      <c r="H81" s="58"/>
      <c r="I81" s="59"/>
      <c r="J81" s="18"/>
    </row>
    <row r="82" spans="1:10" ht="23.65" customHeight="1" x14ac:dyDescent="0.25">
      <c r="A82" s="573"/>
      <c r="B82" s="524"/>
      <c r="C82" s="573"/>
      <c r="D82" s="57"/>
      <c r="E82" s="58"/>
      <c r="F82" s="57"/>
      <c r="G82" s="57"/>
      <c r="H82" s="58"/>
      <c r="I82" s="59"/>
      <c r="J82" s="18"/>
    </row>
    <row r="83" spans="1:10" ht="23.65" customHeight="1" x14ac:dyDescent="0.25">
      <c r="A83" s="3" t="s">
        <v>777</v>
      </c>
      <c r="B83" s="524"/>
      <c r="C83" s="519"/>
      <c r="D83" s="519"/>
      <c r="E83" s="528"/>
      <c r="F83" s="519"/>
      <c r="G83" s="519"/>
      <c r="H83" s="528"/>
      <c r="I83" s="519"/>
      <c r="J83" s="18"/>
    </row>
    <row r="84" spans="1:10" ht="40.5" customHeight="1" x14ac:dyDescent="0.25">
      <c r="A84" s="36" t="s">
        <v>751</v>
      </c>
      <c r="B84" s="36" t="s">
        <v>519</v>
      </c>
      <c r="C84" s="36" t="s">
        <v>805</v>
      </c>
      <c r="D84" s="36" t="s">
        <v>806</v>
      </c>
      <c r="E84" s="110" t="s">
        <v>24</v>
      </c>
      <c r="F84" s="36" t="s">
        <v>807</v>
      </c>
      <c r="G84" s="36" t="s">
        <v>808</v>
      </c>
      <c r="H84" s="111" t="s">
        <v>236</v>
      </c>
      <c r="I84" s="36" t="s">
        <v>809</v>
      </c>
      <c r="J84" s="36" t="s">
        <v>810</v>
      </c>
    </row>
    <row r="85" spans="1:10" ht="76.5" customHeight="1" x14ac:dyDescent="0.25">
      <c r="A85" s="484" t="s">
        <v>779</v>
      </c>
      <c r="B85" s="484" t="s">
        <v>1028</v>
      </c>
      <c r="C85" s="484" t="s">
        <v>1029</v>
      </c>
      <c r="D85" s="484" t="s">
        <v>855</v>
      </c>
      <c r="E85" s="553"/>
      <c r="F85" s="147" t="s">
        <v>533</v>
      </c>
      <c r="G85" s="484" t="s">
        <v>845</v>
      </c>
      <c r="H85" s="553" t="s">
        <v>27</v>
      </c>
      <c r="I85" s="290" t="s">
        <v>1030</v>
      </c>
      <c r="J85" s="275" t="s">
        <v>1031</v>
      </c>
    </row>
    <row r="86" spans="1:10" ht="65.650000000000006" customHeight="1" x14ac:dyDescent="0.25">
      <c r="A86" s="484" t="s">
        <v>783</v>
      </c>
      <c r="B86" s="484" t="s">
        <v>1032</v>
      </c>
      <c r="C86" s="484" t="s">
        <v>1033</v>
      </c>
      <c r="D86" s="275" t="s">
        <v>1034</v>
      </c>
      <c r="E86" s="553"/>
      <c r="F86" s="574"/>
      <c r="G86" s="574"/>
      <c r="H86" s="553" t="s">
        <v>27</v>
      </c>
      <c r="I86" s="290" t="s">
        <v>1035</v>
      </c>
      <c r="J86" s="275" t="s">
        <v>1031</v>
      </c>
    </row>
    <row r="87" spans="1:10" ht="78.599999999999994" customHeight="1" x14ac:dyDescent="0.25">
      <c r="A87" s="484" t="s">
        <v>786</v>
      </c>
      <c r="B87" s="484" t="s">
        <v>1036</v>
      </c>
      <c r="C87" s="484" t="s">
        <v>1037</v>
      </c>
      <c r="D87" s="484" t="s">
        <v>1038</v>
      </c>
      <c r="E87" s="553"/>
      <c r="F87" s="286" t="s">
        <v>1039</v>
      </c>
      <c r="G87" s="484" t="s">
        <v>845</v>
      </c>
      <c r="H87" s="553" t="s">
        <v>27</v>
      </c>
      <c r="I87" s="290" t="s">
        <v>1040</v>
      </c>
      <c r="J87" s="275" t="s">
        <v>1041</v>
      </c>
    </row>
    <row r="88" spans="1:10" ht="117.6" customHeight="1" x14ac:dyDescent="0.25">
      <c r="A88" s="484" t="s">
        <v>790</v>
      </c>
      <c r="B88" s="484" t="s">
        <v>860</v>
      </c>
      <c r="C88" s="484" t="s">
        <v>1042</v>
      </c>
      <c r="D88" s="484" t="s">
        <v>849</v>
      </c>
      <c r="E88" s="553"/>
      <c r="F88" s="484"/>
      <c r="G88" s="484"/>
      <c r="H88" s="553" t="s">
        <v>27</v>
      </c>
      <c r="I88" s="290" t="s">
        <v>1043</v>
      </c>
      <c r="J88" s="275" t="s">
        <v>1044</v>
      </c>
    </row>
    <row r="89" spans="1:10" x14ac:dyDescent="0.25">
      <c r="A89" s="519"/>
      <c r="B89" s="524"/>
      <c r="C89" s="519"/>
      <c r="D89" s="519"/>
      <c r="E89" s="528"/>
      <c r="F89" s="519"/>
      <c r="G89" s="519"/>
      <c r="H89" s="528"/>
      <c r="I89" s="519"/>
      <c r="J89" s="524"/>
    </row>
    <row r="90" spans="1:10" x14ac:dyDescent="0.25">
      <c r="A90" s="519"/>
      <c r="B90" s="524"/>
      <c r="C90" s="519"/>
      <c r="D90" s="519"/>
      <c r="E90" s="528"/>
      <c r="F90" s="519"/>
      <c r="G90" s="519"/>
      <c r="H90" s="528"/>
      <c r="I90" s="519"/>
      <c r="J90" s="524"/>
    </row>
    <row r="91" spans="1:10" x14ac:dyDescent="0.25">
      <c r="A91" s="519"/>
      <c r="B91" s="524"/>
      <c r="C91" s="519"/>
      <c r="D91" s="519"/>
      <c r="E91" s="528"/>
      <c r="F91" s="519"/>
      <c r="G91" s="519"/>
      <c r="H91" s="528"/>
      <c r="I91" s="519"/>
      <c r="J91" s="524"/>
    </row>
    <row r="92" spans="1:10" ht="15.75" x14ac:dyDescent="0.25">
      <c r="A92" s="343"/>
      <c r="B92" s="524"/>
      <c r="C92" s="519"/>
      <c r="D92" s="519"/>
      <c r="E92" s="528"/>
      <c r="F92" s="519"/>
      <c r="G92" s="519"/>
      <c r="H92" s="528"/>
      <c r="I92" s="519"/>
      <c r="J92" s="524"/>
    </row>
    <row r="93" spans="1:10" ht="15.75" x14ac:dyDescent="0.25">
      <c r="A93" s="344"/>
      <c r="B93" s="524"/>
      <c r="C93" s="519"/>
      <c r="D93" s="519"/>
      <c r="E93" s="528"/>
      <c r="F93" s="519"/>
      <c r="G93" s="519"/>
      <c r="H93" s="528"/>
      <c r="I93" s="519"/>
      <c r="J93" s="524"/>
    </row>
    <row r="94" spans="1:10" ht="15.75" x14ac:dyDescent="0.25">
      <c r="A94" s="343"/>
      <c r="B94" s="524"/>
      <c r="C94" s="519"/>
      <c r="D94" s="519"/>
      <c r="E94" s="528"/>
      <c r="F94" s="519"/>
      <c r="G94" s="519"/>
      <c r="H94" s="528"/>
      <c r="I94" s="519"/>
      <c r="J94" s="524"/>
    </row>
    <row r="95" spans="1:10" ht="15.75" x14ac:dyDescent="0.25">
      <c r="A95" s="343"/>
      <c r="B95" s="524"/>
      <c r="C95" s="519"/>
      <c r="D95" s="519"/>
      <c r="E95" s="528"/>
      <c r="F95" s="519"/>
      <c r="G95" s="519"/>
      <c r="H95" s="528"/>
      <c r="I95" s="519"/>
      <c r="J95" s="524"/>
    </row>
    <row r="96" spans="1:10" ht="15.75" x14ac:dyDescent="0.25">
      <c r="A96" s="343"/>
      <c r="B96" s="524"/>
      <c r="C96" s="519"/>
      <c r="D96" s="519"/>
      <c r="E96" s="528"/>
      <c r="F96" s="519"/>
      <c r="G96" s="519"/>
      <c r="H96" s="528"/>
      <c r="I96" s="519"/>
      <c r="J96" s="524"/>
    </row>
    <row r="97" spans="1:1" ht="15.75" x14ac:dyDescent="0.25">
      <c r="A97" s="343"/>
    </row>
    <row r="98" spans="1:1" ht="15.75" x14ac:dyDescent="0.25">
      <c r="A98" s="343"/>
    </row>
    <row r="99" spans="1:1" ht="15.75" x14ac:dyDescent="0.25">
      <c r="A99" s="343"/>
    </row>
  </sheetData>
  <mergeCells count="64">
    <mergeCell ref="H58:H64"/>
    <mergeCell ref="I69:I77"/>
    <mergeCell ref="I58:I64"/>
    <mergeCell ref="A23:A30"/>
    <mergeCell ref="I53:I56"/>
    <mergeCell ref="I48:I50"/>
    <mergeCell ref="I40:I46"/>
    <mergeCell ref="B48:B50"/>
    <mergeCell ref="C48:C50"/>
    <mergeCell ref="A53:A56"/>
    <mergeCell ref="B53:B56"/>
    <mergeCell ref="B40:B46"/>
    <mergeCell ref="C40:C46"/>
    <mergeCell ref="C53:C56"/>
    <mergeCell ref="B23:B30"/>
    <mergeCell ref="C23:C30"/>
    <mergeCell ref="J69:J77"/>
    <mergeCell ref="I65:I67"/>
    <mergeCell ref="J65:J67"/>
    <mergeCell ref="D65:D67"/>
    <mergeCell ref="H65:H67"/>
    <mergeCell ref="G65:G67"/>
    <mergeCell ref="H69:H77"/>
    <mergeCell ref="G69:G77"/>
    <mergeCell ref="D69:D77"/>
    <mergeCell ref="J58:J64"/>
    <mergeCell ref="D58:D64"/>
    <mergeCell ref="G58:G64"/>
    <mergeCell ref="H48:H50"/>
    <mergeCell ref="A69:A77"/>
    <mergeCell ref="B69:B77"/>
    <mergeCell ref="C69:C77"/>
    <mergeCell ref="A65:A67"/>
    <mergeCell ref="B65:B67"/>
    <mergeCell ref="C65:C67"/>
    <mergeCell ref="H53:H56"/>
    <mergeCell ref="J53:J56"/>
    <mergeCell ref="D48:D50"/>
    <mergeCell ref="G48:G50"/>
    <mergeCell ref="D53:D56"/>
    <mergeCell ref="G53:G56"/>
    <mergeCell ref="A33:A36"/>
    <mergeCell ref="A58:A64"/>
    <mergeCell ref="B58:B64"/>
    <mergeCell ref="C58:C64"/>
    <mergeCell ref="B33:B36"/>
    <mergeCell ref="C33:C36"/>
    <mergeCell ref="A40:A46"/>
    <mergeCell ref="A48:A50"/>
    <mergeCell ref="J48:J50"/>
    <mergeCell ref="I23:I30"/>
    <mergeCell ref="H23:H30"/>
    <mergeCell ref="D23:D30"/>
    <mergeCell ref="H33:H36"/>
    <mergeCell ref="J40:J46"/>
    <mergeCell ref="J23:J30"/>
    <mergeCell ref="J33:J36"/>
    <mergeCell ref="D40:D46"/>
    <mergeCell ref="G40:G46"/>
    <mergeCell ref="I33:I36"/>
    <mergeCell ref="H40:H46"/>
    <mergeCell ref="D33:D36"/>
    <mergeCell ref="G33:G36"/>
    <mergeCell ref="G23:G30"/>
  </mergeCells>
  <phoneticPr fontId="66" type="noConversion"/>
  <hyperlinks>
    <hyperlink ref="F78" location="'Ref Data - HRG codes'!A1" display="Reference data - HRG codes APC table" xr:uid="{18C0087C-39AC-4BED-997F-B3FA85647DC6}"/>
    <hyperlink ref="F57" location="'Ref Data - TFC'!A1" display="Reference data - TFC" xr:uid="{2C4F4E39-E80D-48C2-AC96-45C2313F2C54}"/>
    <hyperlink ref="F79" location="'Ref Data - HRG codes'!A1" display="Reference data - HRG codes APC table" xr:uid="{0CCE4B5F-90F1-4D9A-82C2-7ED23EBADFB9}"/>
    <hyperlink ref="F87" location="'Ref Data - Resources'!A1" display="'Ref Data - Resources'!A1" xr:uid="{A277BA08-DA35-478F-A159-2C9D26E0CBD4}"/>
    <hyperlink ref="F85" location="'Ref Data - Activities'!A1" display="'Ref Data - Activities'!A1" xr:uid="{86E2B96E-2653-4003-9BC6-EF70865E1853}"/>
    <hyperlink ref="I20" r:id="rId1" xr:uid="{8EDD18EA-967F-4A2B-B318-191EB917AE8E}"/>
    <hyperlink ref="I13" r:id="rId2" xr:uid="{52B76186-BB65-435D-A4C1-DCE119B2EB2D}"/>
    <hyperlink ref="I6" r:id="rId3" display="https://www.datadictionary.nhs.uk/data_elements/organisation_identifier__code_of_submitting_organisation_.html" xr:uid="{CEF17755-F56D-4100-B8C8-37ABB3EAB3AF}"/>
    <hyperlink ref="I7" r:id="rId4" display="https://www.datadictionary.nhs.uk/data_elements/financial_year__patient_level_information_costing_.html" xr:uid="{63201AD0-A343-4D16-93CA-8D017D0B44AD}"/>
    <hyperlink ref="I8" r:id="rId5" display="https://www.datadictionary.nhs.uk/data_elements/reporting_period_start_date.html" xr:uid="{67770FD6-7538-468F-AB16-53203309B5B5}"/>
    <hyperlink ref="I9" r:id="rId6" display="https://www.datadictionary.nhs.uk/data_elements/reporting_period_end_date.html" xr:uid="{1D18C25B-E8F8-4541-96AB-1E7A73F8B3F9}"/>
    <hyperlink ref="I10" r:id="rId7" display="https://www.datadictionary.nhs.uk/data_elements/date_and_time_data_set_created.html" xr:uid="{A2E51D3C-0291-49F1-BA5C-24F4212ED53B}"/>
    <hyperlink ref="I11" r:id="rId8" display="https://www.datadictionary.nhs.uk/data_elements/care_activity_type__patient_level_information_costing_.html" xr:uid="{2237069A-6EF3-468E-BFD0-1EE789862F22}"/>
    <hyperlink ref="I12" r:id="rId9" xr:uid="{CEDE5A09-F002-409D-914F-A86692657192}"/>
    <hyperlink ref="I58:I64" r:id="rId10" display="CYSTIC FIBROSIS BANDING" xr:uid="{F37C5F2F-B33D-4CD6-8D81-3A75EBEC60BD}"/>
    <hyperlink ref="I33:I36" r:id="rId11" display="PERSON STATED GENDER CODE" xr:uid="{343BB31C-F806-4E99-8A0E-A7315973D8DA}"/>
    <hyperlink ref="I21" r:id="rId12" display="https://www.datadictionary.nhs.uk/data_elements/cds_unique_identifier.html" xr:uid="{D3B8B89B-36D7-4317-B725-4453158E6BD8}"/>
    <hyperlink ref="I22" r:id="rId13" display="https://www.datadictionary.nhs.uk/data_elements/nhs_number.html" xr:uid="{1DE130A5-1FEB-4902-8E34-F618A76F345F}"/>
    <hyperlink ref="I23:I30" r:id="rId14" display="NHS NUMBER STATUS INDICATOR CODE" xr:uid="{AFC52DF4-9F5C-41B8-BBC2-60524DDFA0E0}"/>
    <hyperlink ref="I31" r:id="rId15" display="https://www.datadictionary.nhs.uk/data_elements/postcode_of_usual_address.html" xr:uid="{B66B254D-32D3-49FC-BA9A-696FB381FCFF}"/>
    <hyperlink ref="I32" r:id="rId16" display="https://www.datadictionary.nhs.uk/data_elements/person_birth_date.html" xr:uid="{A3E085DB-ADBB-41BB-822F-82F082BD726E}"/>
    <hyperlink ref="I19" r:id="rId17" xr:uid="{490F0069-56DC-4BC2-9EBC-A7190BFC1905}"/>
    <hyperlink ref="I38" r:id="rId18" display="https://www.datadictionary.nhs.uk/data_elements/patient_pathway_identifier.html" xr:uid="{43A2DCAA-4112-4364-A414-33C182DECDBD}"/>
    <hyperlink ref="I39" r:id="rId19" display="https://www.datadictionary.nhs.uk/data_elements/organisation_identifier__patient_pathway_identifier_issuer_.html" xr:uid="{FA4435DC-3415-420F-A008-9BC5760DF28C}"/>
    <hyperlink ref="I40" r:id="rId20" display="https://www.datadictionary.nhs.uk/data_elements/point_of_delivery_code__patient_level_information_costing_.html" xr:uid="{23987EF7-6E0D-4363-ADF7-591CBAED7104}"/>
    <hyperlink ref="I47" r:id="rId21" display="https://www.datadictionary.nhs.uk/data_elements/hospital_provider_spell_number.html" xr:uid="{1F2866BF-221B-40C5-8DA4-82B3B884ADB5}"/>
    <hyperlink ref="I48" r:id="rId22" display="https://www.datadictionary.nhs.uk/data_elements/episode_number.html" xr:uid="{42B9E7F8-D940-4176-AF44-E45BC6CB79ED}"/>
    <hyperlink ref="I52" r:id="rId23" display="https://www.datadictionary.nhs.uk/data_elements/end_date__episode_.html" xr:uid="{BE579FF4-7E07-4560-9B58-62352679ECCC}"/>
    <hyperlink ref="I53" r:id="rId24" display="https://www.datadictionary.nhs.uk/data_elements/consultant_episode_completion_status__patient_level_information_costing_.html" xr:uid="{64E0A188-34D8-40E4-A1D0-C6EA53F150F4}"/>
    <hyperlink ref="I51" r:id="rId25" xr:uid="{11966EDD-2557-471D-9434-C07142A76B2A}"/>
    <hyperlink ref="I78" r:id="rId26" display="https://www.datadictionary.nhs.uk/data_elements/healthcare_resource_group_code__finished_consultant_episode_.html" xr:uid="{9D2E83DF-4085-4018-B535-92641150829B}"/>
    <hyperlink ref="I79" r:id="rId27" display="https://www.datadictionary.nhs.uk/data_elements/healthcare_resource_group_code__hospital_provider_spell_.html" xr:uid="{5514F115-E689-4F16-91CF-C8FA9ECF0540}"/>
    <hyperlink ref="I80" r:id="rId28" xr:uid="{5945732E-E72E-494E-8634-7F70E3ACD274}"/>
    <hyperlink ref="I85" r:id="rId29" display="https://www.datadictionary.nhs.uk/data_elements/activity_identifier__patient_level_information_costing_.html" xr:uid="{4CA92650-48C4-4C73-A0ED-33438496BAC5}"/>
    <hyperlink ref="I86" r:id="rId30" display="https://www.datadictionary.nhs.uk/data_elements/activity_count__patient_level_information_costing_.html" xr:uid="{F7F61F65-045A-4121-BBC4-E4FEF4444E0A}"/>
    <hyperlink ref="I87" r:id="rId31" display="https://www.datadictionary.nhs.uk/data_elements/activity_resource_identifier__patient_level_information_costing_.html" xr:uid="{11E37F65-2AA8-42CC-A537-8807606BD5B2}"/>
    <hyperlink ref="I88" r:id="rId32" display="https://www.datadictionary.nhs.uk/data_elements/patient_level_information_costing_total_cost.html" xr:uid="{7F86A539-D699-48B5-BE41-C464425D759D}"/>
    <hyperlink ref="I57" r:id="rId33" display="https://datadictionary.nhs.uk/data_elements/activity_treatment_function_code.html" xr:uid="{93B2E070-6F86-439E-911F-3EDD614E37DE}"/>
  </hyperlinks>
  <pageMargins left="0.7" right="0.7" top="0.75" bottom="0.75" header="0.3" footer="0.3"/>
  <pageSetup paperSize="8" scale="22" fitToHeight="0" orientation="landscape" r:id="rId34"/>
  <ignoredErrors>
    <ignoredError sqref="E65"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BEC7C7-63F8-4863-B0AC-A928FBEAED6D}">
  <sheetPr codeName="Sheet8">
    <tabColor rgb="FF00B050"/>
    <pageSetUpPr fitToPage="1"/>
  </sheetPr>
  <dimension ref="A1:K58"/>
  <sheetViews>
    <sheetView showGridLines="0" zoomScale="40" zoomScaleNormal="40" workbookViewId="0">
      <pane ySplit="5" topLeftCell="A18" activePane="bottomLeft" state="frozen"/>
      <selection activeCell="G13" sqref="G13"/>
      <selection pane="bottomLeft" activeCell="A37" sqref="A37:J37"/>
    </sheetView>
  </sheetViews>
  <sheetFormatPr defaultColWidth="9.28515625" defaultRowHeight="15" x14ac:dyDescent="0.25"/>
  <cols>
    <col min="1" max="1" width="35.7109375" style="50" customWidth="1"/>
    <col min="2" max="2" width="22.42578125" style="51" customWidth="1"/>
    <col min="3" max="3" width="60.7109375" style="50" customWidth="1"/>
    <col min="4" max="4" width="27.7109375" style="50" customWidth="1"/>
    <col min="5" max="5" width="8.7109375" style="52" customWidth="1"/>
    <col min="6" max="6" width="69.5703125" style="50" customWidth="1"/>
    <col min="7" max="7" width="45.5703125" style="50" customWidth="1"/>
    <col min="8" max="8" width="6.7109375" style="52" customWidth="1"/>
    <col min="9" max="9" width="31" style="50" customWidth="1"/>
    <col min="10" max="10" width="72.5703125" style="51" customWidth="1"/>
    <col min="11" max="11" width="9.28515625" style="50" customWidth="1"/>
    <col min="12" max="16384" width="9.28515625" style="50"/>
  </cols>
  <sheetData>
    <row r="1" spans="1:11" s="197" customFormat="1" ht="40.5" customHeight="1" x14ac:dyDescent="0.25">
      <c r="A1" s="237" t="str">
        <f>'Cover Sheet '!A1:K2</f>
        <v>National Cost Collection (NCC) 2021-22 - NHS Digital Extract Specification - PLICS Integrated</v>
      </c>
      <c r="B1" s="238"/>
      <c r="C1" s="238"/>
      <c r="D1" s="238"/>
      <c r="E1" s="238"/>
      <c r="F1" s="238"/>
      <c r="G1" s="238"/>
      <c r="H1" s="238"/>
      <c r="I1" s="238"/>
      <c r="J1" s="239"/>
    </row>
    <row r="2" spans="1:11" s="197" customFormat="1" ht="40.5" customHeight="1" x14ac:dyDescent="0.25">
      <c r="A2" s="2" t="s">
        <v>1045</v>
      </c>
      <c r="B2" s="196"/>
      <c r="E2" s="202"/>
      <c r="H2" s="202"/>
      <c r="J2" s="196"/>
    </row>
    <row r="3" spans="1:11" ht="24.6" customHeight="1" x14ac:dyDescent="0.25">
      <c r="A3" s="519"/>
      <c r="B3" s="524"/>
      <c r="C3" s="519"/>
      <c r="D3" s="519"/>
      <c r="E3" s="528"/>
      <c r="F3" s="519"/>
      <c r="G3" s="519"/>
      <c r="H3" s="528"/>
      <c r="I3" s="519"/>
      <c r="J3" s="524"/>
      <c r="K3" s="519"/>
    </row>
    <row r="4" spans="1:11" ht="24.6" customHeight="1" x14ac:dyDescent="0.25">
      <c r="A4" s="3" t="s">
        <v>750</v>
      </c>
      <c r="B4" s="524"/>
      <c r="C4" s="519"/>
      <c r="D4" s="519"/>
      <c r="E4" s="528"/>
      <c r="F4" s="519"/>
      <c r="G4" s="519"/>
      <c r="H4" s="528"/>
      <c r="I4" s="519"/>
      <c r="J4" s="524"/>
      <c r="K4" s="519"/>
    </row>
    <row r="5" spans="1:11" ht="40.5" customHeight="1" x14ac:dyDescent="0.25">
      <c r="A5" s="36" t="s">
        <v>751</v>
      </c>
      <c r="B5" s="36" t="s">
        <v>519</v>
      </c>
      <c r="C5" s="36" t="s">
        <v>805</v>
      </c>
      <c r="D5" s="36" t="s">
        <v>806</v>
      </c>
      <c r="E5" s="110" t="s">
        <v>24</v>
      </c>
      <c r="F5" s="36" t="s">
        <v>807</v>
      </c>
      <c r="G5" s="36" t="s">
        <v>808</v>
      </c>
      <c r="H5" s="111" t="s">
        <v>236</v>
      </c>
      <c r="I5" s="36" t="s">
        <v>809</v>
      </c>
      <c r="J5" s="36" t="s">
        <v>810</v>
      </c>
      <c r="K5" s="519"/>
    </row>
    <row r="6" spans="1:11" ht="70.5" customHeight="1" x14ac:dyDescent="0.25">
      <c r="A6" s="551" t="s">
        <v>200</v>
      </c>
      <c r="B6" s="484" t="s">
        <v>811</v>
      </c>
      <c r="C6" s="484" t="s">
        <v>812</v>
      </c>
      <c r="D6" s="275" t="s">
        <v>813</v>
      </c>
      <c r="E6" s="552"/>
      <c r="F6" s="484"/>
      <c r="G6" s="275" t="s">
        <v>814</v>
      </c>
      <c r="H6" s="553" t="s">
        <v>27</v>
      </c>
      <c r="I6" s="290" t="s">
        <v>815</v>
      </c>
      <c r="J6" s="28" t="s">
        <v>379</v>
      </c>
      <c r="K6" s="255"/>
    </row>
    <row r="7" spans="1:11" ht="50.85" customHeight="1" x14ac:dyDescent="0.25">
      <c r="A7" s="484" t="s">
        <v>643</v>
      </c>
      <c r="B7" s="484" t="s">
        <v>42</v>
      </c>
      <c r="C7" s="275" t="s">
        <v>816</v>
      </c>
      <c r="D7" s="71" t="s">
        <v>817</v>
      </c>
      <c r="E7" s="552"/>
      <c r="F7" s="551"/>
      <c r="G7" s="28" t="s">
        <v>48</v>
      </c>
      <c r="H7" s="553" t="s">
        <v>27</v>
      </c>
      <c r="I7" s="290" t="s">
        <v>818</v>
      </c>
      <c r="J7" s="484"/>
      <c r="K7" s="155"/>
    </row>
    <row r="8" spans="1:11" ht="50.85" customHeight="1" x14ac:dyDescent="0.25">
      <c r="A8" s="484" t="s">
        <v>753</v>
      </c>
      <c r="B8" s="484" t="s">
        <v>97</v>
      </c>
      <c r="C8" s="484" t="s">
        <v>819</v>
      </c>
      <c r="D8" s="71" t="s">
        <v>820</v>
      </c>
      <c r="E8" s="73"/>
      <c r="F8" s="71"/>
      <c r="G8" s="28" t="s">
        <v>821</v>
      </c>
      <c r="H8" s="553" t="s">
        <v>27</v>
      </c>
      <c r="I8" s="290" t="s">
        <v>822</v>
      </c>
      <c r="J8" s="275" t="s">
        <v>864</v>
      </c>
      <c r="K8" s="155"/>
    </row>
    <row r="9" spans="1:11" ht="52.15" customHeight="1" x14ac:dyDescent="0.25">
      <c r="A9" s="484" t="s">
        <v>754</v>
      </c>
      <c r="B9" s="484" t="s">
        <v>101</v>
      </c>
      <c r="C9" s="484" t="s">
        <v>824</v>
      </c>
      <c r="D9" s="71" t="s">
        <v>820</v>
      </c>
      <c r="E9" s="73"/>
      <c r="F9" s="71"/>
      <c r="G9" s="28" t="s">
        <v>825</v>
      </c>
      <c r="H9" s="553" t="s">
        <v>27</v>
      </c>
      <c r="I9" s="290" t="s">
        <v>826</v>
      </c>
      <c r="J9" s="275" t="s">
        <v>865</v>
      </c>
      <c r="K9" s="155"/>
    </row>
    <row r="10" spans="1:11" ht="68.650000000000006" customHeight="1" x14ac:dyDescent="0.25">
      <c r="A10" s="484" t="s">
        <v>646</v>
      </c>
      <c r="B10" s="484" t="s">
        <v>45</v>
      </c>
      <c r="C10" s="484" t="s">
        <v>828</v>
      </c>
      <c r="D10" s="71" t="s">
        <v>829</v>
      </c>
      <c r="E10" s="73"/>
      <c r="F10" s="275"/>
      <c r="G10" s="28" t="s">
        <v>830</v>
      </c>
      <c r="H10" s="553" t="s">
        <v>27</v>
      </c>
      <c r="I10" s="290" t="s">
        <v>831</v>
      </c>
      <c r="J10" s="484"/>
      <c r="K10" s="155"/>
    </row>
    <row r="11" spans="1:11" ht="82.15" customHeight="1" x14ac:dyDescent="0.25">
      <c r="A11" s="484" t="s">
        <v>649</v>
      </c>
      <c r="B11" s="484" t="s">
        <v>41</v>
      </c>
      <c r="C11" s="484" t="s">
        <v>832</v>
      </c>
      <c r="D11" s="275" t="s">
        <v>833</v>
      </c>
      <c r="E11" s="274" t="s">
        <v>58</v>
      </c>
      <c r="F11" s="275" t="s">
        <v>1046</v>
      </c>
      <c r="G11" s="484"/>
      <c r="H11" s="553" t="s">
        <v>27</v>
      </c>
      <c r="I11" s="290" t="s">
        <v>835</v>
      </c>
      <c r="J11" s="275" t="s">
        <v>1047</v>
      </c>
      <c r="K11" s="519"/>
    </row>
    <row r="12" spans="1:11" ht="59.1" customHeight="1" x14ac:dyDescent="0.25">
      <c r="A12" s="275" t="s">
        <v>755</v>
      </c>
      <c r="B12" s="484" t="s">
        <v>867</v>
      </c>
      <c r="C12" s="484" t="s">
        <v>868</v>
      </c>
      <c r="D12" s="275" t="s">
        <v>869</v>
      </c>
      <c r="E12" s="274"/>
      <c r="F12" s="275"/>
      <c r="G12" s="275">
        <v>1234567</v>
      </c>
      <c r="H12" s="553" t="s">
        <v>27</v>
      </c>
      <c r="I12" s="291" t="s">
        <v>870</v>
      </c>
      <c r="J12" s="484"/>
      <c r="K12" s="519"/>
    </row>
    <row r="13" spans="1:11" ht="65.650000000000006" customHeight="1" x14ac:dyDescent="0.25">
      <c r="A13" s="275" t="s">
        <v>651</v>
      </c>
      <c r="B13" s="484" t="s">
        <v>871</v>
      </c>
      <c r="C13" s="484" t="s">
        <v>872</v>
      </c>
      <c r="D13" s="484" t="s">
        <v>849</v>
      </c>
      <c r="E13" s="553"/>
      <c r="F13" s="484"/>
      <c r="G13" s="70" t="s">
        <v>873</v>
      </c>
      <c r="H13" s="553" t="s">
        <v>27</v>
      </c>
      <c r="I13" s="286" t="s">
        <v>874</v>
      </c>
      <c r="J13" s="275" t="s">
        <v>875</v>
      </c>
      <c r="K13" s="519"/>
    </row>
    <row r="14" spans="1:11" ht="23.65" customHeight="1" x14ac:dyDescent="0.25">
      <c r="A14" s="13"/>
      <c r="B14" s="524"/>
      <c r="C14" s="524"/>
      <c r="D14" s="518"/>
      <c r="E14" s="550"/>
      <c r="F14" s="524"/>
      <c r="G14" s="524"/>
      <c r="H14" s="542"/>
      <c r="I14" s="54"/>
      <c r="J14" s="77"/>
      <c r="K14" s="519"/>
    </row>
    <row r="15" spans="1:11" ht="23.65" customHeight="1" x14ac:dyDescent="0.25">
      <c r="A15" s="13"/>
      <c r="B15" s="524"/>
      <c r="C15" s="524"/>
      <c r="D15" s="518"/>
      <c r="E15" s="550"/>
      <c r="F15" s="524"/>
      <c r="G15" s="524"/>
      <c r="H15" s="542"/>
      <c r="I15" s="54"/>
      <c r="J15" s="77"/>
      <c r="K15" s="519"/>
    </row>
    <row r="16" spans="1:11" ht="23.65" customHeight="1" x14ac:dyDescent="0.25">
      <c r="A16" s="3" t="s">
        <v>758</v>
      </c>
      <c r="B16" s="524"/>
      <c r="C16" s="524"/>
      <c r="D16" s="518"/>
      <c r="E16" s="550"/>
      <c r="F16" s="524"/>
      <c r="G16" s="524"/>
      <c r="H16" s="542"/>
      <c r="I16" s="524"/>
      <c r="J16" s="524"/>
      <c r="K16" s="519"/>
    </row>
    <row r="17" spans="1:11" ht="40.15" customHeight="1" x14ac:dyDescent="0.25">
      <c r="A17" s="109" t="s">
        <v>751</v>
      </c>
      <c r="B17" s="36" t="s">
        <v>519</v>
      </c>
      <c r="C17" s="109" t="s">
        <v>805</v>
      </c>
      <c r="D17" s="109" t="s">
        <v>806</v>
      </c>
      <c r="E17" s="110" t="s">
        <v>24</v>
      </c>
      <c r="F17" s="36" t="s">
        <v>807</v>
      </c>
      <c r="G17" s="36" t="s">
        <v>808</v>
      </c>
      <c r="H17" s="111" t="s">
        <v>236</v>
      </c>
      <c r="I17" s="36" t="s">
        <v>809</v>
      </c>
      <c r="J17" s="36" t="s">
        <v>810</v>
      </c>
      <c r="K17" s="519"/>
    </row>
    <row r="18" spans="1:11" ht="40.15" customHeight="1" x14ac:dyDescent="0.25">
      <c r="A18" s="31" t="s">
        <v>760</v>
      </c>
      <c r="B18" s="112"/>
      <c r="C18" s="113"/>
      <c r="D18" s="113"/>
      <c r="E18" s="114"/>
      <c r="F18" s="113"/>
      <c r="G18" s="113"/>
      <c r="H18" s="114"/>
      <c r="I18" s="113"/>
      <c r="J18" s="112"/>
      <c r="K18" s="519"/>
    </row>
    <row r="19" spans="1:11" ht="78.599999999999994" customHeight="1" x14ac:dyDescent="0.25">
      <c r="A19" s="526" t="s">
        <v>327</v>
      </c>
      <c r="B19" s="485" t="s">
        <v>876</v>
      </c>
      <c r="C19" s="485" t="s">
        <v>877</v>
      </c>
      <c r="D19" s="275" t="s">
        <v>813</v>
      </c>
      <c r="E19" s="543"/>
      <c r="F19" s="485"/>
      <c r="G19" s="275" t="s">
        <v>814</v>
      </c>
      <c r="H19" s="543" t="s">
        <v>27</v>
      </c>
      <c r="I19" s="292" t="s">
        <v>878</v>
      </c>
      <c r="J19" s="370" t="s">
        <v>384</v>
      </c>
      <c r="K19" s="519"/>
    </row>
    <row r="20" spans="1:11" ht="55.15" customHeight="1" x14ac:dyDescent="0.25">
      <c r="A20" s="526" t="s">
        <v>763</v>
      </c>
      <c r="B20" s="485" t="s">
        <v>883</v>
      </c>
      <c r="C20" s="485" t="s">
        <v>884</v>
      </c>
      <c r="D20" s="278" t="s">
        <v>885</v>
      </c>
      <c r="E20" s="543"/>
      <c r="F20" s="519"/>
      <c r="G20" s="485" t="s">
        <v>886</v>
      </c>
      <c r="H20" s="553" t="s">
        <v>30</v>
      </c>
      <c r="I20" s="294" t="s">
        <v>887</v>
      </c>
      <c r="J20" s="275" t="s">
        <v>481</v>
      </c>
      <c r="K20" s="155"/>
    </row>
    <row r="21" spans="1:11" ht="47.65" customHeight="1" x14ac:dyDescent="0.25">
      <c r="A21" s="485" t="s">
        <v>332</v>
      </c>
      <c r="B21" s="485" t="s">
        <v>888</v>
      </c>
      <c r="C21" s="485" t="s">
        <v>889</v>
      </c>
      <c r="D21" s="485" t="s">
        <v>890</v>
      </c>
      <c r="E21" s="543"/>
      <c r="F21" s="485"/>
      <c r="G21" s="485"/>
      <c r="H21" s="543" t="s">
        <v>30</v>
      </c>
      <c r="I21" s="290" t="s">
        <v>891</v>
      </c>
      <c r="J21" s="275" t="s">
        <v>481</v>
      </c>
      <c r="K21" s="519"/>
    </row>
    <row r="22" spans="1:11" ht="20.65" customHeight="1" x14ac:dyDescent="0.25">
      <c r="A22" s="659" t="s">
        <v>336</v>
      </c>
      <c r="B22" s="659" t="s">
        <v>892</v>
      </c>
      <c r="C22" s="659" t="s">
        <v>1048</v>
      </c>
      <c r="D22" s="659" t="s">
        <v>894</v>
      </c>
      <c r="E22" s="563" t="s">
        <v>895</v>
      </c>
      <c r="F22" s="275" t="s">
        <v>896</v>
      </c>
      <c r="G22" s="659"/>
      <c r="H22" s="656" t="s">
        <v>30</v>
      </c>
      <c r="I22" s="653" t="s">
        <v>897</v>
      </c>
      <c r="J22" s="665"/>
      <c r="K22" s="519"/>
    </row>
    <row r="23" spans="1:11" ht="20.65" customHeight="1" x14ac:dyDescent="0.25">
      <c r="A23" s="660"/>
      <c r="B23" s="660"/>
      <c r="C23" s="660"/>
      <c r="D23" s="660"/>
      <c r="E23" s="563" t="s">
        <v>898</v>
      </c>
      <c r="F23" s="275" t="s">
        <v>899</v>
      </c>
      <c r="G23" s="660"/>
      <c r="H23" s="657"/>
      <c r="I23" s="654"/>
      <c r="J23" s="666"/>
      <c r="K23" s="519"/>
    </row>
    <row r="24" spans="1:11" ht="20.65" customHeight="1" x14ac:dyDescent="0.25">
      <c r="A24" s="660"/>
      <c r="B24" s="660"/>
      <c r="C24" s="660"/>
      <c r="D24" s="660"/>
      <c r="E24" s="563" t="s">
        <v>900</v>
      </c>
      <c r="F24" s="275" t="s">
        <v>901</v>
      </c>
      <c r="G24" s="660"/>
      <c r="H24" s="657"/>
      <c r="I24" s="654"/>
      <c r="J24" s="666"/>
      <c r="K24" s="519"/>
    </row>
    <row r="25" spans="1:11" ht="20.65" customHeight="1" x14ac:dyDescent="0.25">
      <c r="A25" s="660"/>
      <c r="B25" s="660"/>
      <c r="C25" s="660"/>
      <c r="D25" s="660"/>
      <c r="E25" s="563" t="s">
        <v>902</v>
      </c>
      <c r="F25" s="275" t="s">
        <v>903</v>
      </c>
      <c r="G25" s="660"/>
      <c r="H25" s="657"/>
      <c r="I25" s="654"/>
      <c r="J25" s="666"/>
      <c r="K25" s="519"/>
    </row>
    <row r="26" spans="1:11" ht="32.65" customHeight="1" x14ac:dyDescent="0.25">
      <c r="A26" s="660"/>
      <c r="B26" s="660"/>
      <c r="C26" s="660"/>
      <c r="D26" s="660"/>
      <c r="E26" s="563" t="s">
        <v>904</v>
      </c>
      <c r="F26" s="275" t="s">
        <v>905</v>
      </c>
      <c r="G26" s="660"/>
      <c r="H26" s="657"/>
      <c r="I26" s="654"/>
      <c r="J26" s="666"/>
      <c r="K26" s="519"/>
    </row>
    <row r="27" spans="1:11" ht="20.65" customHeight="1" x14ac:dyDescent="0.25">
      <c r="A27" s="660"/>
      <c r="B27" s="660"/>
      <c r="C27" s="660"/>
      <c r="D27" s="660"/>
      <c r="E27" s="563" t="s">
        <v>906</v>
      </c>
      <c r="F27" s="275" t="s">
        <v>907</v>
      </c>
      <c r="G27" s="660"/>
      <c r="H27" s="657"/>
      <c r="I27" s="654"/>
      <c r="J27" s="666"/>
      <c r="K27" s="519"/>
    </row>
    <row r="28" spans="1:11" ht="20.65" customHeight="1" x14ac:dyDescent="0.25">
      <c r="A28" s="660"/>
      <c r="B28" s="660"/>
      <c r="C28" s="660"/>
      <c r="D28" s="660"/>
      <c r="E28" s="563" t="s">
        <v>908</v>
      </c>
      <c r="F28" s="275" t="s">
        <v>909</v>
      </c>
      <c r="G28" s="660"/>
      <c r="H28" s="657"/>
      <c r="I28" s="654"/>
      <c r="J28" s="666"/>
      <c r="K28" s="519"/>
    </row>
    <row r="29" spans="1:11" ht="20.65" customHeight="1" x14ac:dyDescent="0.25">
      <c r="A29" s="661"/>
      <c r="B29" s="661"/>
      <c r="C29" s="661"/>
      <c r="D29" s="661"/>
      <c r="E29" s="563" t="s">
        <v>910</v>
      </c>
      <c r="F29" s="275" t="s">
        <v>911</v>
      </c>
      <c r="G29" s="661"/>
      <c r="H29" s="658"/>
      <c r="I29" s="655"/>
      <c r="J29" s="667"/>
      <c r="K29" s="519"/>
    </row>
    <row r="30" spans="1:11" ht="54.6" customHeight="1" x14ac:dyDescent="0.25">
      <c r="A30" s="561" t="s">
        <v>340</v>
      </c>
      <c r="B30" s="561" t="s">
        <v>912</v>
      </c>
      <c r="C30" s="561" t="s">
        <v>913</v>
      </c>
      <c r="D30" s="564" t="s">
        <v>914</v>
      </c>
      <c r="E30" s="565"/>
      <c r="F30" s="564"/>
      <c r="G30" s="561"/>
      <c r="H30" s="562" t="s">
        <v>30</v>
      </c>
      <c r="I30" s="494" t="s">
        <v>915</v>
      </c>
      <c r="J30" s="495" t="s">
        <v>481</v>
      </c>
      <c r="K30" s="519"/>
    </row>
    <row r="31" spans="1:11" ht="50.65" customHeight="1" x14ac:dyDescent="0.25">
      <c r="A31" s="561" t="s">
        <v>343</v>
      </c>
      <c r="B31" s="561" t="s">
        <v>916</v>
      </c>
      <c r="C31" s="561" t="s">
        <v>917</v>
      </c>
      <c r="D31" s="564" t="s">
        <v>918</v>
      </c>
      <c r="E31" s="565"/>
      <c r="F31" s="564"/>
      <c r="G31" s="561"/>
      <c r="H31" s="562" t="s">
        <v>30</v>
      </c>
      <c r="I31" s="496" t="s">
        <v>919</v>
      </c>
      <c r="J31" s="495" t="s">
        <v>481</v>
      </c>
      <c r="K31" s="519"/>
    </row>
    <row r="32" spans="1:11" ht="25.5" customHeight="1" x14ac:dyDescent="0.25">
      <c r="A32" s="659" t="s">
        <v>346</v>
      </c>
      <c r="B32" s="659" t="s">
        <v>920</v>
      </c>
      <c r="C32" s="659" t="s">
        <v>921</v>
      </c>
      <c r="D32" s="674" t="s">
        <v>1049</v>
      </c>
      <c r="E32" s="544" t="s">
        <v>923</v>
      </c>
      <c r="F32" s="526" t="s">
        <v>924</v>
      </c>
      <c r="G32" s="659"/>
      <c r="H32" s="656" t="s">
        <v>30</v>
      </c>
      <c r="I32" s="653" t="s">
        <v>925</v>
      </c>
      <c r="J32" s="668" t="s">
        <v>481</v>
      </c>
      <c r="K32" s="519"/>
    </row>
    <row r="33" spans="1:11" ht="25.5" customHeight="1" x14ac:dyDescent="0.25">
      <c r="A33" s="660"/>
      <c r="B33" s="660"/>
      <c r="C33" s="660"/>
      <c r="D33" s="660"/>
      <c r="E33" s="544">
        <v>2</v>
      </c>
      <c r="F33" s="526" t="s">
        <v>926</v>
      </c>
      <c r="G33" s="660"/>
      <c r="H33" s="657"/>
      <c r="I33" s="654"/>
      <c r="J33" s="711"/>
      <c r="K33" s="519"/>
    </row>
    <row r="34" spans="1:11" ht="25.5" customHeight="1" x14ac:dyDescent="0.25">
      <c r="A34" s="660"/>
      <c r="B34" s="660"/>
      <c r="C34" s="660"/>
      <c r="D34" s="660"/>
      <c r="E34" s="544">
        <v>9</v>
      </c>
      <c r="F34" s="526" t="s">
        <v>927</v>
      </c>
      <c r="G34" s="660"/>
      <c r="H34" s="657"/>
      <c r="I34" s="654"/>
      <c r="J34" s="711"/>
      <c r="K34" s="519"/>
    </row>
    <row r="35" spans="1:11" ht="25.5" customHeight="1" x14ac:dyDescent="0.25">
      <c r="A35" s="661"/>
      <c r="B35" s="661"/>
      <c r="C35" s="661"/>
      <c r="D35" s="661"/>
      <c r="E35" s="544" t="s">
        <v>928</v>
      </c>
      <c r="F35" s="526" t="s">
        <v>929</v>
      </c>
      <c r="G35" s="661"/>
      <c r="H35" s="658"/>
      <c r="I35" s="655"/>
      <c r="J35" s="712"/>
      <c r="K35" s="519"/>
    </row>
    <row r="36" spans="1:11" ht="39.6" customHeight="1" x14ac:dyDescent="0.25">
      <c r="A36" s="31" t="s">
        <v>764</v>
      </c>
      <c r="B36" s="112"/>
      <c r="C36" s="113"/>
      <c r="D36" s="113"/>
      <c r="E36" s="114"/>
      <c r="F36" s="113"/>
      <c r="G36" s="113"/>
      <c r="H36" s="114"/>
      <c r="I36" s="113"/>
      <c r="J36" s="112"/>
      <c r="K36" s="519"/>
    </row>
    <row r="37" spans="1:11" ht="61.15" customHeight="1" x14ac:dyDescent="0.25">
      <c r="A37" s="561" t="s">
        <v>601</v>
      </c>
      <c r="B37" s="561" t="s">
        <v>1050</v>
      </c>
      <c r="C37" s="495" t="s">
        <v>1051</v>
      </c>
      <c r="D37" s="499" t="s">
        <v>1052</v>
      </c>
      <c r="E37" s="498"/>
      <c r="F37" s="497"/>
      <c r="G37" s="495" t="s">
        <v>1053</v>
      </c>
      <c r="H37" s="562" t="s">
        <v>30</v>
      </c>
      <c r="I37" s="494" t="s">
        <v>1054</v>
      </c>
      <c r="J37" s="495" t="s">
        <v>1055</v>
      </c>
      <c r="K37" s="367"/>
    </row>
    <row r="38" spans="1:11" ht="137.1" customHeight="1" x14ac:dyDescent="0.25">
      <c r="A38" s="253" t="s">
        <v>392</v>
      </c>
      <c r="B38" s="28" t="s">
        <v>1056</v>
      </c>
      <c r="C38" s="253" t="s">
        <v>400</v>
      </c>
      <c r="D38" s="275" t="s">
        <v>918</v>
      </c>
      <c r="E38" s="274"/>
      <c r="F38" s="275"/>
      <c r="G38" s="275" t="s">
        <v>1057</v>
      </c>
      <c r="H38" s="103" t="s">
        <v>27</v>
      </c>
      <c r="I38" s="290" t="s">
        <v>1058</v>
      </c>
      <c r="J38" s="28" t="s">
        <v>1059</v>
      </c>
      <c r="K38" s="367"/>
    </row>
    <row r="39" spans="1:11" ht="137.1" customHeight="1" x14ac:dyDescent="0.25">
      <c r="A39" s="253" t="s">
        <v>396</v>
      </c>
      <c r="B39" s="28" t="s">
        <v>1060</v>
      </c>
      <c r="C39" s="253" t="s">
        <v>403</v>
      </c>
      <c r="D39" s="275" t="s">
        <v>1061</v>
      </c>
      <c r="E39" s="274"/>
      <c r="F39" s="275"/>
      <c r="G39" s="275" t="s">
        <v>1062</v>
      </c>
      <c r="H39" s="103" t="s">
        <v>27</v>
      </c>
      <c r="I39" s="290" t="s">
        <v>1063</v>
      </c>
      <c r="J39" s="28" t="s">
        <v>1059</v>
      </c>
      <c r="K39" s="367"/>
    </row>
    <row r="40" spans="1:11" ht="23.1" customHeight="1" x14ac:dyDescent="0.25">
      <c r="A40" s="674" t="s">
        <v>781</v>
      </c>
      <c r="B40" s="659" t="s">
        <v>1064</v>
      </c>
      <c r="C40" s="710" t="s">
        <v>1065</v>
      </c>
      <c r="D40" s="659" t="s">
        <v>894</v>
      </c>
      <c r="E40" s="563" t="s">
        <v>895</v>
      </c>
      <c r="F40" s="71" t="s">
        <v>1066</v>
      </c>
      <c r="G40" s="706"/>
      <c r="H40" s="656" t="s">
        <v>27</v>
      </c>
      <c r="I40" s="707" t="s">
        <v>1067</v>
      </c>
      <c r="J40" s="708"/>
      <c r="K40" s="519"/>
    </row>
    <row r="41" spans="1:11" ht="23.1" customHeight="1" x14ac:dyDescent="0.25">
      <c r="A41" s="660"/>
      <c r="B41" s="660"/>
      <c r="C41" s="711"/>
      <c r="D41" s="660"/>
      <c r="E41" s="563" t="s">
        <v>898</v>
      </c>
      <c r="F41" s="71" t="s">
        <v>1068</v>
      </c>
      <c r="G41" s="660"/>
      <c r="H41" s="657"/>
      <c r="I41" s="707"/>
      <c r="J41" s="709"/>
      <c r="K41" s="519"/>
    </row>
    <row r="42" spans="1:11" ht="23.1" customHeight="1" x14ac:dyDescent="0.25">
      <c r="A42" s="660"/>
      <c r="B42" s="660"/>
      <c r="C42" s="711"/>
      <c r="D42" s="660"/>
      <c r="E42" s="563" t="s">
        <v>900</v>
      </c>
      <c r="F42" s="526" t="s">
        <v>1069</v>
      </c>
      <c r="G42" s="660"/>
      <c r="H42" s="657"/>
      <c r="I42" s="707"/>
      <c r="J42" s="709"/>
      <c r="K42" s="519"/>
    </row>
    <row r="43" spans="1:11" ht="23.1" customHeight="1" x14ac:dyDescent="0.25">
      <c r="A43" s="660"/>
      <c r="B43" s="660"/>
      <c r="C43" s="711"/>
      <c r="D43" s="660"/>
      <c r="E43" s="563" t="s">
        <v>902</v>
      </c>
      <c r="F43" s="526" t="s">
        <v>1070</v>
      </c>
      <c r="G43" s="660"/>
      <c r="H43" s="657"/>
      <c r="I43" s="707"/>
      <c r="J43" s="709"/>
      <c r="K43" s="519"/>
    </row>
    <row r="44" spans="1:11" ht="287.64999999999998" customHeight="1" x14ac:dyDescent="0.25">
      <c r="A44" s="253" t="s">
        <v>405</v>
      </c>
      <c r="B44" s="28" t="s">
        <v>1071</v>
      </c>
      <c r="C44" s="253" t="s">
        <v>412</v>
      </c>
      <c r="D44" s="275" t="s">
        <v>918</v>
      </c>
      <c r="E44" s="274"/>
      <c r="F44" s="275"/>
      <c r="G44" s="275" t="s">
        <v>578</v>
      </c>
      <c r="H44" s="104" t="s">
        <v>27</v>
      </c>
      <c r="I44" s="290" t="s">
        <v>1072</v>
      </c>
      <c r="J44" s="28" t="s">
        <v>1073</v>
      </c>
      <c r="K44" s="367"/>
    </row>
    <row r="45" spans="1:11" ht="287.64999999999998" customHeight="1" x14ac:dyDescent="0.25">
      <c r="A45" s="253" t="s">
        <v>408</v>
      </c>
      <c r="B45" s="28" t="s">
        <v>1074</v>
      </c>
      <c r="C45" s="253" t="s">
        <v>415</v>
      </c>
      <c r="D45" s="275" t="s">
        <v>1061</v>
      </c>
      <c r="E45" s="274"/>
      <c r="F45" s="275"/>
      <c r="G45" s="275" t="s">
        <v>1075</v>
      </c>
      <c r="H45" s="274" t="s">
        <v>27</v>
      </c>
      <c r="I45" s="290" t="s">
        <v>1076</v>
      </c>
      <c r="J45" s="28" t="s">
        <v>1073</v>
      </c>
      <c r="K45" s="367"/>
    </row>
    <row r="46" spans="1:11" ht="39.6" customHeight="1" x14ac:dyDescent="0.25">
      <c r="A46" s="31" t="s">
        <v>769</v>
      </c>
      <c r="B46" s="112"/>
      <c r="C46" s="112"/>
      <c r="D46" s="112"/>
      <c r="E46" s="115"/>
      <c r="F46" s="116"/>
      <c r="G46" s="112"/>
      <c r="H46" s="115"/>
      <c r="I46" s="112"/>
      <c r="J46" s="112"/>
      <c r="K46" s="519"/>
    </row>
    <row r="47" spans="1:11" ht="85.15" customHeight="1" x14ac:dyDescent="0.25">
      <c r="A47" s="485" t="s">
        <v>599</v>
      </c>
      <c r="B47" s="275" t="s">
        <v>1077</v>
      </c>
      <c r="C47" s="28" t="s">
        <v>1078</v>
      </c>
      <c r="D47" s="275" t="s">
        <v>939</v>
      </c>
      <c r="E47" s="19"/>
      <c r="F47" s="193" t="s">
        <v>1079</v>
      </c>
      <c r="G47" s="71" t="s">
        <v>1080</v>
      </c>
      <c r="H47" s="544" t="s">
        <v>27</v>
      </c>
      <c r="I47" s="290" t="s">
        <v>1081</v>
      </c>
      <c r="J47" s="28" t="s">
        <v>593</v>
      </c>
      <c r="K47" s="26"/>
    </row>
    <row r="48" spans="1:11" ht="24" customHeight="1" x14ac:dyDescent="0.25">
      <c r="A48" s="524"/>
      <c r="B48" s="524"/>
      <c r="C48" s="13"/>
      <c r="D48" s="524"/>
      <c r="E48" s="58"/>
      <c r="F48" s="59"/>
      <c r="G48" s="573"/>
      <c r="H48" s="575"/>
      <c r="I48" s="59"/>
      <c r="J48" s="18"/>
      <c r="K48" s="519"/>
    </row>
    <row r="49" spans="1:10" ht="24" customHeight="1" x14ac:dyDescent="0.25">
      <c r="A49" s="524"/>
      <c r="B49" s="524"/>
      <c r="C49" s="13"/>
      <c r="D49" s="524"/>
      <c r="E49" s="58"/>
      <c r="F49" s="59"/>
      <c r="G49" s="573"/>
      <c r="H49" s="575"/>
      <c r="I49" s="59"/>
      <c r="J49" s="18"/>
    </row>
    <row r="50" spans="1:10" ht="24" customHeight="1" x14ac:dyDescent="0.25">
      <c r="A50" s="108" t="s">
        <v>777</v>
      </c>
      <c r="B50" s="524"/>
      <c r="C50" s="519"/>
      <c r="D50" s="519"/>
      <c r="E50" s="528"/>
      <c r="F50" s="519"/>
      <c r="G50" s="519"/>
      <c r="H50" s="528"/>
      <c r="I50" s="519"/>
      <c r="J50" s="524"/>
    </row>
    <row r="51" spans="1:10" ht="40.15" customHeight="1" x14ac:dyDescent="0.25">
      <c r="A51" s="36" t="s">
        <v>751</v>
      </c>
      <c r="B51" s="36" t="s">
        <v>519</v>
      </c>
      <c r="C51" s="36" t="s">
        <v>805</v>
      </c>
      <c r="D51" s="36" t="s">
        <v>806</v>
      </c>
      <c r="E51" s="110" t="s">
        <v>24</v>
      </c>
      <c r="F51" s="36" t="s">
        <v>807</v>
      </c>
      <c r="G51" s="36" t="s">
        <v>808</v>
      </c>
      <c r="H51" s="111" t="s">
        <v>236</v>
      </c>
      <c r="I51" s="36" t="s">
        <v>809</v>
      </c>
      <c r="J51" s="36" t="s">
        <v>810</v>
      </c>
    </row>
    <row r="52" spans="1:10" ht="72" customHeight="1" x14ac:dyDescent="0.25">
      <c r="A52" s="484" t="s">
        <v>779</v>
      </c>
      <c r="B52" s="484" t="s">
        <v>1028</v>
      </c>
      <c r="C52" s="484" t="s">
        <v>1029</v>
      </c>
      <c r="D52" s="484" t="s">
        <v>855</v>
      </c>
      <c r="E52" s="553"/>
      <c r="F52" s="147" t="s">
        <v>533</v>
      </c>
      <c r="G52" s="484" t="s">
        <v>845</v>
      </c>
      <c r="H52" s="553" t="s">
        <v>27</v>
      </c>
      <c r="I52" s="290" t="s">
        <v>1030</v>
      </c>
      <c r="J52" s="275" t="s">
        <v>1031</v>
      </c>
    </row>
    <row r="53" spans="1:10" ht="56.65" customHeight="1" x14ac:dyDescent="0.25">
      <c r="A53" s="484" t="s">
        <v>783</v>
      </c>
      <c r="B53" s="484" t="s">
        <v>1032</v>
      </c>
      <c r="C53" s="484" t="s">
        <v>1033</v>
      </c>
      <c r="D53" s="275" t="s">
        <v>1034</v>
      </c>
      <c r="E53" s="553"/>
      <c r="F53" s="574"/>
      <c r="G53" s="574"/>
      <c r="H53" s="553" t="s">
        <v>27</v>
      </c>
      <c r="I53" s="290" t="s">
        <v>1035</v>
      </c>
      <c r="J53" s="275" t="s">
        <v>1031</v>
      </c>
    </row>
    <row r="54" spans="1:10" ht="83.65" customHeight="1" x14ac:dyDescent="0.25">
      <c r="A54" s="484" t="s">
        <v>786</v>
      </c>
      <c r="B54" s="484" t="s">
        <v>1036</v>
      </c>
      <c r="C54" s="484" t="s">
        <v>1037</v>
      </c>
      <c r="D54" s="484" t="s">
        <v>1038</v>
      </c>
      <c r="E54" s="553"/>
      <c r="F54" s="286" t="s">
        <v>1039</v>
      </c>
      <c r="G54" s="484" t="s">
        <v>845</v>
      </c>
      <c r="H54" s="553" t="s">
        <v>27</v>
      </c>
      <c r="I54" s="290" t="s">
        <v>1040</v>
      </c>
      <c r="J54" s="275" t="s">
        <v>1041</v>
      </c>
    </row>
    <row r="55" spans="1:10" ht="124.5" customHeight="1" x14ac:dyDescent="0.25">
      <c r="A55" s="484" t="s">
        <v>790</v>
      </c>
      <c r="B55" s="484" t="s">
        <v>860</v>
      </c>
      <c r="C55" s="484" t="s">
        <v>1042</v>
      </c>
      <c r="D55" s="484" t="s">
        <v>849</v>
      </c>
      <c r="E55" s="553"/>
      <c r="F55" s="484"/>
      <c r="G55" s="484"/>
      <c r="H55" s="553" t="s">
        <v>27</v>
      </c>
      <c r="I55" s="290" t="s">
        <v>1043</v>
      </c>
      <c r="J55" s="275" t="s">
        <v>1044</v>
      </c>
    </row>
    <row r="56" spans="1:10" x14ac:dyDescent="0.25">
      <c r="A56" s="519"/>
      <c r="B56" s="524"/>
      <c r="C56" s="519"/>
      <c r="D56" s="519"/>
      <c r="E56" s="528"/>
      <c r="F56" s="519"/>
      <c r="G56" s="519"/>
      <c r="H56" s="528"/>
      <c r="I56" s="519"/>
      <c r="J56" s="524"/>
    </row>
    <row r="57" spans="1:10" x14ac:dyDescent="0.25">
      <c r="A57" s="519"/>
      <c r="B57" s="524"/>
      <c r="C57" s="519"/>
      <c r="D57" s="519"/>
      <c r="E57" s="528"/>
      <c r="F57" s="519"/>
      <c r="G57" s="519"/>
      <c r="H57" s="528"/>
      <c r="I57" s="519"/>
      <c r="J57" s="524"/>
    </row>
    <row r="58" spans="1:10" x14ac:dyDescent="0.25">
      <c r="A58" s="519"/>
      <c r="B58" s="524"/>
      <c r="C58" s="519"/>
      <c r="D58" s="519"/>
      <c r="E58" s="528"/>
      <c r="F58" s="519"/>
      <c r="G58" s="519"/>
      <c r="H58" s="528"/>
      <c r="I58" s="519"/>
      <c r="J58" s="524"/>
    </row>
  </sheetData>
  <mergeCells count="24">
    <mergeCell ref="J22:J29"/>
    <mergeCell ref="H22:H29"/>
    <mergeCell ref="J32:J35"/>
    <mergeCell ref="I22:I29"/>
    <mergeCell ref="I32:I35"/>
    <mergeCell ref="H32:H35"/>
    <mergeCell ref="G22:G29"/>
    <mergeCell ref="A22:A29"/>
    <mergeCell ref="A32:A35"/>
    <mergeCell ref="B32:B35"/>
    <mergeCell ref="C32:C35"/>
    <mergeCell ref="D32:D35"/>
    <mergeCell ref="B22:B29"/>
    <mergeCell ref="D22:D29"/>
    <mergeCell ref="C22:C29"/>
    <mergeCell ref="G32:G35"/>
    <mergeCell ref="G40:G43"/>
    <mergeCell ref="H40:H43"/>
    <mergeCell ref="I40:I43"/>
    <mergeCell ref="J40:J43"/>
    <mergeCell ref="A40:A43"/>
    <mergeCell ref="B40:B43"/>
    <mergeCell ref="C40:C43"/>
    <mergeCell ref="D40:D43"/>
  </mergeCells>
  <phoneticPr fontId="66" type="noConversion"/>
  <hyperlinks>
    <hyperlink ref="F47" location="'Ref Data - HRG codes'!A1" display="Ref - HRG codes AE table" xr:uid="{91C9F95B-781F-4AE0-8A65-D1254FBF63CA}"/>
    <hyperlink ref="F54" location="'Ref Data - Resources'!A1" display="'Ref Data - Resources'!A1" xr:uid="{E5A1DE24-B912-46D1-8002-5DD3FBB0F7FD}"/>
    <hyperlink ref="F52" location="'Ref Data - Activities'!A1" display="'Ref Data - Activities'!A1" xr:uid="{3A16FE34-1D45-4ADB-8D13-6B4258C2E4B7}"/>
    <hyperlink ref="I13" r:id="rId1" xr:uid="{73C4BA70-29CE-4924-BBF0-829990E98F4F}"/>
    <hyperlink ref="I6" r:id="rId2" display="https://www.datadictionary.nhs.uk/data_elements/organisation_identifier__code_of_submitting_organisation_.html" xr:uid="{84B592E6-B0AE-4632-8075-5E89F6934FFA}"/>
    <hyperlink ref="I7" r:id="rId3" display="https://www.datadictionary.nhs.uk/data_elements/financial_year__patient_level_information_costing_.html" xr:uid="{7DDE5B41-5EEE-424F-8905-569247319FE1}"/>
    <hyperlink ref="I8" r:id="rId4" display="https://www.datadictionary.nhs.uk/data_elements/reporting_period_start_date.html" xr:uid="{F7C8495D-6DED-49E2-83C8-869C1F155BAF}"/>
    <hyperlink ref="I9" r:id="rId5" display="https://www.datadictionary.nhs.uk/data_elements/reporting_period_end_date.html" xr:uid="{622D9AD1-D307-4789-A73B-0371DDE3C64C}"/>
    <hyperlink ref="I10" r:id="rId6" display="https://www.datadictionary.nhs.uk/data_elements/date_and_time_data_set_created.html" xr:uid="{1D52B445-922B-419C-A446-A1546A5A5B5A}"/>
    <hyperlink ref="I11" r:id="rId7" display="https://www.datadictionary.nhs.uk/data_elements/care_activity_type__patient_level_information_costing_.html" xr:uid="{2902BBFD-D062-4888-844B-EDD0179FB6F3}"/>
    <hyperlink ref="I12" r:id="rId8" xr:uid="{3C55C456-DFC8-4C90-B030-DBF200405977}"/>
    <hyperlink ref="I19" r:id="rId9" xr:uid="{F8A6B13E-6C1B-42A7-ABF1-5627EA8BBEE6}"/>
    <hyperlink ref="I32:I35" r:id="rId10" display="PERSON STATED GENDER CODE" xr:uid="{57643640-63C2-4066-BF12-5760EDF062E1}"/>
    <hyperlink ref="I20" r:id="rId11" display="https://www.datadictionary.nhs.uk/data_elements/cds_unique_identifier.html" xr:uid="{134D0878-555A-4E2B-B167-E69E8CE0F4A7}"/>
    <hyperlink ref="I21" r:id="rId12" display="https://www.datadictionary.nhs.uk/data_elements/nhs_number.html" xr:uid="{E7BE0DE2-0D99-4670-ABFE-F468EF49366A}"/>
    <hyperlink ref="I22:I29" r:id="rId13" display="NHS NUMBER STATUS INDICATOR CODE" xr:uid="{06471ED1-A6B6-42A6-BD8F-FB3E0EDECC25}"/>
    <hyperlink ref="I30" r:id="rId14" display="https://www.datadictionary.nhs.uk/data_elements/postcode_of_usual_address.html" xr:uid="{C675659F-02FD-42F4-9430-A47EA505A2BE}"/>
    <hyperlink ref="I31" r:id="rId15" display="https://www.datadictionary.nhs.uk/data_elements/person_birth_date.html" xr:uid="{B5A7C7EB-DB8E-4B96-87D8-20A7B61B92D9}"/>
    <hyperlink ref="I37" r:id="rId16" display="https://www.datadictionary.nhs.uk/data_elements/emergency_care_attendance_identifier.html" xr:uid="{89211C6A-B2F6-43C0-9229-5DD3C9C3B285}"/>
    <hyperlink ref="I38" r:id="rId17" display="https://www.datadictionary.nhs.uk/data_elements/emergency_care_arrival_date.html" xr:uid="{2EBF9EF2-35C6-4FA8-A6EE-9692A6D68E8E}"/>
    <hyperlink ref="I39" r:id="rId18" display="https://www.datadictionary.nhs.uk/data_elements/emergency_care_arrival_time.html" xr:uid="{F910CA87-BAFD-47B3-830B-912AB9DCAF92}"/>
    <hyperlink ref="I40" r:id="rId19" display="https://www.datadictionary.nhs.uk/data_elements/emergency_care_department_type__patient_level_information_costing_.html" xr:uid="{A39C2AA4-CFF3-4366-9768-250F4EA68AD6}"/>
    <hyperlink ref="I44" r:id="rId20" display="https://www.datadictionary.nhs.uk/data_elements/emergency_care_departure_date.html" xr:uid="{F2720B6E-A7AF-45D0-B390-00E2141A37E9}"/>
    <hyperlink ref="I45" r:id="rId21" display="https://www.datadictionary.nhs.uk/data_elements/emergency_care_departure_time.html" xr:uid="{97A1D952-01B7-4AA2-A8E4-275561E0CDEA}"/>
    <hyperlink ref="I47" r:id="rId22" display="https://www.datadictionary.nhs.uk/data_elements/healthcare_resource_group_code__emergency_care_.html" xr:uid="{D1B2DEEA-B01F-4CBE-A232-972CA7CB3153}"/>
    <hyperlink ref="I52" r:id="rId23" display="https://www.datadictionary.nhs.uk/data_elements/activity_identifier__patient_level_information_costing_.html" xr:uid="{11B5F71A-BD4B-4D5D-A219-3D6BCB5DB5C8}"/>
    <hyperlink ref="I53" r:id="rId24" display="https://www.datadictionary.nhs.uk/data_elements/activity_count__patient_level_information_costing_.html" xr:uid="{A1F9EEA5-A885-4308-B9C7-BD09523BC921}"/>
    <hyperlink ref="I54" r:id="rId25" display="https://www.datadictionary.nhs.uk/data_elements/activity_resource_identifier__patient_level_information_costing_.html" xr:uid="{89CDC078-C8CD-4C33-8E86-58C547997559}"/>
    <hyperlink ref="I55" r:id="rId26" display="https://www.datadictionary.nhs.uk/data_elements/patient_level_information_costing_total_cost.html" xr:uid="{3F4A4BA7-B4AD-4946-A223-6A8C60DCA495}"/>
  </hyperlinks>
  <pageMargins left="0.7" right="0.7" top="0.75" bottom="0.75" header="0.3" footer="0.3"/>
  <pageSetup paperSize="8" scale="46" fitToHeight="0" orientation="landscape" r:id="rId27"/>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0622FC-AAAF-4EE5-9B57-B4578747412A}">
  <sheetPr codeName="Sheet9">
    <tabColor rgb="FF00B050"/>
    <pageSetUpPr fitToPage="1"/>
  </sheetPr>
  <dimension ref="A1:L67"/>
  <sheetViews>
    <sheetView showGridLines="0" zoomScale="70" zoomScaleNormal="70" workbookViewId="0">
      <pane ySplit="5" topLeftCell="A39" activePane="bottomLeft" state="frozen"/>
      <selection activeCell="G13" sqref="G13"/>
      <selection pane="bottomLeft" activeCell="A43" sqref="A43:J43"/>
    </sheetView>
  </sheetViews>
  <sheetFormatPr defaultColWidth="9.28515625" defaultRowHeight="15" x14ac:dyDescent="0.25"/>
  <cols>
    <col min="1" max="1" width="35.5703125" style="50" customWidth="1"/>
    <col min="2" max="2" width="22.5703125" style="51" customWidth="1"/>
    <col min="3" max="3" width="62.42578125" style="50" customWidth="1"/>
    <col min="4" max="4" width="27.7109375" style="50" customWidth="1"/>
    <col min="5" max="5" width="10.28515625" style="52" customWidth="1"/>
    <col min="6" max="6" width="55.7109375" style="50" customWidth="1"/>
    <col min="7" max="7" width="48" style="50" customWidth="1"/>
    <col min="8" max="8" width="7.28515625" style="52" customWidth="1"/>
    <col min="9" max="9" width="31" style="52" customWidth="1"/>
    <col min="10" max="10" width="78.28515625" style="50" customWidth="1"/>
    <col min="11" max="11" width="50.28515625" style="50" customWidth="1"/>
    <col min="12" max="16384" width="9.28515625" style="50"/>
  </cols>
  <sheetData>
    <row r="1" spans="1:11" s="197" customFormat="1" ht="40.5" customHeight="1" x14ac:dyDescent="0.25">
      <c r="A1" s="231" t="str">
        <f>'Cover Sheet '!A1:K2</f>
        <v>National Cost Collection (NCC) 2021-22 - NHS Digital Extract Specification - PLICS Integrated</v>
      </c>
      <c r="B1" s="235"/>
      <c r="C1" s="235"/>
      <c r="D1" s="235"/>
      <c r="E1" s="235"/>
      <c r="F1" s="235"/>
      <c r="G1" s="235"/>
      <c r="H1" s="235"/>
      <c r="I1" s="235"/>
      <c r="J1" s="236"/>
    </row>
    <row r="2" spans="1:11" s="197" customFormat="1" ht="40.5" customHeight="1" x14ac:dyDescent="0.25">
      <c r="A2" s="2" t="s">
        <v>1082</v>
      </c>
      <c r="B2" s="196"/>
      <c r="E2" s="202"/>
      <c r="H2" s="202"/>
      <c r="I2" s="202"/>
    </row>
    <row r="3" spans="1:11" ht="24.6" customHeight="1" x14ac:dyDescent="0.25">
      <c r="A3" s="519"/>
      <c r="B3" s="524"/>
      <c r="C3" s="519"/>
      <c r="D3" s="519"/>
      <c r="E3" s="528"/>
      <c r="F3" s="519"/>
      <c r="G3" s="519"/>
      <c r="H3" s="528"/>
      <c r="I3" s="528"/>
      <c r="J3" s="519"/>
      <c r="K3" s="519"/>
    </row>
    <row r="4" spans="1:11" ht="24.6" customHeight="1" x14ac:dyDescent="0.25">
      <c r="A4" s="3" t="s">
        <v>750</v>
      </c>
      <c r="B4" s="524"/>
      <c r="C4" s="519"/>
      <c r="D4" s="519"/>
      <c r="E4" s="528"/>
      <c r="F4" s="519"/>
      <c r="G4" s="519"/>
      <c r="H4" s="528"/>
      <c r="I4" s="528"/>
      <c r="J4" s="519"/>
      <c r="K4" s="519"/>
    </row>
    <row r="5" spans="1:11" ht="40.5" customHeight="1" x14ac:dyDescent="0.25">
      <c r="A5" s="36" t="s">
        <v>751</v>
      </c>
      <c r="B5" s="36" t="s">
        <v>519</v>
      </c>
      <c r="C5" s="36" t="s">
        <v>805</v>
      </c>
      <c r="D5" s="36" t="s">
        <v>806</v>
      </c>
      <c r="E5" s="109" t="s">
        <v>24</v>
      </c>
      <c r="F5" s="36" t="s">
        <v>807</v>
      </c>
      <c r="G5" s="36" t="s">
        <v>808</v>
      </c>
      <c r="H5" s="111" t="s">
        <v>236</v>
      </c>
      <c r="I5" s="36" t="s">
        <v>809</v>
      </c>
      <c r="J5" s="36" t="s">
        <v>810</v>
      </c>
      <c r="K5" s="519"/>
    </row>
    <row r="6" spans="1:11" ht="62.1" customHeight="1" x14ac:dyDescent="0.25">
      <c r="A6" s="551" t="s">
        <v>200</v>
      </c>
      <c r="B6" s="484" t="s">
        <v>811</v>
      </c>
      <c r="C6" s="484" t="s">
        <v>812</v>
      </c>
      <c r="D6" s="275" t="s">
        <v>813</v>
      </c>
      <c r="E6" s="552"/>
      <c r="F6" s="484"/>
      <c r="G6" s="275" t="s">
        <v>814</v>
      </c>
      <c r="H6" s="553" t="s">
        <v>27</v>
      </c>
      <c r="I6" s="290" t="s">
        <v>815</v>
      </c>
      <c r="J6" s="28" t="s">
        <v>379</v>
      </c>
      <c r="K6" s="369"/>
    </row>
    <row r="7" spans="1:11" ht="50.85" customHeight="1" x14ac:dyDescent="0.25">
      <c r="A7" s="484" t="s">
        <v>643</v>
      </c>
      <c r="B7" s="484" t="s">
        <v>42</v>
      </c>
      <c r="C7" s="275" t="s">
        <v>816</v>
      </c>
      <c r="D7" s="71" t="s">
        <v>817</v>
      </c>
      <c r="E7" s="552"/>
      <c r="F7" s="551"/>
      <c r="G7" s="28" t="s">
        <v>48</v>
      </c>
      <c r="H7" s="553" t="s">
        <v>27</v>
      </c>
      <c r="I7" s="290" t="s">
        <v>818</v>
      </c>
      <c r="J7" s="484"/>
      <c r="K7" s="155"/>
    </row>
    <row r="8" spans="1:11" ht="50.85" customHeight="1" x14ac:dyDescent="0.25">
      <c r="A8" s="484" t="s">
        <v>753</v>
      </c>
      <c r="B8" s="484" t="s">
        <v>97</v>
      </c>
      <c r="C8" s="484" t="s">
        <v>819</v>
      </c>
      <c r="D8" s="71" t="s">
        <v>820</v>
      </c>
      <c r="E8" s="73"/>
      <c r="F8" s="71"/>
      <c r="G8" s="28" t="s">
        <v>821</v>
      </c>
      <c r="H8" s="553" t="s">
        <v>27</v>
      </c>
      <c r="I8" s="290" t="s">
        <v>822</v>
      </c>
      <c r="J8" s="275" t="s">
        <v>864</v>
      </c>
      <c r="K8" s="155"/>
    </row>
    <row r="9" spans="1:11" ht="52.15" customHeight="1" x14ac:dyDescent="0.25">
      <c r="A9" s="484" t="s">
        <v>754</v>
      </c>
      <c r="B9" s="484" t="s">
        <v>101</v>
      </c>
      <c r="C9" s="484" t="s">
        <v>824</v>
      </c>
      <c r="D9" s="71" t="s">
        <v>820</v>
      </c>
      <c r="E9" s="73"/>
      <c r="F9" s="71"/>
      <c r="G9" s="28" t="s">
        <v>825</v>
      </c>
      <c r="H9" s="553" t="s">
        <v>27</v>
      </c>
      <c r="I9" s="290" t="s">
        <v>826</v>
      </c>
      <c r="J9" s="275" t="s">
        <v>865</v>
      </c>
      <c r="K9" s="155"/>
    </row>
    <row r="10" spans="1:11" ht="68.650000000000006" customHeight="1" x14ac:dyDescent="0.25">
      <c r="A10" s="484" t="s">
        <v>646</v>
      </c>
      <c r="B10" s="484" t="s">
        <v>45</v>
      </c>
      <c r="C10" s="484" t="s">
        <v>828</v>
      </c>
      <c r="D10" s="71" t="s">
        <v>829</v>
      </c>
      <c r="E10" s="73"/>
      <c r="F10" s="275"/>
      <c r="G10" s="28" t="s">
        <v>830</v>
      </c>
      <c r="H10" s="553" t="s">
        <v>27</v>
      </c>
      <c r="I10" s="290" t="s">
        <v>831</v>
      </c>
      <c r="J10" s="484"/>
      <c r="K10" s="155"/>
    </row>
    <row r="11" spans="1:11" ht="51" customHeight="1" x14ac:dyDescent="0.25">
      <c r="A11" s="484" t="s">
        <v>649</v>
      </c>
      <c r="B11" s="484" t="s">
        <v>41</v>
      </c>
      <c r="C11" s="484" t="s">
        <v>832</v>
      </c>
      <c r="D11" s="275" t="s">
        <v>833</v>
      </c>
      <c r="E11" s="274" t="s">
        <v>56</v>
      </c>
      <c r="F11" s="275" t="s">
        <v>1083</v>
      </c>
      <c r="G11" s="484"/>
      <c r="H11" s="553" t="s">
        <v>27</v>
      </c>
      <c r="I11" s="290" t="s">
        <v>835</v>
      </c>
      <c r="J11" s="484"/>
      <c r="K11" s="519"/>
    </row>
    <row r="12" spans="1:11" ht="50.85" customHeight="1" x14ac:dyDescent="0.25">
      <c r="A12" s="275" t="s">
        <v>755</v>
      </c>
      <c r="B12" s="484" t="s">
        <v>867</v>
      </c>
      <c r="C12" s="484" t="s">
        <v>868</v>
      </c>
      <c r="D12" s="275" t="s">
        <v>869</v>
      </c>
      <c r="E12" s="274"/>
      <c r="F12" s="275"/>
      <c r="G12" s="275">
        <v>1234567</v>
      </c>
      <c r="H12" s="553" t="s">
        <v>27</v>
      </c>
      <c r="I12" s="291" t="s">
        <v>870</v>
      </c>
      <c r="J12" s="484"/>
      <c r="K12" s="519"/>
    </row>
    <row r="13" spans="1:11" ht="67.150000000000006" customHeight="1" x14ac:dyDescent="0.25">
      <c r="A13" s="275" t="s">
        <v>651</v>
      </c>
      <c r="B13" s="484" t="s">
        <v>871</v>
      </c>
      <c r="C13" s="484" t="s">
        <v>872</v>
      </c>
      <c r="D13" s="484" t="s">
        <v>849</v>
      </c>
      <c r="E13" s="553"/>
      <c r="F13" s="484"/>
      <c r="G13" s="70" t="s">
        <v>873</v>
      </c>
      <c r="H13" s="553" t="s">
        <v>27</v>
      </c>
      <c r="I13" s="286" t="s">
        <v>874</v>
      </c>
      <c r="J13" s="275" t="s">
        <v>875</v>
      </c>
      <c r="K13" s="519"/>
    </row>
    <row r="14" spans="1:11" ht="23.65" customHeight="1" x14ac:dyDescent="0.25">
      <c r="A14" s="13"/>
      <c r="B14" s="524"/>
      <c r="C14" s="524"/>
      <c r="D14" s="518"/>
      <c r="E14" s="550"/>
      <c r="F14" s="524"/>
      <c r="G14" s="524"/>
      <c r="H14" s="542"/>
      <c r="I14" s="542"/>
      <c r="J14" s="519"/>
      <c r="K14" s="519"/>
    </row>
    <row r="15" spans="1:11" ht="23.65" customHeight="1" x14ac:dyDescent="0.25">
      <c r="A15" s="13"/>
      <c r="B15" s="524"/>
      <c r="C15" s="524"/>
      <c r="D15" s="518"/>
      <c r="E15" s="550"/>
      <c r="F15" s="524"/>
      <c r="G15" s="524"/>
      <c r="H15" s="542"/>
      <c r="I15" s="542"/>
      <c r="J15" s="519"/>
      <c r="K15" s="519"/>
    </row>
    <row r="16" spans="1:11" ht="23.65" customHeight="1" x14ac:dyDescent="0.25">
      <c r="A16" s="3" t="s">
        <v>758</v>
      </c>
      <c r="B16" s="524"/>
      <c r="C16" s="524"/>
      <c r="D16" s="518"/>
      <c r="E16" s="550"/>
      <c r="F16" s="524"/>
      <c r="G16" s="524"/>
      <c r="H16" s="542"/>
      <c r="I16" s="524"/>
      <c r="J16" s="524"/>
      <c r="K16" s="519"/>
    </row>
    <row r="17" spans="1:11" ht="40.15" customHeight="1" x14ac:dyDescent="0.25">
      <c r="A17" s="109" t="s">
        <v>751</v>
      </c>
      <c r="B17" s="36" t="s">
        <v>519</v>
      </c>
      <c r="C17" s="109" t="s">
        <v>805</v>
      </c>
      <c r="D17" s="109" t="s">
        <v>806</v>
      </c>
      <c r="E17" s="110" t="s">
        <v>24</v>
      </c>
      <c r="F17" s="36" t="s">
        <v>807</v>
      </c>
      <c r="G17" s="36" t="s">
        <v>808</v>
      </c>
      <c r="H17" s="111" t="s">
        <v>236</v>
      </c>
      <c r="I17" s="36" t="s">
        <v>809</v>
      </c>
      <c r="J17" s="36" t="s">
        <v>810</v>
      </c>
      <c r="K17" s="519"/>
    </row>
    <row r="18" spans="1:11" ht="40.15" customHeight="1" x14ac:dyDescent="0.25">
      <c r="A18" s="31" t="s">
        <v>760</v>
      </c>
      <c r="B18" s="112"/>
      <c r="C18" s="113"/>
      <c r="D18" s="113"/>
      <c r="E18" s="114"/>
      <c r="F18" s="113"/>
      <c r="G18" s="113"/>
      <c r="H18" s="114"/>
      <c r="I18" s="113"/>
      <c r="J18" s="112"/>
      <c r="K18" s="519"/>
    </row>
    <row r="19" spans="1:11" ht="74.099999999999994" customHeight="1" x14ac:dyDescent="0.25">
      <c r="A19" s="526" t="s">
        <v>327</v>
      </c>
      <c r="B19" s="555" t="s">
        <v>876</v>
      </c>
      <c r="C19" s="555" t="s">
        <v>877</v>
      </c>
      <c r="D19" s="273" t="s">
        <v>813</v>
      </c>
      <c r="E19" s="556"/>
      <c r="F19" s="555"/>
      <c r="G19" s="273" t="s">
        <v>814</v>
      </c>
      <c r="H19" s="556" t="s">
        <v>27</v>
      </c>
      <c r="I19" s="292" t="s">
        <v>878</v>
      </c>
      <c r="J19" s="370" t="s">
        <v>384</v>
      </c>
      <c r="K19" s="524"/>
    </row>
    <row r="20" spans="1:11" ht="120.6" customHeight="1" x14ac:dyDescent="0.25">
      <c r="A20" s="280" t="s">
        <v>677</v>
      </c>
      <c r="B20" s="280" t="s">
        <v>118</v>
      </c>
      <c r="C20" s="280" t="s">
        <v>879</v>
      </c>
      <c r="D20" s="280" t="s">
        <v>880</v>
      </c>
      <c r="E20" s="280"/>
      <c r="F20" s="280"/>
      <c r="G20" s="254" t="s">
        <v>881</v>
      </c>
      <c r="H20" s="313" t="s">
        <v>27</v>
      </c>
      <c r="I20" s="293" t="s">
        <v>882</v>
      </c>
      <c r="J20" s="254" t="s">
        <v>679</v>
      </c>
      <c r="K20" s="18"/>
    </row>
    <row r="21" spans="1:11" ht="67.150000000000006" customHeight="1" x14ac:dyDescent="0.25">
      <c r="A21" s="564" t="s">
        <v>763</v>
      </c>
      <c r="B21" s="559" t="s">
        <v>883</v>
      </c>
      <c r="C21" s="559" t="s">
        <v>884</v>
      </c>
      <c r="D21" s="492" t="s">
        <v>885</v>
      </c>
      <c r="E21" s="560"/>
      <c r="F21" s="559"/>
      <c r="G21" s="559" t="s">
        <v>886</v>
      </c>
      <c r="H21" s="560" t="s">
        <v>30</v>
      </c>
      <c r="I21" s="493" t="s">
        <v>887</v>
      </c>
      <c r="J21" s="500" t="s">
        <v>481</v>
      </c>
      <c r="K21" s="519"/>
    </row>
    <row r="22" spans="1:11" ht="52.5" customHeight="1" x14ac:dyDescent="0.25">
      <c r="A22" s="561" t="s">
        <v>332</v>
      </c>
      <c r="B22" s="561" t="s">
        <v>888</v>
      </c>
      <c r="C22" s="561" t="s">
        <v>889</v>
      </c>
      <c r="D22" s="561" t="s">
        <v>890</v>
      </c>
      <c r="E22" s="562"/>
      <c r="F22" s="561"/>
      <c r="G22" s="561"/>
      <c r="H22" s="562" t="s">
        <v>30</v>
      </c>
      <c r="I22" s="494" t="s">
        <v>891</v>
      </c>
      <c r="J22" s="501" t="s">
        <v>481</v>
      </c>
      <c r="K22" s="519"/>
    </row>
    <row r="23" spans="1:11" ht="20.65" customHeight="1" x14ac:dyDescent="0.25">
      <c r="A23" s="659" t="s">
        <v>336</v>
      </c>
      <c r="B23" s="659" t="s">
        <v>892</v>
      </c>
      <c r="C23" s="659" t="s">
        <v>1048</v>
      </c>
      <c r="D23" s="659" t="s">
        <v>894</v>
      </c>
      <c r="E23" s="563" t="s">
        <v>895</v>
      </c>
      <c r="F23" s="275" t="s">
        <v>896</v>
      </c>
      <c r="G23" s="659"/>
      <c r="H23" s="656" t="s">
        <v>30</v>
      </c>
      <c r="I23" s="653" t="s">
        <v>897</v>
      </c>
      <c r="J23" s="668"/>
      <c r="K23" s="519"/>
    </row>
    <row r="24" spans="1:11" ht="20.65" customHeight="1" x14ac:dyDescent="0.25">
      <c r="A24" s="660"/>
      <c r="B24" s="660"/>
      <c r="C24" s="660"/>
      <c r="D24" s="660"/>
      <c r="E24" s="563" t="s">
        <v>898</v>
      </c>
      <c r="F24" s="275" t="s">
        <v>899</v>
      </c>
      <c r="G24" s="660"/>
      <c r="H24" s="657"/>
      <c r="I24" s="654"/>
      <c r="J24" s="711"/>
      <c r="K24" s="519"/>
    </row>
    <row r="25" spans="1:11" ht="20.65" customHeight="1" x14ac:dyDescent="0.25">
      <c r="A25" s="660"/>
      <c r="B25" s="660"/>
      <c r="C25" s="660"/>
      <c r="D25" s="660"/>
      <c r="E25" s="563" t="s">
        <v>900</v>
      </c>
      <c r="F25" s="275" t="s">
        <v>901</v>
      </c>
      <c r="G25" s="660"/>
      <c r="H25" s="657"/>
      <c r="I25" s="654"/>
      <c r="J25" s="711"/>
      <c r="K25" s="519"/>
    </row>
    <row r="26" spans="1:11" ht="20.65" customHeight="1" x14ac:dyDescent="0.25">
      <c r="A26" s="660"/>
      <c r="B26" s="660"/>
      <c r="C26" s="660"/>
      <c r="D26" s="660"/>
      <c r="E26" s="563" t="s">
        <v>902</v>
      </c>
      <c r="F26" s="275" t="s">
        <v>903</v>
      </c>
      <c r="G26" s="660"/>
      <c r="H26" s="657"/>
      <c r="I26" s="654"/>
      <c r="J26" s="711"/>
      <c r="K26" s="519"/>
    </row>
    <row r="27" spans="1:11" ht="30.6" customHeight="1" x14ac:dyDescent="0.25">
      <c r="A27" s="660"/>
      <c r="B27" s="660"/>
      <c r="C27" s="660"/>
      <c r="D27" s="660"/>
      <c r="E27" s="563" t="s">
        <v>904</v>
      </c>
      <c r="F27" s="275" t="s">
        <v>905</v>
      </c>
      <c r="G27" s="660"/>
      <c r="H27" s="657"/>
      <c r="I27" s="654"/>
      <c r="J27" s="711"/>
      <c r="K27" s="519"/>
    </row>
    <row r="28" spans="1:11" ht="20.65" customHeight="1" x14ac:dyDescent="0.25">
      <c r="A28" s="660"/>
      <c r="B28" s="660"/>
      <c r="C28" s="660"/>
      <c r="D28" s="660"/>
      <c r="E28" s="563" t="s">
        <v>906</v>
      </c>
      <c r="F28" s="275" t="s">
        <v>907</v>
      </c>
      <c r="G28" s="660"/>
      <c r="H28" s="657"/>
      <c r="I28" s="654"/>
      <c r="J28" s="711"/>
      <c r="K28" s="519"/>
    </row>
    <row r="29" spans="1:11" ht="20.65" customHeight="1" x14ac:dyDescent="0.25">
      <c r="A29" s="660"/>
      <c r="B29" s="660"/>
      <c r="C29" s="660"/>
      <c r="D29" s="660"/>
      <c r="E29" s="563" t="s">
        <v>908</v>
      </c>
      <c r="F29" s="275" t="s">
        <v>909</v>
      </c>
      <c r="G29" s="660"/>
      <c r="H29" s="657"/>
      <c r="I29" s="654"/>
      <c r="J29" s="711"/>
      <c r="K29" s="519"/>
    </row>
    <row r="30" spans="1:11" ht="20.65" customHeight="1" x14ac:dyDescent="0.25">
      <c r="A30" s="661"/>
      <c r="B30" s="661"/>
      <c r="C30" s="661"/>
      <c r="D30" s="661"/>
      <c r="E30" s="563" t="s">
        <v>910</v>
      </c>
      <c r="F30" s="275" t="s">
        <v>911</v>
      </c>
      <c r="G30" s="661"/>
      <c r="H30" s="658"/>
      <c r="I30" s="655"/>
      <c r="J30" s="712"/>
      <c r="K30" s="519"/>
    </row>
    <row r="31" spans="1:11" ht="50.1" customHeight="1" x14ac:dyDescent="0.25">
      <c r="A31" s="561" t="s">
        <v>340</v>
      </c>
      <c r="B31" s="561" t="s">
        <v>912</v>
      </c>
      <c r="C31" s="561" t="s">
        <v>913</v>
      </c>
      <c r="D31" s="564" t="s">
        <v>914</v>
      </c>
      <c r="E31" s="565"/>
      <c r="F31" s="564"/>
      <c r="G31" s="561"/>
      <c r="H31" s="562" t="s">
        <v>30</v>
      </c>
      <c r="I31" s="494" t="s">
        <v>915</v>
      </c>
      <c r="J31" s="501" t="s">
        <v>481</v>
      </c>
      <c r="K31" s="519"/>
    </row>
    <row r="32" spans="1:11" ht="50.1" customHeight="1" x14ac:dyDescent="0.25">
      <c r="A32" s="561" t="s">
        <v>343</v>
      </c>
      <c r="B32" s="561" t="s">
        <v>916</v>
      </c>
      <c r="C32" s="561" t="s">
        <v>917</v>
      </c>
      <c r="D32" s="564" t="s">
        <v>918</v>
      </c>
      <c r="E32" s="565"/>
      <c r="F32" s="564"/>
      <c r="G32" s="561"/>
      <c r="H32" s="562" t="s">
        <v>30</v>
      </c>
      <c r="I32" s="496" t="s">
        <v>919</v>
      </c>
      <c r="J32" s="501" t="s">
        <v>481</v>
      </c>
      <c r="K32" s="519"/>
    </row>
    <row r="33" spans="1:11" ht="23.65" customHeight="1" x14ac:dyDescent="0.25">
      <c r="A33" s="659" t="s">
        <v>346</v>
      </c>
      <c r="B33" s="659" t="s">
        <v>920</v>
      </c>
      <c r="C33" s="659" t="s">
        <v>921</v>
      </c>
      <c r="D33" s="674" t="s">
        <v>1049</v>
      </c>
      <c r="E33" s="544" t="s">
        <v>923</v>
      </c>
      <c r="F33" s="526" t="s">
        <v>924</v>
      </c>
      <c r="G33" s="659"/>
      <c r="H33" s="656" t="s">
        <v>30</v>
      </c>
      <c r="I33" s="653" t="s">
        <v>925</v>
      </c>
      <c r="J33" s="668" t="s">
        <v>481</v>
      </c>
      <c r="K33" s="519"/>
    </row>
    <row r="34" spans="1:11" ht="23.65" customHeight="1" x14ac:dyDescent="0.25">
      <c r="A34" s="660"/>
      <c r="B34" s="660"/>
      <c r="C34" s="660"/>
      <c r="D34" s="660"/>
      <c r="E34" s="544">
        <v>2</v>
      </c>
      <c r="F34" s="526" t="s">
        <v>926</v>
      </c>
      <c r="G34" s="660"/>
      <c r="H34" s="657"/>
      <c r="I34" s="654"/>
      <c r="J34" s="711"/>
      <c r="K34" s="519"/>
    </row>
    <row r="35" spans="1:11" ht="23.65" customHeight="1" x14ac:dyDescent="0.25">
      <c r="A35" s="660"/>
      <c r="B35" s="660"/>
      <c r="C35" s="660"/>
      <c r="D35" s="660"/>
      <c r="E35" s="544">
        <v>9</v>
      </c>
      <c r="F35" s="526" t="s">
        <v>927</v>
      </c>
      <c r="G35" s="660"/>
      <c r="H35" s="657"/>
      <c r="I35" s="654"/>
      <c r="J35" s="711"/>
      <c r="K35" s="519"/>
    </row>
    <row r="36" spans="1:11" ht="23.65" customHeight="1" x14ac:dyDescent="0.25">
      <c r="A36" s="661"/>
      <c r="B36" s="661"/>
      <c r="C36" s="661"/>
      <c r="D36" s="661"/>
      <c r="E36" s="544" t="s">
        <v>928</v>
      </c>
      <c r="F36" s="526" t="s">
        <v>929</v>
      </c>
      <c r="G36" s="661"/>
      <c r="H36" s="658"/>
      <c r="I36" s="655"/>
      <c r="J36" s="712"/>
      <c r="K36" s="519"/>
    </row>
    <row r="37" spans="1:11" s="16" customFormat="1" ht="40.5" customHeight="1" x14ac:dyDescent="0.25">
      <c r="A37" s="31" t="s">
        <v>764</v>
      </c>
      <c r="B37" s="112"/>
      <c r="C37" s="113"/>
      <c r="D37" s="113"/>
      <c r="E37" s="114"/>
      <c r="F37" s="113"/>
      <c r="G37" s="113"/>
      <c r="H37" s="114"/>
      <c r="I37" s="113"/>
      <c r="J37" s="112"/>
    </row>
    <row r="38" spans="1:11" ht="60" customHeight="1" x14ac:dyDescent="0.25">
      <c r="A38" s="561" t="s">
        <v>776</v>
      </c>
      <c r="B38" s="561" t="s">
        <v>930</v>
      </c>
      <c r="C38" s="561" t="s">
        <v>931</v>
      </c>
      <c r="D38" s="495" t="s">
        <v>932</v>
      </c>
      <c r="E38" s="562"/>
      <c r="F38" s="561"/>
      <c r="G38" s="502" t="s">
        <v>426</v>
      </c>
      <c r="H38" s="562" t="s">
        <v>30</v>
      </c>
      <c r="I38" s="494" t="s">
        <v>933</v>
      </c>
      <c r="J38" s="501" t="s">
        <v>481</v>
      </c>
      <c r="K38" s="519"/>
    </row>
    <row r="39" spans="1:11" ht="81.599999999999994" customHeight="1" x14ac:dyDescent="0.25">
      <c r="A39" s="485" t="s">
        <v>387</v>
      </c>
      <c r="B39" s="485" t="s">
        <v>934</v>
      </c>
      <c r="C39" s="485" t="s">
        <v>935</v>
      </c>
      <c r="D39" s="275" t="s">
        <v>813</v>
      </c>
      <c r="E39" s="19"/>
      <c r="F39" s="253"/>
      <c r="G39" s="275" t="s">
        <v>814</v>
      </c>
      <c r="H39" s="19" t="s">
        <v>30</v>
      </c>
      <c r="I39" s="290" t="s">
        <v>936</v>
      </c>
      <c r="J39" s="28" t="s">
        <v>389</v>
      </c>
      <c r="K39" s="369"/>
    </row>
    <row r="40" spans="1:11" ht="23.65" customHeight="1" x14ac:dyDescent="0.25">
      <c r="A40" s="665" t="s">
        <v>778</v>
      </c>
      <c r="B40" s="665" t="s">
        <v>937</v>
      </c>
      <c r="C40" s="665" t="s">
        <v>938</v>
      </c>
      <c r="D40" s="671" t="s">
        <v>939</v>
      </c>
      <c r="E40" s="21" t="s">
        <v>1084</v>
      </c>
      <c r="F40" s="485" t="s">
        <v>1085</v>
      </c>
      <c r="G40" s="659" t="s">
        <v>942</v>
      </c>
      <c r="H40" s="656" t="s">
        <v>27</v>
      </c>
      <c r="I40" s="653" t="s">
        <v>943</v>
      </c>
      <c r="J40" s="716"/>
      <c r="K40" s="519"/>
    </row>
    <row r="41" spans="1:11" ht="23.65" customHeight="1" x14ac:dyDescent="0.25">
      <c r="A41" s="660"/>
      <c r="B41" s="660"/>
      <c r="C41" s="660"/>
      <c r="D41" s="660"/>
      <c r="E41" s="21" t="s">
        <v>1086</v>
      </c>
      <c r="F41" s="485" t="s">
        <v>1087</v>
      </c>
      <c r="G41" s="672"/>
      <c r="H41" s="657"/>
      <c r="I41" s="654"/>
      <c r="J41" s="660"/>
      <c r="K41" s="519"/>
    </row>
    <row r="42" spans="1:11" ht="23.65" customHeight="1" x14ac:dyDescent="0.25">
      <c r="A42" s="661"/>
      <c r="B42" s="661"/>
      <c r="C42" s="661"/>
      <c r="D42" s="661"/>
      <c r="E42" s="21" t="s">
        <v>1088</v>
      </c>
      <c r="F42" s="485" t="s">
        <v>1089</v>
      </c>
      <c r="G42" s="673"/>
      <c r="H42" s="658"/>
      <c r="I42" s="655"/>
      <c r="J42" s="661"/>
      <c r="K42" s="519"/>
    </row>
    <row r="43" spans="1:11" ht="99" customHeight="1" x14ac:dyDescent="0.25">
      <c r="A43" s="561" t="s">
        <v>782</v>
      </c>
      <c r="B43" s="561" t="s">
        <v>1050</v>
      </c>
      <c r="C43" s="561" t="s">
        <v>1090</v>
      </c>
      <c r="D43" s="499" t="s">
        <v>285</v>
      </c>
      <c r="E43" s="498"/>
      <c r="F43" s="503"/>
      <c r="G43" s="495" t="s">
        <v>1091</v>
      </c>
      <c r="H43" s="562" t="s">
        <v>30</v>
      </c>
      <c r="I43" s="494" t="s">
        <v>1092</v>
      </c>
      <c r="J43" s="501" t="s">
        <v>481</v>
      </c>
      <c r="K43" s="519"/>
    </row>
    <row r="44" spans="1:11" ht="57.6" customHeight="1" x14ac:dyDescent="0.25">
      <c r="A44" s="275" t="s">
        <v>785</v>
      </c>
      <c r="B44" s="275" t="s">
        <v>1093</v>
      </c>
      <c r="C44" s="275" t="s">
        <v>1094</v>
      </c>
      <c r="D44" s="71" t="s">
        <v>1095</v>
      </c>
      <c r="E44" s="73"/>
      <c r="F44" s="73"/>
      <c r="G44" s="275" t="s">
        <v>578</v>
      </c>
      <c r="H44" s="274" t="s">
        <v>27</v>
      </c>
      <c r="I44" s="290" t="s">
        <v>1096</v>
      </c>
      <c r="J44" s="275" t="s">
        <v>481</v>
      </c>
      <c r="K44" s="519"/>
    </row>
    <row r="45" spans="1:11" ht="63.6" customHeight="1" x14ac:dyDescent="0.25">
      <c r="A45" s="275" t="s">
        <v>789</v>
      </c>
      <c r="B45" s="275" t="s">
        <v>1097</v>
      </c>
      <c r="C45" s="275" t="s">
        <v>1098</v>
      </c>
      <c r="D45" s="71" t="s">
        <v>1099</v>
      </c>
      <c r="E45" s="73"/>
      <c r="F45" s="8"/>
      <c r="G45" s="28" t="s">
        <v>1075</v>
      </c>
      <c r="H45" s="274" t="s">
        <v>27</v>
      </c>
      <c r="I45" s="290" t="s">
        <v>1100</v>
      </c>
      <c r="J45" s="149"/>
      <c r="K45" s="519"/>
    </row>
    <row r="46" spans="1:11" ht="143.1" customHeight="1" x14ac:dyDescent="0.25">
      <c r="A46" s="485" t="s">
        <v>480</v>
      </c>
      <c r="B46" s="485" t="s">
        <v>978</v>
      </c>
      <c r="C46" s="485" t="s">
        <v>979</v>
      </c>
      <c r="D46" s="485" t="s">
        <v>980</v>
      </c>
      <c r="E46" s="19"/>
      <c r="F46" s="72" t="s">
        <v>538</v>
      </c>
      <c r="G46" s="15"/>
      <c r="H46" s="543" t="s">
        <v>27</v>
      </c>
      <c r="I46" s="295" t="s">
        <v>982</v>
      </c>
      <c r="J46" s="28" t="s">
        <v>700</v>
      </c>
      <c r="K46" s="18"/>
    </row>
    <row r="47" spans="1:11" ht="23.65" customHeight="1" x14ac:dyDescent="0.25">
      <c r="A47" s="675" t="s">
        <v>612</v>
      </c>
      <c r="B47" s="675" t="s">
        <v>983</v>
      </c>
      <c r="C47" s="675" t="s">
        <v>984</v>
      </c>
      <c r="D47" s="675" t="s">
        <v>985</v>
      </c>
      <c r="E47" s="125">
        <v>1</v>
      </c>
      <c r="F47" s="119" t="s">
        <v>986</v>
      </c>
      <c r="G47" s="679" t="s">
        <v>987</v>
      </c>
      <c r="H47" s="697" t="s">
        <v>30</v>
      </c>
      <c r="I47" s="718" t="s">
        <v>988</v>
      </c>
      <c r="J47" s="639" t="s">
        <v>1101</v>
      </c>
      <c r="K47" s="18"/>
    </row>
    <row r="48" spans="1:11" ht="23.65" customHeight="1" x14ac:dyDescent="0.25">
      <c r="A48" s="675"/>
      <c r="B48" s="675"/>
      <c r="C48" s="675"/>
      <c r="D48" s="675"/>
      <c r="E48" s="125" t="s">
        <v>990</v>
      </c>
      <c r="F48" s="119" t="s">
        <v>991</v>
      </c>
      <c r="G48" s="679"/>
      <c r="H48" s="697"/>
      <c r="I48" s="718"/>
      <c r="J48" s="639"/>
      <c r="K48" s="519"/>
    </row>
    <row r="49" spans="1:12" ht="23.65" customHeight="1" x14ac:dyDescent="0.25">
      <c r="A49" s="675"/>
      <c r="B49" s="675"/>
      <c r="C49" s="675"/>
      <c r="D49" s="675"/>
      <c r="E49" s="125">
        <v>2</v>
      </c>
      <c r="F49" s="119" t="s">
        <v>992</v>
      </c>
      <c r="G49" s="679"/>
      <c r="H49" s="697"/>
      <c r="I49" s="718"/>
      <c r="J49" s="639"/>
      <c r="K49" s="519"/>
      <c r="L49" s="519"/>
    </row>
    <row r="50" spans="1:12" ht="23.65" customHeight="1" x14ac:dyDescent="0.25">
      <c r="A50" s="675"/>
      <c r="B50" s="675"/>
      <c r="C50" s="675"/>
      <c r="D50" s="675"/>
      <c r="E50" s="125" t="s">
        <v>993</v>
      </c>
      <c r="F50" s="119" t="s">
        <v>994</v>
      </c>
      <c r="G50" s="679"/>
      <c r="H50" s="697"/>
      <c r="I50" s="718"/>
      <c r="J50" s="639"/>
      <c r="K50" s="519"/>
      <c r="L50" s="519"/>
    </row>
    <row r="51" spans="1:12" ht="23.65" customHeight="1" x14ac:dyDescent="0.25">
      <c r="A51" s="675"/>
      <c r="B51" s="675"/>
      <c r="C51" s="675"/>
      <c r="D51" s="675"/>
      <c r="E51" s="125">
        <v>3</v>
      </c>
      <c r="F51" s="119" t="s">
        <v>995</v>
      </c>
      <c r="G51" s="679"/>
      <c r="H51" s="697"/>
      <c r="I51" s="718"/>
      <c r="J51" s="639"/>
      <c r="K51" s="519"/>
      <c r="L51" s="519"/>
    </row>
    <row r="52" spans="1:12" ht="23.65" customHeight="1" x14ac:dyDescent="0.25">
      <c r="A52" s="675"/>
      <c r="B52" s="675"/>
      <c r="C52" s="675"/>
      <c r="D52" s="675"/>
      <c r="E52" s="125">
        <v>4</v>
      </c>
      <c r="F52" s="119" t="s">
        <v>996</v>
      </c>
      <c r="G52" s="679"/>
      <c r="H52" s="697"/>
      <c r="I52" s="718"/>
      <c r="J52" s="639"/>
      <c r="K52" s="519"/>
      <c r="L52" s="519"/>
    </row>
    <row r="53" spans="1:12" ht="23.65" customHeight="1" x14ac:dyDescent="0.25">
      <c r="A53" s="675"/>
      <c r="B53" s="675"/>
      <c r="C53" s="675"/>
      <c r="D53" s="675"/>
      <c r="E53" s="126">
        <v>5</v>
      </c>
      <c r="F53" s="120" t="s">
        <v>997</v>
      </c>
      <c r="G53" s="679"/>
      <c r="H53" s="697"/>
      <c r="I53" s="718"/>
      <c r="J53" s="639"/>
      <c r="K53" s="519"/>
      <c r="L53" s="519"/>
    </row>
    <row r="54" spans="1:12" s="297" customFormat="1" ht="59.65" customHeight="1" x14ac:dyDescent="0.25">
      <c r="A54" s="28" t="s">
        <v>491</v>
      </c>
      <c r="B54" s="28" t="s">
        <v>495</v>
      </c>
      <c r="C54" s="253" t="s">
        <v>499</v>
      </c>
      <c r="D54" s="28" t="s">
        <v>939</v>
      </c>
      <c r="E54" s="19"/>
      <c r="F54" s="194" t="s">
        <v>554</v>
      </c>
      <c r="G54" s="418"/>
      <c r="H54" s="19" t="s">
        <v>30</v>
      </c>
      <c r="I54" s="487" t="s">
        <v>858</v>
      </c>
      <c r="J54" s="419"/>
      <c r="K54" s="13"/>
      <c r="L54" s="155"/>
    </row>
    <row r="55" spans="1:12" s="301" customFormat="1" ht="26.65" customHeight="1" x14ac:dyDescent="0.25">
      <c r="A55" s="713" t="s">
        <v>704</v>
      </c>
      <c r="B55" s="687" t="s">
        <v>439</v>
      </c>
      <c r="C55" s="687" t="s">
        <v>998</v>
      </c>
      <c r="D55" s="713" t="s">
        <v>894</v>
      </c>
      <c r="E55" s="544" t="s">
        <v>895</v>
      </c>
      <c r="F55" s="576" t="s">
        <v>999</v>
      </c>
      <c r="G55" s="714"/>
      <c r="H55" s="714" t="s">
        <v>27</v>
      </c>
      <c r="I55" s="690" t="s">
        <v>858</v>
      </c>
      <c r="J55" s="717" t="s">
        <v>1000</v>
      </c>
      <c r="K55" s="715"/>
      <c r="L55" s="155"/>
    </row>
    <row r="56" spans="1:12" s="301" customFormat="1" ht="26.65" customHeight="1" x14ac:dyDescent="0.25">
      <c r="A56" s="713"/>
      <c r="B56" s="687"/>
      <c r="C56" s="687"/>
      <c r="D56" s="713"/>
      <c r="E56" s="544" t="s">
        <v>898</v>
      </c>
      <c r="F56" s="576" t="s">
        <v>1001</v>
      </c>
      <c r="G56" s="714"/>
      <c r="H56" s="714"/>
      <c r="I56" s="690"/>
      <c r="J56" s="717"/>
      <c r="K56" s="715"/>
      <c r="L56" s="155"/>
    </row>
    <row r="57" spans="1:12" s="301" customFormat="1" ht="82.5" customHeight="1" x14ac:dyDescent="0.25">
      <c r="A57" s="713"/>
      <c r="B57" s="687"/>
      <c r="C57" s="687"/>
      <c r="D57" s="713"/>
      <c r="E57" s="572"/>
      <c r="F57" s="576"/>
      <c r="G57" s="714"/>
      <c r="H57" s="714"/>
      <c r="I57" s="690"/>
      <c r="J57" s="717"/>
      <c r="K57" s="715"/>
      <c r="L57" s="572"/>
    </row>
    <row r="58" spans="1:12" ht="40.5" customHeight="1" x14ac:dyDescent="0.25">
      <c r="A58" s="31" t="s">
        <v>769</v>
      </c>
      <c r="B58" s="112"/>
      <c r="C58" s="112"/>
      <c r="D58" s="112"/>
      <c r="E58" s="115"/>
      <c r="F58" s="116"/>
      <c r="G58" s="112"/>
      <c r="H58" s="115"/>
      <c r="I58" s="112"/>
      <c r="J58" s="112"/>
      <c r="K58" s="519"/>
      <c r="L58" s="519"/>
    </row>
    <row r="59" spans="1:12" ht="91.5" customHeight="1" x14ac:dyDescent="0.25">
      <c r="A59" s="485" t="s">
        <v>599</v>
      </c>
      <c r="B59" s="275" t="s">
        <v>1077</v>
      </c>
      <c r="C59" s="28" t="s">
        <v>1102</v>
      </c>
      <c r="D59" s="275" t="s">
        <v>939</v>
      </c>
      <c r="E59" s="19"/>
      <c r="F59" s="286" t="s">
        <v>1103</v>
      </c>
      <c r="G59" s="275" t="s">
        <v>1104</v>
      </c>
      <c r="H59" s="544" t="s">
        <v>27</v>
      </c>
      <c r="I59" s="290" t="s">
        <v>1105</v>
      </c>
      <c r="J59" s="28" t="s">
        <v>1106</v>
      </c>
      <c r="K59" s="26"/>
      <c r="L59" s="519"/>
    </row>
    <row r="60" spans="1:12" ht="24" customHeight="1" x14ac:dyDescent="0.25">
      <c r="A60" s="17"/>
      <c r="B60" s="18"/>
      <c r="C60" s="18"/>
      <c r="D60" s="18"/>
      <c r="E60" s="20"/>
      <c r="F60" s="17"/>
      <c r="G60" s="524"/>
      <c r="H60" s="542"/>
      <c r="I60" s="542"/>
      <c r="J60" s="519"/>
      <c r="K60" s="519"/>
      <c r="L60" s="519"/>
    </row>
    <row r="61" spans="1:12" ht="24" customHeight="1" x14ac:dyDescent="0.25">
      <c r="A61" s="17"/>
      <c r="B61" s="18"/>
      <c r="C61" s="18"/>
      <c r="D61" s="18"/>
      <c r="E61" s="20"/>
      <c r="F61" s="17"/>
      <c r="G61" s="524"/>
      <c r="H61" s="542"/>
      <c r="I61" s="542"/>
      <c r="J61" s="519"/>
      <c r="K61" s="519"/>
      <c r="L61" s="519"/>
    </row>
    <row r="62" spans="1:12" ht="24" customHeight="1" x14ac:dyDescent="0.25">
      <c r="A62" s="108" t="s">
        <v>777</v>
      </c>
      <c r="B62" s="524"/>
      <c r="C62" s="519"/>
      <c r="D62" s="519"/>
      <c r="E62" s="528"/>
      <c r="F62" s="519"/>
      <c r="G62" s="519"/>
      <c r="H62" s="528"/>
      <c r="I62" s="519"/>
      <c r="J62" s="18"/>
      <c r="K62" s="519"/>
      <c r="L62" s="519"/>
    </row>
    <row r="63" spans="1:12" ht="39.6" customHeight="1" x14ac:dyDescent="0.25">
      <c r="A63" s="36" t="s">
        <v>751</v>
      </c>
      <c r="B63" s="36" t="s">
        <v>519</v>
      </c>
      <c r="C63" s="36" t="s">
        <v>805</v>
      </c>
      <c r="D63" s="36" t="s">
        <v>806</v>
      </c>
      <c r="E63" s="109" t="s">
        <v>24</v>
      </c>
      <c r="F63" s="36" t="s">
        <v>807</v>
      </c>
      <c r="G63" s="36" t="s">
        <v>808</v>
      </c>
      <c r="H63" s="36" t="s">
        <v>236</v>
      </c>
      <c r="I63" s="36" t="s">
        <v>809</v>
      </c>
      <c r="J63" s="36" t="s">
        <v>810</v>
      </c>
      <c r="K63" s="519"/>
      <c r="L63" s="519"/>
    </row>
    <row r="64" spans="1:12" ht="75" customHeight="1" x14ac:dyDescent="0.25">
      <c r="A64" s="484" t="s">
        <v>779</v>
      </c>
      <c r="B64" s="484" t="s">
        <v>1028</v>
      </c>
      <c r="C64" s="484" t="s">
        <v>1029</v>
      </c>
      <c r="D64" s="484" t="s">
        <v>855</v>
      </c>
      <c r="E64" s="553"/>
      <c r="F64" s="147" t="s">
        <v>533</v>
      </c>
      <c r="G64" s="484" t="s">
        <v>845</v>
      </c>
      <c r="H64" s="553" t="s">
        <v>27</v>
      </c>
      <c r="I64" s="290" t="s">
        <v>1030</v>
      </c>
      <c r="J64" s="275" t="s">
        <v>1031</v>
      </c>
      <c r="K64" s="519"/>
      <c r="L64" s="519"/>
    </row>
    <row r="65" spans="1:10" ht="45" x14ac:dyDescent="0.25">
      <c r="A65" s="484" t="s">
        <v>783</v>
      </c>
      <c r="B65" s="484" t="s">
        <v>1032</v>
      </c>
      <c r="C65" s="484" t="s">
        <v>1033</v>
      </c>
      <c r="D65" s="275" t="s">
        <v>1034</v>
      </c>
      <c r="E65" s="553"/>
      <c r="F65" s="484"/>
      <c r="G65" s="574"/>
      <c r="H65" s="553" t="s">
        <v>27</v>
      </c>
      <c r="I65" s="290" t="s">
        <v>1035</v>
      </c>
      <c r="J65" s="275" t="s">
        <v>1031</v>
      </c>
    </row>
    <row r="66" spans="1:10" ht="60" x14ac:dyDescent="0.25">
      <c r="A66" s="484" t="s">
        <v>786</v>
      </c>
      <c r="B66" s="484" t="s">
        <v>1036</v>
      </c>
      <c r="C66" s="484" t="s">
        <v>1037</v>
      </c>
      <c r="D66" s="484" t="s">
        <v>1038</v>
      </c>
      <c r="E66" s="553"/>
      <c r="F66" s="147" t="s">
        <v>1039</v>
      </c>
      <c r="G66" s="484" t="s">
        <v>845</v>
      </c>
      <c r="H66" s="553" t="s">
        <v>27</v>
      </c>
      <c r="I66" s="290" t="s">
        <v>1040</v>
      </c>
      <c r="J66" s="275" t="s">
        <v>1041</v>
      </c>
    </row>
    <row r="67" spans="1:10" ht="106.5" customHeight="1" x14ac:dyDescent="0.25">
      <c r="A67" s="484" t="s">
        <v>790</v>
      </c>
      <c r="B67" s="484" t="s">
        <v>860</v>
      </c>
      <c r="C67" s="484" t="s">
        <v>1042</v>
      </c>
      <c r="D67" s="484" t="s">
        <v>849</v>
      </c>
      <c r="E67" s="553"/>
      <c r="F67" s="484"/>
      <c r="G67" s="484"/>
      <c r="H67" s="553" t="s">
        <v>27</v>
      </c>
      <c r="I67" s="290" t="s">
        <v>1043</v>
      </c>
      <c r="J67" s="275" t="s">
        <v>1044</v>
      </c>
    </row>
  </sheetData>
  <mergeCells count="41">
    <mergeCell ref="K55:K57"/>
    <mergeCell ref="J40:J42"/>
    <mergeCell ref="H40:H42"/>
    <mergeCell ref="J23:J30"/>
    <mergeCell ref="I40:I42"/>
    <mergeCell ref="H55:H57"/>
    <mergeCell ref="I55:I57"/>
    <mergeCell ref="J55:J57"/>
    <mergeCell ref="H47:H53"/>
    <mergeCell ref="I47:I53"/>
    <mergeCell ref="J47:J53"/>
    <mergeCell ref="G33:G36"/>
    <mergeCell ref="H33:H36"/>
    <mergeCell ref="J33:J36"/>
    <mergeCell ref="G23:G30"/>
    <mergeCell ref="I23:I30"/>
    <mergeCell ref="I33:I36"/>
    <mergeCell ref="H23:H30"/>
    <mergeCell ref="A23:A30"/>
    <mergeCell ref="B23:B30"/>
    <mergeCell ref="C23:C30"/>
    <mergeCell ref="D23:D30"/>
    <mergeCell ref="A33:A36"/>
    <mergeCell ref="B33:B36"/>
    <mergeCell ref="C33:C36"/>
    <mergeCell ref="D33:D36"/>
    <mergeCell ref="A40:A42"/>
    <mergeCell ref="B40:B42"/>
    <mergeCell ref="C40:C42"/>
    <mergeCell ref="D40:D42"/>
    <mergeCell ref="G40:G42"/>
    <mergeCell ref="A47:A53"/>
    <mergeCell ref="B47:B53"/>
    <mergeCell ref="C47:C53"/>
    <mergeCell ref="D47:D53"/>
    <mergeCell ref="G47:G53"/>
    <mergeCell ref="A55:A57"/>
    <mergeCell ref="B55:B57"/>
    <mergeCell ref="C55:C57"/>
    <mergeCell ref="D55:D57"/>
    <mergeCell ref="G55:G57"/>
  </mergeCells>
  <hyperlinks>
    <hyperlink ref="F46" location="'Ref Data - TFC'!A1" display="Ref data - TFC" xr:uid="{FFE5EE75-6DF9-4215-8FC9-C7CB4CB8E885}"/>
    <hyperlink ref="F59" location="'Ref Data - HRG codes'!A1" display="Ref data - HRG code OP table " xr:uid="{6E370CC4-8281-4658-BAB5-CC145958F80E}"/>
    <hyperlink ref="F66" location="'Ref Data - Resources'!A1" display="'Ref Data - Resources'!A1" xr:uid="{28ED619F-CA66-4574-BE71-93A7C4160423}"/>
    <hyperlink ref="F64" location="'Ref Data - Activities'!A1" display="'Ref Data - Activities'!A1" xr:uid="{40556662-FFF8-4C06-A9F6-4E4E042807BC}"/>
    <hyperlink ref="I47:I53" r:id="rId1" display="CYSTIC FIBROSIS BANDING" xr:uid="{57262007-6621-4812-9BE1-4C89BC99EDBA}"/>
    <hyperlink ref="I20" r:id="rId2" xr:uid="{05AF0D76-6ECC-400A-86FC-D0FF1C72A334}"/>
    <hyperlink ref="I13" r:id="rId3" xr:uid="{4D19817D-F80A-48B0-81C0-1123AB634F3B}"/>
    <hyperlink ref="I6" r:id="rId4" display="https://www.datadictionary.nhs.uk/data_elements/organisation_identifier__code_of_submitting_organisation_.html" xr:uid="{EEE64628-17E4-44D4-99FA-F7A8AC43498B}"/>
    <hyperlink ref="I7" r:id="rId5" display="https://www.datadictionary.nhs.uk/data_elements/financial_year__patient_level_information_costing_.html" xr:uid="{BCCBFB5D-A5F5-484C-9EEA-21245243EEC7}"/>
    <hyperlink ref="I8" r:id="rId6" display="https://www.datadictionary.nhs.uk/data_elements/reporting_period_start_date.html" xr:uid="{84A19E1C-1841-4923-B5FD-1F8BFA6CEFF9}"/>
    <hyperlink ref="I9" r:id="rId7" display="https://www.datadictionary.nhs.uk/data_elements/reporting_period_end_date.html" xr:uid="{6217D211-1488-4343-8191-64118689AB7C}"/>
    <hyperlink ref="I10" r:id="rId8" display="https://www.datadictionary.nhs.uk/data_elements/date_and_time_data_set_created.html" xr:uid="{1D3C2D95-CF97-4BDD-B8BA-F2299E1233B9}"/>
    <hyperlink ref="I11" r:id="rId9" display="https://www.datadictionary.nhs.uk/data_elements/care_activity_type__patient_level_information_costing_.html" xr:uid="{5502D44A-3385-4F11-8E82-91500F9A6BD6}"/>
    <hyperlink ref="I12" r:id="rId10" xr:uid="{C2311D4E-3C75-4699-A887-838DDFD198D4}"/>
    <hyperlink ref="I19" r:id="rId11" xr:uid="{ADAA0905-C0D9-4A74-9498-B331B13CE68F}"/>
    <hyperlink ref="I33:I36" r:id="rId12" display="PERSON STATED GENDER CODE" xr:uid="{6D08EB5B-48A1-4DC0-B27A-C0BAEE0B3257}"/>
    <hyperlink ref="I21" r:id="rId13" display="https://www.datadictionary.nhs.uk/data_elements/cds_unique_identifier.html" xr:uid="{BE07B944-0E53-42B3-A1FB-99E945C61B17}"/>
    <hyperlink ref="I22" r:id="rId14" display="https://www.datadictionary.nhs.uk/data_elements/nhs_number.html" xr:uid="{9C266BD6-AE47-4B25-91B1-524903FB4DE2}"/>
    <hyperlink ref="I23:I30" r:id="rId15" display="NHS NUMBER STATUS INDICATOR CODE" xr:uid="{A7636A0D-DDD8-4707-83DA-B8C030888A6A}"/>
    <hyperlink ref="I31" r:id="rId16" display="https://www.datadictionary.nhs.uk/data_elements/postcode_of_usual_address.html" xr:uid="{33BA3F6A-0C63-4802-BCEB-7D874A054618}"/>
    <hyperlink ref="I32" r:id="rId17" display="https://www.datadictionary.nhs.uk/data_elements/person_birth_date.html" xr:uid="{F7791672-1588-4720-9568-9DE0028557E5}"/>
    <hyperlink ref="I40:I42" r:id="rId18" display="POINT OF DELIVERY CODE (PATIENT LEVEL INFORMATION COSTING)" xr:uid="{7738AED6-10C9-4BC0-866A-DA04481FBC1D}"/>
    <hyperlink ref="I38" r:id="rId19" display="https://www.datadictionary.nhs.uk/data_elements/patient_pathway_identifier.html" xr:uid="{5619FA7F-BB4C-4888-8C2E-53D5D4E56792}"/>
    <hyperlink ref="I39" r:id="rId20" display="https://www.datadictionary.nhs.uk/data_elements/organisation_identifier__patient_pathway_identifier_issuer_.html" xr:uid="{D505AF31-EB97-4CE2-84C1-BDCB43C33C0C}"/>
    <hyperlink ref="I43" r:id="rId21" display="https://www.datadictionary.nhs.uk/data_elements/attendance_identifier.html" xr:uid="{A1280806-050A-4107-BE65-047DDB90E20A}"/>
    <hyperlink ref="I44" r:id="rId22" display="https://www.datadictionary.nhs.uk/data_elements/appointment_date.html" xr:uid="{3A6EA8B3-14C5-4B2B-A853-282CE914B395}"/>
    <hyperlink ref="I45" r:id="rId23" display="https://www.datadictionary.nhs.uk/data_elements/appointment_time.html" xr:uid="{86285B5C-A68E-4B22-8B69-04D70F5AE6F8}"/>
    <hyperlink ref="I59" r:id="rId24" display="https://www.datadictionary.nhs.uk/data_elements/healthcare_resource_group_code__out-patient_care_.html" xr:uid="{0D5DDA06-CE7E-4E0C-9F30-6C5ECB7F5F22}"/>
    <hyperlink ref="I64" r:id="rId25" display="https://www.datadictionary.nhs.uk/data_elements/activity_identifier__patient_level_information_costing_.html" xr:uid="{4080BB4F-1916-4604-AADD-30D27FC102CB}"/>
    <hyperlink ref="I65" r:id="rId26" display="https://www.datadictionary.nhs.uk/data_elements/activity_count__patient_level_information_costing_.html" xr:uid="{650BADA8-DAAE-43EF-8CAD-9888EAE46627}"/>
    <hyperlink ref="I66" r:id="rId27" display="https://www.datadictionary.nhs.uk/data_elements/activity_resource_identifier__patient_level_information_costing_.html" xr:uid="{BECA8BF6-6FEB-4F8E-99AB-B4821784F421}"/>
    <hyperlink ref="I67" r:id="rId28" display="https://www.datadictionary.nhs.uk/data_elements/patient_level_information_costing_total_cost.html" xr:uid="{E7500B81-5B4A-4CA7-9F7A-09022BB49E1F}"/>
    <hyperlink ref="F54" location="'Ref Data - WAT'!A1" display="'Ref Data - WAT'!A1" xr:uid="{5CA97298-B54E-4DFE-82DE-1D9ED4D3B479}"/>
    <hyperlink ref="I46" r:id="rId29" display="https://datadictionary.nhs.uk/data_elements/activity_treatment_function_code.html" xr:uid="{C4F1A347-FD5B-4359-8B87-04A65C1938FE}"/>
  </hyperlinks>
  <pageMargins left="0.7" right="0.7" top="0.75" bottom="0.75" header="0.3" footer="0.3"/>
  <pageSetup paperSize="8" scale="47" fitToHeight="0" orientation="landscape" r:id="rId3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B6D518-4653-4C0B-BBE1-33E3DE86FFF4}">
  <sheetPr codeName="Sheet10">
    <tabColor rgb="FF00B050"/>
    <pageSetUpPr fitToPage="1"/>
  </sheetPr>
  <dimension ref="A1:L70"/>
  <sheetViews>
    <sheetView topLeftCell="D1" zoomScale="60" zoomScaleNormal="60" workbookViewId="0">
      <pane ySplit="5" topLeftCell="A21" activePane="bottomLeft" state="frozen"/>
      <selection activeCell="G13" sqref="G13"/>
      <selection pane="bottomLeft" activeCell="A26" sqref="A26:J26"/>
    </sheetView>
  </sheetViews>
  <sheetFormatPr defaultColWidth="9.28515625" defaultRowHeight="15" x14ac:dyDescent="0.25"/>
  <cols>
    <col min="1" max="1" width="35.5703125" style="74" customWidth="1"/>
    <col min="2" max="2" width="22.5703125" style="74" customWidth="1"/>
    <col min="3" max="3" width="59.28515625" style="74" customWidth="1"/>
    <col min="4" max="4" width="29.28515625" style="74" customWidth="1"/>
    <col min="5" max="5" width="9" style="75" customWidth="1"/>
    <col min="6" max="6" width="59.5703125" style="74" customWidth="1"/>
    <col min="7" max="7" width="45.7109375" style="74" customWidth="1"/>
    <col min="8" max="8" width="7" style="249" customWidth="1"/>
    <col min="9" max="9" width="30.5703125" style="75" customWidth="1"/>
    <col min="10" max="10" width="82" style="76" customWidth="1"/>
    <col min="11" max="11" width="30" style="74" customWidth="1"/>
    <col min="12" max="16384" width="9.28515625" style="74"/>
  </cols>
  <sheetData>
    <row r="1" spans="1:12" s="203" customFormat="1" ht="40.15" customHeight="1" x14ac:dyDescent="0.25">
      <c r="A1" s="231" t="str">
        <f>'Cover Sheet '!A1:K2</f>
        <v>National Cost Collection (NCC) 2021-22 - NHS Digital Extract Specification - PLICS Integrated</v>
      </c>
      <c r="B1" s="232"/>
      <c r="C1" s="232"/>
      <c r="D1" s="232"/>
      <c r="E1" s="233"/>
      <c r="F1" s="232"/>
      <c r="G1" s="232"/>
      <c r="H1" s="233"/>
      <c r="I1" s="233"/>
      <c r="J1" s="234"/>
    </row>
    <row r="2" spans="1:12" s="203" customFormat="1" ht="40.15" customHeight="1" x14ac:dyDescent="0.25">
      <c r="A2" s="2" t="s">
        <v>1107</v>
      </c>
      <c r="B2" s="197"/>
      <c r="C2" s="197"/>
      <c r="E2" s="204"/>
      <c r="H2" s="204"/>
      <c r="I2" s="204"/>
      <c r="J2" s="205"/>
    </row>
    <row r="3" spans="1:12" ht="23.1" customHeight="1" x14ac:dyDescent="0.25">
      <c r="A3" s="517"/>
      <c r="B3" s="517"/>
      <c r="C3" s="517"/>
      <c r="D3" s="517"/>
      <c r="E3" s="577"/>
      <c r="F3" s="517"/>
      <c r="G3" s="517"/>
      <c r="H3" s="577"/>
      <c r="I3" s="577"/>
      <c r="J3" s="518"/>
      <c r="K3" s="517"/>
      <c r="L3" s="517"/>
    </row>
    <row r="4" spans="1:12" ht="23.1" customHeight="1" x14ac:dyDescent="0.25">
      <c r="A4" s="3" t="s">
        <v>750</v>
      </c>
      <c r="B4" s="517"/>
      <c r="C4" s="517"/>
      <c r="D4" s="517"/>
      <c r="E4" s="577"/>
      <c r="F4" s="517"/>
      <c r="G4" s="517"/>
      <c r="H4" s="577"/>
      <c r="I4" s="577"/>
      <c r="J4" s="518"/>
      <c r="K4" s="517"/>
      <c r="L4" s="517"/>
    </row>
    <row r="5" spans="1:12" ht="40.5" customHeight="1" x14ac:dyDescent="0.25">
      <c r="A5" s="36" t="s">
        <v>751</v>
      </c>
      <c r="B5" s="36" t="s">
        <v>519</v>
      </c>
      <c r="C5" s="36" t="s">
        <v>805</v>
      </c>
      <c r="D5" s="36" t="s">
        <v>806</v>
      </c>
      <c r="E5" s="110" t="s">
        <v>24</v>
      </c>
      <c r="F5" s="36" t="s">
        <v>807</v>
      </c>
      <c r="G5" s="36" t="s">
        <v>808</v>
      </c>
      <c r="H5" s="111" t="s">
        <v>236</v>
      </c>
      <c r="I5" s="36" t="s">
        <v>809</v>
      </c>
      <c r="J5" s="338" t="s">
        <v>810</v>
      </c>
      <c r="K5" s="517"/>
      <c r="L5" s="517"/>
    </row>
    <row r="6" spans="1:12" ht="75" customHeight="1" x14ac:dyDescent="0.2">
      <c r="A6" s="551" t="s">
        <v>200</v>
      </c>
      <c r="B6" s="484" t="s">
        <v>811</v>
      </c>
      <c r="C6" s="484" t="s">
        <v>812</v>
      </c>
      <c r="D6" s="275" t="s">
        <v>813</v>
      </c>
      <c r="E6" s="552"/>
      <c r="F6" s="484"/>
      <c r="G6" s="275" t="s">
        <v>814</v>
      </c>
      <c r="H6" s="553" t="s">
        <v>27</v>
      </c>
      <c r="I6" s="290" t="s">
        <v>815</v>
      </c>
      <c r="J6" s="28" t="s">
        <v>379</v>
      </c>
      <c r="K6" s="369"/>
      <c r="L6" s="269"/>
    </row>
    <row r="7" spans="1:12" ht="60.4" customHeight="1" x14ac:dyDescent="0.25">
      <c r="A7" s="484" t="s">
        <v>643</v>
      </c>
      <c r="B7" s="484" t="s">
        <v>42</v>
      </c>
      <c r="C7" s="275" t="s">
        <v>816</v>
      </c>
      <c r="D7" s="71" t="s">
        <v>817</v>
      </c>
      <c r="E7" s="552"/>
      <c r="F7" s="551"/>
      <c r="G7" s="28" t="s">
        <v>48</v>
      </c>
      <c r="H7" s="553" t="s">
        <v>27</v>
      </c>
      <c r="I7" s="290" t="s">
        <v>818</v>
      </c>
      <c r="J7" s="484"/>
      <c r="K7" s="340"/>
      <c r="L7" s="517"/>
    </row>
    <row r="8" spans="1:12" ht="50.85" customHeight="1" x14ac:dyDescent="0.25">
      <c r="A8" s="484" t="s">
        <v>753</v>
      </c>
      <c r="B8" s="484" t="s">
        <v>97</v>
      </c>
      <c r="C8" s="484" t="s">
        <v>819</v>
      </c>
      <c r="D8" s="71" t="s">
        <v>820</v>
      </c>
      <c r="E8" s="73"/>
      <c r="F8" s="71"/>
      <c r="G8" s="28" t="s">
        <v>821</v>
      </c>
      <c r="H8" s="553" t="s">
        <v>27</v>
      </c>
      <c r="I8" s="290" t="s">
        <v>822</v>
      </c>
      <c r="J8" s="275" t="s">
        <v>864</v>
      </c>
      <c r="K8" s="340"/>
      <c r="L8" s="517"/>
    </row>
    <row r="9" spans="1:12" ht="52.15" customHeight="1" x14ac:dyDescent="0.25">
      <c r="A9" s="484" t="s">
        <v>754</v>
      </c>
      <c r="B9" s="484" t="s">
        <v>101</v>
      </c>
      <c r="C9" s="484" t="s">
        <v>824</v>
      </c>
      <c r="D9" s="71" t="s">
        <v>820</v>
      </c>
      <c r="E9" s="73"/>
      <c r="F9" s="71"/>
      <c r="G9" s="28" t="s">
        <v>825</v>
      </c>
      <c r="H9" s="553" t="s">
        <v>27</v>
      </c>
      <c r="I9" s="290" t="s">
        <v>826</v>
      </c>
      <c r="J9" s="275" t="s">
        <v>865</v>
      </c>
      <c r="K9" s="340"/>
      <c r="L9" s="517"/>
    </row>
    <row r="10" spans="1:12" ht="68.650000000000006" customHeight="1" x14ac:dyDescent="0.25">
      <c r="A10" s="484" t="s">
        <v>646</v>
      </c>
      <c r="B10" s="484" t="s">
        <v>45</v>
      </c>
      <c r="C10" s="484" t="s">
        <v>828</v>
      </c>
      <c r="D10" s="71" t="s">
        <v>829</v>
      </c>
      <c r="E10" s="73"/>
      <c r="F10" s="275"/>
      <c r="G10" s="28" t="s">
        <v>830</v>
      </c>
      <c r="H10" s="553" t="s">
        <v>27</v>
      </c>
      <c r="I10" s="290" t="s">
        <v>831</v>
      </c>
      <c r="J10" s="484"/>
      <c r="K10" s="340"/>
      <c r="L10" s="517"/>
    </row>
    <row r="11" spans="1:12" ht="51" customHeight="1" x14ac:dyDescent="0.25">
      <c r="A11" s="484" t="s">
        <v>649</v>
      </c>
      <c r="B11" s="484" t="s">
        <v>41</v>
      </c>
      <c r="C11" s="484" t="s">
        <v>832</v>
      </c>
      <c r="D11" s="275" t="s">
        <v>833</v>
      </c>
      <c r="E11" s="274" t="s">
        <v>60</v>
      </c>
      <c r="F11" s="275" t="s">
        <v>1108</v>
      </c>
      <c r="G11" s="484"/>
      <c r="H11" s="553" t="s">
        <v>27</v>
      </c>
      <c r="I11" s="290" t="s">
        <v>835</v>
      </c>
      <c r="J11" s="484"/>
      <c r="K11" s="517"/>
      <c r="L11" s="517"/>
    </row>
    <row r="12" spans="1:12" ht="68.650000000000006" customHeight="1" x14ac:dyDescent="0.25">
      <c r="A12" s="275" t="s">
        <v>755</v>
      </c>
      <c r="B12" s="484" t="s">
        <v>867</v>
      </c>
      <c r="C12" s="484" t="s">
        <v>868</v>
      </c>
      <c r="D12" s="275" t="s">
        <v>869</v>
      </c>
      <c r="E12" s="274"/>
      <c r="F12" s="275"/>
      <c r="G12" s="275">
        <v>1234567</v>
      </c>
      <c r="H12" s="553" t="s">
        <v>27</v>
      </c>
      <c r="I12" s="291" t="s">
        <v>870</v>
      </c>
      <c r="J12" s="484"/>
      <c r="K12" s="517"/>
      <c r="L12" s="517"/>
    </row>
    <row r="13" spans="1:12" ht="73.150000000000006" customHeight="1" x14ac:dyDescent="0.25">
      <c r="A13" s="275" t="s">
        <v>651</v>
      </c>
      <c r="B13" s="484" t="s">
        <v>871</v>
      </c>
      <c r="C13" s="484" t="s">
        <v>872</v>
      </c>
      <c r="D13" s="484" t="s">
        <v>849</v>
      </c>
      <c r="E13" s="553"/>
      <c r="F13" s="484"/>
      <c r="G13" s="70" t="s">
        <v>873</v>
      </c>
      <c r="H13" s="553" t="s">
        <v>27</v>
      </c>
      <c r="I13" s="286" t="s">
        <v>874</v>
      </c>
      <c r="J13" s="275" t="s">
        <v>875</v>
      </c>
      <c r="K13" s="517"/>
      <c r="L13" s="517"/>
    </row>
    <row r="14" spans="1:12" ht="23.1" customHeight="1" x14ac:dyDescent="0.25">
      <c r="A14" s="77"/>
      <c r="B14" s="518"/>
      <c r="C14" s="518"/>
      <c r="D14" s="518"/>
      <c r="E14" s="550"/>
      <c r="F14" s="518"/>
      <c r="G14" s="518"/>
      <c r="H14" s="550"/>
      <c r="I14" s="79"/>
      <c r="J14" s="77"/>
      <c r="K14" s="517"/>
      <c r="L14" s="517"/>
    </row>
    <row r="15" spans="1:12" ht="23.1" customHeight="1" x14ac:dyDescent="0.25">
      <c r="A15" s="77"/>
      <c r="B15" s="77"/>
      <c r="C15" s="77"/>
      <c r="D15" s="77"/>
      <c r="E15" s="77"/>
      <c r="F15" s="77"/>
      <c r="G15" s="517"/>
      <c r="H15" s="577"/>
      <c r="I15" s="577"/>
      <c r="J15" s="518"/>
      <c r="K15" s="517"/>
      <c r="L15" s="517"/>
    </row>
    <row r="16" spans="1:12" s="106" customFormat="1" ht="23.1" customHeight="1" x14ac:dyDescent="0.25">
      <c r="A16" s="108" t="s">
        <v>758</v>
      </c>
      <c r="B16" s="518"/>
      <c r="C16" s="518"/>
      <c r="D16" s="518"/>
      <c r="E16" s="550"/>
      <c r="F16" s="518"/>
      <c r="G16" s="518"/>
      <c r="H16" s="550"/>
      <c r="I16" s="518"/>
      <c r="J16" s="518"/>
      <c r="K16" s="517"/>
      <c r="L16" s="517"/>
    </row>
    <row r="17" spans="1:11" ht="40.15" customHeight="1" x14ac:dyDescent="0.25">
      <c r="A17" s="109" t="s">
        <v>751</v>
      </c>
      <c r="B17" s="109" t="s">
        <v>519</v>
      </c>
      <c r="C17" s="109" t="s">
        <v>805</v>
      </c>
      <c r="D17" s="109" t="s">
        <v>806</v>
      </c>
      <c r="E17" s="110" t="s">
        <v>24</v>
      </c>
      <c r="F17" s="36" t="s">
        <v>807</v>
      </c>
      <c r="G17" s="36" t="s">
        <v>808</v>
      </c>
      <c r="H17" s="111" t="s">
        <v>236</v>
      </c>
      <c r="I17" s="36" t="s">
        <v>809</v>
      </c>
      <c r="J17" s="36" t="s">
        <v>810</v>
      </c>
      <c r="K17" s="517"/>
    </row>
    <row r="18" spans="1:11" s="106" customFormat="1" ht="40.15" customHeight="1" x14ac:dyDescent="0.25">
      <c r="A18" s="31" t="s">
        <v>760</v>
      </c>
      <c r="B18" s="112"/>
      <c r="C18" s="113"/>
      <c r="D18" s="113"/>
      <c r="E18" s="114"/>
      <c r="F18" s="113"/>
      <c r="G18" s="113"/>
      <c r="H18" s="114"/>
      <c r="I18" s="113"/>
      <c r="J18" s="112"/>
      <c r="K18" s="517"/>
    </row>
    <row r="19" spans="1:11" ht="80.099999999999994" customHeight="1" x14ac:dyDescent="0.25">
      <c r="A19" s="578" t="s">
        <v>327</v>
      </c>
      <c r="B19" s="579" t="s">
        <v>876</v>
      </c>
      <c r="C19" s="555" t="s">
        <v>877</v>
      </c>
      <c r="D19" s="273" t="s">
        <v>813</v>
      </c>
      <c r="E19" s="556"/>
      <c r="F19" s="555"/>
      <c r="G19" s="273" t="s">
        <v>814</v>
      </c>
      <c r="H19" s="556" t="s">
        <v>27</v>
      </c>
      <c r="I19" s="292" t="s">
        <v>878</v>
      </c>
      <c r="J19" s="370" t="s">
        <v>384</v>
      </c>
      <c r="K19" s="517"/>
    </row>
    <row r="20" spans="1:11" s="106" customFormat="1" ht="118.15" customHeight="1" x14ac:dyDescent="0.25">
      <c r="A20" s="280" t="s">
        <v>677</v>
      </c>
      <c r="B20" s="280" t="s">
        <v>118</v>
      </c>
      <c r="C20" s="280" t="s">
        <v>879</v>
      </c>
      <c r="D20" s="280" t="s">
        <v>880</v>
      </c>
      <c r="E20" s="280"/>
      <c r="F20" s="280"/>
      <c r="G20" s="254" t="s">
        <v>881</v>
      </c>
      <c r="H20" s="313" t="s">
        <v>27</v>
      </c>
      <c r="I20" s="293" t="s">
        <v>882</v>
      </c>
      <c r="J20" s="254" t="s">
        <v>679</v>
      </c>
      <c r="K20" s="18"/>
    </row>
    <row r="21" spans="1:11" ht="40.15" customHeight="1" x14ac:dyDescent="0.25">
      <c r="A21" s="31" t="s">
        <v>764</v>
      </c>
      <c r="B21" s="112"/>
      <c r="C21" s="113"/>
      <c r="D21" s="113"/>
      <c r="E21" s="114"/>
      <c r="F21" s="113"/>
      <c r="G21" s="113"/>
      <c r="H21" s="114"/>
      <c r="I21" s="113"/>
      <c r="J21" s="112"/>
      <c r="K21" s="517"/>
    </row>
    <row r="22" spans="1:11" ht="33" customHeight="1" x14ac:dyDescent="0.25">
      <c r="A22" s="668" t="s">
        <v>765</v>
      </c>
      <c r="B22" s="668" t="s">
        <v>1109</v>
      </c>
      <c r="C22" s="668" t="s">
        <v>1110</v>
      </c>
      <c r="D22" s="710" t="s">
        <v>1111</v>
      </c>
      <c r="E22" s="73" t="s">
        <v>1112</v>
      </c>
      <c r="F22" s="71" t="s">
        <v>1113</v>
      </c>
      <c r="G22" s="668" t="s">
        <v>1114</v>
      </c>
      <c r="H22" s="719" t="s">
        <v>27</v>
      </c>
      <c r="I22" s="653" t="s">
        <v>1115</v>
      </c>
      <c r="J22" s="668" t="s">
        <v>1116</v>
      </c>
      <c r="K22" s="517"/>
    </row>
    <row r="23" spans="1:11" ht="33" customHeight="1" x14ac:dyDescent="0.25">
      <c r="A23" s="722"/>
      <c r="B23" s="722"/>
      <c r="C23" s="722"/>
      <c r="D23" s="724"/>
      <c r="E23" s="73" t="s">
        <v>1117</v>
      </c>
      <c r="F23" s="71" t="s">
        <v>1118</v>
      </c>
      <c r="G23" s="722"/>
      <c r="H23" s="720"/>
      <c r="I23" s="654"/>
      <c r="J23" s="722"/>
      <c r="K23" s="517"/>
    </row>
    <row r="24" spans="1:11" ht="33" customHeight="1" x14ac:dyDescent="0.25">
      <c r="A24" s="722"/>
      <c r="B24" s="722"/>
      <c r="C24" s="722"/>
      <c r="D24" s="724"/>
      <c r="E24" s="73" t="s">
        <v>1119</v>
      </c>
      <c r="F24" s="71" t="s">
        <v>1120</v>
      </c>
      <c r="G24" s="722"/>
      <c r="H24" s="720"/>
      <c r="I24" s="654"/>
      <c r="J24" s="722"/>
      <c r="K24" s="517"/>
    </row>
    <row r="25" spans="1:11" ht="67.5" customHeight="1" x14ac:dyDescent="0.25">
      <c r="A25" s="723"/>
      <c r="B25" s="723"/>
      <c r="C25" s="723"/>
      <c r="D25" s="725"/>
      <c r="E25" s="73"/>
      <c r="F25" s="71"/>
      <c r="G25" s="723"/>
      <c r="H25" s="721"/>
      <c r="I25" s="655"/>
      <c r="J25" s="723"/>
      <c r="K25" s="517"/>
    </row>
    <row r="26" spans="1:11" ht="141.6" customHeight="1" x14ac:dyDescent="0.25">
      <c r="A26" s="495" t="s">
        <v>768</v>
      </c>
      <c r="B26" s="495" t="s">
        <v>1121</v>
      </c>
      <c r="C26" s="495" t="s">
        <v>1122</v>
      </c>
      <c r="D26" s="499" t="s">
        <v>843</v>
      </c>
      <c r="E26" s="504"/>
      <c r="F26" s="499"/>
      <c r="G26" s="495" t="s">
        <v>1123</v>
      </c>
      <c r="H26" s="505" t="s">
        <v>27</v>
      </c>
      <c r="I26" s="506" t="s">
        <v>1124</v>
      </c>
      <c r="J26" s="507"/>
      <c r="K26" s="155"/>
    </row>
    <row r="27" spans="1:11" ht="30.6" customHeight="1" x14ac:dyDescent="0.25">
      <c r="A27" s="668" t="s">
        <v>770</v>
      </c>
      <c r="B27" s="668" t="s">
        <v>1125</v>
      </c>
      <c r="C27" s="668" t="s">
        <v>1126</v>
      </c>
      <c r="D27" s="668" t="s">
        <v>300</v>
      </c>
      <c r="E27" s="73" t="s">
        <v>895</v>
      </c>
      <c r="F27" s="275" t="s">
        <v>1127</v>
      </c>
      <c r="G27" s="733" t="s">
        <v>459</v>
      </c>
      <c r="H27" s="728" t="s">
        <v>27</v>
      </c>
      <c r="I27" s="653" t="s">
        <v>1128</v>
      </c>
      <c r="J27" s="710" t="s">
        <v>1116</v>
      </c>
      <c r="K27" s="517"/>
    </row>
    <row r="28" spans="1:11" ht="30.6" customHeight="1" x14ac:dyDescent="0.25">
      <c r="A28" s="722"/>
      <c r="B28" s="722"/>
      <c r="C28" s="722"/>
      <c r="D28" s="722"/>
      <c r="E28" s="73" t="s">
        <v>898</v>
      </c>
      <c r="F28" s="275" t="s">
        <v>1129</v>
      </c>
      <c r="G28" s="734"/>
      <c r="H28" s="735"/>
      <c r="I28" s="654"/>
      <c r="J28" s="722"/>
      <c r="K28" s="517"/>
    </row>
    <row r="29" spans="1:11" ht="30.6" customHeight="1" x14ac:dyDescent="0.25">
      <c r="A29" s="722"/>
      <c r="B29" s="722"/>
      <c r="C29" s="722"/>
      <c r="D29" s="722"/>
      <c r="E29" s="73" t="s">
        <v>900</v>
      </c>
      <c r="F29" s="275" t="s">
        <v>1130</v>
      </c>
      <c r="G29" s="734"/>
      <c r="H29" s="735"/>
      <c r="I29" s="654"/>
      <c r="J29" s="722"/>
      <c r="K29" s="517"/>
    </row>
    <row r="30" spans="1:11" ht="30.6" customHeight="1" x14ac:dyDescent="0.25">
      <c r="A30" s="722"/>
      <c r="B30" s="722"/>
      <c r="C30" s="722"/>
      <c r="D30" s="722"/>
      <c r="E30" s="73" t="s">
        <v>902</v>
      </c>
      <c r="F30" s="275" t="s">
        <v>1131</v>
      </c>
      <c r="G30" s="734"/>
      <c r="H30" s="735"/>
      <c r="I30" s="654"/>
      <c r="J30" s="722"/>
      <c r="K30" s="517"/>
    </row>
    <row r="31" spans="1:11" ht="30.6" customHeight="1" x14ac:dyDescent="0.25">
      <c r="A31" s="722"/>
      <c r="B31" s="722"/>
      <c r="C31" s="722"/>
      <c r="D31" s="722"/>
      <c r="E31" s="73" t="s">
        <v>904</v>
      </c>
      <c r="F31" s="275" t="s">
        <v>1132</v>
      </c>
      <c r="G31" s="734"/>
      <c r="H31" s="735"/>
      <c r="I31" s="654"/>
      <c r="J31" s="722"/>
      <c r="K31" s="517"/>
    </row>
    <row r="32" spans="1:11" ht="30.6" customHeight="1" x14ac:dyDescent="0.25">
      <c r="A32" s="722"/>
      <c r="B32" s="722"/>
      <c r="C32" s="722"/>
      <c r="D32" s="722"/>
      <c r="E32" s="73" t="s">
        <v>906</v>
      </c>
      <c r="F32" s="275" t="s">
        <v>1133</v>
      </c>
      <c r="G32" s="734"/>
      <c r="H32" s="735"/>
      <c r="I32" s="654"/>
      <c r="J32" s="722"/>
      <c r="K32" s="517"/>
    </row>
    <row r="33" spans="1:10" ht="30.6" customHeight="1" x14ac:dyDescent="0.25">
      <c r="A33" s="722"/>
      <c r="B33" s="722"/>
      <c r="C33" s="722"/>
      <c r="D33" s="722"/>
      <c r="E33" s="73" t="s">
        <v>908</v>
      </c>
      <c r="F33" s="275" t="s">
        <v>1134</v>
      </c>
      <c r="G33" s="734"/>
      <c r="H33" s="735"/>
      <c r="I33" s="654"/>
      <c r="J33" s="722"/>
    </row>
    <row r="34" spans="1:10" ht="30.6" customHeight="1" x14ac:dyDescent="0.25">
      <c r="A34" s="722"/>
      <c r="B34" s="722"/>
      <c r="C34" s="722"/>
      <c r="D34" s="722"/>
      <c r="E34" s="73" t="s">
        <v>910</v>
      </c>
      <c r="F34" s="275" t="s">
        <v>1135</v>
      </c>
      <c r="G34" s="734"/>
      <c r="H34" s="735"/>
      <c r="I34" s="654"/>
      <c r="J34" s="722"/>
    </row>
    <row r="35" spans="1:10" ht="30.6" customHeight="1" x14ac:dyDescent="0.25">
      <c r="A35" s="722"/>
      <c r="B35" s="722"/>
      <c r="C35" s="722"/>
      <c r="D35" s="722"/>
      <c r="E35" s="73" t="s">
        <v>1012</v>
      </c>
      <c r="F35" s="275" t="s">
        <v>1136</v>
      </c>
      <c r="G35" s="734"/>
      <c r="H35" s="735"/>
      <c r="I35" s="654"/>
      <c r="J35" s="722"/>
    </row>
    <row r="36" spans="1:10" ht="30.6" customHeight="1" x14ac:dyDescent="0.25">
      <c r="A36" s="722"/>
      <c r="B36" s="722"/>
      <c r="C36" s="722"/>
      <c r="D36" s="722"/>
      <c r="E36" s="73" t="s">
        <v>1137</v>
      </c>
      <c r="F36" s="275" t="s">
        <v>1138</v>
      </c>
      <c r="G36" s="734"/>
      <c r="H36" s="735"/>
      <c r="I36" s="654"/>
      <c r="J36" s="722"/>
    </row>
    <row r="37" spans="1:10" ht="30.6" customHeight="1" x14ac:dyDescent="0.25">
      <c r="A37" s="722"/>
      <c r="B37" s="722"/>
      <c r="C37" s="722"/>
      <c r="D37" s="722"/>
      <c r="E37" s="73" t="s">
        <v>1139</v>
      </c>
      <c r="F37" s="275" t="s">
        <v>1140</v>
      </c>
      <c r="G37" s="734"/>
      <c r="H37" s="735"/>
      <c r="I37" s="654"/>
      <c r="J37" s="722"/>
    </row>
    <row r="38" spans="1:10" ht="30.6" customHeight="1" x14ac:dyDescent="0.25">
      <c r="A38" s="722"/>
      <c r="B38" s="722"/>
      <c r="C38" s="722"/>
      <c r="D38" s="722"/>
      <c r="E38" s="73" t="s">
        <v>1141</v>
      </c>
      <c r="F38" s="275" t="s">
        <v>1142</v>
      </c>
      <c r="G38" s="734"/>
      <c r="H38" s="735"/>
      <c r="I38" s="654"/>
      <c r="J38" s="722"/>
    </row>
    <row r="39" spans="1:10" ht="30.6" customHeight="1" x14ac:dyDescent="0.25">
      <c r="A39" s="722"/>
      <c r="B39" s="722"/>
      <c r="C39" s="722"/>
      <c r="D39" s="722"/>
      <c r="E39" s="73" t="s">
        <v>1143</v>
      </c>
      <c r="F39" s="275" t="s">
        <v>1144</v>
      </c>
      <c r="G39" s="734"/>
      <c r="H39" s="735"/>
      <c r="I39" s="654"/>
      <c r="J39" s="722"/>
    </row>
    <row r="40" spans="1:10" ht="30.6" customHeight="1" x14ac:dyDescent="0.25">
      <c r="A40" s="722"/>
      <c r="B40" s="722"/>
      <c r="C40" s="722"/>
      <c r="D40" s="722"/>
      <c r="E40" s="73" t="s">
        <v>1145</v>
      </c>
      <c r="F40" s="275" t="s">
        <v>1146</v>
      </c>
      <c r="G40" s="734"/>
      <c r="H40" s="735"/>
      <c r="I40" s="654"/>
      <c r="J40" s="722"/>
    </row>
    <row r="41" spans="1:10" ht="30.6" customHeight="1" x14ac:dyDescent="0.25">
      <c r="A41" s="722"/>
      <c r="B41" s="722"/>
      <c r="C41" s="722"/>
      <c r="D41" s="722"/>
      <c r="E41" s="73" t="s">
        <v>1147</v>
      </c>
      <c r="F41" s="275" t="s">
        <v>1148</v>
      </c>
      <c r="G41" s="734"/>
      <c r="H41" s="735"/>
      <c r="I41" s="654"/>
      <c r="J41" s="722"/>
    </row>
    <row r="42" spans="1:10" ht="30.6" customHeight="1" x14ac:dyDescent="0.25">
      <c r="A42" s="722"/>
      <c r="B42" s="722"/>
      <c r="C42" s="722"/>
      <c r="D42" s="722"/>
      <c r="E42" s="73" t="s">
        <v>1149</v>
      </c>
      <c r="F42" s="275" t="s">
        <v>1150</v>
      </c>
      <c r="G42" s="734"/>
      <c r="H42" s="735"/>
      <c r="I42" s="654"/>
      <c r="J42" s="722"/>
    </row>
    <row r="43" spans="1:10" ht="30.6" customHeight="1" x14ac:dyDescent="0.25">
      <c r="A43" s="722"/>
      <c r="B43" s="722"/>
      <c r="C43" s="722"/>
      <c r="D43" s="722"/>
      <c r="E43" s="73" t="s">
        <v>1151</v>
      </c>
      <c r="F43" s="275" t="s">
        <v>1152</v>
      </c>
      <c r="G43" s="734"/>
      <c r="H43" s="735"/>
      <c r="I43" s="654"/>
      <c r="J43" s="722"/>
    </row>
    <row r="44" spans="1:10" ht="30.6" customHeight="1" x14ac:dyDescent="0.25">
      <c r="A44" s="722"/>
      <c r="B44" s="722"/>
      <c r="C44" s="722"/>
      <c r="D44" s="722"/>
      <c r="E44" s="73" t="s">
        <v>1153</v>
      </c>
      <c r="F44" s="275" t="s">
        <v>1154</v>
      </c>
      <c r="G44" s="734"/>
      <c r="H44" s="735"/>
      <c r="I44" s="654"/>
      <c r="J44" s="722"/>
    </row>
    <row r="45" spans="1:10" ht="30.6" customHeight="1" x14ac:dyDescent="0.25">
      <c r="A45" s="722"/>
      <c r="B45" s="722"/>
      <c r="C45" s="722"/>
      <c r="D45" s="722"/>
      <c r="E45" s="73" t="s">
        <v>1155</v>
      </c>
      <c r="F45" s="275" t="s">
        <v>1156</v>
      </c>
      <c r="G45" s="734"/>
      <c r="H45" s="735"/>
      <c r="I45" s="654"/>
      <c r="J45" s="722"/>
    </row>
    <row r="46" spans="1:10" ht="30.6" customHeight="1" x14ac:dyDescent="0.25">
      <c r="A46" s="722"/>
      <c r="B46" s="722"/>
      <c r="C46" s="722"/>
      <c r="D46" s="722"/>
      <c r="E46" s="274">
        <v>90</v>
      </c>
      <c r="F46" s="275" t="s">
        <v>1157</v>
      </c>
      <c r="G46" s="734"/>
      <c r="H46" s="735"/>
      <c r="I46" s="654"/>
      <c r="J46" s="722"/>
    </row>
    <row r="47" spans="1:10" ht="30.6" customHeight="1" x14ac:dyDescent="0.25">
      <c r="A47" s="722"/>
      <c r="B47" s="722"/>
      <c r="C47" s="722"/>
      <c r="D47" s="722"/>
      <c r="E47" s="274">
        <v>91</v>
      </c>
      <c r="F47" s="275" t="s">
        <v>1158</v>
      </c>
      <c r="G47" s="734"/>
      <c r="H47" s="735"/>
      <c r="I47" s="654"/>
      <c r="J47" s="722"/>
    </row>
    <row r="48" spans="1:10" ht="30.6" customHeight="1" x14ac:dyDescent="0.25">
      <c r="A48" s="722"/>
      <c r="B48" s="722"/>
      <c r="C48" s="722"/>
      <c r="D48" s="722"/>
      <c r="E48" s="274">
        <v>92</v>
      </c>
      <c r="F48" s="275" t="s">
        <v>1159</v>
      </c>
      <c r="G48" s="734"/>
      <c r="H48" s="735"/>
      <c r="I48" s="655"/>
      <c r="J48" s="722"/>
    </row>
    <row r="49" spans="1:11" ht="55.5" customHeight="1" x14ac:dyDescent="0.25">
      <c r="A49" s="71" t="s">
        <v>766</v>
      </c>
      <c r="B49" s="275" t="s">
        <v>1160</v>
      </c>
      <c r="C49" s="275" t="s">
        <v>1161</v>
      </c>
      <c r="D49" s="71" t="s">
        <v>918</v>
      </c>
      <c r="E49" s="73"/>
      <c r="F49" s="272"/>
      <c r="G49" s="71" t="s">
        <v>578</v>
      </c>
      <c r="H49" s="73" t="s">
        <v>27</v>
      </c>
      <c r="I49" s="192" t="s">
        <v>1162</v>
      </c>
      <c r="J49" s="69"/>
      <c r="K49" s="517"/>
    </row>
    <row r="50" spans="1:11" ht="31.15" customHeight="1" x14ac:dyDescent="0.25">
      <c r="A50" s="710" t="s">
        <v>772</v>
      </c>
      <c r="B50" s="668" t="s">
        <v>1163</v>
      </c>
      <c r="C50" s="668" t="s">
        <v>1164</v>
      </c>
      <c r="D50" s="710" t="s">
        <v>972</v>
      </c>
      <c r="E50" s="73" t="s">
        <v>923</v>
      </c>
      <c r="F50" s="275" t="s">
        <v>973</v>
      </c>
      <c r="G50" s="668"/>
      <c r="H50" s="728" t="s">
        <v>27</v>
      </c>
      <c r="I50" s="731" t="s">
        <v>1165</v>
      </c>
      <c r="J50" s="732"/>
      <c r="K50" s="517"/>
    </row>
    <row r="51" spans="1:11" ht="31.15" customHeight="1" x14ac:dyDescent="0.25">
      <c r="A51" s="711"/>
      <c r="B51" s="711"/>
      <c r="C51" s="711"/>
      <c r="D51" s="711"/>
      <c r="E51" s="73">
        <v>2</v>
      </c>
      <c r="F51" s="275" t="s">
        <v>975</v>
      </c>
      <c r="G51" s="726"/>
      <c r="H51" s="729"/>
      <c r="I51" s="731"/>
      <c r="J51" s="726"/>
      <c r="K51" s="517"/>
    </row>
    <row r="52" spans="1:11" ht="31.15" customHeight="1" x14ac:dyDescent="0.25">
      <c r="A52" s="711"/>
      <c r="B52" s="711"/>
      <c r="C52" s="711"/>
      <c r="D52" s="711"/>
      <c r="E52" s="73">
        <v>3</v>
      </c>
      <c r="F52" s="275" t="s">
        <v>976</v>
      </c>
      <c r="G52" s="726"/>
      <c r="H52" s="729"/>
      <c r="I52" s="731"/>
      <c r="J52" s="726"/>
      <c r="K52" s="517"/>
    </row>
    <row r="53" spans="1:11" ht="31.15" customHeight="1" x14ac:dyDescent="0.25">
      <c r="A53" s="712"/>
      <c r="B53" s="712"/>
      <c r="C53" s="712"/>
      <c r="D53" s="712"/>
      <c r="E53" s="73">
        <v>4</v>
      </c>
      <c r="F53" s="275" t="s">
        <v>977</v>
      </c>
      <c r="G53" s="727"/>
      <c r="H53" s="730"/>
      <c r="I53" s="731"/>
      <c r="J53" s="727"/>
      <c r="K53" s="517"/>
    </row>
    <row r="54" spans="1:11" ht="24.6" customHeight="1" x14ac:dyDescent="0.25">
      <c r="A54" s="710" t="s">
        <v>774</v>
      </c>
      <c r="B54" s="668" t="s">
        <v>1166</v>
      </c>
      <c r="C54" s="668" t="s">
        <v>1167</v>
      </c>
      <c r="D54" s="710" t="s">
        <v>300</v>
      </c>
      <c r="E54" s="122" t="s">
        <v>1168</v>
      </c>
      <c r="F54" s="275" t="s">
        <v>1169</v>
      </c>
      <c r="G54" s="740"/>
      <c r="H54" s="728" t="s">
        <v>30</v>
      </c>
      <c r="I54" s="736" t="s">
        <v>1170</v>
      </c>
      <c r="J54" s="710" t="s">
        <v>1171</v>
      </c>
      <c r="K54" s="517"/>
    </row>
    <row r="55" spans="1:11" ht="24.6" customHeight="1" x14ac:dyDescent="0.25">
      <c r="A55" s="724"/>
      <c r="B55" s="722"/>
      <c r="C55" s="722"/>
      <c r="D55" s="724"/>
      <c r="E55" s="122" t="s">
        <v>895</v>
      </c>
      <c r="F55" s="275" t="s">
        <v>1172</v>
      </c>
      <c r="G55" s="741"/>
      <c r="H55" s="735"/>
      <c r="I55" s="737"/>
      <c r="J55" s="722"/>
      <c r="K55" s="517"/>
    </row>
    <row r="56" spans="1:11" ht="24.6" customHeight="1" x14ac:dyDescent="0.25">
      <c r="A56" s="724"/>
      <c r="B56" s="722"/>
      <c r="C56" s="722"/>
      <c r="D56" s="724"/>
      <c r="E56" s="122" t="s">
        <v>898</v>
      </c>
      <c r="F56" s="275" t="s">
        <v>1173</v>
      </c>
      <c r="G56" s="741"/>
      <c r="H56" s="735"/>
      <c r="I56" s="737"/>
      <c r="J56" s="722"/>
      <c r="K56" s="517"/>
    </row>
    <row r="57" spans="1:11" ht="24.6" customHeight="1" x14ac:dyDescent="0.25">
      <c r="A57" s="724"/>
      <c r="B57" s="722"/>
      <c r="C57" s="722"/>
      <c r="D57" s="724"/>
      <c r="E57" s="122" t="s">
        <v>900</v>
      </c>
      <c r="F57" s="275" t="s">
        <v>1174</v>
      </c>
      <c r="G57" s="741"/>
      <c r="H57" s="735"/>
      <c r="I57" s="737"/>
      <c r="J57" s="722"/>
      <c r="K57" s="517"/>
    </row>
    <row r="58" spans="1:11" ht="24.6" customHeight="1" x14ac:dyDescent="0.25">
      <c r="A58" s="724"/>
      <c r="B58" s="722"/>
      <c r="C58" s="722"/>
      <c r="D58" s="724"/>
      <c r="E58" s="122" t="s">
        <v>902</v>
      </c>
      <c r="F58" s="275" t="s">
        <v>1175</v>
      </c>
      <c r="G58" s="741"/>
      <c r="H58" s="735"/>
      <c r="I58" s="737"/>
      <c r="J58" s="722"/>
      <c r="K58" s="517"/>
    </row>
    <row r="59" spans="1:11" s="106" customFormat="1" ht="24.6" customHeight="1" x14ac:dyDescent="0.25">
      <c r="A59" s="724"/>
      <c r="B59" s="722"/>
      <c r="C59" s="722"/>
      <c r="D59" s="724"/>
      <c r="E59" s="122" t="s">
        <v>904</v>
      </c>
      <c r="F59" s="275" t="s">
        <v>1176</v>
      </c>
      <c r="G59" s="741"/>
      <c r="H59" s="735"/>
      <c r="I59" s="737"/>
      <c r="J59" s="722"/>
      <c r="K59" s="517"/>
    </row>
    <row r="60" spans="1:11" ht="24.6" customHeight="1" x14ac:dyDescent="0.25">
      <c r="A60" s="725"/>
      <c r="B60" s="723"/>
      <c r="C60" s="723"/>
      <c r="D60" s="725"/>
      <c r="E60" s="122" t="s">
        <v>906</v>
      </c>
      <c r="F60" s="275" t="s">
        <v>1177</v>
      </c>
      <c r="G60" s="742"/>
      <c r="H60" s="739"/>
      <c r="I60" s="738"/>
      <c r="J60" s="723"/>
      <c r="K60" s="517"/>
    </row>
    <row r="61" spans="1:11" ht="39.6" customHeight="1" x14ac:dyDescent="0.25">
      <c r="A61" s="31" t="s">
        <v>769</v>
      </c>
      <c r="B61" s="112"/>
      <c r="C61" s="112"/>
      <c r="D61" s="112"/>
      <c r="E61" s="115"/>
      <c r="F61" s="116"/>
      <c r="G61" s="112"/>
      <c r="H61" s="115"/>
      <c r="I61" s="112"/>
      <c r="J61" s="112"/>
      <c r="K61" s="517"/>
    </row>
    <row r="62" spans="1:11" ht="156.6" customHeight="1" x14ac:dyDescent="0.25">
      <c r="A62" s="275" t="s">
        <v>615</v>
      </c>
      <c r="B62" s="275" t="s">
        <v>1178</v>
      </c>
      <c r="C62" s="275" t="s">
        <v>1179</v>
      </c>
      <c r="D62" s="275" t="s">
        <v>939</v>
      </c>
      <c r="E62" s="121"/>
      <c r="F62" s="286" t="s">
        <v>1180</v>
      </c>
      <c r="G62" s="277" t="s">
        <v>1181</v>
      </c>
      <c r="H62" s="274" t="s">
        <v>27</v>
      </c>
      <c r="I62" s="72" t="s">
        <v>1182</v>
      </c>
      <c r="J62" s="253" t="s">
        <v>1183</v>
      </c>
      <c r="K62" s="26"/>
    </row>
    <row r="63" spans="1:11" ht="23.65" customHeight="1" x14ac:dyDescent="0.25">
      <c r="A63" s="518"/>
      <c r="B63" s="518"/>
      <c r="C63" s="518"/>
      <c r="D63" s="518"/>
      <c r="E63" s="550"/>
      <c r="F63" s="79"/>
      <c r="G63" s="518"/>
      <c r="H63" s="550"/>
      <c r="I63" s="550"/>
      <c r="J63" s="78"/>
      <c r="K63" s="517"/>
    </row>
    <row r="64" spans="1:11" ht="23.65" customHeight="1" x14ac:dyDescent="0.25">
      <c r="A64" s="518"/>
      <c r="B64" s="518"/>
      <c r="C64" s="518"/>
      <c r="D64" s="518"/>
      <c r="E64" s="550"/>
      <c r="F64" s="79"/>
      <c r="G64" s="518"/>
      <c r="H64" s="550"/>
      <c r="I64" s="550"/>
      <c r="J64" s="78"/>
      <c r="K64" s="517"/>
    </row>
    <row r="65" spans="1:10" s="106" customFormat="1" ht="23.65" customHeight="1" x14ac:dyDescent="0.25">
      <c r="A65" s="108" t="s">
        <v>777</v>
      </c>
      <c r="B65" s="517"/>
      <c r="C65" s="517"/>
      <c r="D65" s="517"/>
      <c r="E65" s="577"/>
      <c r="F65" s="517"/>
      <c r="G65" s="517"/>
      <c r="H65" s="577"/>
      <c r="I65" s="577"/>
      <c r="J65" s="518"/>
    </row>
    <row r="66" spans="1:10" ht="40.5" customHeight="1" x14ac:dyDescent="0.25">
      <c r="A66" s="109" t="s">
        <v>751</v>
      </c>
      <c r="B66" s="109" t="s">
        <v>519</v>
      </c>
      <c r="C66" s="109" t="s">
        <v>805</v>
      </c>
      <c r="D66" s="109" t="s">
        <v>806</v>
      </c>
      <c r="E66" s="110" t="s">
        <v>24</v>
      </c>
      <c r="F66" s="36" t="s">
        <v>807</v>
      </c>
      <c r="G66" s="36" t="s">
        <v>808</v>
      </c>
      <c r="H66" s="111" t="s">
        <v>236</v>
      </c>
      <c r="I66" s="36" t="s">
        <v>809</v>
      </c>
      <c r="J66" s="188" t="s">
        <v>810</v>
      </c>
    </row>
    <row r="67" spans="1:10" ht="88.15" customHeight="1" x14ac:dyDescent="0.25">
      <c r="A67" s="484" t="s">
        <v>779</v>
      </c>
      <c r="B67" s="484" t="s">
        <v>1028</v>
      </c>
      <c r="C67" s="484" t="s">
        <v>1029</v>
      </c>
      <c r="D67" s="484" t="s">
        <v>855</v>
      </c>
      <c r="E67" s="553"/>
      <c r="F67" s="147" t="s">
        <v>533</v>
      </c>
      <c r="G67" s="484" t="s">
        <v>845</v>
      </c>
      <c r="H67" s="553" t="s">
        <v>27</v>
      </c>
      <c r="I67" s="290" t="s">
        <v>1030</v>
      </c>
      <c r="J67" s="484" t="s">
        <v>1031</v>
      </c>
    </row>
    <row r="68" spans="1:10" ht="60" customHeight="1" x14ac:dyDescent="0.25">
      <c r="A68" s="484" t="s">
        <v>783</v>
      </c>
      <c r="B68" s="484" t="s">
        <v>1032</v>
      </c>
      <c r="C68" s="484" t="s">
        <v>1033</v>
      </c>
      <c r="D68" s="275" t="s">
        <v>1034</v>
      </c>
      <c r="E68" s="553"/>
      <c r="F68" s="574"/>
      <c r="G68" s="574"/>
      <c r="H68" s="553" t="s">
        <v>27</v>
      </c>
      <c r="I68" s="290" t="s">
        <v>1035</v>
      </c>
      <c r="J68" s="574" t="s">
        <v>1031</v>
      </c>
    </row>
    <row r="69" spans="1:10" ht="66.599999999999994" customHeight="1" x14ac:dyDescent="0.25">
      <c r="A69" s="484" t="s">
        <v>786</v>
      </c>
      <c r="B69" s="484" t="s">
        <v>1036</v>
      </c>
      <c r="C69" s="484" t="s">
        <v>1037</v>
      </c>
      <c r="D69" s="484" t="s">
        <v>1038</v>
      </c>
      <c r="E69" s="553"/>
      <c r="F69" s="286" t="s">
        <v>1039</v>
      </c>
      <c r="G69" s="484" t="s">
        <v>845</v>
      </c>
      <c r="H69" s="553" t="s">
        <v>27</v>
      </c>
      <c r="I69" s="290" t="s">
        <v>1040</v>
      </c>
      <c r="J69" s="484" t="s">
        <v>1041</v>
      </c>
    </row>
    <row r="70" spans="1:10" ht="108" customHeight="1" x14ac:dyDescent="0.25">
      <c r="A70" s="484" t="s">
        <v>790</v>
      </c>
      <c r="B70" s="484" t="s">
        <v>860</v>
      </c>
      <c r="C70" s="484" t="s">
        <v>1042</v>
      </c>
      <c r="D70" s="484" t="s">
        <v>849</v>
      </c>
      <c r="E70" s="553"/>
      <c r="F70" s="484"/>
      <c r="G70" s="484"/>
      <c r="H70" s="553" t="s">
        <v>27</v>
      </c>
      <c r="I70" s="290" t="s">
        <v>1043</v>
      </c>
      <c r="J70" s="484" t="s">
        <v>1044</v>
      </c>
    </row>
  </sheetData>
  <mergeCells count="32">
    <mergeCell ref="I54:I60"/>
    <mergeCell ref="J54:J60"/>
    <mergeCell ref="H54:H60"/>
    <mergeCell ref="A54:A60"/>
    <mergeCell ref="B54:B60"/>
    <mergeCell ref="C54:C60"/>
    <mergeCell ref="D54:D60"/>
    <mergeCell ref="G54:G60"/>
    <mergeCell ref="J27:J48"/>
    <mergeCell ref="A50:A53"/>
    <mergeCell ref="B50:B53"/>
    <mergeCell ref="C50:C53"/>
    <mergeCell ref="D50:D53"/>
    <mergeCell ref="G50:G53"/>
    <mergeCell ref="H50:H53"/>
    <mergeCell ref="I50:I53"/>
    <mergeCell ref="J50:J53"/>
    <mergeCell ref="I27:I48"/>
    <mergeCell ref="B27:B48"/>
    <mergeCell ref="C27:C48"/>
    <mergeCell ref="D27:D48"/>
    <mergeCell ref="G27:G48"/>
    <mergeCell ref="H27:H48"/>
    <mergeCell ref="A27:A48"/>
    <mergeCell ref="H22:H25"/>
    <mergeCell ref="I22:I25"/>
    <mergeCell ref="J22:J25"/>
    <mergeCell ref="A22:A25"/>
    <mergeCell ref="B22:B25"/>
    <mergeCell ref="C22:C25"/>
    <mergeCell ref="D22:D25"/>
    <mergeCell ref="G22:G25"/>
  </mergeCells>
  <hyperlinks>
    <hyperlink ref="F27" location="'Reference Data'!A1" display="Reference data - TDAct" xr:uid="{2FEFAD5F-EBC8-4762-97A8-4A8767BCD1A0}"/>
    <hyperlink ref="F69" location="'Ref Data - Resources'!A1" display="'Ref Data - Resources'!A1" xr:uid="{3A845966-D81E-495A-9ED0-5DD46B084473}"/>
    <hyperlink ref="F67" location="'Ref Data - Activities'!A1" display="'Ref Data - Activities'!A1" xr:uid="{D7D5937E-AE19-40E4-874D-87FC7CA82216}"/>
    <hyperlink ref="F62" location="'Ref Data - HRG codes'!A1" display="'Ref Data - HRG codes'!A1" xr:uid="{E48A052E-3A1F-44AE-BEE4-E8000F173302}"/>
    <hyperlink ref="I49" r:id="rId1" xr:uid="{C4D11C49-5E04-4A63-8CB4-7C6646DDCC6F}"/>
    <hyperlink ref="I50:I53" r:id="rId2" display="CRITICAL CARE PERIOD COMPLETION STATUS (PATIENT LEVEL INFORMATION COSTING)" xr:uid="{7A40C743-1B3D-4F68-BD1F-1BB53CB5D57C}"/>
    <hyperlink ref="I54:I60" r:id="rId3" display="NUMBER OF ORGAN SYSTEMS SUPPORTED CODE (PATIENT LEVEL INFORMATION COSTING)" xr:uid="{A6F1CCE8-237C-4F28-A376-EEF3E9BD86F1}"/>
    <hyperlink ref="I62" r:id="rId4" xr:uid="{04798A5B-2764-41FF-A742-D4E0886B1B28}"/>
    <hyperlink ref="I22:I25" r:id="rId5" display="UNBUNDLED CARE ACTIVITY TYPE (PATIENT LEVEL INFORMATION COSTING)" xr:uid="{9346B755-DDA4-4B2A-AEB3-ACF22E6D777C}"/>
    <hyperlink ref="I20" r:id="rId6" xr:uid="{DA700E05-BEF6-4055-9DDB-18CF42FFABF3}"/>
    <hyperlink ref="I13" r:id="rId7" xr:uid="{B696D3B4-9C78-4802-940B-026E9D8C9722}"/>
    <hyperlink ref="I6" r:id="rId8" display="https://www.datadictionary.nhs.uk/data_elements/organisation_identifier__code_of_submitting_organisation_.html" xr:uid="{8B73F4DB-B3C7-4FC1-BE6A-6861D7E09D41}"/>
    <hyperlink ref="I7" r:id="rId9" display="https://www.datadictionary.nhs.uk/data_elements/financial_year__patient_level_information_costing_.html" xr:uid="{EF2DD454-0049-40C6-B173-73750736341F}"/>
    <hyperlink ref="I8" r:id="rId10" display="https://www.datadictionary.nhs.uk/data_elements/reporting_period_start_date.html" xr:uid="{8A2BF3D7-4A02-4083-872C-89D40DB37C7C}"/>
    <hyperlink ref="I9" r:id="rId11" display="https://www.datadictionary.nhs.uk/data_elements/reporting_period_end_date.html" xr:uid="{5363ABB2-DA77-453E-9382-71BAEFDAA594}"/>
    <hyperlink ref="I10" r:id="rId12" display="https://www.datadictionary.nhs.uk/data_elements/date_and_time_data_set_created.html" xr:uid="{329E12BF-BF89-44FF-8B44-55D69B5E1EA9}"/>
    <hyperlink ref="I11" r:id="rId13" display="https://www.datadictionary.nhs.uk/data_elements/care_activity_type__patient_level_information_costing_.html" xr:uid="{8B245CA2-A5A0-434E-B451-CD95D97C7520}"/>
    <hyperlink ref="I12" r:id="rId14" xr:uid="{B7A1EE89-B7A6-4682-8155-F28D39F7F436}"/>
    <hyperlink ref="I19" r:id="rId15" xr:uid="{1B442AA3-5C4C-4B27-A60C-D97BBDB86DA1}"/>
    <hyperlink ref="I26" r:id="rId16" display="https://www.datadictionary.nhs.uk/data_elements/critical_care_local_identifier.html" xr:uid="{62BE99E8-3DB6-4813-9E7B-2E3880324C87}"/>
    <hyperlink ref="I27:I48" r:id="rId17" display="CRITICAL CARE UNIT FUNCTION" xr:uid="{654DEA02-909C-43D1-A78A-90E47ACAF4CC}"/>
    <hyperlink ref="I67" r:id="rId18" display="https://www.datadictionary.nhs.uk/data_elements/activity_identifier__patient_level_information_costing_.html" xr:uid="{ACDD0F27-9C68-456C-BB3E-865F5A3ED62C}"/>
    <hyperlink ref="I68" r:id="rId19" display="https://www.datadictionary.nhs.uk/data_elements/activity_count__patient_level_information_costing_.html" xr:uid="{6F9E76A3-AA04-4A9A-928C-972B538EC9B1}"/>
    <hyperlink ref="I69" r:id="rId20" display="https://www.datadictionary.nhs.uk/data_elements/activity_resource_identifier__patient_level_information_costing_.html" xr:uid="{63434302-2417-4AA6-AD11-8E2340018D22}"/>
    <hyperlink ref="I70" r:id="rId21" display="https://www.datadictionary.nhs.uk/data_elements/patient_level_information_costing_total_cost.html" xr:uid="{E39ECA17-CE09-4F6F-BD39-1F8CEE70DE9E}"/>
  </hyperlinks>
  <pageMargins left="0.7" right="0.7" top="0.75" bottom="0.75" header="0.3" footer="0.3"/>
  <pageSetup paperSize="8" scale="46" fitToHeight="0" orientation="landscape" r:id="rId2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B6B2FE-50EB-42B8-A3DB-5A76C1117AFC}">
  <sheetPr codeName="Sheet11">
    <tabColor rgb="FF00B050"/>
    <pageSetUpPr fitToPage="1"/>
  </sheetPr>
  <dimension ref="A1:L36"/>
  <sheetViews>
    <sheetView zoomScale="60" zoomScaleNormal="60" workbookViewId="0">
      <pane ySplit="5" topLeftCell="A9" activePane="bottomLeft" state="frozen"/>
      <selection activeCell="G13" sqref="G13"/>
      <selection pane="bottomLeft" activeCell="F20" sqref="F20"/>
    </sheetView>
  </sheetViews>
  <sheetFormatPr defaultColWidth="9.28515625" defaultRowHeight="15" x14ac:dyDescent="0.25"/>
  <cols>
    <col min="1" max="1" width="35.7109375" style="74" customWidth="1"/>
    <col min="2" max="2" width="23.28515625" style="74" customWidth="1"/>
    <col min="3" max="3" width="61" style="74" customWidth="1"/>
    <col min="4" max="4" width="28.28515625" style="74" customWidth="1"/>
    <col min="5" max="5" width="8.7109375" style="75" customWidth="1"/>
    <col min="6" max="6" width="55.42578125" style="74" customWidth="1"/>
    <col min="7" max="7" width="45.42578125" style="74" customWidth="1"/>
    <col min="8" max="8" width="8.7109375" style="249" customWidth="1"/>
    <col min="9" max="9" width="30.7109375" style="74" customWidth="1"/>
    <col min="10" max="10" width="82" style="76" customWidth="1"/>
    <col min="11" max="11" width="29.140625" style="74" customWidth="1"/>
    <col min="12" max="16384" width="9.28515625" style="74"/>
  </cols>
  <sheetData>
    <row r="1" spans="1:11" s="203" customFormat="1" ht="39.6" customHeight="1" x14ac:dyDescent="0.25">
      <c r="A1" s="227" t="str">
        <f>'Cover Sheet '!A1:K2</f>
        <v>National Cost Collection (NCC) 2021-22 - NHS Digital Extract Specification - PLICS Integrated</v>
      </c>
      <c r="B1" s="228"/>
      <c r="C1" s="228"/>
      <c r="D1" s="228"/>
      <c r="E1" s="229"/>
      <c r="F1" s="228"/>
      <c r="G1" s="228"/>
      <c r="H1" s="229"/>
      <c r="I1" s="228"/>
      <c r="J1" s="230"/>
    </row>
    <row r="2" spans="1:11" s="203" customFormat="1" ht="39.6" customHeight="1" x14ac:dyDescent="0.25">
      <c r="A2" s="2" t="s">
        <v>1184</v>
      </c>
      <c r="B2" s="197"/>
      <c r="C2" s="197"/>
      <c r="H2" s="204"/>
      <c r="J2" s="205"/>
    </row>
    <row r="3" spans="1:11" ht="23.1" customHeight="1" x14ac:dyDescent="0.25">
      <c r="A3" s="517"/>
      <c r="B3" s="517"/>
      <c r="C3" s="517"/>
      <c r="D3" s="517"/>
      <c r="E3" s="577"/>
      <c r="F3" s="517"/>
      <c r="G3" s="517"/>
      <c r="H3" s="577"/>
      <c r="I3" s="517"/>
      <c r="J3" s="518"/>
      <c r="K3" s="517"/>
    </row>
    <row r="4" spans="1:11" ht="23.1" customHeight="1" x14ac:dyDescent="0.25">
      <c r="A4" s="108" t="s">
        <v>750</v>
      </c>
      <c r="B4" s="517"/>
      <c r="C4" s="517"/>
      <c r="D4" s="517"/>
      <c r="E4" s="577"/>
      <c r="F4" s="517"/>
      <c r="G4" s="517"/>
      <c r="H4" s="577"/>
      <c r="I4" s="517"/>
      <c r="J4" s="518"/>
      <c r="K4" s="517"/>
    </row>
    <row r="5" spans="1:11" ht="40.5" customHeight="1" x14ac:dyDescent="0.25">
      <c r="A5" s="109" t="s">
        <v>751</v>
      </c>
      <c r="B5" s="109" t="s">
        <v>519</v>
      </c>
      <c r="C5" s="109" t="s">
        <v>805</v>
      </c>
      <c r="D5" s="109" t="s">
        <v>806</v>
      </c>
      <c r="E5" s="110" t="s">
        <v>24</v>
      </c>
      <c r="F5" s="36" t="s">
        <v>807</v>
      </c>
      <c r="G5" s="36" t="s">
        <v>808</v>
      </c>
      <c r="H5" s="111" t="s">
        <v>236</v>
      </c>
      <c r="I5" s="36" t="s">
        <v>809</v>
      </c>
      <c r="J5" s="36" t="s">
        <v>810</v>
      </c>
      <c r="K5" s="517"/>
    </row>
    <row r="6" spans="1:11" ht="62.1" customHeight="1" x14ac:dyDescent="0.25">
      <c r="A6" s="551" t="s">
        <v>200</v>
      </c>
      <c r="B6" s="484" t="s">
        <v>811</v>
      </c>
      <c r="C6" s="484" t="s">
        <v>812</v>
      </c>
      <c r="D6" s="275" t="s">
        <v>813</v>
      </c>
      <c r="E6" s="552"/>
      <c r="F6" s="484"/>
      <c r="G6" s="275" t="s">
        <v>814</v>
      </c>
      <c r="H6" s="553" t="s">
        <v>27</v>
      </c>
      <c r="I6" s="290" t="s">
        <v>815</v>
      </c>
      <c r="J6" s="28" t="s">
        <v>379</v>
      </c>
      <c r="K6" s="369"/>
    </row>
    <row r="7" spans="1:11" ht="50.85" customHeight="1" x14ac:dyDescent="0.25">
      <c r="A7" s="484" t="s">
        <v>643</v>
      </c>
      <c r="B7" s="484" t="s">
        <v>42</v>
      </c>
      <c r="C7" s="275" t="s">
        <v>816</v>
      </c>
      <c r="D7" s="71" t="s">
        <v>817</v>
      </c>
      <c r="E7" s="552"/>
      <c r="F7" s="551"/>
      <c r="G7" s="28" t="s">
        <v>48</v>
      </c>
      <c r="H7" s="553" t="s">
        <v>27</v>
      </c>
      <c r="I7" s="290" t="s">
        <v>818</v>
      </c>
      <c r="J7" s="484"/>
      <c r="K7" s="340"/>
    </row>
    <row r="8" spans="1:11" ht="50.85" customHeight="1" x14ac:dyDescent="0.25">
      <c r="A8" s="484" t="s">
        <v>753</v>
      </c>
      <c r="B8" s="484" t="s">
        <v>97</v>
      </c>
      <c r="C8" s="484" t="s">
        <v>819</v>
      </c>
      <c r="D8" s="71" t="s">
        <v>820</v>
      </c>
      <c r="E8" s="73"/>
      <c r="F8" s="71"/>
      <c r="G8" s="28" t="s">
        <v>821</v>
      </c>
      <c r="H8" s="553" t="s">
        <v>27</v>
      </c>
      <c r="I8" s="290" t="s">
        <v>822</v>
      </c>
      <c r="J8" s="275" t="s">
        <v>864</v>
      </c>
      <c r="K8" s="340"/>
    </row>
    <row r="9" spans="1:11" ht="52.15" customHeight="1" x14ac:dyDescent="0.25">
      <c r="A9" s="484" t="s">
        <v>754</v>
      </c>
      <c r="B9" s="484" t="s">
        <v>101</v>
      </c>
      <c r="C9" s="484" t="s">
        <v>824</v>
      </c>
      <c r="D9" s="71" t="s">
        <v>820</v>
      </c>
      <c r="E9" s="73"/>
      <c r="F9" s="71"/>
      <c r="G9" s="28" t="s">
        <v>825</v>
      </c>
      <c r="H9" s="553" t="s">
        <v>27</v>
      </c>
      <c r="I9" s="290" t="s">
        <v>826</v>
      </c>
      <c r="J9" s="275" t="s">
        <v>865</v>
      </c>
      <c r="K9" s="340"/>
    </row>
    <row r="10" spans="1:11" ht="68.650000000000006" customHeight="1" x14ac:dyDescent="0.25">
      <c r="A10" s="484" t="s">
        <v>646</v>
      </c>
      <c r="B10" s="484" t="s">
        <v>45</v>
      </c>
      <c r="C10" s="484" t="s">
        <v>828</v>
      </c>
      <c r="D10" s="71" t="s">
        <v>829</v>
      </c>
      <c r="E10" s="73"/>
      <c r="F10" s="275"/>
      <c r="G10" s="28" t="s">
        <v>830</v>
      </c>
      <c r="H10" s="553" t="s">
        <v>27</v>
      </c>
      <c r="I10" s="290" t="s">
        <v>831</v>
      </c>
      <c r="J10" s="484"/>
      <c r="K10" s="340"/>
    </row>
    <row r="11" spans="1:11" ht="51" customHeight="1" x14ac:dyDescent="0.25">
      <c r="A11" s="484" t="s">
        <v>649</v>
      </c>
      <c r="B11" s="484" t="s">
        <v>41</v>
      </c>
      <c r="C11" s="484" t="s">
        <v>832</v>
      </c>
      <c r="D11" s="275" t="s">
        <v>833</v>
      </c>
      <c r="E11" s="274" t="s">
        <v>62</v>
      </c>
      <c r="F11" s="275" t="s">
        <v>1185</v>
      </c>
      <c r="G11" s="484"/>
      <c r="H11" s="553" t="s">
        <v>27</v>
      </c>
      <c r="I11" s="290" t="s">
        <v>835</v>
      </c>
      <c r="J11" s="275" t="s">
        <v>1186</v>
      </c>
      <c r="K11" s="517"/>
    </row>
    <row r="12" spans="1:11" ht="52.15" customHeight="1" x14ac:dyDescent="0.25">
      <c r="A12" s="275" t="s">
        <v>755</v>
      </c>
      <c r="B12" s="484" t="s">
        <v>867</v>
      </c>
      <c r="C12" s="484" t="s">
        <v>868</v>
      </c>
      <c r="D12" s="275" t="s">
        <v>869</v>
      </c>
      <c r="E12" s="274"/>
      <c r="F12" s="275"/>
      <c r="G12" s="275">
        <v>1234567</v>
      </c>
      <c r="H12" s="553" t="s">
        <v>27</v>
      </c>
      <c r="I12" s="291" t="s">
        <v>870</v>
      </c>
      <c r="J12" s="484"/>
      <c r="K12" s="517"/>
    </row>
    <row r="13" spans="1:11" ht="69.599999999999994" customHeight="1" x14ac:dyDescent="0.25">
      <c r="A13" s="275" t="s">
        <v>651</v>
      </c>
      <c r="B13" s="484" t="s">
        <v>871</v>
      </c>
      <c r="C13" s="484" t="s">
        <v>872</v>
      </c>
      <c r="D13" s="484" t="s">
        <v>849</v>
      </c>
      <c r="E13" s="553"/>
      <c r="F13" s="484"/>
      <c r="G13" s="70" t="s">
        <v>873</v>
      </c>
      <c r="H13" s="553" t="s">
        <v>27</v>
      </c>
      <c r="I13" s="286" t="s">
        <v>874</v>
      </c>
      <c r="J13" s="275" t="s">
        <v>875</v>
      </c>
      <c r="K13" s="517"/>
    </row>
    <row r="14" spans="1:11" ht="23.1" customHeight="1" x14ac:dyDescent="0.25">
      <c r="A14" s="77"/>
      <c r="B14" s="518"/>
      <c r="C14" s="518"/>
      <c r="D14" s="518"/>
      <c r="E14" s="550"/>
      <c r="F14" s="518"/>
      <c r="G14" s="518"/>
      <c r="H14" s="550"/>
      <c r="I14" s="518"/>
      <c r="J14" s="518"/>
      <c r="K14" s="517"/>
    </row>
    <row r="15" spans="1:11" ht="23.1" customHeight="1" x14ac:dyDescent="0.25">
      <c r="A15" s="7"/>
      <c r="B15" s="517"/>
      <c r="C15" s="517"/>
      <c r="D15" s="517"/>
      <c r="E15" s="577"/>
      <c r="F15" s="517"/>
      <c r="G15" s="517"/>
      <c r="H15" s="577"/>
      <c r="I15" s="517"/>
      <c r="J15" s="518"/>
      <c r="K15" s="517"/>
    </row>
    <row r="16" spans="1:11" ht="23.1" customHeight="1" x14ac:dyDescent="0.25">
      <c r="A16" s="3" t="s">
        <v>758</v>
      </c>
      <c r="B16" s="517"/>
      <c r="C16" s="517"/>
      <c r="D16" s="517"/>
      <c r="E16" s="577"/>
      <c r="F16" s="517"/>
      <c r="G16" s="517"/>
      <c r="H16" s="577"/>
      <c r="I16" s="517"/>
      <c r="J16" s="518"/>
      <c r="K16" s="517"/>
    </row>
    <row r="17" spans="1:12" ht="40.15" customHeight="1" x14ac:dyDescent="0.25">
      <c r="A17" s="109" t="s">
        <v>751</v>
      </c>
      <c r="B17" s="109" t="s">
        <v>519</v>
      </c>
      <c r="C17" s="109" t="s">
        <v>805</v>
      </c>
      <c r="D17" s="109" t="s">
        <v>806</v>
      </c>
      <c r="E17" s="110" t="s">
        <v>24</v>
      </c>
      <c r="F17" s="36" t="s">
        <v>807</v>
      </c>
      <c r="G17" s="36" t="s">
        <v>808</v>
      </c>
      <c r="H17" s="111" t="s">
        <v>236</v>
      </c>
      <c r="I17" s="36" t="s">
        <v>809</v>
      </c>
      <c r="J17" s="36" t="s">
        <v>810</v>
      </c>
      <c r="K17" s="517"/>
      <c r="L17" s="517"/>
    </row>
    <row r="18" spans="1:12" s="106" customFormat="1" ht="40.15" customHeight="1" x14ac:dyDescent="0.25">
      <c r="A18" s="31" t="s">
        <v>760</v>
      </c>
      <c r="B18" s="112"/>
      <c r="C18" s="113"/>
      <c r="D18" s="113"/>
      <c r="E18" s="114"/>
      <c r="F18" s="113"/>
      <c r="G18" s="113"/>
      <c r="H18" s="114"/>
      <c r="I18" s="113"/>
      <c r="J18" s="112"/>
      <c r="K18" s="517"/>
      <c r="L18" s="517"/>
    </row>
    <row r="19" spans="1:12" ht="68.650000000000006" customHeight="1" x14ac:dyDescent="0.25">
      <c r="A19" s="578" t="s">
        <v>327</v>
      </c>
      <c r="B19" s="579" t="s">
        <v>876</v>
      </c>
      <c r="C19" s="555" t="s">
        <v>877</v>
      </c>
      <c r="D19" s="273" t="s">
        <v>813</v>
      </c>
      <c r="E19" s="556"/>
      <c r="F19" s="555"/>
      <c r="G19" s="273" t="s">
        <v>814</v>
      </c>
      <c r="H19" s="556" t="s">
        <v>27</v>
      </c>
      <c r="I19" s="292" t="s">
        <v>878</v>
      </c>
      <c r="J19" s="370" t="s">
        <v>384</v>
      </c>
      <c r="K19" s="580"/>
      <c r="L19" s="517"/>
    </row>
    <row r="20" spans="1:12" s="106" customFormat="1" ht="125.65" customHeight="1" x14ac:dyDescent="0.25">
      <c r="A20" s="280" t="s">
        <v>677</v>
      </c>
      <c r="B20" s="280" t="s">
        <v>118</v>
      </c>
      <c r="C20" s="280" t="s">
        <v>879</v>
      </c>
      <c r="D20" s="280" t="s">
        <v>880</v>
      </c>
      <c r="E20" s="280"/>
      <c r="F20" s="280"/>
      <c r="G20" s="254" t="s">
        <v>881</v>
      </c>
      <c r="H20" s="313" t="s">
        <v>27</v>
      </c>
      <c r="I20" s="293" t="s">
        <v>882</v>
      </c>
      <c r="J20" s="254" t="s">
        <v>679</v>
      </c>
      <c r="K20" s="18"/>
      <c r="L20" s="517"/>
    </row>
    <row r="21" spans="1:12" s="106" customFormat="1" ht="40.5" customHeight="1" x14ac:dyDescent="0.25">
      <c r="A21" s="31" t="s">
        <v>764</v>
      </c>
      <c r="B21" s="112"/>
      <c r="C21" s="113"/>
      <c r="D21" s="113"/>
      <c r="E21" s="114"/>
      <c r="F21" s="113"/>
      <c r="G21" s="113"/>
      <c r="H21" s="114"/>
      <c r="I21" s="113"/>
      <c r="J21" s="112"/>
      <c r="K21" s="517"/>
      <c r="L21" s="517"/>
    </row>
    <row r="22" spans="1:12" s="107" customFormat="1" ht="68.650000000000006" customHeight="1" x14ac:dyDescent="0.25">
      <c r="A22" s="71" t="s">
        <v>766</v>
      </c>
      <c r="B22" s="275" t="s">
        <v>1160</v>
      </c>
      <c r="C22" s="275" t="s">
        <v>1161</v>
      </c>
      <c r="D22" s="71" t="s">
        <v>918</v>
      </c>
      <c r="E22" s="73"/>
      <c r="F22" s="272"/>
      <c r="G22" s="71" t="s">
        <v>578</v>
      </c>
      <c r="H22" s="73" t="s">
        <v>27</v>
      </c>
      <c r="I22" s="193" t="s">
        <v>1162</v>
      </c>
      <c r="J22" s="189"/>
      <c r="K22" s="517"/>
      <c r="L22" s="517"/>
    </row>
    <row r="23" spans="1:12" s="107" customFormat="1" ht="41.1" customHeight="1" x14ac:dyDescent="0.25">
      <c r="A23" s="31" t="s">
        <v>769</v>
      </c>
      <c r="B23" s="112"/>
      <c r="C23" s="112"/>
      <c r="D23" s="112"/>
      <c r="E23" s="115"/>
      <c r="F23" s="116"/>
      <c r="G23" s="112"/>
      <c r="H23" s="115"/>
      <c r="I23" s="112"/>
      <c r="J23" s="112"/>
      <c r="K23" s="517"/>
      <c r="L23" s="517"/>
    </row>
    <row r="24" spans="1:12" s="107" customFormat="1" ht="31.5" customHeight="1" x14ac:dyDescent="0.25">
      <c r="A24" s="747" t="s">
        <v>225</v>
      </c>
      <c r="B24" s="747" t="s">
        <v>152</v>
      </c>
      <c r="C24" s="747" t="s">
        <v>1187</v>
      </c>
      <c r="D24" s="747" t="s">
        <v>972</v>
      </c>
      <c r="E24" s="281">
        <v>1</v>
      </c>
      <c r="F24" s="124" t="s">
        <v>550</v>
      </c>
      <c r="G24" s="747"/>
      <c r="H24" s="748" t="s">
        <v>27</v>
      </c>
      <c r="I24" s="745" t="s">
        <v>1188</v>
      </c>
      <c r="J24" s="746" t="s">
        <v>1189</v>
      </c>
      <c r="K24" s="743"/>
      <c r="L24" s="517"/>
    </row>
    <row r="25" spans="1:12" s="107" customFormat="1" ht="31.5" customHeight="1" x14ac:dyDescent="0.25">
      <c r="A25" s="747"/>
      <c r="B25" s="747"/>
      <c r="C25" s="747"/>
      <c r="D25" s="747"/>
      <c r="E25" s="281">
        <v>2</v>
      </c>
      <c r="F25" s="124" t="s">
        <v>1190</v>
      </c>
      <c r="G25" s="747"/>
      <c r="H25" s="748"/>
      <c r="I25" s="745"/>
      <c r="J25" s="746"/>
      <c r="K25" s="744"/>
      <c r="L25" s="365"/>
    </row>
    <row r="26" spans="1:12" s="107" customFormat="1" ht="31.5" customHeight="1" x14ac:dyDescent="0.25">
      <c r="A26" s="747"/>
      <c r="B26" s="747"/>
      <c r="C26" s="747"/>
      <c r="D26" s="747"/>
      <c r="E26" s="151">
        <v>3</v>
      </c>
      <c r="F26" s="124" t="s">
        <v>615</v>
      </c>
      <c r="G26" s="747"/>
      <c r="H26" s="748"/>
      <c r="I26" s="745"/>
      <c r="J26" s="746"/>
      <c r="K26" s="744"/>
      <c r="L26" s="517"/>
    </row>
    <row r="27" spans="1:12" s="107" customFormat="1" ht="31.5" customHeight="1" x14ac:dyDescent="0.25">
      <c r="A27" s="747"/>
      <c r="B27" s="747"/>
      <c r="C27" s="747"/>
      <c r="D27" s="747"/>
      <c r="E27" s="389">
        <v>4</v>
      </c>
      <c r="F27" s="390" t="s">
        <v>1191</v>
      </c>
      <c r="G27" s="747"/>
      <c r="H27" s="748"/>
      <c r="I27" s="745"/>
      <c r="J27" s="746"/>
      <c r="K27" s="744"/>
      <c r="L27" s="517"/>
    </row>
    <row r="28" spans="1:12" ht="63" customHeight="1" x14ac:dyDescent="0.25">
      <c r="A28" s="280" t="s">
        <v>771</v>
      </c>
      <c r="B28" s="280" t="s">
        <v>1192</v>
      </c>
      <c r="C28" s="280" t="s">
        <v>1193</v>
      </c>
      <c r="D28" s="280" t="s">
        <v>1194</v>
      </c>
      <c r="E28" s="281"/>
      <c r="F28" s="286" t="s">
        <v>256</v>
      </c>
      <c r="G28" s="280" t="s">
        <v>1195</v>
      </c>
      <c r="H28" s="281" t="s">
        <v>27</v>
      </c>
      <c r="I28" s="279" t="s">
        <v>1196</v>
      </c>
      <c r="J28" s="280"/>
      <c r="K28" s="517"/>
      <c r="L28" s="517"/>
    </row>
    <row r="29" spans="1:12" ht="23.65" customHeight="1" x14ac:dyDescent="0.25">
      <c r="A29" s="81"/>
      <c r="B29" s="78"/>
      <c r="C29" s="78"/>
      <c r="D29" s="78"/>
      <c r="E29" s="80"/>
      <c r="F29" s="81"/>
      <c r="G29" s="518"/>
      <c r="H29" s="550"/>
      <c r="I29" s="190"/>
      <c r="J29" s="518"/>
      <c r="K29" s="364"/>
      <c r="L29" s="517"/>
    </row>
    <row r="30" spans="1:12" ht="23.65" customHeight="1" x14ac:dyDescent="0.25">
      <c r="A30" s="81"/>
      <c r="B30" s="78"/>
      <c r="C30" s="78"/>
      <c r="D30" s="78"/>
      <c r="E30" s="80"/>
      <c r="F30" s="81"/>
      <c r="G30" s="518"/>
      <c r="H30" s="550"/>
      <c r="I30" s="190"/>
      <c r="J30" s="518"/>
      <c r="K30" s="364"/>
      <c r="L30" s="517"/>
    </row>
    <row r="31" spans="1:12" s="106" customFormat="1" ht="23.65" customHeight="1" x14ac:dyDescent="0.25">
      <c r="A31" s="108" t="s">
        <v>777</v>
      </c>
      <c r="B31" s="517"/>
      <c r="C31" s="517"/>
      <c r="D31" s="517"/>
      <c r="E31" s="577"/>
      <c r="F31" s="517"/>
      <c r="G31" s="517"/>
      <c r="H31" s="577"/>
      <c r="I31" s="517"/>
      <c r="J31" s="518"/>
      <c r="K31" s="517"/>
      <c r="L31" s="517"/>
    </row>
    <row r="32" spans="1:12" ht="40.5" customHeight="1" x14ac:dyDescent="0.25">
      <c r="A32" s="109" t="s">
        <v>751</v>
      </c>
      <c r="B32" s="109" t="s">
        <v>519</v>
      </c>
      <c r="C32" s="109" t="s">
        <v>805</v>
      </c>
      <c r="D32" s="109" t="s">
        <v>806</v>
      </c>
      <c r="E32" s="110" t="s">
        <v>24</v>
      </c>
      <c r="F32" s="36" t="s">
        <v>807</v>
      </c>
      <c r="G32" s="36" t="s">
        <v>808</v>
      </c>
      <c r="H32" s="111" t="s">
        <v>236</v>
      </c>
      <c r="I32" s="36" t="s">
        <v>809</v>
      </c>
      <c r="J32" s="36" t="s">
        <v>810</v>
      </c>
      <c r="K32" s="517"/>
      <c r="L32" s="517"/>
    </row>
    <row r="33" spans="1:10" ht="71.099999999999994" customHeight="1" x14ac:dyDescent="0.25">
      <c r="A33" s="484" t="s">
        <v>779</v>
      </c>
      <c r="B33" s="484" t="s">
        <v>1028</v>
      </c>
      <c r="C33" s="484" t="s">
        <v>1029</v>
      </c>
      <c r="D33" s="484" t="s">
        <v>855</v>
      </c>
      <c r="E33" s="553"/>
      <c r="F33" s="147" t="s">
        <v>533</v>
      </c>
      <c r="G33" s="484" t="s">
        <v>845</v>
      </c>
      <c r="H33" s="553" t="s">
        <v>27</v>
      </c>
      <c r="I33" s="290" t="s">
        <v>1030</v>
      </c>
      <c r="J33" s="275" t="s">
        <v>1031</v>
      </c>
    </row>
    <row r="34" spans="1:10" ht="53.65" customHeight="1" x14ac:dyDescent="0.25">
      <c r="A34" s="484" t="s">
        <v>783</v>
      </c>
      <c r="B34" s="484" t="s">
        <v>1032</v>
      </c>
      <c r="C34" s="484" t="s">
        <v>1033</v>
      </c>
      <c r="D34" s="275" t="s">
        <v>1034</v>
      </c>
      <c r="E34" s="553"/>
      <c r="F34" s="574"/>
      <c r="G34" s="574"/>
      <c r="H34" s="553" t="s">
        <v>27</v>
      </c>
      <c r="I34" s="290" t="s">
        <v>1035</v>
      </c>
      <c r="J34" s="275" t="s">
        <v>1031</v>
      </c>
    </row>
    <row r="35" spans="1:10" ht="60" x14ac:dyDescent="0.25">
      <c r="A35" s="484" t="s">
        <v>786</v>
      </c>
      <c r="B35" s="484" t="s">
        <v>1036</v>
      </c>
      <c r="C35" s="484" t="s">
        <v>1037</v>
      </c>
      <c r="D35" s="484" t="s">
        <v>1038</v>
      </c>
      <c r="E35" s="553"/>
      <c r="F35" s="286" t="s">
        <v>1039</v>
      </c>
      <c r="G35" s="484" t="s">
        <v>845</v>
      </c>
      <c r="H35" s="553" t="s">
        <v>27</v>
      </c>
      <c r="I35" s="290" t="s">
        <v>1040</v>
      </c>
      <c r="J35" s="275" t="s">
        <v>1041</v>
      </c>
    </row>
    <row r="36" spans="1:10" ht="97.15" customHeight="1" x14ac:dyDescent="0.25">
      <c r="A36" s="484" t="s">
        <v>790</v>
      </c>
      <c r="B36" s="484" t="s">
        <v>860</v>
      </c>
      <c r="C36" s="484" t="s">
        <v>1042</v>
      </c>
      <c r="D36" s="484" t="s">
        <v>849</v>
      </c>
      <c r="E36" s="553"/>
      <c r="F36" s="484"/>
      <c r="G36" s="484"/>
      <c r="H36" s="553" t="s">
        <v>27</v>
      </c>
      <c r="I36" s="290" t="s">
        <v>1043</v>
      </c>
      <c r="J36" s="275" t="s">
        <v>1044</v>
      </c>
    </row>
  </sheetData>
  <mergeCells count="9">
    <mergeCell ref="K24:K27"/>
    <mergeCell ref="I24:I27"/>
    <mergeCell ref="J24:J27"/>
    <mergeCell ref="A24:A27"/>
    <mergeCell ref="B24:B27"/>
    <mergeCell ref="C24:C27"/>
    <mergeCell ref="D24:D27"/>
    <mergeCell ref="G24:G27"/>
    <mergeCell ref="H24:H27"/>
  </mergeCells>
  <hyperlinks>
    <hyperlink ref="F28" location="'Ref Data - Currency Codes'!A1" display="'Ref Data - Currency Codes'!A1" xr:uid="{1A2514FC-9F2B-41B8-B73C-B5C80D968C37}"/>
    <hyperlink ref="F35" location="'Ref Data - Resources'!A1" display="'Ref Data - Resources'!A1" xr:uid="{74C21222-6A86-4BD9-9291-C0FF2317F059}"/>
    <hyperlink ref="F33" location="'Ref Data - Activities'!A1" display="'Ref Data - Activities'!A1" xr:uid="{2371437D-4A6B-4F17-8221-2981962FCF97}"/>
    <hyperlink ref="I22" r:id="rId1" xr:uid="{954719AD-5073-4134-B48B-D1ADD40160EE}"/>
    <hyperlink ref="I24:I27" r:id="rId2" display="UNBUNDLED ACTIVITY CURRENCY SCHEME IN USE" xr:uid="{D94187E1-0C45-4E85-90BC-9BDB22C69785}"/>
    <hyperlink ref="I28" r:id="rId3" xr:uid="{3B9A35CA-14C0-4B71-BE6F-6902D5FFEBD9}"/>
    <hyperlink ref="I20" r:id="rId4" xr:uid="{980B9265-1495-4673-8F54-009978CEDB18}"/>
    <hyperlink ref="I13" r:id="rId5" xr:uid="{5865560F-5D32-44F0-A1BC-78B9BBCF73DB}"/>
    <hyperlink ref="I6" r:id="rId6" display="https://www.datadictionary.nhs.uk/data_elements/organisation_identifier__code_of_submitting_organisation_.html" xr:uid="{58024F80-361B-4148-9244-1AECDBDC80D5}"/>
    <hyperlink ref="I7" r:id="rId7" display="https://www.datadictionary.nhs.uk/data_elements/financial_year__patient_level_information_costing_.html" xr:uid="{5B9D0FBD-062D-4C29-B36E-76E395F28C99}"/>
    <hyperlink ref="I8" r:id="rId8" display="https://www.datadictionary.nhs.uk/data_elements/reporting_period_start_date.html" xr:uid="{253890DA-4C06-438E-BBE9-51DF74E973FB}"/>
    <hyperlink ref="I9" r:id="rId9" display="https://www.datadictionary.nhs.uk/data_elements/reporting_period_end_date.html" xr:uid="{870E586D-8EC1-4D98-9025-88E09D91DC9C}"/>
    <hyperlink ref="I10" r:id="rId10" display="https://www.datadictionary.nhs.uk/data_elements/date_and_time_data_set_created.html" xr:uid="{EB2FFDA1-C701-4486-9902-D31FEAEFC5E0}"/>
    <hyperlink ref="I11" r:id="rId11" display="https://www.datadictionary.nhs.uk/data_elements/care_activity_type__patient_level_information_costing_.html" xr:uid="{6EEA94F1-EA4F-42B2-AE67-F77F3F65D79C}"/>
    <hyperlink ref="I12" r:id="rId12" xr:uid="{F3F04CD1-C59F-45D6-A646-75816DAF3355}"/>
    <hyperlink ref="I19" r:id="rId13" xr:uid="{83A802B7-6D0A-40B8-9BD5-3F5D71D393D6}"/>
    <hyperlink ref="I33" r:id="rId14" display="https://www.datadictionary.nhs.uk/data_elements/activity_identifier__patient_level_information_costing_.html" xr:uid="{40351567-6219-4477-9C4B-4CB4659EB1A0}"/>
    <hyperlink ref="I34" r:id="rId15" display="https://www.datadictionary.nhs.uk/data_elements/activity_count__patient_level_information_costing_.html" xr:uid="{79F77BBB-02B0-4F7C-9F4B-7B47409B83E2}"/>
    <hyperlink ref="I35" r:id="rId16" display="https://www.datadictionary.nhs.uk/data_elements/activity_resource_identifier__patient_level_information_costing_.html" xr:uid="{6D1F8565-F38C-4AC0-AD03-D446EDAA89CD}"/>
    <hyperlink ref="I36" r:id="rId17" display="https://www.datadictionary.nhs.uk/data_elements/patient_level_information_costing_total_cost.html" xr:uid="{9E539351-9288-441B-BFDE-005E59D34862}"/>
    <hyperlink ref="I26" r:id="rId18" display="UNBUNDLED ACTIVITY CURRENCY SCHEME IN USE" xr:uid="{D5DF3684-943B-44D1-9B72-AD20A54CEB00}"/>
  </hyperlinks>
  <pageMargins left="0.7" right="0.7" top="0.75" bottom="0.75" header="0.3" footer="0.3"/>
  <pageSetup paperSize="8" scale="46" fitToHeight="0" orientation="landscape" r:id="rId19"/>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D42681-F127-499F-A1D7-7964132A3768}">
  <sheetPr codeName="Sheet12">
    <tabColor rgb="FF00B050"/>
    <pageSetUpPr fitToPage="1"/>
  </sheetPr>
  <dimension ref="A1:R71"/>
  <sheetViews>
    <sheetView showGridLines="0" zoomScale="40" zoomScaleNormal="40" zoomScalePageLayoutView="70" workbookViewId="0">
      <pane ySplit="5" topLeftCell="A45" activePane="bottomLeft" state="frozen"/>
      <selection activeCell="G13" sqref="G13"/>
      <selection pane="bottomLeft" activeCell="A24" sqref="A24:J25"/>
    </sheetView>
  </sheetViews>
  <sheetFormatPr defaultColWidth="9.28515625" defaultRowHeight="15" x14ac:dyDescent="0.25"/>
  <cols>
    <col min="1" max="1" width="36.28515625" style="152" customWidth="1"/>
    <col min="2" max="2" width="21.7109375" style="153" customWidth="1"/>
    <col min="3" max="3" width="54" style="152" customWidth="1"/>
    <col min="4" max="4" width="31.42578125" style="152" customWidth="1"/>
    <col min="5" max="5" width="8.28515625" style="154" customWidth="1"/>
    <col min="6" max="6" width="59.5703125" style="152" customWidth="1"/>
    <col min="7" max="7" width="35.7109375" style="152" customWidth="1"/>
    <col min="8" max="8" width="9.28515625" style="154" customWidth="1"/>
    <col min="9" max="9" width="30.7109375" style="152" customWidth="1"/>
    <col min="10" max="10" width="76.28515625" style="153" customWidth="1"/>
    <col min="11" max="11" width="54.7109375" style="152" customWidth="1"/>
    <col min="12" max="16384" width="9.28515625" style="152"/>
  </cols>
  <sheetData>
    <row r="1" spans="1:11" ht="39.6" customHeight="1" x14ac:dyDescent="0.25">
      <c r="A1" s="227" t="str">
        <f>'Cover Sheet '!A1:K2</f>
        <v>National Cost Collection (NCC) 2021-22 - NHS Digital Extract Specification - PLICS Integrated</v>
      </c>
      <c r="B1" s="225"/>
      <c r="C1" s="225"/>
      <c r="D1" s="225"/>
      <c r="E1" s="225"/>
      <c r="F1" s="225"/>
      <c r="G1" s="225"/>
      <c r="H1" s="225"/>
      <c r="I1" s="225"/>
      <c r="J1" s="226"/>
      <c r="K1" s="519"/>
    </row>
    <row r="2" spans="1:11" ht="39.6" customHeight="1" x14ac:dyDescent="0.25">
      <c r="A2" s="191" t="s">
        <v>1197</v>
      </c>
      <c r="B2" s="518"/>
      <c r="C2" s="517"/>
      <c r="D2" s="517"/>
      <c r="E2" s="577"/>
      <c r="F2" s="517"/>
      <c r="G2" s="517"/>
      <c r="H2" s="528"/>
      <c r="I2" s="519"/>
      <c r="J2" s="524"/>
      <c r="K2" s="519"/>
    </row>
    <row r="3" spans="1:11" ht="23.65" customHeight="1" x14ac:dyDescent="0.25">
      <c r="A3" s="519"/>
      <c r="B3" s="524"/>
      <c r="C3" s="519"/>
      <c r="D3" s="519"/>
      <c r="E3" s="528"/>
      <c r="F3" s="519"/>
      <c r="G3" s="519"/>
      <c r="H3" s="528"/>
      <c r="I3" s="519"/>
      <c r="J3" s="524"/>
      <c r="K3" s="519"/>
    </row>
    <row r="4" spans="1:11" ht="23.65" customHeight="1" x14ac:dyDescent="0.25">
      <c r="A4" s="3" t="s">
        <v>750</v>
      </c>
      <c r="B4" s="524"/>
      <c r="C4" s="519"/>
      <c r="D4" s="519"/>
      <c r="E4" s="528"/>
      <c r="F4" s="519"/>
      <c r="G4" s="519"/>
      <c r="H4" s="528"/>
      <c r="I4" s="55"/>
      <c r="J4" s="156"/>
      <c r="K4" s="519"/>
    </row>
    <row r="5" spans="1:11" ht="40.15" customHeight="1" x14ac:dyDescent="0.25">
      <c r="A5" s="36" t="s">
        <v>751</v>
      </c>
      <c r="B5" s="36" t="s">
        <v>519</v>
      </c>
      <c r="C5" s="36" t="s">
        <v>805</v>
      </c>
      <c r="D5" s="36" t="s">
        <v>806</v>
      </c>
      <c r="E5" s="110" t="s">
        <v>24</v>
      </c>
      <c r="F5" s="36" t="s">
        <v>807</v>
      </c>
      <c r="G5" s="36" t="s">
        <v>808</v>
      </c>
      <c r="H5" s="111" t="s">
        <v>236</v>
      </c>
      <c r="I5" s="36" t="s">
        <v>809</v>
      </c>
      <c r="J5" s="36" t="s">
        <v>810</v>
      </c>
      <c r="K5" s="519"/>
    </row>
    <row r="6" spans="1:11" ht="78.75" customHeight="1" x14ac:dyDescent="0.25">
      <c r="A6" s="526" t="s">
        <v>200</v>
      </c>
      <c r="B6" s="485" t="s">
        <v>811</v>
      </c>
      <c r="C6" s="485" t="s">
        <v>812</v>
      </c>
      <c r="D6" s="275" t="s">
        <v>813</v>
      </c>
      <c r="E6" s="544"/>
      <c r="F6" s="485"/>
      <c r="G6" s="275" t="s">
        <v>814</v>
      </c>
      <c r="H6" s="543" t="s">
        <v>27</v>
      </c>
      <c r="I6" s="290" t="s">
        <v>815</v>
      </c>
      <c r="J6" s="28" t="s">
        <v>379</v>
      </c>
      <c r="K6" s="255"/>
    </row>
    <row r="7" spans="1:11" ht="53.65" customHeight="1" x14ac:dyDescent="0.25">
      <c r="A7" s="485" t="s">
        <v>643</v>
      </c>
      <c r="B7" s="485" t="s">
        <v>42</v>
      </c>
      <c r="C7" s="28" t="s">
        <v>816</v>
      </c>
      <c r="D7" s="253" t="s">
        <v>817</v>
      </c>
      <c r="E7" s="544"/>
      <c r="F7" s="526"/>
      <c r="G7" s="28" t="s">
        <v>48</v>
      </c>
      <c r="H7" s="543" t="s">
        <v>27</v>
      </c>
      <c r="I7" s="290" t="s">
        <v>818</v>
      </c>
      <c r="J7" s="485"/>
      <c r="K7" s="340"/>
    </row>
    <row r="8" spans="1:11" ht="53.65" customHeight="1" x14ac:dyDescent="0.25">
      <c r="A8" s="485" t="s">
        <v>753</v>
      </c>
      <c r="B8" s="485" t="s">
        <v>97</v>
      </c>
      <c r="C8" s="485" t="s">
        <v>819</v>
      </c>
      <c r="D8" s="253" t="s">
        <v>820</v>
      </c>
      <c r="E8" s="19"/>
      <c r="F8" s="253"/>
      <c r="G8" s="28" t="s">
        <v>821</v>
      </c>
      <c r="H8" s="543" t="s">
        <v>27</v>
      </c>
      <c r="I8" s="290" t="s">
        <v>822</v>
      </c>
      <c r="J8" s="485" t="s">
        <v>864</v>
      </c>
      <c r="K8" s="340"/>
    </row>
    <row r="9" spans="1:11" ht="53.65" customHeight="1" x14ac:dyDescent="0.25">
      <c r="A9" s="485" t="s">
        <v>754</v>
      </c>
      <c r="B9" s="485" t="s">
        <v>101</v>
      </c>
      <c r="C9" s="485" t="s">
        <v>824</v>
      </c>
      <c r="D9" s="253" t="s">
        <v>820</v>
      </c>
      <c r="E9" s="19"/>
      <c r="F9" s="253"/>
      <c r="G9" s="28" t="s">
        <v>825</v>
      </c>
      <c r="H9" s="543" t="s">
        <v>27</v>
      </c>
      <c r="I9" s="290" t="s">
        <v>826</v>
      </c>
      <c r="J9" s="485" t="s">
        <v>865</v>
      </c>
      <c r="K9" s="340"/>
    </row>
    <row r="10" spans="1:11" ht="73.5" customHeight="1" x14ac:dyDescent="0.25">
      <c r="A10" s="485" t="s">
        <v>646</v>
      </c>
      <c r="B10" s="485" t="s">
        <v>45</v>
      </c>
      <c r="C10" s="485" t="s">
        <v>828</v>
      </c>
      <c r="D10" s="253" t="s">
        <v>829</v>
      </c>
      <c r="E10" s="19"/>
      <c r="F10" s="28"/>
      <c r="G10" s="28" t="s">
        <v>830</v>
      </c>
      <c r="H10" s="543" t="s">
        <v>27</v>
      </c>
      <c r="I10" s="290" t="s">
        <v>831</v>
      </c>
      <c r="J10" s="485"/>
      <c r="K10" s="340"/>
    </row>
    <row r="11" spans="1:11" ht="65.099999999999994" customHeight="1" x14ac:dyDescent="0.25">
      <c r="A11" s="485" t="s">
        <v>649</v>
      </c>
      <c r="B11" s="485" t="s">
        <v>41</v>
      </c>
      <c r="C11" s="485" t="s">
        <v>832</v>
      </c>
      <c r="D11" s="28" t="s">
        <v>833</v>
      </c>
      <c r="E11" s="103" t="s">
        <v>64</v>
      </c>
      <c r="F11" s="28" t="s">
        <v>1198</v>
      </c>
      <c r="G11" s="117"/>
      <c r="H11" s="543" t="s">
        <v>27</v>
      </c>
      <c r="I11" s="290" t="s">
        <v>835</v>
      </c>
      <c r="J11" s="149"/>
      <c r="K11" s="519"/>
    </row>
    <row r="12" spans="1:11" ht="53.65" customHeight="1" x14ac:dyDescent="0.25">
      <c r="A12" s="28" t="s">
        <v>755</v>
      </c>
      <c r="B12" s="485" t="s">
        <v>867</v>
      </c>
      <c r="C12" s="485" t="s">
        <v>868</v>
      </c>
      <c r="D12" s="28" t="s">
        <v>869</v>
      </c>
      <c r="E12" s="103"/>
      <c r="F12" s="28"/>
      <c r="G12" s="275">
        <v>1234567</v>
      </c>
      <c r="H12" s="543" t="s">
        <v>27</v>
      </c>
      <c r="I12" s="291" t="s">
        <v>870</v>
      </c>
      <c r="J12" s="275"/>
      <c r="K12" s="519"/>
    </row>
    <row r="13" spans="1:11" ht="79.5" customHeight="1" x14ac:dyDescent="0.25">
      <c r="A13" s="28" t="s">
        <v>651</v>
      </c>
      <c r="B13" s="485" t="s">
        <v>871</v>
      </c>
      <c r="C13" s="485" t="s">
        <v>872</v>
      </c>
      <c r="D13" s="484" t="s">
        <v>849</v>
      </c>
      <c r="E13" s="553"/>
      <c r="F13" s="485"/>
      <c r="G13" s="70" t="s">
        <v>873</v>
      </c>
      <c r="H13" s="543" t="s">
        <v>27</v>
      </c>
      <c r="I13" s="286" t="s">
        <v>874</v>
      </c>
      <c r="J13" s="275" t="s">
        <v>875</v>
      </c>
      <c r="K13" s="519"/>
    </row>
    <row r="14" spans="1:11" ht="23.1" customHeight="1" x14ac:dyDescent="0.25">
      <c r="A14" s="13"/>
      <c r="B14" s="524"/>
      <c r="C14" s="524"/>
      <c r="D14" s="518"/>
      <c r="E14" s="550"/>
      <c r="F14" s="524"/>
      <c r="G14" s="524"/>
      <c r="H14" s="542"/>
      <c r="I14" s="524"/>
      <c r="J14" s="524"/>
      <c r="K14" s="519"/>
    </row>
    <row r="15" spans="1:11" ht="23.1" customHeight="1" x14ac:dyDescent="0.25">
      <c r="A15" s="1"/>
      <c r="B15" s="524"/>
      <c r="C15" s="519"/>
      <c r="D15" s="519"/>
      <c r="E15" s="528"/>
      <c r="F15" s="519"/>
      <c r="G15" s="519"/>
      <c r="H15" s="528"/>
      <c r="I15" s="519"/>
      <c r="J15" s="524"/>
      <c r="K15" s="519"/>
    </row>
    <row r="16" spans="1:11" ht="23.1" customHeight="1" x14ac:dyDescent="0.25">
      <c r="A16" s="3" t="s">
        <v>758</v>
      </c>
      <c r="B16" s="524"/>
      <c r="C16" s="519"/>
      <c r="D16" s="519"/>
      <c r="E16" s="528"/>
      <c r="F16" s="519"/>
      <c r="G16" s="519"/>
      <c r="H16" s="528"/>
      <c r="I16" s="519"/>
      <c r="J16" s="18"/>
      <c r="K16" s="519"/>
    </row>
    <row r="17" spans="1:18" s="150" customFormat="1" ht="39.6" customHeight="1" x14ac:dyDescent="0.25">
      <c r="A17" s="109" t="s">
        <v>751</v>
      </c>
      <c r="B17" s="36" t="s">
        <v>519</v>
      </c>
      <c r="C17" s="109" t="s">
        <v>805</v>
      </c>
      <c r="D17" s="109" t="s">
        <v>806</v>
      </c>
      <c r="E17" s="110" t="s">
        <v>24</v>
      </c>
      <c r="F17" s="36" t="s">
        <v>807</v>
      </c>
      <c r="G17" s="36" t="s">
        <v>808</v>
      </c>
      <c r="H17" s="111" t="s">
        <v>236</v>
      </c>
      <c r="I17" s="36" t="s">
        <v>809</v>
      </c>
      <c r="J17" s="36" t="s">
        <v>810</v>
      </c>
      <c r="K17" s="517"/>
      <c r="L17" s="517"/>
      <c r="M17" s="517"/>
      <c r="N17" s="517"/>
      <c r="O17" s="517"/>
      <c r="P17" s="517"/>
      <c r="Q17" s="517"/>
      <c r="R17" s="517"/>
    </row>
    <row r="18" spans="1:18" ht="39.6" customHeight="1" x14ac:dyDescent="0.25">
      <c r="A18" s="31" t="s">
        <v>760</v>
      </c>
      <c r="B18" s="112"/>
      <c r="C18" s="113"/>
      <c r="D18" s="113"/>
      <c r="E18" s="114"/>
      <c r="F18" s="113"/>
      <c r="G18" s="113"/>
      <c r="H18" s="114"/>
      <c r="I18" s="113"/>
      <c r="J18" s="112"/>
      <c r="K18" s="519"/>
      <c r="L18" s="519"/>
      <c r="M18" s="519"/>
      <c r="N18" s="519"/>
      <c r="O18" s="519"/>
      <c r="P18" s="519"/>
      <c r="Q18" s="519"/>
      <c r="R18" s="519"/>
    </row>
    <row r="19" spans="1:18" ht="81.599999999999994" customHeight="1" x14ac:dyDescent="0.25">
      <c r="A19" s="554" t="s">
        <v>327</v>
      </c>
      <c r="B19" s="555" t="s">
        <v>876</v>
      </c>
      <c r="C19" s="555" t="s">
        <v>877</v>
      </c>
      <c r="D19" s="273" t="s">
        <v>813</v>
      </c>
      <c r="E19" s="556"/>
      <c r="F19" s="555"/>
      <c r="G19" s="555" t="s">
        <v>814</v>
      </c>
      <c r="H19" s="556" t="s">
        <v>27</v>
      </c>
      <c r="I19" s="292" t="s">
        <v>878</v>
      </c>
      <c r="J19" s="370" t="s">
        <v>384</v>
      </c>
      <c r="K19" s="519"/>
      <c r="L19" s="519"/>
      <c r="M19" s="519"/>
      <c r="N19" s="519"/>
      <c r="O19" s="519"/>
      <c r="P19" s="519"/>
      <c r="Q19" s="519"/>
      <c r="R19" s="519"/>
    </row>
    <row r="20" spans="1:18" s="106" customFormat="1" ht="110.1" customHeight="1" x14ac:dyDescent="0.25">
      <c r="A20" s="280" t="s">
        <v>677</v>
      </c>
      <c r="B20" s="280" t="s">
        <v>118</v>
      </c>
      <c r="C20" s="280" t="s">
        <v>879</v>
      </c>
      <c r="D20" s="280" t="s">
        <v>880</v>
      </c>
      <c r="E20" s="280"/>
      <c r="F20" s="280"/>
      <c r="G20" s="254" t="s">
        <v>881</v>
      </c>
      <c r="H20" s="313" t="s">
        <v>27</v>
      </c>
      <c r="I20" s="293" t="s">
        <v>882</v>
      </c>
      <c r="J20" s="254" t="s">
        <v>679</v>
      </c>
      <c r="K20" s="18"/>
      <c r="L20" s="517"/>
      <c r="M20" s="517"/>
      <c r="N20" s="517"/>
      <c r="O20" s="517"/>
      <c r="P20" s="517"/>
      <c r="Q20" s="517"/>
      <c r="R20" s="517"/>
    </row>
    <row r="21" spans="1:18" ht="39.6" customHeight="1" x14ac:dyDescent="0.25">
      <c r="A21" s="31" t="s">
        <v>764</v>
      </c>
      <c r="B21" s="112"/>
      <c r="C21" s="113"/>
      <c r="D21" s="113"/>
      <c r="E21" s="114"/>
      <c r="F21" s="113"/>
      <c r="G21" s="113"/>
      <c r="H21" s="114"/>
      <c r="I21" s="113"/>
      <c r="J21" s="112"/>
      <c r="K21" s="519"/>
      <c r="L21" s="519"/>
      <c r="M21" s="519"/>
      <c r="N21" s="519"/>
      <c r="O21" s="519"/>
      <c r="P21" s="519"/>
      <c r="Q21" s="519"/>
      <c r="R21" s="519"/>
    </row>
    <row r="22" spans="1:18" ht="97.15" customHeight="1" x14ac:dyDescent="0.25">
      <c r="A22" s="561" t="s">
        <v>268</v>
      </c>
      <c r="B22" s="561" t="s">
        <v>1199</v>
      </c>
      <c r="C22" s="515" t="s">
        <v>270</v>
      </c>
      <c r="D22" s="561" t="s">
        <v>1200</v>
      </c>
      <c r="E22" s="504"/>
      <c r="F22" s="499"/>
      <c r="G22" s="499" t="s">
        <v>426</v>
      </c>
      <c r="H22" s="504" t="s">
        <v>27</v>
      </c>
      <c r="I22" s="512" t="s">
        <v>1201</v>
      </c>
      <c r="J22" s="495" t="s">
        <v>1202</v>
      </c>
      <c r="K22" s="367"/>
      <c r="L22" s="519"/>
      <c r="M22" s="519"/>
      <c r="N22" s="519"/>
      <c r="O22" s="519"/>
      <c r="P22" s="519"/>
      <c r="Q22" s="519"/>
      <c r="R22" s="519"/>
    </row>
    <row r="23" spans="1:18" ht="212.65" customHeight="1" x14ac:dyDescent="0.25">
      <c r="A23" s="497" t="s">
        <v>283</v>
      </c>
      <c r="B23" s="497" t="s">
        <v>503</v>
      </c>
      <c r="C23" s="497" t="s">
        <v>289</v>
      </c>
      <c r="D23" s="497" t="s">
        <v>286</v>
      </c>
      <c r="E23" s="498"/>
      <c r="F23" s="497"/>
      <c r="G23" s="495" t="s">
        <v>426</v>
      </c>
      <c r="H23" s="505" t="s">
        <v>27</v>
      </c>
      <c r="I23" s="516" t="s">
        <v>674</v>
      </c>
      <c r="J23" s="495" t="s">
        <v>1203</v>
      </c>
      <c r="K23" s="749"/>
      <c r="L23" s="715"/>
      <c r="M23" s="715"/>
      <c r="N23" s="715"/>
      <c r="O23" s="715"/>
      <c r="P23" s="715"/>
      <c r="Q23" s="519"/>
      <c r="R23" s="519"/>
    </row>
    <row r="24" spans="1:18" ht="122.1" customHeight="1" x14ac:dyDescent="0.25">
      <c r="A24" s="564" t="s">
        <v>470</v>
      </c>
      <c r="B24" s="561" t="s">
        <v>1204</v>
      </c>
      <c r="C24" s="561" t="s">
        <v>1205</v>
      </c>
      <c r="D24" s="499" t="s">
        <v>918</v>
      </c>
      <c r="E24" s="504"/>
      <c r="F24" s="581"/>
      <c r="G24" s="495" t="s">
        <v>579</v>
      </c>
      <c r="H24" s="565" t="s">
        <v>27</v>
      </c>
      <c r="I24" s="512" t="s">
        <v>1206</v>
      </c>
      <c r="J24" s="495" t="s">
        <v>571</v>
      </c>
      <c r="K24" s="255"/>
      <c r="L24" s="519"/>
      <c r="M24" s="519"/>
      <c r="N24" s="519"/>
      <c r="O24" s="519"/>
      <c r="P24" s="519"/>
      <c r="Q24" s="519"/>
      <c r="R24" s="26"/>
    </row>
    <row r="25" spans="1:18" ht="89.1" customHeight="1" x14ac:dyDescent="0.25">
      <c r="A25" s="564" t="s">
        <v>319</v>
      </c>
      <c r="B25" s="561" t="s">
        <v>1207</v>
      </c>
      <c r="C25" s="561" t="s">
        <v>1208</v>
      </c>
      <c r="D25" s="499" t="s">
        <v>918</v>
      </c>
      <c r="E25" s="504"/>
      <c r="F25" s="495"/>
      <c r="G25" s="499" t="s">
        <v>578</v>
      </c>
      <c r="H25" s="565" t="s">
        <v>27</v>
      </c>
      <c r="I25" s="511" t="s">
        <v>1209</v>
      </c>
      <c r="J25" s="495" t="s">
        <v>1210</v>
      </c>
      <c r="K25" s="26"/>
      <c r="L25" s="519"/>
      <c r="M25" s="519"/>
      <c r="N25" s="519"/>
      <c r="O25" s="519"/>
      <c r="P25" s="519"/>
      <c r="Q25" s="519"/>
      <c r="R25" s="519"/>
    </row>
    <row r="26" spans="1:18" ht="32.1" customHeight="1" x14ac:dyDescent="0.25">
      <c r="A26" s="674" t="s">
        <v>773</v>
      </c>
      <c r="B26" s="659" t="s">
        <v>1211</v>
      </c>
      <c r="C26" s="659" t="s">
        <v>1212</v>
      </c>
      <c r="D26" s="674" t="s">
        <v>972</v>
      </c>
      <c r="E26" s="544" t="s">
        <v>923</v>
      </c>
      <c r="F26" s="485" t="s">
        <v>973</v>
      </c>
      <c r="G26" s="659"/>
      <c r="H26" s="656" t="s">
        <v>27</v>
      </c>
      <c r="I26" s="752" t="s">
        <v>1213</v>
      </c>
      <c r="J26" s="659"/>
      <c r="K26" s="519"/>
      <c r="L26" s="519"/>
      <c r="M26" s="519"/>
      <c r="N26" s="519"/>
      <c r="O26" s="519"/>
      <c r="P26" s="519"/>
      <c r="Q26" s="519"/>
      <c r="R26" s="519"/>
    </row>
    <row r="27" spans="1:18" ht="32.1" customHeight="1" x14ac:dyDescent="0.25">
      <c r="A27" s="660"/>
      <c r="B27" s="660"/>
      <c r="C27" s="660"/>
      <c r="D27" s="660"/>
      <c r="E27" s="544">
        <v>2</v>
      </c>
      <c r="F27" s="485" t="s">
        <v>975</v>
      </c>
      <c r="G27" s="660"/>
      <c r="H27" s="657"/>
      <c r="I27" s="752"/>
      <c r="J27" s="660"/>
      <c r="K27" s="519"/>
      <c r="L27" s="519"/>
      <c r="M27" s="519"/>
      <c r="N27" s="519"/>
      <c r="O27" s="519"/>
      <c r="P27" s="519"/>
      <c r="Q27" s="519"/>
      <c r="R27" s="519"/>
    </row>
    <row r="28" spans="1:18" ht="32.1" customHeight="1" x14ac:dyDescent="0.25">
      <c r="A28" s="660"/>
      <c r="B28" s="660"/>
      <c r="C28" s="660"/>
      <c r="D28" s="660"/>
      <c r="E28" s="544">
        <v>3</v>
      </c>
      <c r="F28" s="485" t="s">
        <v>976</v>
      </c>
      <c r="G28" s="660"/>
      <c r="H28" s="657"/>
      <c r="I28" s="752"/>
      <c r="J28" s="660"/>
      <c r="K28" s="519"/>
      <c r="L28" s="519"/>
      <c r="M28" s="519"/>
      <c r="N28" s="519"/>
      <c r="O28" s="519"/>
      <c r="P28" s="519"/>
      <c r="Q28" s="519"/>
      <c r="R28" s="519"/>
    </row>
    <row r="29" spans="1:18" ht="32.1" customHeight="1" x14ac:dyDescent="0.25">
      <c r="A29" s="661"/>
      <c r="B29" s="661"/>
      <c r="C29" s="661"/>
      <c r="D29" s="661"/>
      <c r="E29" s="544">
        <v>4</v>
      </c>
      <c r="F29" s="485" t="s">
        <v>977</v>
      </c>
      <c r="G29" s="661"/>
      <c r="H29" s="658"/>
      <c r="I29" s="752"/>
      <c r="J29" s="661"/>
      <c r="K29" s="519"/>
      <c r="L29" s="519"/>
      <c r="M29" s="519"/>
      <c r="N29" s="519"/>
      <c r="O29" s="519"/>
      <c r="P29" s="519"/>
      <c r="Q29" s="519"/>
      <c r="R29" s="519"/>
    </row>
    <row r="30" spans="1:18" s="26" customFormat="1" ht="40.5" customHeight="1" x14ac:dyDescent="0.25">
      <c r="A30" s="31" t="s">
        <v>769</v>
      </c>
      <c r="B30" s="112"/>
      <c r="C30" s="112"/>
      <c r="D30" s="112"/>
      <c r="E30" s="115"/>
      <c r="F30" s="116"/>
      <c r="G30" s="112"/>
      <c r="H30" s="115"/>
      <c r="I30" s="112"/>
      <c r="J30" s="112"/>
    </row>
    <row r="31" spans="1:18" s="16" customFormat="1" ht="32.65" customHeight="1" x14ac:dyDescent="0.25">
      <c r="A31" s="671" t="s">
        <v>775</v>
      </c>
      <c r="B31" s="665" t="s">
        <v>1214</v>
      </c>
      <c r="C31" s="665" t="s">
        <v>1215</v>
      </c>
      <c r="D31" s="671" t="s">
        <v>300</v>
      </c>
      <c r="E31" s="285" t="s">
        <v>895</v>
      </c>
      <c r="F31" s="283" t="s">
        <v>1216</v>
      </c>
      <c r="G31" s="753" t="s">
        <v>895</v>
      </c>
      <c r="H31" s="753" t="s">
        <v>27</v>
      </c>
      <c r="I31" s="701" t="s">
        <v>1217</v>
      </c>
      <c r="J31" s="665" t="s">
        <v>1218</v>
      </c>
    </row>
    <row r="32" spans="1:18" s="16" customFormat="1" ht="32.65" customHeight="1" x14ac:dyDescent="0.25">
      <c r="A32" s="750"/>
      <c r="B32" s="683"/>
      <c r="C32" s="683"/>
      <c r="D32" s="750"/>
      <c r="E32" s="19" t="s">
        <v>898</v>
      </c>
      <c r="F32" s="28" t="s">
        <v>1219</v>
      </c>
      <c r="G32" s="754"/>
      <c r="H32" s="754"/>
      <c r="I32" s="702"/>
      <c r="J32" s="683"/>
    </row>
    <row r="33" spans="1:17" s="16" customFormat="1" ht="32.65" customHeight="1" x14ac:dyDescent="0.25">
      <c r="A33" s="750"/>
      <c r="B33" s="683"/>
      <c r="C33" s="683"/>
      <c r="D33" s="750"/>
      <c r="E33" s="19" t="s">
        <v>900</v>
      </c>
      <c r="F33" s="28" t="s">
        <v>1220</v>
      </c>
      <c r="G33" s="754"/>
      <c r="H33" s="754"/>
      <c r="I33" s="702"/>
      <c r="J33" s="683"/>
    </row>
    <row r="34" spans="1:17" s="16" customFormat="1" ht="32.65" customHeight="1" x14ac:dyDescent="0.25">
      <c r="A34" s="751"/>
      <c r="B34" s="684"/>
      <c r="C34" s="684"/>
      <c r="D34" s="751"/>
      <c r="E34" s="19" t="s">
        <v>902</v>
      </c>
      <c r="F34" s="28" t="s">
        <v>1221</v>
      </c>
      <c r="G34" s="755"/>
      <c r="H34" s="755"/>
      <c r="I34" s="703"/>
      <c r="J34" s="684"/>
    </row>
    <row r="35" spans="1:17" s="26" customFormat="1" ht="91.5" customHeight="1" x14ac:dyDescent="0.25">
      <c r="A35" s="253" t="s">
        <v>577</v>
      </c>
      <c r="B35" s="28" t="s">
        <v>1222</v>
      </c>
      <c r="C35" s="28" t="s">
        <v>1223</v>
      </c>
      <c r="D35" s="253" t="s">
        <v>918</v>
      </c>
      <c r="E35" s="158"/>
      <c r="F35" s="29"/>
      <c r="G35" s="28" t="s">
        <v>579</v>
      </c>
      <c r="H35" s="19" t="s">
        <v>27</v>
      </c>
      <c r="I35" s="286" t="s">
        <v>1224</v>
      </c>
      <c r="J35" s="28" t="s">
        <v>695</v>
      </c>
      <c r="K35" s="756"/>
      <c r="L35" s="757"/>
      <c r="M35" s="757"/>
      <c r="N35" s="757"/>
      <c r="O35" s="757"/>
      <c r="P35" s="458"/>
      <c r="Q35" s="458"/>
    </row>
    <row r="36" spans="1:17" s="26" customFormat="1" ht="109.5" customHeight="1" x14ac:dyDescent="0.25">
      <c r="A36" s="253" t="s">
        <v>780</v>
      </c>
      <c r="B36" s="28" t="s">
        <v>1225</v>
      </c>
      <c r="C36" s="28" t="s">
        <v>1226</v>
      </c>
      <c r="D36" s="253" t="s">
        <v>918</v>
      </c>
      <c r="E36" s="158"/>
      <c r="F36" s="29"/>
      <c r="G36" s="253" t="s">
        <v>578</v>
      </c>
      <c r="H36" s="284" t="s">
        <v>27</v>
      </c>
      <c r="I36" s="276" t="s">
        <v>1227</v>
      </c>
      <c r="J36" s="282" t="s">
        <v>1228</v>
      </c>
    </row>
    <row r="37" spans="1:17" s="16" customFormat="1" ht="31.5" customHeight="1" x14ac:dyDescent="0.25">
      <c r="A37" s="671" t="s">
        <v>417</v>
      </c>
      <c r="B37" s="665" t="s">
        <v>1229</v>
      </c>
      <c r="C37" s="665" t="s">
        <v>421</v>
      </c>
      <c r="D37" s="671" t="s">
        <v>1230</v>
      </c>
      <c r="E37" s="19" t="s">
        <v>1168</v>
      </c>
      <c r="F37" s="28" t="s">
        <v>1231</v>
      </c>
      <c r="G37" s="753">
        <v>14</v>
      </c>
      <c r="H37" s="753" t="s">
        <v>30</v>
      </c>
      <c r="I37" s="653" t="s">
        <v>1232</v>
      </c>
      <c r="J37" s="665" t="s">
        <v>1233</v>
      </c>
      <c r="K37" s="367"/>
    </row>
    <row r="38" spans="1:17" s="16" customFormat="1" ht="31.5" customHeight="1" x14ac:dyDescent="0.25">
      <c r="A38" s="750"/>
      <c r="B38" s="683"/>
      <c r="C38" s="683"/>
      <c r="D38" s="750"/>
      <c r="E38" s="19" t="s">
        <v>895</v>
      </c>
      <c r="F38" s="28" t="s">
        <v>1234</v>
      </c>
      <c r="G38" s="754"/>
      <c r="H38" s="754"/>
      <c r="I38" s="654"/>
      <c r="J38" s="683"/>
    </row>
    <row r="39" spans="1:17" s="16" customFormat="1" ht="31.5" customHeight="1" x14ac:dyDescent="0.25">
      <c r="A39" s="750"/>
      <c r="B39" s="683"/>
      <c r="C39" s="683"/>
      <c r="D39" s="750"/>
      <c r="E39" s="19" t="s">
        <v>898</v>
      </c>
      <c r="F39" s="28" t="s">
        <v>1235</v>
      </c>
      <c r="G39" s="754"/>
      <c r="H39" s="754"/>
      <c r="I39" s="654"/>
      <c r="J39" s="683"/>
    </row>
    <row r="40" spans="1:17" s="16" customFormat="1" ht="31.5" customHeight="1" x14ac:dyDescent="0.25">
      <c r="A40" s="750"/>
      <c r="B40" s="683"/>
      <c r="C40" s="683"/>
      <c r="D40" s="750"/>
      <c r="E40" s="19" t="s">
        <v>900</v>
      </c>
      <c r="F40" s="28" t="s">
        <v>1236</v>
      </c>
      <c r="G40" s="754"/>
      <c r="H40" s="754"/>
      <c r="I40" s="654"/>
      <c r="J40" s="683"/>
    </row>
    <row r="41" spans="1:17" s="16" customFormat="1" ht="31.5" customHeight="1" x14ac:dyDescent="0.25">
      <c r="A41" s="750"/>
      <c r="B41" s="683"/>
      <c r="C41" s="683"/>
      <c r="D41" s="750"/>
      <c r="E41" s="19" t="s">
        <v>902</v>
      </c>
      <c r="F41" s="28" t="s">
        <v>1237</v>
      </c>
      <c r="G41" s="754"/>
      <c r="H41" s="754"/>
      <c r="I41" s="654"/>
      <c r="J41" s="683"/>
    </row>
    <row r="42" spans="1:17" s="16" customFormat="1" ht="31.5" customHeight="1" x14ac:dyDescent="0.25">
      <c r="A42" s="750"/>
      <c r="B42" s="683"/>
      <c r="C42" s="683"/>
      <c r="D42" s="750"/>
      <c r="E42" s="19" t="s">
        <v>904</v>
      </c>
      <c r="F42" s="28" t="s">
        <v>1238</v>
      </c>
      <c r="G42" s="754"/>
      <c r="H42" s="754"/>
      <c r="I42" s="654"/>
      <c r="J42" s="683"/>
    </row>
    <row r="43" spans="1:17" s="16" customFormat="1" ht="31.5" customHeight="1" x14ac:dyDescent="0.25">
      <c r="A43" s="750"/>
      <c r="B43" s="683"/>
      <c r="C43" s="683"/>
      <c r="D43" s="750"/>
      <c r="E43" s="19" t="s">
        <v>906</v>
      </c>
      <c r="F43" s="28" t="s">
        <v>1239</v>
      </c>
      <c r="G43" s="754"/>
      <c r="H43" s="754"/>
      <c r="I43" s="654"/>
      <c r="J43" s="683"/>
    </row>
    <row r="44" spans="1:17" s="16" customFormat="1" ht="31.5" customHeight="1" x14ac:dyDescent="0.25">
      <c r="A44" s="750"/>
      <c r="B44" s="683"/>
      <c r="C44" s="683"/>
      <c r="D44" s="750"/>
      <c r="E44" s="19" t="s">
        <v>908</v>
      </c>
      <c r="F44" s="28" t="s">
        <v>1240</v>
      </c>
      <c r="G44" s="754"/>
      <c r="H44" s="754"/>
      <c r="I44" s="654"/>
      <c r="J44" s="683"/>
    </row>
    <row r="45" spans="1:17" s="16" customFormat="1" ht="31.5" customHeight="1" x14ac:dyDescent="0.25">
      <c r="A45" s="750"/>
      <c r="B45" s="683"/>
      <c r="C45" s="683"/>
      <c r="D45" s="750"/>
      <c r="E45" s="19" t="s">
        <v>910</v>
      </c>
      <c r="F45" s="28" t="s">
        <v>1241</v>
      </c>
      <c r="G45" s="754"/>
      <c r="H45" s="754"/>
      <c r="I45" s="654"/>
      <c r="J45" s="683"/>
    </row>
    <row r="46" spans="1:17" s="16" customFormat="1" ht="31.5" customHeight="1" x14ac:dyDescent="0.25">
      <c r="A46" s="750"/>
      <c r="B46" s="683"/>
      <c r="C46" s="683"/>
      <c r="D46" s="750"/>
      <c r="E46" s="19" t="s">
        <v>1012</v>
      </c>
      <c r="F46" s="28" t="s">
        <v>1242</v>
      </c>
      <c r="G46" s="754"/>
      <c r="H46" s="754"/>
      <c r="I46" s="654"/>
      <c r="J46" s="683"/>
    </row>
    <row r="47" spans="1:17" s="16" customFormat="1" ht="31.5" customHeight="1" x14ac:dyDescent="0.25">
      <c r="A47" s="750"/>
      <c r="B47" s="683"/>
      <c r="C47" s="683"/>
      <c r="D47" s="750"/>
      <c r="E47" s="19" t="s">
        <v>1137</v>
      </c>
      <c r="F47" s="28" t="s">
        <v>1243</v>
      </c>
      <c r="G47" s="754"/>
      <c r="H47" s="754"/>
      <c r="I47" s="654"/>
      <c r="J47" s="683"/>
    </row>
    <row r="48" spans="1:17" s="16" customFormat="1" ht="31.5" customHeight="1" x14ac:dyDescent="0.25">
      <c r="A48" s="750"/>
      <c r="B48" s="683"/>
      <c r="C48" s="683"/>
      <c r="D48" s="750"/>
      <c r="E48" s="19" t="s">
        <v>1139</v>
      </c>
      <c r="F48" s="28" t="s">
        <v>1244</v>
      </c>
      <c r="G48" s="754"/>
      <c r="H48" s="754"/>
      <c r="I48" s="654"/>
      <c r="J48" s="683"/>
    </row>
    <row r="49" spans="1:11" s="16" customFormat="1" ht="31.5" customHeight="1" x14ac:dyDescent="0.25">
      <c r="A49" s="750"/>
      <c r="B49" s="683"/>
      <c r="C49" s="683"/>
      <c r="D49" s="750"/>
      <c r="E49" s="19" t="s">
        <v>1141</v>
      </c>
      <c r="F49" s="28" t="s">
        <v>1245</v>
      </c>
      <c r="G49" s="754"/>
      <c r="H49" s="754"/>
      <c r="I49" s="654"/>
      <c r="J49" s="683"/>
    </row>
    <row r="50" spans="1:11" s="16" customFormat="1" ht="31.5" customHeight="1" x14ac:dyDescent="0.25">
      <c r="A50" s="750"/>
      <c r="B50" s="683"/>
      <c r="C50" s="683"/>
      <c r="D50" s="750"/>
      <c r="E50" s="19" t="s">
        <v>1143</v>
      </c>
      <c r="F50" s="28" t="s">
        <v>1246</v>
      </c>
      <c r="G50" s="754"/>
      <c r="H50" s="754"/>
      <c r="I50" s="654"/>
      <c r="J50" s="683"/>
    </row>
    <row r="51" spans="1:11" s="16" customFormat="1" ht="31.5" customHeight="1" x14ac:dyDescent="0.25">
      <c r="A51" s="750"/>
      <c r="B51" s="683"/>
      <c r="C51" s="683"/>
      <c r="D51" s="750"/>
      <c r="E51" s="19" t="s">
        <v>1145</v>
      </c>
      <c r="F51" s="28" t="s">
        <v>1247</v>
      </c>
      <c r="G51" s="754"/>
      <c r="H51" s="754"/>
      <c r="I51" s="654"/>
      <c r="J51" s="683"/>
    </row>
    <row r="52" spans="1:11" s="16" customFormat="1" ht="31.5" customHeight="1" x14ac:dyDescent="0.25">
      <c r="A52" s="750"/>
      <c r="B52" s="683"/>
      <c r="C52" s="683"/>
      <c r="D52" s="750"/>
      <c r="E52" s="19" t="s">
        <v>1147</v>
      </c>
      <c r="F52" s="28" t="s">
        <v>1248</v>
      </c>
      <c r="G52" s="754"/>
      <c r="H52" s="754"/>
      <c r="I52" s="654"/>
      <c r="J52" s="683"/>
    </row>
    <row r="53" spans="1:11" s="16" customFormat="1" ht="31.5" customHeight="1" x14ac:dyDescent="0.25">
      <c r="A53" s="750"/>
      <c r="B53" s="683"/>
      <c r="C53" s="683"/>
      <c r="D53" s="750"/>
      <c r="E53" s="19" t="s">
        <v>1149</v>
      </c>
      <c r="F53" s="28" t="s">
        <v>1249</v>
      </c>
      <c r="G53" s="754"/>
      <c r="H53" s="754"/>
      <c r="I53" s="654"/>
      <c r="J53" s="683"/>
    </row>
    <row r="54" spans="1:11" s="16" customFormat="1" ht="31.5" customHeight="1" x14ac:dyDescent="0.25">
      <c r="A54" s="750"/>
      <c r="B54" s="683"/>
      <c r="C54" s="683"/>
      <c r="D54" s="750"/>
      <c r="E54" s="19" t="s">
        <v>1151</v>
      </c>
      <c r="F54" s="28" t="s">
        <v>1250</v>
      </c>
      <c r="G54" s="754"/>
      <c r="H54" s="754"/>
      <c r="I54" s="654"/>
      <c r="J54" s="683"/>
    </row>
    <row r="55" spans="1:11" s="16" customFormat="1" ht="31.5" customHeight="1" x14ac:dyDescent="0.25">
      <c r="A55" s="750"/>
      <c r="B55" s="683"/>
      <c r="C55" s="683"/>
      <c r="D55" s="750"/>
      <c r="E55" s="19" t="s">
        <v>1153</v>
      </c>
      <c r="F55" s="28" t="s">
        <v>1251</v>
      </c>
      <c r="G55" s="754"/>
      <c r="H55" s="754"/>
      <c r="I55" s="654"/>
      <c r="J55" s="683"/>
    </row>
    <row r="56" spans="1:11" s="16" customFormat="1" ht="31.5" customHeight="1" x14ac:dyDescent="0.25">
      <c r="A56" s="750"/>
      <c r="B56" s="683"/>
      <c r="C56" s="683"/>
      <c r="D56" s="750"/>
      <c r="E56" s="19" t="s">
        <v>1155</v>
      </c>
      <c r="F56" s="28" t="s">
        <v>1252</v>
      </c>
      <c r="G56" s="754"/>
      <c r="H56" s="754"/>
      <c r="I56" s="654"/>
      <c r="J56" s="683"/>
    </row>
    <row r="57" spans="1:11" s="16" customFormat="1" ht="31.5" customHeight="1" x14ac:dyDescent="0.25">
      <c r="A57" s="750"/>
      <c r="B57" s="683"/>
      <c r="C57" s="683"/>
      <c r="D57" s="750"/>
      <c r="E57" s="19" t="s">
        <v>1253</v>
      </c>
      <c r="F57" s="28" t="s">
        <v>1254</v>
      </c>
      <c r="G57" s="754"/>
      <c r="H57" s="754"/>
      <c r="I57" s="654"/>
      <c r="J57" s="683"/>
    </row>
    <row r="58" spans="1:11" s="16" customFormat="1" ht="31.5" customHeight="1" x14ac:dyDescent="0.25">
      <c r="A58" s="751"/>
      <c r="B58" s="684"/>
      <c r="C58" s="684"/>
      <c r="D58" s="751"/>
      <c r="E58" s="19" t="s">
        <v>1255</v>
      </c>
      <c r="F58" s="28" t="s">
        <v>1256</v>
      </c>
      <c r="G58" s="755"/>
      <c r="H58" s="755"/>
      <c r="I58" s="655"/>
      <c r="J58" s="684"/>
    </row>
    <row r="59" spans="1:11" s="16" customFormat="1" ht="169.15" customHeight="1" x14ac:dyDescent="0.25">
      <c r="A59" s="253" t="s">
        <v>787</v>
      </c>
      <c r="B59" s="485" t="s">
        <v>1257</v>
      </c>
      <c r="C59" s="485" t="s">
        <v>1258</v>
      </c>
      <c r="D59" s="253" t="s">
        <v>918</v>
      </c>
      <c r="E59" s="19"/>
      <c r="F59" s="28"/>
      <c r="G59" s="253" t="s">
        <v>579</v>
      </c>
      <c r="H59" s="544" t="s">
        <v>30</v>
      </c>
      <c r="I59" s="290" t="s">
        <v>1259</v>
      </c>
      <c r="J59" s="28" t="s">
        <v>1260</v>
      </c>
      <c r="K59" s="18"/>
    </row>
    <row r="60" spans="1:11" s="16" customFormat="1" ht="150" customHeight="1" x14ac:dyDescent="0.25">
      <c r="A60" s="253" t="s">
        <v>791</v>
      </c>
      <c r="B60" s="485" t="s">
        <v>1261</v>
      </c>
      <c r="C60" s="485" t="s">
        <v>1262</v>
      </c>
      <c r="D60" s="253" t="s">
        <v>918</v>
      </c>
      <c r="E60" s="19"/>
      <c r="F60" s="28"/>
      <c r="G60" s="253" t="s">
        <v>578</v>
      </c>
      <c r="H60" s="544" t="s">
        <v>30</v>
      </c>
      <c r="I60" s="290" t="s">
        <v>1263</v>
      </c>
      <c r="J60" s="275" t="s">
        <v>1264</v>
      </c>
    </row>
    <row r="61" spans="1:11" ht="23.1" customHeight="1" x14ac:dyDescent="0.25">
      <c r="A61" s="524"/>
      <c r="B61" s="524"/>
      <c r="C61" s="524"/>
      <c r="D61" s="524"/>
      <c r="E61" s="542"/>
      <c r="F61" s="524"/>
      <c r="G61" s="159"/>
      <c r="H61" s="542"/>
      <c r="I61" s="524"/>
      <c r="J61" s="18"/>
      <c r="K61" s="519"/>
    </row>
    <row r="62" spans="1:11" ht="23.1" customHeight="1" x14ac:dyDescent="0.25">
      <c r="A62" s="524"/>
      <c r="B62" s="524"/>
      <c r="C62" s="524"/>
      <c r="D62" s="524"/>
      <c r="E62" s="542"/>
      <c r="F62" s="524"/>
      <c r="G62" s="159"/>
      <c r="H62" s="542"/>
      <c r="I62" s="524"/>
      <c r="J62" s="18"/>
      <c r="K62" s="519"/>
    </row>
    <row r="63" spans="1:11" ht="23.1" customHeight="1" x14ac:dyDescent="0.25">
      <c r="A63" s="3" t="s">
        <v>777</v>
      </c>
      <c r="B63" s="524"/>
      <c r="C63" s="519"/>
      <c r="D63" s="519"/>
      <c r="E63" s="528"/>
      <c r="F63" s="519"/>
      <c r="G63" s="519"/>
      <c r="H63" s="528"/>
      <c r="I63" s="519"/>
      <c r="J63" s="18"/>
      <c r="K63" s="519"/>
    </row>
    <row r="64" spans="1:11" ht="40.5" customHeight="1" x14ac:dyDescent="0.25">
      <c r="A64" s="36" t="s">
        <v>751</v>
      </c>
      <c r="B64" s="36" t="s">
        <v>519</v>
      </c>
      <c r="C64" s="36" t="s">
        <v>805</v>
      </c>
      <c r="D64" s="36" t="s">
        <v>806</v>
      </c>
      <c r="E64" s="110" t="s">
        <v>24</v>
      </c>
      <c r="F64" s="36" t="s">
        <v>807</v>
      </c>
      <c r="G64" s="36" t="s">
        <v>808</v>
      </c>
      <c r="H64" s="111" t="s">
        <v>236</v>
      </c>
      <c r="I64" s="36" t="s">
        <v>809</v>
      </c>
      <c r="J64" s="36" t="s">
        <v>810</v>
      </c>
      <c r="K64" s="519"/>
    </row>
    <row r="65" spans="1:11" s="56" customFormat="1" ht="89.1" customHeight="1" x14ac:dyDescent="0.25">
      <c r="A65" s="485" t="s">
        <v>779</v>
      </c>
      <c r="B65" s="485" t="s">
        <v>1028</v>
      </c>
      <c r="C65" s="485" t="s">
        <v>1029</v>
      </c>
      <c r="D65" s="484" t="s">
        <v>855</v>
      </c>
      <c r="E65" s="543"/>
      <c r="F65" s="15" t="s">
        <v>533</v>
      </c>
      <c r="G65" s="484" t="s">
        <v>845</v>
      </c>
      <c r="H65" s="543" t="s">
        <v>27</v>
      </c>
      <c r="I65" s="290" t="s">
        <v>1030</v>
      </c>
      <c r="J65" s="275" t="s">
        <v>1031</v>
      </c>
      <c r="K65" s="451"/>
    </row>
    <row r="66" spans="1:11" s="56" customFormat="1" ht="58.5" customHeight="1" x14ac:dyDescent="0.25">
      <c r="A66" s="485" t="s">
        <v>783</v>
      </c>
      <c r="B66" s="485" t="s">
        <v>1032</v>
      </c>
      <c r="C66" s="275" t="s">
        <v>1033</v>
      </c>
      <c r="D66" s="28" t="s">
        <v>1034</v>
      </c>
      <c r="E66" s="553"/>
      <c r="F66" s="545"/>
      <c r="G66" s="545"/>
      <c r="H66" s="543" t="s">
        <v>27</v>
      </c>
      <c r="I66" s="290" t="s">
        <v>1035</v>
      </c>
      <c r="J66" s="275" t="s">
        <v>1031</v>
      </c>
      <c r="K66" s="451"/>
    </row>
    <row r="67" spans="1:11" s="56" customFormat="1" ht="58.5" customHeight="1" x14ac:dyDescent="0.25">
      <c r="A67" s="485" t="s">
        <v>786</v>
      </c>
      <c r="B67" s="485" t="s">
        <v>1036</v>
      </c>
      <c r="C67" s="485" t="s">
        <v>1037</v>
      </c>
      <c r="D67" s="485" t="s">
        <v>1038</v>
      </c>
      <c r="E67" s="543"/>
      <c r="F67" s="72" t="s">
        <v>1039</v>
      </c>
      <c r="G67" s="484" t="s">
        <v>845</v>
      </c>
      <c r="H67" s="543" t="s">
        <v>27</v>
      </c>
      <c r="I67" s="290" t="s">
        <v>1040</v>
      </c>
      <c r="J67" s="275" t="s">
        <v>1041</v>
      </c>
      <c r="K67" s="451"/>
    </row>
    <row r="68" spans="1:11" s="56" customFormat="1" ht="113.25" customHeight="1" x14ac:dyDescent="0.25">
      <c r="A68" s="485" t="s">
        <v>790</v>
      </c>
      <c r="B68" s="485" t="s">
        <v>860</v>
      </c>
      <c r="C68" s="485" t="s">
        <v>1042</v>
      </c>
      <c r="D68" s="484" t="s">
        <v>849</v>
      </c>
      <c r="E68" s="553"/>
      <c r="F68" s="485"/>
      <c r="G68" s="485"/>
      <c r="H68" s="543" t="s">
        <v>27</v>
      </c>
      <c r="I68" s="290" t="s">
        <v>1043</v>
      </c>
      <c r="J68" s="275" t="s">
        <v>1044</v>
      </c>
      <c r="K68" s="451"/>
    </row>
    <row r="69" spans="1:11" s="56" customFormat="1" ht="36.75" customHeight="1" x14ac:dyDescent="0.25">
      <c r="A69" s="519"/>
      <c r="B69" s="524"/>
      <c r="C69" s="519"/>
      <c r="D69" s="519"/>
      <c r="E69" s="528"/>
      <c r="F69" s="519"/>
      <c r="G69" s="519"/>
      <c r="H69" s="528"/>
      <c r="I69" s="519"/>
      <c r="J69" s="524"/>
      <c r="K69" s="451"/>
    </row>
    <row r="70" spans="1:11" s="56" customFormat="1" ht="36.75" customHeight="1" x14ac:dyDescent="0.25">
      <c r="A70" s="519"/>
      <c r="B70" s="524"/>
      <c r="C70" s="519"/>
      <c r="D70" s="519"/>
      <c r="E70" s="528"/>
      <c r="F70" s="519"/>
      <c r="G70" s="519"/>
      <c r="H70" s="528"/>
      <c r="I70" s="519"/>
      <c r="J70" s="524"/>
      <c r="K70" s="451"/>
    </row>
    <row r="71" spans="1:11" s="56" customFormat="1" ht="36.75" customHeight="1" x14ac:dyDescent="0.25">
      <c r="A71" s="519"/>
      <c r="B71" s="524"/>
      <c r="C71" s="519"/>
      <c r="D71" s="519"/>
      <c r="E71" s="528"/>
      <c r="F71" s="519"/>
      <c r="G71" s="519"/>
      <c r="H71" s="528"/>
      <c r="I71" s="519"/>
      <c r="J71" s="524"/>
      <c r="K71" s="451"/>
    </row>
  </sheetData>
  <mergeCells count="26">
    <mergeCell ref="J26:J29"/>
    <mergeCell ref="B37:B58"/>
    <mergeCell ref="J37:J58"/>
    <mergeCell ref="H31:H34"/>
    <mergeCell ref="K35:O35"/>
    <mergeCell ref="G31:G34"/>
    <mergeCell ref="C37:C58"/>
    <mergeCell ref="D37:D58"/>
    <mergeCell ref="G37:G58"/>
    <mergeCell ref="I31:I34"/>
    <mergeCell ref="K23:P23"/>
    <mergeCell ref="A37:A58"/>
    <mergeCell ref="A31:A34"/>
    <mergeCell ref="B31:B34"/>
    <mergeCell ref="C31:C34"/>
    <mergeCell ref="D31:D34"/>
    <mergeCell ref="A26:A29"/>
    <mergeCell ref="B26:B29"/>
    <mergeCell ref="C26:C29"/>
    <mergeCell ref="D26:D29"/>
    <mergeCell ref="G26:G29"/>
    <mergeCell ref="J31:J34"/>
    <mergeCell ref="I26:I29"/>
    <mergeCell ref="H26:H29"/>
    <mergeCell ref="H37:H58"/>
    <mergeCell ref="I37:I58"/>
  </mergeCells>
  <hyperlinks>
    <hyperlink ref="F65" location="'Ref Data - Activities'!A1" display="Ref Data - Activities" xr:uid="{5CD737DB-00C4-4A09-BB3D-EBBD471FA387}"/>
    <hyperlink ref="F67" location="'Ref Data - Resources'!A1" display="Ref Data - Resources" xr:uid="{C5089778-E888-489F-8ADC-F0692D9D43EE}"/>
    <hyperlink ref="I26:I29" r:id="rId1" display="HOSPITAL PROVIDER SPELL COMPLETION STATUS (PATIENT LEVEL INFORMATION COSTING" xr:uid="{F899E095-5111-4643-A5AD-FBCA9373B0C0}"/>
    <hyperlink ref="I31:I34" r:id="rId2" display="ADULT MENTAL HEALTH CARE CLUSTER ASSESSMENT STATUS" xr:uid="{80A4B4F8-ACA4-4890-AAFF-613043D907E3}"/>
    <hyperlink ref="I35" r:id="rId3" xr:uid="{FFB8EB18-AE39-4765-B30E-C83A47355FF8}"/>
    <hyperlink ref="I36" r:id="rId4" xr:uid="{8D682C83-7A16-4B8C-A796-7F5258DEC032}"/>
    <hyperlink ref="I20" r:id="rId5" xr:uid="{0631C466-6A8A-4483-91BD-BE958284D56A}"/>
    <hyperlink ref="I13" r:id="rId6" xr:uid="{993BC925-95E6-4E99-A6DC-F679621C3206}"/>
    <hyperlink ref="I6" r:id="rId7" display="https://www.datadictionary.nhs.uk/data_elements/organisation_identifier__code_of_submitting_organisation_.html" xr:uid="{989A53F5-90E1-49BA-BCF4-9D251C2B4471}"/>
    <hyperlink ref="I7" r:id="rId8" display="https://www.datadictionary.nhs.uk/data_elements/financial_year__patient_level_information_costing_.html" xr:uid="{50C92466-87B4-4726-B825-70AC60CAD26C}"/>
    <hyperlink ref="I8" r:id="rId9" display="https://www.datadictionary.nhs.uk/data_elements/reporting_period_start_date.html" xr:uid="{8C6D437C-855A-431D-8D59-CF64AF6AF430}"/>
    <hyperlink ref="I9" r:id="rId10" display="https://www.datadictionary.nhs.uk/data_elements/reporting_period_end_date.html" xr:uid="{0135DD6B-CC44-46CD-9B5C-BCB372E3EE6A}"/>
    <hyperlink ref="I10" r:id="rId11" display="https://www.datadictionary.nhs.uk/data_elements/date_and_time_data_set_created.html" xr:uid="{F2929B44-A69F-4DE1-B245-089AC72C908E}"/>
    <hyperlink ref="I11" r:id="rId12" display="https://www.datadictionary.nhs.uk/data_elements/care_activity_type__patient_level_information_costing_.html" xr:uid="{6D1D1586-F488-47BD-9933-F404E955BDE5}"/>
    <hyperlink ref="I12" r:id="rId13" xr:uid="{A80330DE-0CA1-4630-85ED-507D567DD8A8}"/>
    <hyperlink ref="I19" r:id="rId14" xr:uid="{E694999D-0710-41E4-85C2-6BFA233E107F}"/>
    <hyperlink ref="I24" r:id="rId15" xr:uid="{C6B9F9EB-5D74-4603-A549-13E799C7C461}"/>
    <hyperlink ref="I25" r:id="rId16" xr:uid="{6E8E5565-6934-4508-9865-4045269C0C14}"/>
    <hyperlink ref="I22" r:id="rId17" xr:uid="{D288743B-941A-40AA-B225-103A7BB220DE}"/>
    <hyperlink ref="I37" r:id="rId18" display="ADULT MENTAL HEALTH CARE CLUSTER CODE" xr:uid="{0983D079-159E-4388-8237-B4AD7DDC5AFE}"/>
    <hyperlink ref="I37:I58" r:id="rId19" display="ADULT MENTAL HEALTH CARE CLUSTER CODE (FINAL)" xr:uid="{16DBCCF9-273A-4AAB-8638-1FBED881E7B4}"/>
    <hyperlink ref="I59" r:id="rId20" display="https://www.datadictionary.nhs.uk/data_elements/start_date__care_cluster_assignment_period_.html" xr:uid="{061C2642-D064-44A9-8E01-EE9884B6E174}"/>
    <hyperlink ref="I60" r:id="rId21" display="https://www.datadictionary.nhs.uk/data_elements/end_date__care_cluster_assignment_period_.html" xr:uid="{3723EAE4-5D69-4912-92AE-35915B331E31}"/>
    <hyperlink ref="I65" r:id="rId22" display="https://www.datadictionary.nhs.uk/data_elements/activity_identifier__patient_level_information_costing_.html" xr:uid="{384EAE01-B368-4E76-9C99-3E0A8C388591}"/>
    <hyperlink ref="I66" r:id="rId23" display="https://www.datadictionary.nhs.uk/data_elements/activity_count__patient_level_information_costing_.html" xr:uid="{8DFE1CC8-C214-4A79-87E1-D182624F1C60}"/>
    <hyperlink ref="I67" r:id="rId24" display="https://www.datadictionary.nhs.uk/data_elements/activity_resource_identifier__patient_level_information_costing_.html" xr:uid="{1DDD09C8-1324-4B60-801B-550A6FA653C9}"/>
    <hyperlink ref="I68" r:id="rId25" display="https://www.datadictionary.nhs.uk/data_elements/patient_level_information_costing_total_cost.html" xr:uid="{7693FFA2-0795-45B7-90CD-504D37F6FF3B}"/>
    <hyperlink ref="I23" r:id="rId26" xr:uid="{5099225E-4D7C-452B-800E-15364AA26D9D}"/>
  </hyperlinks>
  <pageMargins left="0.7" right="0.7" top="0.75" bottom="0.75" header="0.3" footer="0.3"/>
  <pageSetup paperSize="8" scale="24" fitToHeight="0" orientation="portrait" r:id="rId27"/>
  <drawing r:id="rId28"/>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A424F2-AC98-46C4-8297-52BA65A22CAA}">
  <sheetPr codeName="Sheet13">
    <tabColor rgb="FF00B050"/>
    <pageSetUpPr fitToPage="1"/>
  </sheetPr>
  <dimension ref="A1:K61"/>
  <sheetViews>
    <sheetView showGridLines="0" zoomScale="50" zoomScaleNormal="50" workbookViewId="0">
      <pane ySplit="5" topLeftCell="A15" activePane="bottomLeft" state="frozen"/>
      <selection activeCell="G13" sqref="G13"/>
      <selection pane="bottomLeft" activeCell="A22" sqref="A22:J24"/>
    </sheetView>
  </sheetViews>
  <sheetFormatPr defaultColWidth="9.28515625" defaultRowHeight="15" x14ac:dyDescent="0.25"/>
  <cols>
    <col min="1" max="1" width="36.7109375" style="152" customWidth="1"/>
    <col min="2" max="2" width="20.7109375" style="153" customWidth="1"/>
    <col min="3" max="3" width="60.7109375" style="152" customWidth="1"/>
    <col min="4" max="4" width="31.5703125" style="152" customWidth="1"/>
    <col min="5" max="5" width="8.7109375" style="154" customWidth="1"/>
    <col min="6" max="6" width="65.28515625" style="152" customWidth="1"/>
    <col min="7" max="7" width="36.28515625" style="152" customWidth="1"/>
    <col min="8" max="8" width="7.7109375" style="154" customWidth="1"/>
    <col min="9" max="9" width="31" style="157" customWidth="1"/>
    <col min="10" max="10" width="81.28515625" style="152" customWidth="1"/>
    <col min="11" max="11" width="53.28515625" style="152" customWidth="1"/>
    <col min="12" max="16384" width="9.28515625" style="152"/>
  </cols>
  <sheetData>
    <row r="1" spans="1:11" ht="39.6" customHeight="1" x14ac:dyDescent="0.25">
      <c r="A1" s="227" t="str">
        <f>'Cover Sheet '!A1:K2</f>
        <v>National Cost Collection (NCC) 2021-22 - NHS Digital Extract Specification - PLICS Integrated</v>
      </c>
      <c r="B1" s="225"/>
      <c r="C1" s="225"/>
      <c r="D1" s="225"/>
      <c r="E1" s="225"/>
      <c r="F1" s="225"/>
      <c r="G1" s="225"/>
      <c r="H1" s="225"/>
      <c r="I1" s="225"/>
      <c r="J1" s="250"/>
      <c r="K1" s="519"/>
    </row>
    <row r="2" spans="1:11" ht="26.25" x14ac:dyDescent="0.25">
      <c r="A2" s="191" t="s">
        <v>1265</v>
      </c>
      <c r="B2" s="518"/>
      <c r="C2" s="517"/>
      <c r="D2" s="517"/>
      <c r="E2" s="577"/>
      <c r="F2" s="517"/>
      <c r="G2" s="517"/>
      <c r="H2" s="528"/>
      <c r="I2" s="542"/>
      <c r="J2" s="519"/>
      <c r="K2" s="519"/>
    </row>
    <row r="3" spans="1:11" ht="24" customHeight="1" x14ac:dyDescent="0.25">
      <c r="A3" s="519"/>
      <c r="B3" s="524"/>
      <c r="C3" s="519"/>
      <c r="D3" s="519"/>
      <c r="E3" s="528"/>
      <c r="F3" s="519"/>
      <c r="G3" s="519"/>
      <c r="H3" s="528"/>
      <c r="I3" s="542"/>
      <c r="J3" s="519"/>
      <c r="K3" s="519"/>
    </row>
    <row r="4" spans="1:11" ht="24" customHeight="1" x14ac:dyDescent="0.25">
      <c r="A4" s="3" t="s">
        <v>750</v>
      </c>
      <c r="B4" s="524"/>
      <c r="C4" s="519"/>
      <c r="D4" s="519"/>
      <c r="E4" s="528"/>
      <c r="F4" s="519"/>
      <c r="G4" s="519"/>
      <c r="H4" s="528"/>
      <c r="I4" s="160"/>
      <c r="J4" s="519"/>
      <c r="K4" s="519"/>
    </row>
    <row r="5" spans="1:11" ht="39.6" customHeight="1" x14ac:dyDescent="0.25">
      <c r="A5" s="36" t="s">
        <v>751</v>
      </c>
      <c r="B5" s="36" t="s">
        <v>519</v>
      </c>
      <c r="C5" s="36" t="s">
        <v>805</v>
      </c>
      <c r="D5" s="36" t="s">
        <v>806</v>
      </c>
      <c r="E5" s="109" t="s">
        <v>24</v>
      </c>
      <c r="F5" s="36" t="s">
        <v>807</v>
      </c>
      <c r="G5" s="36" t="s">
        <v>808</v>
      </c>
      <c r="H5" s="111" t="s">
        <v>236</v>
      </c>
      <c r="I5" s="36" t="s">
        <v>809</v>
      </c>
      <c r="J5" s="36" t="s">
        <v>810</v>
      </c>
      <c r="K5" s="519"/>
    </row>
    <row r="6" spans="1:11" ht="66.599999999999994" customHeight="1" x14ac:dyDescent="0.25">
      <c r="A6" s="582" t="s">
        <v>200</v>
      </c>
      <c r="B6" s="566" t="s">
        <v>811</v>
      </c>
      <c r="C6" s="566" t="s">
        <v>812</v>
      </c>
      <c r="D6" s="275" t="s">
        <v>813</v>
      </c>
      <c r="E6" s="583"/>
      <c r="F6" s="566"/>
      <c r="G6" s="275" t="s">
        <v>814</v>
      </c>
      <c r="H6" s="584" t="s">
        <v>27</v>
      </c>
      <c r="I6" s="290" t="s">
        <v>815</v>
      </c>
      <c r="J6" s="28" t="s">
        <v>379</v>
      </c>
      <c r="K6" s="255"/>
    </row>
    <row r="7" spans="1:11" ht="45" x14ac:dyDescent="0.25">
      <c r="A7" s="485" t="s">
        <v>643</v>
      </c>
      <c r="B7" s="485" t="s">
        <v>42</v>
      </c>
      <c r="C7" s="28" t="s">
        <v>816</v>
      </c>
      <c r="D7" s="253" t="s">
        <v>817</v>
      </c>
      <c r="E7" s="544"/>
      <c r="F7" s="526"/>
      <c r="G7" s="28" t="s">
        <v>48</v>
      </c>
      <c r="H7" s="543" t="s">
        <v>27</v>
      </c>
      <c r="I7" s="290" t="s">
        <v>818</v>
      </c>
      <c r="J7" s="485"/>
      <c r="K7" s="340"/>
    </row>
    <row r="8" spans="1:11" ht="56.25" customHeight="1" x14ac:dyDescent="0.25">
      <c r="A8" s="485" t="s">
        <v>753</v>
      </c>
      <c r="B8" s="485" t="s">
        <v>97</v>
      </c>
      <c r="C8" s="485" t="s">
        <v>819</v>
      </c>
      <c r="D8" s="253" t="s">
        <v>820</v>
      </c>
      <c r="E8" s="19"/>
      <c r="F8" s="253"/>
      <c r="G8" s="28" t="s">
        <v>821</v>
      </c>
      <c r="H8" s="543" t="s">
        <v>27</v>
      </c>
      <c r="I8" s="290" t="s">
        <v>822</v>
      </c>
      <c r="J8" s="485" t="s">
        <v>864</v>
      </c>
      <c r="K8" s="340"/>
    </row>
    <row r="9" spans="1:11" ht="56.25" customHeight="1" x14ac:dyDescent="0.25">
      <c r="A9" s="485" t="s">
        <v>754</v>
      </c>
      <c r="B9" s="485" t="s">
        <v>101</v>
      </c>
      <c r="C9" s="485" t="s">
        <v>824</v>
      </c>
      <c r="D9" s="253" t="s">
        <v>820</v>
      </c>
      <c r="E9" s="19"/>
      <c r="F9" s="253"/>
      <c r="G9" s="28" t="s">
        <v>825</v>
      </c>
      <c r="H9" s="543" t="s">
        <v>27</v>
      </c>
      <c r="I9" s="290" t="s">
        <v>826</v>
      </c>
      <c r="J9" s="485" t="s">
        <v>865</v>
      </c>
      <c r="K9" s="340"/>
    </row>
    <row r="10" spans="1:11" ht="81.75" customHeight="1" x14ac:dyDescent="0.25">
      <c r="A10" s="485" t="s">
        <v>646</v>
      </c>
      <c r="B10" s="485" t="s">
        <v>45</v>
      </c>
      <c r="C10" s="485" t="s">
        <v>828</v>
      </c>
      <c r="D10" s="253" t="s">
        <v>829</v>
      </c>
      <c r="E10" s="285"/>
      <c r="F10" s="283"/>
      <c r="G10" s="28" t="s">
        <v>830</v>
      </c>
      <c r="H10" s="543" t="s">
        <v>27</v>
      </c>
      <c r="I10" s="290" t="s">
        <v>831</v>
      </c>
      <c r="J10" s="485"/>
      <c r="K10" s="340"/>
    </row>
    <row r="11" spans="1:11" ht="80.25" customHeight="1" x14ac:dyDescent="0.25">
      <c r="A11" s="485" t="s">
        <v>649</v>
      </c>
      <c r="B11" s="485" t="s">
        <v>41</v>
      </c>
      <c r="C11" s="485" t="s">
        <v>832</v>
      </c>
      <c r="D11" s="28" t="s">
        <v>833</v>
      </c>
      <c r="E11" s="543" t="s">
        <v>66</v>
      </c>
      <c r="F11" s="485" t="s">
        <v>1266</v>
      </c>
      <c r="G11" s="117"/>
      <c r="H11" s="543" t="s">
        <v>27</v>
      </c>
      <c r="I11" s="290" t="s">
        <v>835</v>
      </c>
      <c r="J11" s="149"/>
      <c r="K11" s="519"/>
    </row>
    <row r="12" spans="1:11" ht="56.25" customHeight="1" x14ac:dyDescent="0.25">
      <c r="A12" s="28" t="s">
        <v>755</v>
      </c>
      <c r="B12" s="485" t="s">
        <v>867</v>
      </c>
      <c r="C12" s="485" t="s">
        <v>868</v>
      </c>
      <c r="D12" s="28" t="s">
        <v>869</v>
      </c>
      <c r="E12" s="543"/>
      <c r="F12" s="485"/>
      <c r="G12" s="485">
        <v>1234567</v>
      </c>
      <c r="H12" s="543" t="s">
        <v>27</v>
      </c>
      <c r="I12" s="291" t="s">
        <v>870</v>
      </c>
      <c r="J12" s="287"/>
      <c r="K12" s="519"/>
    </row>
    <row r="13" spans="1:11" ht="69" customHeight="1" x14ac:dyDescent="0.25">
      <c r="A13" s="28" t="s">
        <v>651</v>
      </c>
      <c r="B13" s="485" t="s">
        <v>871</v>
      </c>
      <c r="C13" s="485" t="s">
        <v>872</v>
      </c>
      <c r="D13" s="484" t="s">
        <v>849</v>
      </c>
      <c r="E13" s="553"/>
      <c r="F13" s="485"/>
      <c r="G13" s="485" t="s">
        <v>873</v>
      </c>
      <c r="H13" s="543" t="s">
        <v>27</v>
      </c>
      <c r="I13" s="286" t="s">
        <v>874</v>
      </c>
      <c r="J13" s="275" t="s">
        <v>875</v>
      </c>
      <c r="K13" s="519"/>
    </row>
    <row r="14" spans="1:11" ht="23.1" customHeight="1" x14ac:dyDescent="0.25">
      <c r="A14" s="13"/>
      <c r="B14" s="524"/>
      <c r="C14" s="524"/>
      <c r="D14" s="518"/>
      <c r="E14" s="550"/>
      <c r="F14" s="524"/>
      <c r="G14" s="524"/>
      <c r="H14" s="542"/>
      <c r="I14" s="542"/>
      <c r="J14" s="519"/>
      <c r="K14" s="519"/>
    </row>
    <row r="15" spans="1:11" ht="23.1" customHeight="1" x14ac:dyDescent="0.25">
      <c r="A15" s="1"/>
      <c r="B15" s="524"/>
      <c r="C15" s="519"/>
      <c r="D15" s="519"/>
      <c r="E15" s="528"/>
      <c r="F15" s="519"/>
      <c r="G15" s="519"/>
      <c r="H15" s="528"/>
      <c r="I15" s="542"/>
      <c r="J15" s="519"/>
      <c r="K15" s="519"/>
    </row>
    <row r="16" spans="1:11" ht="23.1" customHeight="1" x14ac:dyDescent="0.25">
      <c r="A16" s="3" t="s">
        <v>758</v>
      </c>
      <c r="B16" s="524"/>
      <c r="C16" s="519"/>
      <c r="D16" s="519"/>
      <c r="E16" s="528"/>
      <c r="F16" s="519"/>
      <c r="G16" s="519"/>
      <c r="H16" s="528"/>
      <c r="I16" s="524"/>
      <c r="J16" s="18"/>
      <c r="K16" s="519"/>
    </row>
    <row r="17" spans="1:11" s="150" customFormat="1" ht="39.6" customHeight="1" x14ac:dyDescent="0.25">
      <c r="A17" s="109" t="s">
        <v>751</v>
      </c>
      <c r="B17" s="36" t="s">
        <v>519</v>
      </c>
      <c r="C17" s="109" t="s">
        <v>805</v>
      </c>
      <c r="D17" s="109" t="s">
        <v>806</v>
      </c>
      <c r="E17" s="110" t="s">
        <v>24</v>
      </c>
      <c r="F17" s="36" t="s">
        <v>807</v>
      </c>
      <c r="G17" s="36" t="s">
        <v>808</v>
      </c>
      <c r="H17" s="111" t="s">
        <v>236</v>
      </c>
      <c r="I17" s="36" t="s">
        <v>809</v>
      </c>
      <c r="J17" s="36" t="s">
        <v>810</v>
      </c>
      <c r="K17" s="517"/>
    </row>
    <row r="18" spans="1:11" ht="39.6" customHeight="1" x14ac:dyDescent="0.25">
      <c r="A18" s="31" t="s">
        <v>760</v>
      </c>
      <c r="B18" s="112"/>
      <c r="C18" s="113"/>
      <c r="D18" s="113"/>
      <c r="E18" s="114"/>
      <c r="F18" s="113"/>
      <c r="G18" s="113"/>
      <c r="H18" s="114"/>
      <c r="I18" s="112"/>
      <c r="J18" s="112"/>
      <c r="K18" s="519"/>
    </row>
    <row r="19" spans="1:11" ht="66.599999999999994" customHeight="1" x14ac:dyDescent="0.25">
      <c r="A19" s="554" t="s">
        <v>327</v>
      </c>
      <c r="B19" s="555" t="s">
        <v>876</v>
      </c>
      <c r="C19" s="555" t="s">
        <v>877</v>
      </c>
      <c r="D19" s="273" t="s">
        <v>813</v>
      </c>
      <c r="E19" s="556"/>
      <c r="F19" s="555"/>
      <c r="G19" s="555" t="s">
        <v>814</v>
      </c>
      <c r="H19" s="556" t="s">
        <v>27</v>
      </c>
      <c r="I19" s="292" t="s">
        <v>878</v>
      </c>
      <c r="J19" s="370" t="s">
        <v>384</v>
      </c>
      <c r="K19" s="519"/>
    </row>
    <row r="20" spans="1:11" s="106" customFormat="1" ht="115.5" customHeight="1" x14ac:dyDescent="0.25">
      <c r="A20" s="280" t="s">
        <v>677</v>
      </c>
      <c r="B20" s="280" t="s">
        <v>118</v>
      </c>
      <c r="C20" s="280" t="s">
        <v>879</v>
      </c>
      <c r="D20" s="280" t="s">
        <v>880</v>
      </c>
      <c r="E20" s="280"/>
      <c r="F20" s="280"/>
      <c r="G20" s="254" t="s">
        <v>881</v>
      </c>
      <c r="H20" s="313" t="s">
        <v>27</v>
      </c>
      <c r="I20" s="279" t="s">
        <v>882</v>
      </c>
      <c r="J20" s="254" t="s">
        <v>679</v>
      </c>
      <c r="K20" s="18"/>
    </row>
    <row r="21" spans="1:11" ht="39.6" customHeight="1" x14ac:dyDescent="0.25">
      <c r="A21" s="31" t="s">
        <v>764</v>
      </c>
      <c r="B21" s="112"/>
      <c r="C21" s="113"/>
      <c r="D21" s="113"/>
      <c r="E21" s="114"/>
      <c r="F21" s="113"/>
      <c r="G21" s="113"/>
      <c r="H21" s="114"/>
      <c r="I21" s="112"/>
      <c r="J21" s="112"/>
      <c r="K21" s="519"/>
    </row>
    <row r="22" spans="1:11" ht="109.5" customHeight="1" x14ac:dyDescent="0.25">
      <c r="A22" s="561" t="s">
        <v>268</v>
      </c>
      <c r="B22" s="561" t="s">
        <v>1199</v>
      </c>
      <c r="C22" s="495" t="s">
        <v>270</v>
      </c>
      <c r="D22" s="495" t="s">
        <v>1200</v>
      </c>
      <c r="E22" s="562"/>
      <c r="F22" s="561"/>
      <c r="G22" s="502" t="s">
        <v>426</v>
      </c>
      <c r="H22" s="562" t="s">
        <v>27</v>
      </c>
      <c r="I22" s="512" t="s">
        <v>1201</v>
      </c>
      <c r="J22" s="495" t="s">
        <v>1267</v>
      </c>
      <c r="K22" s="425"/>
    </row>
    <row r="23" spans="1:11" s="16" customFormat="1" ht="132" customHeight="1" x14ac:dyDescent="0.25">
      <c r="A23" s="561" t="s">
        <v>239</v>
      </c>
      <c r="B23" s="561" t="s">
        <v>1268</v>
      </c>
      <c r="C23" s="495" t="s">
        <v>276</v>
      </c>
      <c r="D23" s="561" t="s">
        <v>1200</v>
      </c>
      <c r="E23" s="504"/>
      <c r="F23" s="499"/>
      <c r="G23" s="499" t="s">
        <v>426</v>
      </c>
      <c r="H23" s="504" t="s">
        <v>27</v>
      </c>
      <c r="I23" s="494" t="s">
        <v>1269</v>
      </c>
      <c r="J23" s="495" t="s">
        <v>1267</v>
      </c>
      <c r="K23" s="425"/>
    </row>
    <row r="24" spans="1:11" ht="47.65" customHeight="1" x14ac:dyDescent="0.25">
      <c r="A24" s="495" t="s">
        <v>244</v>
      </c>
      <c r="B24" s="495" t="s">
        <v>1270</v>
      </c>
      <c r="C24" s="495" t="s">
        <v>1271</v>
      </c>
      <c r="D24" s="499" t="s">
        <v>918</v>
      </c>
      <c r="E24" s="504"/>
      <c r="F24" s="504"/>
      <c r="G24" s="495" t="s">
        <v>578</v>
      </c>
      <c r="H24" s="505" t="s">
        <v>27</v>
      </c>
      <c r="I24" s="494" t="s">
        <v>1272</v>
      </c>
      <c r="J24" s="495" t="s">
        <v>1273</v>
      </c>
      <c r="K24" s="519"/>
    </row>
    <row r="25" spans="1:11" ht="55.5" customHeight="1" x14ac:dyDescent="0.25">
      <c r="A25" s="668" t="s">
        <v>278</v>
      </c>
      <c r="B25" s="668" t="s">
        <v>1274</v>
      </c>
      <c r="C25" s="665" t="s">
        <v>280</v>
      </c>
      <c r="D25" s="710" t="s">
        <v>972</v>
      </c>
      <c r="E25" s="73">
        <v>5</v>
      </c>
      <c r="F25" s="71" t="s">
        <v>1275</v>
      </c>
      <c r="G25" s="728"/>
      <c r="H25" s="728" t="s">
        <v>27</v>
      </c>
      <c r="I25" s="758" t="s">
        <v>1276</v>
      </c>
      <c r="J25" s="665" t="s">
        <v>1277</v>
      </c>
      <c r="K25" s="16"/>
    </row>
    <row r="26" spans="1:11" ht="55.5" customHeight="1" x14ac:dyDescent="0.25">
      <c r="A26" s="723"/>
      <c r="B26" s="723"/>
      <c r="C26" s="684"/>
      <c r="D26" s="725"/>
      <c r="E26" s="73">
        <v>6</v>
      </c>
      <c r="F26" s="275" t="s">
        <v>1278</v>
      </c>
      <c r="G26" s="739"/>
      <c r="H26" s="739"/>
      <c r="I26" s="758"/>
      <c r="J26" s="684"/>
      <c r="K26" s="425"/>
    </row>
    <row r="27" spans="1:11" s="26" customFormat="1" ht="40.5" customHeight="1" x14ac:dyDescent="0.25">
      <c r="A27" s="31" t="s">
        <v>769</v>
      </c>
      <c r="B27" s="112"/>
      <c r="C27" s="112"/>
      <c r="D27" s="112"/>
      <c r="E27" s="115"/>
      <c r="F27" s="116"/>
      <c r="G27" s="112"/>
      <c r="H27" s="115"/>
      <c r="I27" s="112"/>
      <c r="J27" s="112"/>
    </row>
    <row r="28" spans="1:11" s="26" customFormat="1" ht="30" x14ac:dyDescent="0.25">
      <c r="A28" s="674" t="s">
        <v>775</v>
      </c>
      <c r="B28" s="665" t="s">
        <v>1214</v>
      </c>
      <c r="C28" s="665" t="s">
        <v>1279</v>
      </c>
      <c r="D28" s="671" t="s">
        <v>300</v>
      </c>
      <c r="E28" s="285" t="s">
        <v>895</v>
      </c>
      <c r="F28" s="283" t="s">
        <v>1216</v>
      </c>
      <c r="G28" s="753" t="s">
        <v>895</v>
      </c>
      <c r="H28" s="753" t="s">
        <v>27</v>
      </c>
      <c r="I28" s="701" t="s">
        <v>1217</v>
      </c>
      <c r="J28" s="665" t="s">
        <v>1280</v>
      </c>
    </row>
    <row r="29" spans="1:11" s="26" customFormat="1" ht="41.25" customHeight="1" x14ac:dyDescent="0.25">
      <c r="A29" s="762"/>
      <c r="B29" s="683"/>
      <c r="C29" s="683"/>
      <c r="D29" s="750"/>
      <c r="E29" s="19" t="s">
        <v>898</v>
      </c>
      <c r="F29" s="28" t="s">
        <v>1219</v>
      </c>
      <c r="G29" s="754"/>
      <c r="H29" s="754"/>
      <c r="I29" s="702"/>
      <c r="J29" s="683"/>
    </row>
    <row r="30" spans="1:11" s="26" customFormat="1" ht="41.25" customHeight="1" x14ac:dyDescent="0.25">
      <c r="A30" s="762"/>
      <c r="B30" s="683"/>
      <c r="C30" s="683"/>
      <c r="D30" s="750"/>
      <c r="E30" s="19" t="s">
        <v>900</v>
      </c>
      <c r="F30" s="28" t="s">
        <v>1220</v>
      </c>
      <c r="G30" s="754"/>
      <c r="H30" s="754"/>
      <c r="I30" s="702"/>
      <c r="J30" s="683"/>
    </row>
    <row r="31" spans="1:11" s="26" customFormat="1" ht="41.25" customHeight="1" x14ac:dyDescent="0.25">
      <c r="A31" s="763"/>
      <c r="B31" s="684"/>
      <c r="C31" s="684"/>
      <c r="D31" s="751"/>
      <c r="E31" s="19" t="s">
        <v>902</v>
      </c>
      <c r="F31" s="28" t="s">
        <v>1221</v>
      </c>
      <c r="G31" s="755"/>
      <c r="H31" s="755"/>
      <c r="I31" s="703"/>
      <c r="J31" s="684"/>
    </row>
    <row r="32" spans="1:11" s="16" customFormat="1" ht="36.75" customHeight="1" x14ac:dyDescent="0.25">
      <c r="A32" s="671" t="s">
        <v>417</v>
      </c>
      <c r="B32" s="659" t="s">
        <v>1229</v>
      </c>
      <c r="C32" s="665" t="s">
        <v>421</v>
      </c>
      <c r="D32" s="671" t="s">
        <v>1230</v>
      </c>
      <c r="E32" s="19" t="s">
        <v>1168</v>
      </c>
      <c r="F32" s="28" t="s">
        <v>1231</v>
      </c>
      <c r="G32" s="759">
        <v>14</v>
      </c>
      <c r="H32" s="759" t="s">
        <v>30</v>
      </c>
      <c r="I32" s="701" t="s">
        <v>1232</v>
      </c>
      <c r="J32" s="665" t="s">
        <v>1281</v>
      </c>
      <c r="K32" s="367"/>
    </row>
    <row r="33" spans="1:10" s="16" customFormat="1" ht="36.75" customHeight="1" x14ac:dyDescent="0.25">
      <c r="A33" s="750"/>
      <c r="B33" s="672"/>
      <c r="C33" s="683"/>
      <c r="D33" s="750"/>
      <c r="E33" s="19" t="s">
        <v>895</v>
      </c>
      <c r="F33" s="28" t="s">
        <v>1234</v>
      </c>
      <c r="G33" s="760"/>
      <c r="H33" s="760"/>
      <c r="I33" s="702"/>
      <c r="J33" s="683"/>
    </row>
    <row r="34" spans="1:10" s="16" customFormat="1" ht="36.75" customHeight="1" x14ac:dyDescent="0.25">
      <c r="A34" s="750"/>
      <c r="B34" s="672"/>
      <c r="C34" s="683"/>
      <c r="D34" s="750"/>
      <c r="E34" s="19" t="s">
        <v>898</v>
      </c>
      <c r="F34" s="28" t="s">
        <v>1235</v>
      </c>
      <c r="G34" s="760"/>
      <c r="H34" s="760"/>
      <c r="I34" s="702"/>
      <c r="J34" s="683"/>
    </row>
    <row r="35" spans="1:10" s="16" customFormat="1" ht="36.75" customHeight="1" x14ac:dyDescent="0.25">
      <c r="A35" s="750"/>
      <c r="B35" s="672"/>
      <c r="C35" s="683"/>
      <c r="D35" s="750"/>
      <c r="E35" s="19" t="s">
        <v>900</v>
      </c>
      <c r="F35" s="28" t="s">
        <v>1236</v>
      </c>
      <c r="G35" s="760"/>
      <c r="H35" s="760"/>
      <c r="I35" s="702"/>
      <c r="J35" s="683"/>
    </row>
    <row r="36" spans="1:10" s="16" customFormat="1" ht="36.75" customHeight="1" x14ac:dyDescent="0.25">
      <c r="A36" s="750"/>
      <c r="B36" s="672"/>
      <c r="C36" s="683"/>
      <c r="D36" s="750"/>
      <c r="E36" s="19" t="s">
        <v>902</v>
      </c>
      <c r="F36" s="28" t="s">
        <v>1237</v>
      </c>
      <c r="G36" s="760"/>
      <c r="H36" s="760"/>
      <c r="I36" s="702"/>
      <c r="J36" s="683"/>
    </row>
    <row r="37" spans="1:10" s="16" customFormat="1" ht="36.75" customHeight="1" x14ac:dyDescent="0.25">
      <c r="A37" s="750"/>
      <c r="B37" s="672"/>
      <c r="C37" s="683"/>
      <c r="D37" s="750"/>
      <c r="E37" s="19" t="s">
        <v>904</v>
      </c>
      <c r="F37" s="28" t="s">
        <v>1238</v>
      </c>
      <c r="G37" s="760"/>
      <c r="H37" s="760"/>
      <c r="I37" s="702"/>
      <c r="J37" s="683"/>
    </row>
    <row r="38" spans="1:10" s="16" customFormat="1" ht="36.75" customHeight="1" x14ac:dyDescent="0.25">
      <c r="A38" s="750"/>
      <c r="B38" s="672"/>
      <c r="C38" s="683"/>
      <c r="D38" s="750"/>
      <c r="E38" s="19" t="s">
        <v>906</v>
      </c>
      <c r="F38" s="28" t="s">
        <v>1239</v>
      </c>
      <c r="G38" s="760"/>
      <c r="H38" s="760"/>
      <c r="I38" s="702"/>
      <c r="J38" s="683"/>
    </row>
    <row r="39" spans="1:10" s="16" customFormat="1" ht="36.75" customHeight="1" x14ac:dyDescent="0.25">
      <c r="A39" s="750"/>
      <c r="B39" s="672"/>
      <c r="C39" s="683"/>
      <c r="D39" s="750"/>
      <c r="E39" s="19" t="s">
        <v>908</v>
      </c>
      <c r="F39" s="28" t="s">
        <v>1240</v>
      </c>
      <c r="G39" s="760"/>
      <c r="H39" s="760"/>
      <c r="I39" s="702"/>
      <c r="J39" s="683"/>
    </row>
    <row r="40" spans="1:10" s="16" customFormat="1" ht="36.75" customHeight="1" x14ac:dyDescent="0.25">
      <c r="A40" s="750"/>
      <c r="B40" s="672"/>
      <c r="C40" s="683"/>
      <c r="D40" s="750"/>
      <c r="E40" s="19" t="s">
        <v>910</v>
      </c>
      <c r="F40" s="28" t="s">
        <v>1241</v>
      </c>
      <c r="G40" s="760"/>
      <c r="H40" s="760"/>
      <c r="I40" s="702"/>
      <c r="J40" s="683"/>
    </row>
    <row r="41" spans="1:10" s="16" customFormat="1" ht="36.75" customHeight="1" x14ac:dyDescent="0.25">
      <c r="A41" s="750"/>
      <c r="B41" s="672"/>
      <c r="C41" s="683"/>
      <c r="D41" s="750"/>
      <c r="E41" s="19" t="s">
        <v>1012</v>
      </c>
      <c r="F41" s="28" t="s">
        <v>1242</v>
      </c>
      <c r="G41" s="760"/>
      <c r="H41" s="760"/>
      <c r="I41" s="702"/>
      <c r="J41" s="683"/>
    </row>
    <row r="42" spans="1:10" s="16" customFormat="1" ht="36.75" customHeight="1" x14ac:dyDescent="0.25">
      <c r="A42" s="750"/>
      <c r="B42" s="672"/>
      <c r="C42" s="683"/>
      <c r="D42" s="750"/>
      <c r="E42" s="19" t="s">
        <v>1137</v>
      </c>
      <c r="F42" s="28" t="s">
        <v>1243</v>
      </c>
      <c r="G42" s="760"/>
      <c r="H42" s="760"/>
      <c r="I42" s="702"/>
      <c r="J42" s="683"/>
    </row>
    <row r="43" spans="1:10" s="16" customFormat="1" ht="36.75" customHeight="1" x14ac:dyDescent="0.25">
      <c r="A43" s="750"/>
      <c r="B43" s="672"/>
      <c r="C43" s="683"/>
      <c r="D43" s="750"/>
      <c r="E43" s="19" t="s">
        <v>1139</v>
      </c>
      <c r="F43" s="28" t="s">
        <v>1244</v>
      </c>
      <c r="G43" s="760"/>
      <c r="H43" s="760"/>
      <c r="I43" s="702"/>
      <c r="J43" s="683"/>
    </row>
    <row r="44" spans="1:10" s="16" customFormat="1" ht="36.75" customHeight="1" x14ac:dyDescent="0.25">
      <c r="A44" s="750"/>
      <c r="B44" s="672"/>
      <c r="C44" s="683"/>
      <c r="D44" s="750"/>
      <c r="E44" s="19" t="s">
        <v>1141</v>
      </c>
      <c r="F44" s="28" t="s">
        <v>1245</v>
      </c>
      <c r="G44" s="760"/>
      <c r="H44" s="760"/>
      <c r="I44" s="702"/>
      <c r="J44" s="683"/>
    </row>
    <row r="45" spans="1:10" s="16" customFormat="1" ht="36.75" customHeight="1" x14ac:dyDescent="0.25">
      <c r="A45" s="750"/>
      <c r="B45" s="672"/>
      <c r="C45" s="683"/>
      <c r="D45" s="750"/>
      <c r="E45" s="19" t="s">
        <v>1143</v>
      </c>
      <c r="F45" s="28" t="s">
        <v>1246</v>
      </c>
      <c r="G45" s="760"/>
      <c r="H45" s="760"/>
      <c r="I45" s="702"/>
      <c r="J45" s="683"/>
    </row>
    <row r="46" spans="1:10" s="16" customFormat="1" ht="36.75" customHeight="1" x14ac:dyDescent="0.25">
      <c r="A46" s="750"/>
      <c r="B46" s="672"/>
      <c r="C46" s="683"/>
      <c r="D46" s="750"/>
      <c r="E46" s="19" t="s">
        <v>1145</v>
      </c>
      <c r="F46" s="28" t="s">
        <v>1247</v>
      </c>
      <c r="G46" s="760"/>
      <c r="H46" s="760"/>
      <c r="I46" s="702"/>
      <c r="J46" s="683"/>
    </row>
    <row r="47" spans="1:10" s="16" customFormat="1" ht="36.75" customHeight="1" x14ac:dyDescent="0.25">
      <c r="A47" s="750"/>
      <c r="B47" s="672"/>
      <c r="C47" s="683"/>
      <c r="D47" s="750"/>
      <c r="E47" s="19" t="s">
        <v>1147</v>
      </c>
      <c r="F47" s="28" t="s">
        <v>1248</v>
      </c>
      <c r="G47" s="760"/>
      <c r="H47" s="760"/>
      <c r="I47" s="702"/>
      <c r="J47" s="683"/>
    </row>
    <row r="48" spans="1:10" s="16" customFormat="1" ht="36.75" customHeight="1" x14ac:dyDescent="0.25">
      <c r="A48" s="750"/>
      <c r="B48" s="672"/>
      <c r="C48" s="683"/>
      <c r="D48" s="750"/>
      <c r="E48" s="19" t="s">
        <v>1149</v>
      </c>
      <c r="F48" s="28" t="s">
        <v>1249</v>
      </c>
      <c r="G48" s="760"/>
      <c r="H48" s="760"/>
      <c r="I48" s="702"/>
      <c r="J48" s="683"/>
    </row>
    <row r="49" spans="1:11" s="16" customFormat="1" ht="36.75" customHeight="1" x14ac:dyDescent="0.25">
      <c r="A49" s="750"/>
      <c r="B49" s="672"/>
      <c r="C49" s="683"/>
      <c r="D49" s="750"/>
      <c r="E49" s="19" t="s">
        <v>1151</v>
      </c>
      <c r="F49" s="28" t="s">
        <v>1250</v>
      </c>
      <c r="G49" s="760"/>
      <c r="H49" s="760"/>
      <c r="I49" s="702"/>
      <c r="J49" s="683"/>
    </row>
    <row r="50" spans="1:11" s="16" customFormat="1" ht="36.75" customHeight="1" x14ac:dyDescent="0.25">
      <c r="A50" s="750"/>
      <c r="B50" s="672"/>
      <c r="C50" s="683"/>
      <c r="D50" s="750"/>
      <c r="E50" s="19" t="s">
        <v>1153</v>
      </c>
      <c r="F50" s="28" t="s">
        <v>1251</v>
      </c>
      <c r="G50" s="760"/>
      <c r="H50" s="760"/>
      <c r="I50" s="702"/>
      <c r="J50" s="683"/>
    </row>
    <row r="51" spans="1:11" s="16" customFormat="1" ht="36.75" customHeight="1" x14ac:dyDescent="0.25">
      <c r="A51" s="750"/>
      <c r="B51" s="672"/>
      <c r="C51" s="683"/>
      <c r="D51" s="750"/>
      <c r="E51" s="19" t="s">
        <v>1155</v>
      </c>
      <c r="F51" s="28" t="s">
        <v>1252</v>
      </c>
      <c r="G51" s="760"/>
      <c r="H51" s="760"/>
      <c r="I51" s="702"/>
      <c r="J51" s="683"/>
    </row>
    <row r="52" spans="1:11" s="16" customFormat="1" ht="36.75" customHeight="1" x14ac:dyDescent="0.25">
      <c r="A52" s="750"/>
      <c r="B52" s="672"/>
      <c r="C52" s="683"/>
      <c r="D52" s="750"/>
      <c r="E52" s="19" t="s">
        <v>1253</v>
      </c>
      <c r="F52" s="28" t="s">
        <v>1254</v>
      </c>
      <c r="G52" s="760"/>
      <c r="H52" s="760"/>
      <c r="I52" s="702"/>
      <c r="J52" s="683"/>
    </row>
    <row r="53" spans="1:11" ht="30" x14ac:dyDescent="0.25">
      <c r="A53" s="751"/>
      <c r="B53" s="673"/>
      <c r="C53" s="684"/>
      <c r="D53" s="751"/>
      <c r="E53" s="19" t="s">
        <v>1255</v>
      </c>
      <c r="F53" s="28" t="s">
        <v>1256</v>
      </c>
      <c r="G53" s="761"/>
      <c r="H53" s="761"/>
      <c r="I53" s="703"/>
      <c r="J53" s="684"/>
      <c r="K53" s="16"/>
    </row>
    <row r="54" spans="1:11" ht="23.1" customHeight="1" x14ac:dyDescent="0.25">
      <c r="A54" s="524"/>
      <c r="B54" s="524"/>
      <c r="C54" s="524"/>
      <c r="D54" s="524"/>
      <c r="E54" s="58"/>
      <c r="F54" s="54"/>
      <c r="G54" s="54"/>
      <c r="H54" s="542"/>
      <c r="I54" s="54"/>
      <c r="J54" s="18"/>
      <c r="K54" s="519"/>
    </row>
    <row r="55" spans="1:11" ht="23.1" customHeight="1" x14ac:dyDescent="0.25">
      <c r="A55" s="161"/>
      <c r="B55" s="161"/>
      <c r="C55" s="161"/>
      <c r="D55" s="162"/>
      <c r="E55" s="58"/>
      <c r="F55" s="57"/>
      <c r="G55" s="57"/>
      <c r="H55" s="58"/>
      <c r="I55" s="58"/>
      <c r="J55" s="163"/>
      <c r="K55" s="519"/>
    </row>
    <row r="56" spans="1:11" ht="23.1" customHeight="1" x14ac:dyDescent="0.25">
      <c r="A56" s="108" t="s">
        <v>777</v>
      </c>
      <c r="B56" s="524"/>
      <c r="C56" s="519"/>
      <c r="D56" s="519"/>
      <c r="E56" s="528"/>
      <c r="F56" s="519"/>
      <c r="G56" s="519"/>
      <c r="H56" s="528"/>
      <c r="I56" s="524"/>
      <c r="J56" s="18"/>
      <c r="K56" s="519"/>
    </row>
    <row r="57" spans="1:11" ht="40.15" customHeight="1" x14ac:dyDescent="0.25">
      <c r="A57" s="36" t="s">
        <v>751</v>
      </c>
      <c r="B57" s="36" t="s">
        <v>519</v>
      </c>
      <c r="C57" s="36" t="s">
        <v>805</v>
      </c>
      <c r="D57" s="36" t="s">
        <v>806</v>
      </c>
      <c r="E57" s="109" t="s">
        <v>24</v>
      </c>
      <c r="F57" s="36" t="s">
        <v>807</v>
      </c>
      <c r="G57" s="36" t="s">
        <v>808</v>
      </c>
      <c r="H57" s="36" t="s">
        <v>236</v>
      </c>
      <c r="I57" s="36" t="s">
        <v>809</v>
      </c>
      <c r="J57" s="36" t="s">
        <v>810</v>
      </c>
      <c r="K57" s="519"/>
    </row>
    <row r="58" spans="1:11" ht="72" customHeight="1" x14ac:dyDescent="0.25">
      <c r="A58" s="485" t="s">
        <v>779</v>
      </c>
      <c r="B58" s="485" t="s">
        <v>1028</v>
      </c>
      <c r="C58" s="485" t="s">
        <v>1029</v>
      </c>
      <c r="D58" s="485" t="s">
        <v>855</v>
      </c>
      <c r="E58" s="543"/>
      <c r="F58" s="72" t="s">
        <v>533</v>
      </c>
      <c r="G58" s="484" t="s">
        <v>845</v>
      </c>
      <c r="H58" s="543" t="s">
        <v>27</v>
      </c>
      <c r="I58" s="290" t="s">
        <v>1030</v>
      </c>
      <c r="J58" s="275" t="s">
        <v>1031</v>
      </c>
      <c r="K58" s="519"/>
    </row>
    <row r="59" spans="1:11" ht="56.65" customHeight="1" x14ac:dyDescent="0.25">
      <c r="A59" s="485" t="s">
        <v>783</v>
      </c>
      <c r="B59" s="485" t="s">
        <v>1032</v>
      </c>
      <c r="C59" s="275" t="s">
        <v>1033</v>
      </c>
      <c r="D59" s="28" t="s">
        <v>1034</v>
      </c>
      <c r="E59" s="553"/>
      <c r="F59" s="484"/>
      <c r="G59" s="574"/>
      <c r="H59" s="543" t="s">
        <v>27</v>
      </c>
      <c r="I59" s="290" t="s">
        <v>1035</v>
      </c>
      <c r="J59" s="275" t="s">
        <v>1031</v>
      </c>
      <c r="K59" s="519"/>
    </row>
    <row r="60" spans="1:11" ht="60" x14ac:dyDescent="0.25">
      <c r="A60" s="485" t="s">
        <v>786</v>
      </c>
      <c r="B60" s="485" t="s">
        <v>1036</v>
      </c>
      <c r="C60" s="485" t="s">
        <v>1037</v>
      </c>
      <c r="D60" s="485" t="s">
        <v>1038</v>
      </c>
      <c r="E60" s="543"/>
      <c r="F60" s="72" t="s">
        <v>1039</v>
      </c>
      <c r="G60" s="484" t="s">
        <v>845</v>
      </c>
      <c r="H60" s="543" t="s">
        <v>27</v>
      </c>
      <c r="I60" s="290" t="s">
        <v>1040</v>
      </c>
      <c r="J60" s="275" t="s">
        <v>1041</v>
      </c>
      <c r="K60" s="519"/>
    </row>
    <row r="61" spans="1:11" ht="106.5" customHeight="1" x14ac:dyDescent="0.25">
      <c r="A61" s="485" t="s">
        <v>790</v>
      </c>
      <c r="B61" s="485" t="s">
        <v>860</v>
      </c>
      <c r="C61" s="485" t="s">
        <v>1042</v>
      </c>
      <c r="D61" s="484" t="s">
        <v>849</v>
      </c>
      <c r="E61" s="553"/>
      <c r="F61" s="485"/>
      <c r="G61" s="485"/>
      <c r="H61" s="543" t="s">
        <v>27</v>
      </c>
      <c r="I61" s="290" t="s">
        <v>1043</v>
      </c>
      <c r="J61" s="275" t="s">
        <v>1044</v>
      </c>
      <c r="K61" s="519"/>
    </row>
  </sheetData>
  <mergeCells count="24">
    <mergeCell ref="A32:A53"/>
    <mergeCell ref="A28:A31"/>
    <mergeCell ref="B28:B31"/>
    <mergeCell ref="C28:C31"/>
    <mergeCell ref="D28:D31"/>
    <mergeCell ref="A25:A26"/>
    <mergeCell ref="B25:B26"/>
    <mergeCell ref="C25:C26"/>
    <mergeCell ref="D25:D26"/>
    <mergeCell ref="G25:G26"/>
    <mergeCell ref="J28:J31"/>
    <mergeCell ref="I25:I26"/>
    <mergeCell ref="J25:J26"/>
    <mergeCell ref="B32:B53"/>
    <mergeCell ref="C32:C53"/>
    <mergeCell ref="D32:D53"/>
    <mergeCell ref="G32:G53"/>
    <mergeCell ref="I28:I31"/>
    <mergeCell ref="J32:J53"/>
    <mergeCell ref="H28:H31"/>
    <mergeCell ref="H25:H26"/>
    <mergeCell ref="H32:H53"/>
    <mergeCell ref="I32:I53"/>
    <mergeCell ref="G28:G31"/>
  </mergeCells>
  <hyperlinks>
    <hyperlink ref="F60" location="'Ref Data - Resources'!A1" display="Ref Data - Resources" xr:uid="{E4F27B07-4C26-438B-9A81-5A26B5BCDA72}"/>
    <hyperlink ref="F58" location="'Ref Data - Activities'!A1" display="Ref Data - Activities" xr:uid="{92F223E5-4F00-4C52-A7BC-82CADDD09730}"/>
    <hyperlink ref="I32" r:id="rId1" display="ADULT MENTAL HEALTH CARE CLUSTER CODE" xr:uid="{DD323FAB-91A2-4378-9830-B62AB89B4B27}"/>
    <hyperlink ref="I25" r:id="rId2" display="https://datadictionary.nhs.uk/data_elements/attended_or_did_not_attend_code__patient_level_information_costing_.html" xr:uid="{E38A4EE5-28D2-43DB-AB62-97A2BCDE45EC}"/>
    <hyperlink ref="I25:I26" r:id="rId3" display="https://datadictionary.nhs.uk/data_elements/attended_or_did_not_attend_code__patient_level_information_costing_.html" xr:uid="{0CBCFD08-2C4A-452E-A70D-83D78689B59C}"/>
    <hyperlink ref="I28:I31" r:id="rId4" display="ADULT MENTAL HEALTH CARE CLUSTER ASSESSMENT STATUS" xr:uid="{082E78A4-CDAC-4EB8-A118-CB6DEE1CDE0A}"/>
    <hyperlink ref="I32:I53" r:id="rId5" display="ADULT MENTAL HEALTH CARE CLUSTER CODE" xr:uid="{AFF029C1-BC18-4191-8E83-1C1A20E94F20}"/>
    <hyperlink ref="I20" r:id="rId6" xr:uid="{349FEECE-4478-499D-A0B4-09625FDC3E18}"/>
    <hyperlink ref="I13" r:id="rId7" xr:uid="{98B6C580-A054-414E-8969-56F3E17A1DA1}"/>
    <hyperlink ref="I6" r:id="rId8" display="https://www.datadictionary.nhs.uk/data_elements/organisation_identifier__code_of_submitting_organisation_.html" xr:uid="{3F738FBA-88D1-4F56-9776-5B6F649A1702}"/>
    <hyperlink ref="I7" r:id="rId9" display="https://www.datadictionary.nhs.uk/data_elements/financial_year__patient_level_information_costing_.html" xr:uid="{362E8F91-3686-4BCE-8676-5AB998BF3D25}"/>
    <hyperlink ref="I8" r:id="rId10" display="https://www.datadictionary.nhs.uk/data_elements/reporting_period_start_date.html" xr:uid="{5A26CA05-4456-40BC-BD10-EC81B05CC080}"/>
    <hyperlink ref="I9" r:id="rId11" display="https://www.datadictionary.nhs.uk/data_elements/reporting_period_end_date.html" xr:uid="{985A8D35-D7A5-4084-ACA9-CD3414257196}"/>
    <hyperlink ref="I10" r:id="rId12" display="https://www.datadictionary.nhs.uk/data_elements/date_and_time_data_set_created.html" xr:uid="{E81E4166-242F-4F88-A483-5908D58AF731}"/>
    <hyperlink ref="I11" r:id="rId13" display="https://www.datadictionary.nhs.uk/data_elements/care_activity_type__patient_level_information_costing_.html" xr:uid="{2DA669E6-813A-40D5-81DE-DFA0149F04EC}"/>
    <hyperlink ref="I12" r:id="rId14" xr:uid="{D99FD3B5-D7A5-496A-8F2E-C667C15CF96A}"/>
    <hyperlink ref="I19" r:id="rId15" xr:uid="{AA8DF554-5128-4137-AE1A-95C2E7638383}"/>
    <hyperlink ref="I22" r:id="rId16" xr:uid="{698174E4-3D11-4B7F-8EBE-DE73D1341454}"/>
    <hyperlink ref="I23" r:id="rId17" display="https://www.datadictionary.nhs.uk/data_elements/care_contact_identifier.html" xr:uid="{FAB7D1F4-4DBE-426D-B4A8-AC4551C8F8AE}"/>
    <hyperlink ref="I24" r:id="rId18" display="https://www.datadictionary.nhs.uk/data_elements/care_contact_date.html" xr:uid="{C58844B5-3531-463D-A9C8-FCAAF39C7879}"/>
    <hyperlink ref="I58" r:id="rId19" display="https://www.datadictionary.nhs.uk/data_elements/activity_identifier__patient_level_information_costing_.html" xr:uid="{9D748739-4F24-44F8-B867-9C3A2D4E17C8}"/>
    <hyperlink ref="I59" r:id="rId20" display="https://www.datadictionary.nhs.uk/data_elements/activity_count__patient_level_information_costing_.html" xr:uid="{8A2358B8-2F51-4021-AB9C-68E6D1D4D763}"/>
    <hyperlink ref="I60" r:id="rId21" display="https://www.datadictionary.nhs.uk/data_elements/activity_resource_identifier__patient_level_information_costing_.html" xr:uid="{25CF32F7-A10E-41BC-AAF4-8393378010D8}"/>
    <hyperlink ref="I61" r:id="rId22" display="https://www.datadictionary.nhs.uk/data_elements/patient_level_information_costing_total_cost.html" xr:uid="{6AD136A6-B661-4E54-812A-F399FFF83D2F}"/>
  </hyperlinks>
  <pageMargins left="0.7" right="0.7" top="0.75" bottom="0.75" header="0.3" footer="0.3"/>
  <pageSetup paperSize="8" scale="22" fitToHeight="0" orientation="portrait" r:id="rId23"/>
  <drawing r:id="rId2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D704FA-650E-47A1-BF0E-9D0379481E20}">
  <sheetPr codeName="Sheet14">
    <tabColor rgb="FF00B050"/>
    <pageSetUpPr fitToPage="1"/>
  </sheetPr>
  <dimension ref="A1:L78"/>
  <sheetViews>
    <sheetView showGridLines="0" zoomScale="50" zoomScaleNormal="50" workbookViewId="0">
      <pane ySplit="5" topLeftCell="A29" activePane="bottomLeft" state="frozen"/>
      <selection activeCell="G13" sqref="G13"/>
      <selection pane="bottomLeft" activeCell="A39" sqref="A39"/>
    </sheetView>
  </sheetViews>
  <sheetFormatPr defaultColWidth="9" defaultRowHeight="15" x14ac:dyDescent="0.25"/>
  <cols>
    <col min="1" max="1" width="30.5703125" style="152" customWidth="1"/>
    <col min="2" max="2" width="20.7109375" style="153" customWidth="1"/>
    <col min="3" max="3" width="60.7109375" style="152" customWidth="1"/>
    <col min="4" max="4" width="28" style="152" customWidth="1"/>
    <col min="5" max="5" width="9.7109375" style="154" customWidth="1"/>
    <col min="6" max="6" width="57.28515625" style="152" customWidth="1"/>
    <col min="7" max="7" width="33.5703125" style="152" customWidth="1"/>
    <col min="8" max="8" width="7.5703125" style="154" customWidth="1"/>
    <col min="9" max="9" width="29.5703125" style="154" customWidth="1"/>
    <col min="10" max="10" width="82.5703125" style="152" customWidth="1"/>
    <col min="11" max="11" width="9.28515625" style="152" customWidth="1"/>
    <col min="12" max="16384" width="9" style="152"/>
  </cols>
  <sheetData>
    <row r="1" spans="1:11" s="197" customFormat="1" ht="39.6" customHeight="1" x14ac:dyDescent="0.25">
      <c r="A1" s="227" t="str">
        <f>'Cover Sheet '!A1:K2</f>
        <v>National Cost Collection (NCC) 2021-22 - NHS Digital Extract Specification - PLICS Integrated</v>
      </c>
      <c r="B1" s="225"/>
      <c r="C1" s="225"/>
      <c r="D1" s="225"/>
      <c r="E1" s="225"/>
      <c r="F1" s="225"/>
      <c r="G1" s="225"/>
      <c r="H1" s="225"/>
      <c r="I1" s="225"/>
      <c r="J1" s="226"/>
    </row>
    <row r="2" spans="1:11" s="197" customFormat="1" ht="39.6" customHeight="1" x14ac:dyDescent="0.25">
      <c r="A2" s="191" t="s">
        <v>1282</v>
      </c>
      <c r="B2" s="205"/>
      <c r="C2" s="203"/>
      <c r="D2" s="203"/>
      <c r="E2" s="204"/>
      <c r="F2" s="203"/>
      <c r="G2" s="203"/>
      <c r="H2" s="204"/>
      <c r="I2" s="204"/>
      <c r="J2" s="203"/>
    </row>
    <row r="3" spans="1:11" ht="23.65" customHeight="1" x14ac:dyDescent="0.25">
      <c r="A3" s="2"/>
      <c r="B3" s="524"/>
      <c r="C3" s="519"/>
      <c r="D3" s="519"/>
      <c r="E3" s="528"/>
      <c r="F3" s="519"/>
      <c r="G3" s="519"/>
      <c r="H3" s="528"/>
      <c r="I3" s="528"/>
      <c r="J3" s="519"/>
      <c r="K3" s="519"/>
    </row>
    <row r="4" spans="1:11" ht="23.65" customHeight="1" x14ac:dyDescent="0.25">
      <c r="A4" s="3" t="s">
        <v>750</v>
      </c>
      <c r="B4" s="524"/>
      <c r="C4" s="519"/>
      <c r="D4" s="519"/>
      <c r="E4" s="528"/>
      <c r="F4" s="519"/>
      <c r="G4" s="519"/>
      <c r="H4" s="528"/>
      <c r="I4" s="528"/>
      <c r="J4" s="519"/>
      <c r="K4" s="519"/>
    </row>
    <row r="5" spans="1:11" ht="40.15" customHeight="1" x14ac:dyDescent="0.25">
      <c r="A5" s="36" t="s">
        <v>751</v>
      </c>
      <c r="B5" s="36" t="s">
        <v>519</v>
      </c>
      <c r="C5" s="36" t="s">
        <v>805</v>
      </c>
      <c r="D5" s="36" t="s">
        <v>806</v>
      </c>
      <c r="E5" s="109" t="s">
        <v>24</v>
      </c>
      <c r="F5" s="36" t="s">
        <v>807</v>
      </c>
      <c r="G5" s="36" t="s">
        <v>808</v>
      </c>
      <c r="H5" s="111" t="s">
        <v>236</v>
      </c>
      <c r="I5" s="36" t="s">
        <v>809</v>
      </c>
      <c r="J5" s="36" t="s">
        <v>810</v>
      </c>
      <c r="K5" s="519"/>
    </row>
    <row r="6" spans="1:11" ht="75" customHeight="1" x14ac:dyDescent="0.25">
      <c r="A6" s="582" t="s">
        <v>200</v>
      </c>
      <c r="B6" s="566" t="s">
        <v>811</v>
      </c>
      <c r="C6" s="566" t="s">
        <v>812</v>
      </c>
      <c r="D6" s="275" t="s">
        <v>813</v>
      </c>
      <c r="E6" s="583"/>
      <c r="F6" s="566"/>
      <c r="G6" s="275" t="s">
        <v>814</v>
      </c>
      <c r="H6" s="584" t="s">
        <v>27</v>
      </c>
      <c r="I6" s="290" t="s">
        <v>815</v>
      </c>
      <c r="J6" s="28" t="s">
        <v>379</v>
      </c>
      <c r="K6" s="255"/>
    </row>
    <row r="7" spans="1:11" ht="51" customHeight="1" x14ac:dyDescent="0.25">
      <c r="A7" s="485" t="s">
        <v>643</v>
      </c>
      <c r="B7" s="485" t="s">
        <v>42</v>
      </c>
      <c r="C7" s="28" t="s">
        <v>816</v>
      </c>
      <c r="D7" s="253" t="s">
        <v>817</v>
      </c>
      <c r="E7" s="544"/>
      <c r="F7" s="526"/>
      <c r="G7" s="28" t="s">
        <v>48</v>
      </c>
      <c r="H7" s="543" t="s">
        <v>27</v>
      </c>
      <c r="I7" s="290" t="s">
        <v>818</v>
      </c>
      <c r="J7" s="485"/>
      <c r="K7" s="340"/>
    </row>
    <row r="8" spans="1:11" ht="52.15" customHeight="1" x14ac:dyDescent="0.25">
      <c r="A8" s="485" t="s">
        <v>753</v>
      </c>
      <c r="B8" s="485" t="s">
        <v>97</v>
      </c>
      <c r="C8" s="485" t="s">
        <v>819</v>
      </c>
      <c r="D8" s="253" t="s">
        <v>820</v>
      </c>
      <c r="E8" s="19"/>
      <c r="F8" s="253"/>
      <c r="G8" s="28" t="s">
        <v>821</v>
      </c>
      <c r="H8" s="543" t="s">
        <v>27</v>
      </c>
      <c r="I8" s="290" t="s">
        <v>822</v>
      </c>
      <c r="J8" s="485" t="s">
        <v>864</v>
      </c>
      <c r="K8" s="340"/>
    </row>
    <row r="9" spans="1:11" ht="52.15" customHeight="1" x14ac:dyDescent="0.25">
      <c r="A9" s="485" t="s">
        <v>754</v>
      </c>
      <c r="B9" s="485" t="s">
        <v>101</v>
      </c>
      <c r="C9" s="485" t="s">
        <v>824</v>
      </c>
      <c r="D9" s="253" t="s">
        <v>820</v>
      </c>
      <c r="E9" s="19"/>
      <c r="F9" s="253"/>
      <c r="G9" s="28" t="s">
        <v>825</v>
      </c>
      <c r="H9" s="543" t="s">
        <v>27</v>
      </c>
      <c r="I9" s="290" t="s">
        <v>826</v>
      </c>
      <c r="J9" s="485" t="s">
        <v>865</v>
      </c>
      <c r="K9" s="340"/>
    </row>
    <row r="10" spans="1:11" ht="66.599999999999994" customHeight="1" x14ac:dyDescent="0.25">
      <c r="A10" s="485" t="s">
        <v>646</v>
      </c>
      <c r="B10" s="485" t="s">
        <v>45</v>
      </c>
      <c r="C10" s="485" t="s">
        <v>828</v>
      </c>
      <c r="D10" s="253" t="s">
        <v>829</v>
      </c>
      <c r="E10" s="285"/>
      <c r="F10" s="283"/>
      <c r="G10" s="28" t="s">
        <v>830</v>
      </c>
      <c r="H10" s="543" t="s">
        <v>27</v>
      </c>
      <c r="I10" s="290" t="s">
        <v>831</v>
      </c>
      <c r="J10" s="485"/>
      <c r="K10" s="340"/>
    </row>
    <row r="11" spans="1:11" ht="55.15" customHeight="1" x14ac:dyDescent="0.25">
      <c r="A11" s="485" t="s">
        <v>649</v>
      </c>
      <c r="B11" s="485" t="s">
        <v>41</v>
      </c>
      <c r="C11" s="485" t="s">
        <v>832</v>
      </c>
      <c r="D11" s="28" t="s">
        <v>833</v>
      </c>
      <c r="E11" s="543" t="s">
        <v>68</v>
      </c>
      <c r="F11" s="485" t="s">
        <v>1283</v>
      </c>
      <c r="G11" s="164"/>
      <c r="H11" s="543" t="s">
        <v>27</v>
      </c>
      <c r="I11" s="290" t="s">
        <v>835</v>
      </c>
      <c r="J11" s="149"/>
      <c r="K11" s="519"/>
    </row>
    <row r="12" spans="1:11" ht="56.65" customHeight="1" x14ac:dyDescent="0.25">
      <c r="A12" s="28" t="s">
        <v>755</v>
      </c>
      <c r="B12" s="485" t="s">
        <v>867</v>
      </c>
      <c r="C12" s="485" t="s">
        <v>868</v>
      </c>
      <c r="D12" s="28" t="s">
        <v>869</v>
      </c>
      <c r="E12" s="543"/>
      <c r="F12" s="485"/>
      <c r="G12" s="485">
        <v>1234567</v>
      </c>
      <c r="H12" s="543" t="s">
        <v>27</v>
      </c>
      <c r="I12" s="291" t="s">
        <v>870</v>
      </c>
      <c r="J12" s="165"/>
      <c r="K12" s="519"/>
    </row>
    <row r="13" spans="1:11" ht="68.650000000000006" customHeight="1" x14ac:dyDescent="0.25">
      <c r="A13" s="28" t="s">
        <v>651</v>
      </c>
      <c r="B13" s="485" t="s">
        <v>871</v>
      </c>
      <c r="C13" s="485" t="s">
        <v>872</v>
      </c>
      <c r="D13" s="484" t="s">
        <v>849</v>
      </c>
      <c r="E13" s="553"/>
      <c r="F13" s="485"/>
      <c r="G13" s="485" t="s">
        <v>873</v>
      </c>
      <c r="H13" s="543" t="s">
        <v>27</v>
      </c>
      <c r="I13" s="286" t="s">
        <v>874</v>
      </c>
      <c r="J13" s="28" t="s">
        <v>875</v>
      </c>
      <c r="K13" s="519"/>
    </row>
    <row r="14" spans="1:11" ht="24" customHeight="1" x14ac:dyDescent="0.25">
      <c r="A14" s="13"/>
      <c r="B14" s="524"/>
      <c r="C14" s="524"/>
      <c r="D14" s="518"/>
      <c r="E14" s="550"/>
      <c r="F14" s="524"/>
      <c r="G14" s="524"/>
      <c r="H14" s="542"/>
      <c r="I14" s="542"/>
      <c r="J14" s="519"/>
      <c r="K14" s="519"/>
    </row>
    <row r="15" spans="1:11" ht="24" customHeight="1" x14ac:dyDescent="0.25">
      <c r="A15" s="1"/>
      <c r="B15" s="524"/>
      <c r="C15" s="519"/>
      <c r="D15" s="519"/>
      <c r="E15" s="528"/>
      <c r="F15" s="519"/>
      <c r="G15" s="519"/>
      <c r="H15" s="528"/>
      <c r="I15" s="528"/>
      <c r="J15" s="519"/>
      <c r="K15" s="519"/>
    </row>
    <row r="16" spans="1:11" ht="24" customHeight="1" x14ac:dyDescent="0.25">
      <c r="A16" s="3" t="s">
        <v>758</v>
      </c>
      <c r="B16" s="524"/>
      <c r="C16" s="519"/>
      <c r="D16" s="519"/>
      <c r="E16" s="528"/>
      <c r="F16" s="519"/>
      <c r="G16" s="519"/>
      <c r="H16" s="528"/>
      <c r="I16" s="519"/>
      <c r="J16" s="26"/>
      <c r="K16" s="519"/>
    </row>
    <row r="17" spans="1:11" ht="40.15" customHeight="1" x14ac:dyDescent="0.25">
      <c r="A17" s="109" t="s">
        <v>751</v>
      </c>
      <c r="B17" s="36" t="s">
        <v>519</v>
      </c>
      <c r="C17" s="109" t="s">
        <v>805</v>
      </c>
      <c r="D17" s="109" t="s">
        <v>806</v>
      </c>
      <c r="E17" s="110" t="s">
        <v>24</v>
      </c>
      <c r="F17" s="36" t="s">
        <v>807</v>
      </c>
      <c r="G17" s="36" t="s">
        <v>808</v>
      </c>
      <c r="H17" s="111" t="s">
        <v>236</v>
      </c>
      <c r="I17" s="36" t="s">
        <v>809</v>
      </c>
      <c r="J17" s="36" t="s">
        <v>810</v>
      </c>
      <c r="K17" s="519"/>
    </row>
    <row r="18" spans="1:11" s="150" customFormat="1" ht="40.15" customHeight="1" x14ac:dyDescent="0.25">
      <c r="A18" s="31" t="s">
        <v>760</v>
      </c>
      <c r="B18" s="112"/>
      <c r="C18" s="113"/>
      <c r="D18" s="113"/>
      <c r="E18" s="114"/>
      <c r="F18" s="113"/>
      <c r="G18" s="113"/>
      <c r="H18" s="114"/>
      <c r="I18" s="113"/>
      <c r="J18" s="112"/>
      <c r="K18" s="517"/>
    </row>
    <row r="19" spans="1:11" ht="67.5" customHeight="1" x14ac:dyDescent="0.25">
      <c r="A19" s="526" t="s">
        <v>327</v>
      </c>
      <c r="B19" s="485" t="s">
        <v>876</v>
      </c>
      <c r="C19" s="485" t="s">
        <v>877</v>
      </c>
      <c r="D19" s="275" t="s">
        <v>813</v>
      </c>
      <c r="E19" s="543"/>
      <c r="F19" s="485"/>
      <c r="G19" s="485" t="s">
        <v>814</v>
      </c>
      <c r="H19" s="543" t="s">
        <v>27</v>
      </c>
      <c r="I19" s="292" t="s">
        <v>878</v>
      </c>
      <c r="J19" s="28" t="s">
        <v>1284</v>
      </c>
      <c r="K19" s="155"/>
    </row>
    <row r="20" spans="1:11" ht="54" customHeight="1" x14ac:dyDescent="0.25">
      <c r="A20" s="561" t="s">
        <v>332</v>
      </c>
      <c r="B20" s="561" t="s">
        <v>888</v>
      </c>
      <c r="C20" s="561" t="s">
        <v>889</v>
      </c>
      <c r="D20" s="561" t="s">
        <v>890</v>
      </c>
      <c r="E20" s="562"/>
      <c r="F20" s="561"/>
      <c r="G20" s="561"/>
      <c r="H20" s="562" t="s">
        <v>30</v>
      </c>
      <c r="I20" s="494" t="s">
        <v>891</v>
      </c>
      <c r="J20" s="495" t="s">
        <v>334</v>
      </c>
      <c r="K20" s="26"/>
    </row>
    <row r="21" spans="1:11" ht="19.149999999999999" customHeight="1" x14ac:dyDescent="0.25">
      <c r="A21" s="665" t="s">
        <v>336</v>
      </c>
      <c r="B21" s="659" t="s">
        <v>892</v>
      </c>
      <c r="C21" s="659" t="s">
        <v>1048</v>
      </c>
      <c r="D21" s="659" t="s">
        <v>894</v>
      </c>
      <c r="E21" s="563" t="s">
        <v>895</v>
      </c>
      <c r="F21" s="28" t="s">
        <v>896</v>
      </c>
      <c r="G21" s="659"/>
      <c r="H21" s="656" t="s">
        <v>30</v>
      </c>
      <c r="I21" s="653" t="s">
        <v>897</v>
      </c>
      <c r="J21" s="665" t="s">
        <v>338</v>
      </c>
      <c r="K21" s="764"/>
    </row>
    <row r="22" spans="1:11" ht="19.149999999999999" customHeight="1" x14ac:dyDescent="0.25">
      <c r="A22" s="666"/>
      <c r="B22" s="660"/>
      <c r="C22" s="660"/>
      <c r="D22" s="660"/>
      <c r="E22" s="563" t="s">
        <v>898</v>
      </c>
      <c r="F22" s="28" t="s">
        <v>899</v>
      </c>
      <c r="G22" s="660"/>
      <c r="H22" s="657"/>
      <c r="I22" s="654"/>
      <c r="J22" s="666"/>
      <c r="K22" s="764"/>
    </row>
    <row r="23" spans="1:11" ht="19.149999999999999" customHeight="1" x14ac:dyDescent="0.25">
      <c r="A23" s="666"/>
      <c r="B23" s="660"/>
      <c r="C23" s="660"/>
      <c r="D23" s="660"/>
      <c r="E23" s="563" t="s">
        <v>900</v>
      </c>
      <c r="F23" s="28" t="s">
        <v>901</v>
      </c>
      <c r="G23" s="660"/>
      <c r="H23" s="657"/>
      <c r="I23" s="654"/>
      <c r="J23" s="666"/>
      <c r="K23" s="764"/>
    </row>
    <row r="24" spans="1:11" ht="19.149999999999999" customHeight="1" x14ac:dyDescent="0.25">
      <c r="A24" s="666"/>
      <c r="B24" s="660"/>
      <c r="C24" s="660"/>
      <c r="D24" s="660"/>
      <c r="E24" s="563" t="s">
        <v>902</v>
      </c>
      <c r="F24" s="28" t="s">
        <v>903</v>
      </c>
      <c r="G24" s="660"/>
      <c r="H24" s="657"/>
      <c r="I24" s="654"/>
      <c r="J24" s="666"/>
      <c r="K24" s="764"/>
    </row>
    <row r="25" spans="1:11" ht="29.65" customHeight="1" x14ac:dyDescent="0.25">
      <c r="A25" s="666"/>
      <c r="B25" s="660"/>
      <c r="C25" s="660"/>
      <c r="D25" s="660"/>
      <c r="E25" s="563" t="s">
        <v>904</v>
      </c>
      <c r="F25" s="28" t="s">
        <v>905</v>
      </c>
      <c r="G25" s="660"/>
      <c r="H25" s="657"/>
      <c r="I25" s="654"/>
      <c r="J25" s="666"/>
      <c r="K25" s="764"/>
    </row>
    <row r="26" spans="1:11" ht="19.149999999999999" customHeight="1" x14ac:dyDescent="0.25">
      <c r="A26" s="666"/>
      <c r="B26" s="660"/>
      <c r="C26" s="660"/>
      <c r="D26" s="660"/>
      <c r="E26" s="563" t="s">
        <v>906</v>
      </c>
      <c r="F26" s="28" t="s">
        <v>907</v>
      </c>
      <c r="G26" s="660"/>
      <c r="H26" s="657"/>
      <c r="I26" s="654"/>
      <c r="J26" s="666"/>
      <c r="K26" s="764"/>
    </row>
    <row r="27" spans="1:11" ht="19.149999999999999" customHeight="1" x14ac:dyDescent="0.25">
      <c r="A27" s="666"/>
      <c r="B27" s="660"/>
      <c r="C27" s="660"/>
      <c r="D27" s="660"/>
      <c r="E27" s="563" t="s">
        <v>908</v>
      </c>
      <c r="F27" s="28" t="s">
        <v>909</v>
      </c>
      <c r="G27" s="660"/>
      <c r="H27" s="657"/>
      <c r="I27" s="654"/>
      <c r="J27" s="666"/>
      <c r="K27" s="764"/>
    </row>
    <row r="28" spans="1:11" ht="19.149999999999999" customHeight="1" x14ac:dyDescent="0.25">
      <c r="A28" s="667"/>
      <c r="B28" s="661"/>
      <c r="C28" s="661"/>
      <c r="D28" s="661"/>
      <c r="E28" s="178" t="s">
        <v>910</v>
      </c>
      <c r="F28" s="179" t="s">
        <v>911</v>
      </c>
      <c r="G28" s="661"/>
      <c r="H28" s="658"/>
      <c r="I28" s="655"/>
      <c r="J28" s="667"/>
      <c r="K28" s="764"/>
    </row>
    <row r="29" spans="1:11" ht="57.6" customHeight="1" x14ac:dyDescent="0.25">
      <c r="A29" s="499" t="s">
        <v>340</v>
      </c>
      <c r="B29" s="561" t="s">
        <v>912</v>
      </c>
      <c r="C29" s="561" t="s">
        <v>1285</v>
      </c>
      <c r="D29" s="561" t="s">
        <v>914</v>
      </c>
      <c r="E29" s="562"/>
      <c r="F29" s="561"/>
      <c r="G29" s="561"/>
      <c r="H29" s="562" t="s">
        <v>30</v>
      </c>
      <c r="I29" s="494" t="s">
        <v>915</v>
      </c>
      <c r="J29" s="495" t="s">
        <v>334</v>
      </c>
      <c r="K29" s="26"/>
    </row>
    <row r="30" spans="1:11" ht="57.6" customHeight="1" x14ac:dyDescent="0.25">
      <c r="A30" s="508" t="s">
        <v>343</v>
      </c>
      <c r="B30" s="567" t="s">
        <v>916</v>
      </c>
      <c r="C30" s="509" t="s">
        <v>1286</v>
      </c>
      <c r="D30" s="567" t="s">
        <v>918</v>
      </c>
      <c r="E30" s="569"/>
      <c r="F30" s="567"/>
      <c r="G30" s="567"/>
      <c r="H30" s="569" t="s">
        <v>30</v>
      </c>
      <c r="I30" s="496" t="s">
        <v>919</v>
      </c>
      <c r="J30" s="509" t="s">
        <v>334</v>
      </c>
      <c r="K30" s="26"/>
    </row>
    <row r="31" spans="1:11" ht="20.65" customHeight="1" x14ac:dyDescent="0.25">
      <c r="A31" s="770" t="s">
        <v>346</v>
      </c>
      <c r="B31" s="773" t="s">
        <v>920</v>
      </c>
      <c r="C31" s="770" t="s">
        <v>921</v>
      </c>
      <c r="D31" s="774" t="s">
        <v>922</v>
      </c>
      <c r="E31" s="504">
        <v>1</v>
      </c>
      <c r="F31" s="499" t="s">
        <v>924</v>
      </c>
      <c r="G31" s="765"/>
      <c r="H31" s="765" t="s">
        <v>30</v>
      </c>
      <c r="I31" s="767" t="s">
        <v>925</v>
      </c>
      <c r="J31" s="770" t="s">
        <v>334</v>
      </c>
      <c r="K31" s="764"/>
    </row>
    <row r="32" spans="1:11" ht="20.65" customHeight="1" x14ac:dyDescent="0.25">
      <c r="A32" s="770"/>
      <c r="B32" s="770"/>
      <c r="C32" s="770"/>
      <c r="D32" s="774"/>
      <c r="E32" s="504">
        <v>2</v>
      </c>
      <c r="F32" s="499" t="s">
        <v>926</v>
      </c>
      <c r="G32" s="765"/>
      <c r="H32" s="765"/>
      <c r="I32" s="768"/>
      <c r="J32" s="770"/>
      <c r="K32" s="764"/>
    </row>
    <row r="33" spans="1:12" ht="20.65" customHeight="1" x14ac:dyDescent="0.25">
      <c r="A33" s="770"/>
      <c r="B33" s="770"/>
      <c r="C33" s="770"/>
      <c r="D33" s="774"/>
      <c r="E33" s="504">
        <v>9</v>
      </c>
      <c r="F33" s="499" t="s">
        <v>927</v>
      </c>
      <c r="G33" s="765"/>
      <c r="H33" s="765"/>
      <c r="I33" s="768"/>
      <c r="J33" s="770"/>
      <c r="K33" s="764"/>
      <c r="L33" s="519"/>
    </row>
    <row r="34" spans="1:12" ht="20.65" customHeight="1" x14ac:dyDescent="0.25">
      <c r="A34" s="650"/>
      <c r="B34" s="650"/>
      <c r="C34" s="650"/>
      <c r="D34" s="775"/>
      <c r="E34" s="510" t="s">
        <v>928</v>
      </c>
      <c r="F34" s="508" t="s">
        <v>929</v>
      </c>
      <c r="G34" s="766"/>
      <c r="H34" s="766"/>
      <c r="I34" s="769"/>
      <c r="J34" s="650"/>
      <c r="K34" s="764"/>
      <c r="L34" s="519"/>
    </row>
    <row r="35" spans="1:12" ht="40.15" customHeight="1" x14ac:dyDescent="0.25">
      <c r="A35" s="31" t="s">
        <v>764</v>
      </c>
      <c r="B35" s="112"/>
      <c r="C35" s="113"/>
      <c r="D35" s="113"/>
      <c r="E35" s="114"/>
      <c r="F35" s="113"/>
      <c r="G35" s="113"/>
      <c r="H35" s="114"/>
      <c r="I35" s="113"/>
      <c r="J35" s="112"/>
      <c r="K35" s="519"/>
      <c r="L35" s="519"/>
    </row>
    <row r="36" spans="1:12" ht="96.6" customHeight="1" x14ac:dyDescent="0.25">
      <c r="A36" s="564" t="s">
        <v>349</v>
      </c>
      <c r="B36" s="561" t="s">
        <v>1287</v>
      </c>
      <c r="C36" s="495" t="s">
        <v>1288</v>
      </c>
      <c r="D36" s="495" t="s">
        <v>1289</v>
      </c>
      <c r="E36" s="562"/>
      <c r="F36" s="561"/>
      <c r="G36" s="561"/>
      <c r="H36" s="562" t="s">
        <v>27</v>
      </c>
      <c r="I36" s="511" t="s">
        <v>1290</v>
      </c>
      <c r="J36" s="495" t="s">
        <v>1291</v>
      </c>
      <c r="K36" s="26"/>
      <c r="L36" s="519"/>
    </row>
    <row r="37" spans="1:12" ht="96.6" customHeight="1" x14ac:dyDescent="0.25">
      <c r="A37" s="561" t="s">
        <v>268</v>
      </c>
      <c r="B37" s="561" t="s">
        <v>1199</v>
      </c>
      <c r="C37" s="495" t="s">
        <v>270</v>
      </c>
      <c r="D37" s="495" t="s">
        <v>1289</v>
      </c>
      <c r="E37" s="562"/>
      <c r="F37" s="561"/>
      <c r="G37" s="502" t="s">
        <v>426</v>
      </c>
      <c r="H37" s="562" t="s">
        <v>27</v>
      </c>
      <c r="I37" s="512" t="s">
        <v>1201</v>
      </c>
      <c r="J37" s="495" t="s">
        <v>1292</v>
      </c>
      <c r="K37" s="26"/>
      <c r="L37" s="519"/>
    </row>
    <row r="38" spans="1:12" ht="136.15" customHeight="1" x14ac:dyDescent="0.25">
      <c r="A38" s="495" t="s">
        <v>273</v>
      </c>
      <c r="B38" s="495" t="s">
        <v>1293</v>
      </c>
      <c r="C38" s="495" t="s">
        <v>276</v>
      </c>
      <c r="D38" s="495" t="s">
        <v>1289</v>
      </c>
      <c r="E38" s="505"/>
      <c r="F38" s="495"/>
      <c r="G38" s="502" t="s">
        <v>426</v>
      </c>
      <c r="H38" s="505" t="s">
        <v>27</v>
      </c>
      <c r="I38" s="513" t="s">
        <v>1269</v>
      </c>
      <c r="J38" s="495" t="s">
        <v>1294</v>
      </c>
      <c r="K38" s="26"/>
      <c r="L38" s="519"/>
    </row>
    <row r="39" spans="1:12" ht="90.6" customHeight="1" x14ac:dyDescent="0.25">
      <c r="A39" s="495" t="s">
        <v>244</v>
      </c>
      <c r="B39" s="495" t="s">
        <v>1295</v>
      </c>
      <c r="C39" s="495" t="s">
        <v>1271</v>
      </c>
      <c r="D39" s="499" t="s">
        <v>918</v>
      </c>
      <c r="E39" s="504"/>
      <c r="F39" s="495"/>
      <c r="G39" s="495" t="s">
        <v>578</v>
      </c>
      <c r="H39" s="505" t="s">
        <v>27</v>
      </c>
      <c r="I39" s="514" t="s">
        <v>1272</v>
      </c>
      <c r="J39" s="495" t="s">
        <v>358</v>
      </c>
      <c r="K39" s="26"/>
      <c r="L39" s="519"/>
    </row>
    <row r="40" spans="1:12" s="16" customFormat="1" ht="39" customHeight="1" x14ac:dyDescent="0.25">
      <c r="A40" s="495" t="s">
        <v>360</v>
      </c>
      <c r="B40" s="495" t="s">
        <v>728</v>
      </c>
      <c r="C40" s="495" t="s">
        <v>1296</v>
      </c>
      <c r="D40" s="499" t="s">
        <v>1297</v>
      </c>
      <c r="E40" s="504"/>
      <c r="F40" s="501"/>
      <c r="G40" s="495"/>
      <c r="H40" s="505" t="s">
        <v>30</v>
      </c>
      <c r="I40" s="511" t="s">
        <v>1298</v>
      </c>
      <c r="J40" s="495" t="s">
        <v>334</v>
      </c>
      <c r="K40" s="26"/>
    </row>
    <row r="41" spans="1:12" ht="32.65" customHeight="1" x14ac:dyDescent="0.25">
      <c r="A41" s="639" t="s">
        <v>278</v>
      </c>
      <c r="B41" s="639" t="s">
        <v>1274</v>
      </c>
      <c r="C41" s="639" t="s">
        <v>280</v>
      </c>
      <c r="D41" s="639" t="s">
        <v>972</v>
      </c>
      <c r="E41" s="19">
        <v>5</v>
      </c>
      <c r="F41" s="485" t="s">
        <v>1275</v>
      </c>
      <c r="G41" s="772"/>
      <c r="H41" s="772" t="s">
        <v>27</v>
      </c>
      <c r="I41" s="771" t="s">
        <v>1276</v>
      </c>
      <c r="J41" s="639" t="s">
        <v>1299</v>
      </c>
      <c r="K41" s="16"/>
      <c r="L41" s="16"/>
    </row>
    <row r="42" spans="1:12" ht="32.65" customHeight="1" x14ac:dyDescent="0.25">
      <c r="A42" s="639"/>
      <c r="B42" s="639"/>
      <c r="C42" s="639"/>
      <c r="D42" s="639"/>
      <c r="E42" s="19">
        <v>6</v>
      </c>
      <c r="F42" s="25" t="s">
        <v>1278</v>
      </c>
      <c r="G42" s="772"/>
      <c r="H42" s="772"/>
      <c r="I42" s="771"/>
      <c r="J42" s="639"/>
      <c r="K42" s="16"/>
      <c r="L42" s="16"/>
    </row>
    <row r="43" spans="1:12" ht="32.65" customHeight="1" x14ac:dyDescent="0.25">
      <c r="A43" s="639"/>
      <c r="B43" s="639"/>
      <c r="C43" s="639"/>
      <c r="D43" s="639"/>
      <c r="E43" s="19"/>
      <c r="F43" s="25"/>
      <c r="G43" s="772"/>
      <c r="H43" s="772"/>
      <c r="I43" s="771"/>
      <c r="J43" s="639"/>
      <c r="K43" s="16"/>
      <c r="L43" s="16"/>
    </row>
    <row r="44" spans="1:12" s="16" customFormat="1" ht="40.15" customHeight="1" x14ac:dyDescent="0.25">
      <c r="A44" s="413" t="s">
        <v>769</v>
      </c>
      <c r="B44" s="414"/>
      <c r="C44" s="414"/>
      <c r="D44" s="414"/>
      <c r="E44" s="415"/>
      <c r="F44" s="416"/>
      <c r="G44" s="414"/>
      <c r="H44" s="415"/>
      <c r="I44" s="414"/>
      <c r="J44" s="414"/>
    </row>
    <row r="45" spans="1:12" ht="34.15" customHeight="1" x14ac:dyDescent="0.25">
      <c r="A45" s="674" t="s">
        <v>775</v>
      </c>
      <c r="B45" s="665" t="s">
        <v>1214</v>
      </c>
      <c r="C45" s="665" t="s">
        <v>1300</v>
      </c>
      <c r="D45" s="671" t="s">
        <v>300</v>
      </c>
      <c r="E45" s="583" t="s">
        <v>895</v>
      </c>
      <c r="F45" s="283" t="s">
        <v>1216</v>
      </c>
      <c r="G45" s="753" t="s">
        <v>895</v>
      </c>
      <c r="H45" s="753" t="s">
        <v>27</v>
      </c>
      <c r="I45" s="701" t="s">
        <v>1217</v>
      </c>
      <c r="J45" s="665" t="s">
        <v>1280</v>
      </c>
      <c r="K45" s="519"/>
      <c r="L45" s="519"/>
    </row>
    <row r="46" spans="1:12" s="26" customFormat="1" ht="34.15" customHeight="1" x14ac:dyDescent="0.25">
      <c r="A46" s="762"/>
      <c r="B46" s="683"/>
      <c r="C46" s="683"/>
      <c r="D46" s="750"/>
      <c r="E46" s="544" t="s">
        <v>898</v>
      </c>
      <c r="F46" s="28" t="s">
        <v>1219</v>
      </c>
      <c r="G46" s="754"/>
      <c r="H46" s="754"/>
      <c r="I46" s="702"/>
      <c r="J46" s="683"/>
    </row>
    <row r="47" spans="1:12" s="26" customFormat="1" ht="34.15" customHeight="1" x14ac:dyDescent="0.25">
      <c r="A47" s="762"/>
      <c r="B47" s="683"/>
      <c r="C47" s="683"/>
      <c r="D47" s="750"/>
      <c r="E47" s="544" t="s">
        <v>900</v>
      </c>
      <c r="F47" s="28" t="s">
        <v>1220</v>
      </c>
      <c r="G47" s="754"/>
      <c r="H47" s="754"/>
      <c r="I47" s="702"/>
      <c r="J47" s="683"/>
    </row>
    <row r="48" spans="1:12" s="26" customFormat="1" ht="34.15" customHeight="1" x14ac:dyDescent="0.25">
      <c r="A48" s="763"/>
      <c r="B48" s="684"/>
      <c r="C48" s="684"/>
      <c r="D48" s="751"/>
      <c r="E48" s="544" t="s">
        <v>902</v>
      </c>
      <c r="F48" s="28" t="s">
        <v>1221</v>
      </c>
      <c r="G48" s="755"/>
      <c r="H48" s="755"/>
      <c r="I48" s="703"/>
      <c r="J48" s="684"/>
    </row>
    <row r="49" spans="1:11" s="26" customFormat="1" ht="32.1" customHeight="1" x14ac:dyDescent="0.25">
      <c r="A49" s="671" t="s">
        <v>417</v>
      </c>
      <c r="B49" s="659" t="s">
        <v>1229</v>
      </c>
      <c r="C49" s="665" t="s">
        <v>421</v>
      </c>
      <c r="D49" s="671" t="s">
        <v>1301</v>
      </c>
      <c r="E49" s="73" t="s">
        <v>1168</v>
      </c>
      <c r="F49" s="275" t="s">
        <v>1231</v>
      </c>
      <c r="G49" s="753" t="s">
        <v>895</v>
      </c>
      <c r="H49" s="759" t="s">
        <v>30</v>
      </c>
      <c r="I49" s="653" t="s">
        <v>1232</v>
      </c>
      <c r="J49" s="665" t="s">
        <v>1302</v>
      </c>
      <c r="K49" s="367"/>
    </row>
    <row r="50" spans="1:11" s="16" customFormat="1" ht="32.1" customHeight="1" x14ac:dyDescent="0.25">
      <c r="A50" s="750"/>
      <c r="B50" s="672"/>
      <c r="C50" s="683"/>
      <c r="D50" s="750"/>
      <c r="E50" s="19" t="s">
        <v>895</v>
      </c>
      <c r="F50" s="28" t="s">
        <v>1234</v>
      </c>
      <c r="G50" s="754"/>
      <c r="H50" s="760"/>
      <c r="I50" s="654"/>
      <c r="J50" s="683"/>
    </row>
    <row r="51" spans="1:11" s="16" customFormat="1" ht="32.1" customHeight="1" x14ac:dyDescent="0.25">
      <c r="A51" s="750"/>
      <c r="B51" s="672"/>
      <c r="C51" s="683"/>
      <c r="D51" s="750"/>
      <c r="E51" s="19" t="s">
        <v>898</v>
      </c>
      <c r="F51" s="28" t="s">
        <v>1235</v>
      </c>
      <c r="G51" s="754"/>
      <c r="H51" s="760"/>
      <c r="I51" s="654"/>
      <c r="J51" s="683"/>
    </row>
    <row r="52" spans="1:11" s="16" customFormat="1" ht="32.1" customHeight="1" x14ac:dyDescent="0.25">
      <c r="A52" s="750"/>
      <c r="B52" s="672"/>
      <c r="C52" s="683"/>
      <c r="D52" s="750"/>
      <c r="E52" s="19" t="s">
        <v>900</v>
      </c>
      <c r="F52" s="28" t="s">
        <v>1236</v>
      </c>
      <c r="G52" s="754"/>
      <c r="H52" s="760"/>
      <c r="I52" s="654"/>
      <c r="J52" s="683"/>
    </row>
    <row r="53" spans="1:11" s="16" customFormat="1" ht="32.1" customHeight="1" x14ac:dyDescent="0.25">
      <c r="A53" s="750"/>
      <c r="B53" s="672"/>
      <c r="C53" s="683"/>
      <c r="D53" s="750"/>
      <c r="E53" s="19" t="s">
        <v>902</v>
      </c>
      <c r="F53" s="28" t="s">
        <v>1237</v>
      </c>
      <c r="G53" s="754"/>
      <c r="H53" s="760"/>
      <c r="I53" s="654"/>
      <c r="J53" s="683"/>
    </row>
    <row r="54" spans="1:11" s="16" customFormat="1" ht="32.1" customHeight="1" x14ac:dyDescent="0.25">
      <c r="A54" s="750"/>
      <c r="B54" s="672"/>
      <c r="C54" s="683"/>
      <c r="D54" s="750"/>
      <c r="E54" s="19" t="s">
        <v>904</v>
      </c>
      <c r="F54" s="28" t="s">
        <v>1238</v>
      </c>
      <c r="G54" s="754"/>
      <c r="H54" s="760"/>
      <c r="I54" s="654"/>
      <c r="J54" s="683"/>
    </row>
    <row r="55" spans="1:11" s="16" customFormat="1" ht="32.1" customHeight="1" x14ac:dyDescent="0.25">
      <c r="A55" s="750"/>
      <c r="B55" s="672"/>
      <c r="C55" s="683"/>
      <c r="D55" s="750"/>
      <c r="E55" s="19" t="s">
        <v>906</v>
      </c>
      <c r="F55" s="28" t="s">
        <v>1239</v>
      </c>
      <c r="G55" s="754"/>
      <c r="H55" s="760"/>
      <c r="I55" s="654"/>
      <c r="J55" s="683"/>
    </row>
    <row r="56" spans="1:11" s="16" customFormat="1" ht="32.1" customHeight="1" x14ac:dyDescent="0.25">
      <c r="A56" s="750"/>
      <c r="B56" s="672"/>
      <c r="C56" s="683"/>
      <c r="D56" s="750"/>
      <c r="E56" s="19" t="s">
        <v>908</v>
      </c>
      <c r="F56" s="28" t="s">
        <v>1240</v>
      </c>
      <c r="G56" s="754"/>
      <c r="H56" s="760"/>
      <c r="I56" s="654"/>
      <c r="J56" s="683"/>
    </row>
    <row r="57" spans="1:11" s="16" customFormat="1" ht="32.1" customHeight="1" x14ac:dyDescent="0.25">
      <c r="A57" s="750"/>
      <c r="B57" s="672"/>
      <c r="C57" s="683"/>
      <c r="D57" s="750"/>
      <c r="E57" s="19" t="s">
        <v>910</v>
      </c>
      <c r="F57" s="28" t="s">
        <v>1241</v>
      </c>
      <c r="G57" s="754"/>
      <c r="H57" s="760"/>
      <c r="I57" s="654"/>
      <c r="J57" s="683"/>
    </row>
    <row r="58" spans="1:11" s="16" customFormat="1" ht="32.1" customHeight="1" x14ac:dyDescent="0.25">
      <c r="A58" s="750"/>
      <c r="B58" s="672"/>
      <c r="C58" s="683"/>
      <c r="D58" s="750"/>
      <c r="E58" s="19" t="s">
        <v>1012</v>
      </c>
      <c r="F58" s="28" t="s">
        <v>1242</v>
      </c>
      <c r="G58" s="754"/>
      <c r="H58" s="760"/>
      <c r="I58" s="654"/>
      <c r="J58" s="683"/>
    </row>
    <row r="59" spans="1:11" s="16" customFormat="1" ht="32.1" customHeight="1" x14ac:dyDescent="0.25">
      <c r="A59" s="750"/>
      <c r="B59" s="672"/>
      <c r="C59" s="683"/>
      <c r="D59" s="750"/>
      <c r="E59" s="19" t="s">
        <v>1137</v>
      </c>
      <c r="F59" s="28" t="s">
        <v>1243</v>
      </c>
      <c r="G59" s="754"/>
      <c r="H59" s="760"/>
      <c r="I59" s="654"/>
      <c r="J59" s="683"/>
    </row>
    <row r="60" spans="1:11" s="16" customFormat="1" ht="32.1" customHeight="1" x14ac:dyDescent="0.25">
      <c r="A60" s="750"/>
      <c r="B60" s="672"/>
      <c r="C60" s="683"/>
      <c r="D60" s="750"/>
      <c r="E60" s="19" t="s">
        <v>1139</v>
      </c>
      <c r="F60" s="28" t="s">
        <v>1244</v>
      </c>
      <c r="G60" s="754"/>
      <c r="H60" s="760"/>
      <c r="I60" s="654"/>
      <c r="J60" s="683"/>
    </row>
    <row r="61" spans="1:11" s="16" customFormat="1" ht="32.1" customHeight="1" x14ac:dyDescent="0.25">
      <c r="A61" s="750"/>
      <c r="B61" s="672"/>
      <c r="C61" s="683"/>
      <c r="D61" s="750"/>
      <c r="E61" s="19" t="s">
        <v>1141</v>
      </c>
      <c r="F61" s="28" t="s">
        <v>1245</v>
      </c>
      <c r="G61" s="754"/>
      <c r="H61" s="760"/>
      <c r="I61" s="654"/>
      <c r="J61" s="683"/>
    </row>
    <row r="62" spans="1:11" s="16" customFormat="1" ht="32.1" customHeight="1" x14ac:dyDescent="0.25">
      <c r="A62" s="750"/>
      <c r="B62" s="672"/>
      <c r="C62" s="683"/>
      <c r="D62" s="750"/>
      <c r="E62" s="19" t="s">
        <v>1143</v>
      </c>
      <c r="F62" s="28" t="s">
        <v>1246</v>
      </c>
      <c r="G62" s="754"/>
      <c r="H62" s="760"/>
      <c r="I62" s="654"/>
      <c r="J62" s="683"/>
    </row>
    <row r="63" spans="1:11" s="16" customFormat="1" ht="32.1" customHeight="1" x14ac:dyDescent="0.25">
      <c r="A63" s="750"/>
      <c r="B63" s="672"/>
      <c r="C63" s="683"/>
      <c r="D63" s="750"/>
      <c r="E63" s="19" t="s">
        <v>1145</v>
      </c>
      <c r="F63" s="28" t="s">
        <v>1247</v>
      </c>
      <c r="G63" s="754"/>
      <c r="H63" s="760"/>
      <c r="I63" s="654"/>
      <c r="J63" s="683"/>
    </row>
    <row r="64" spans="1:11" s="16" customFormat="1" ht="32.1" customHeight="1" x14ac:dyDescent="0.25">
      <c r="A64" s="750"/>
      <c r="B64" s="672"/>
      <c r="C64" s="683"/>
      <c r="D64" s="750"/>
      <c r="E64" s="19" t="s">
        <v>1147</v>
      </c>
      <c r="F64" s="28" t="s">
        <v>1248</v>
      </c>
      <c r="G64" s="754"/>
      <c r="H64" s="760"/>
      <c r="I64" s="654"/>
      <c r="J64" s="683"/>
    </row>
    <row r="65" spans="1:11" s="16" customFormat="1" ht="32.1" customHeight="1" x14ac:dyDescent="0.25">
      <c r="A65" s="750"/>
      <c r="B65" s="672"/>
      <c r="C65" s="683"/>
      <c r="D65" s="750"/>
      <c r="E65" s="19" t="s">
        <v>1149</v>
      </c>
      <c r="F65" s="28" t="s">
        <v>1249</v>
      </c>
      <c r="G65" s="754"/>
      <c r="H65" s="760"/>
      <c r="I65" s="654"/>
      <c r="J65" s="683"/>
    </row>
    <row r="66" spans="1:11" s="16" customFormat="1" ht="32.1" customHeight="1" x14ac:dyDescent="0.25">
      <c r="A66" s="750"/>
      <c r="B66" s="672"/>
      <c r="C66" s="683"/>
      <c r="D66" s="750"/>
      <c r="E66" s="19" t="s">
        <v>1151</v>
      </c>
      <c r="F66" s="28" t="s">
        <v>1250</v>
      </c>
      <c r="G66" s="754"/>
      <c r="H66" s="760"/>
      <c r="I66" s="654"/>
      <c r="J66" s="683"/>
    </row>
    <row r="67" spans="1:11" s="16" customFormat="1" ht="32.1" customHeight="1" x14ac:dyDescent="0.25">
      <c r="A67" s="750"/>
      <c r="B67" s="672"/>
      <c r="C67" s="683"/>
      <c r="D67" s="750"/>
      <c r="E67" s="19" t="s">
        <v>1153</v>
      </c>
      <c r="F67" s="28" t="s">
        <v>1251</v>
      </c>
      <c r="G67" s="754"/>
      <c r="H67" s="760"/>
      <c r="I67" s="654"/>
      <c r="J67" s="683"/>
    </row>
    <row r="68" spans="1:11" s="16" customFormat="1" ht="32.1" customHeight="1" x14ac:dyDescent="0.25">
      <c r="A68" s="750"/>
      <c r="B68" s="672"/>
      <c r="C68" s="683"/>
      <c r="D68" s="750"/>
      <c r="E68" s="19" t="s">
        <v>1155</v>
      </c>
      <c r="F68" s="28" t="s">
        <v>1252</v>
      </c>
      <c r="G68" s="754"/>
      <c r="H68" s="760"/>
      <c r="I68" s="654"/>
      <c r="J68" s="683"/>
    </row>
    <row r="69" spans="1:11" s="16" customFormat="1" ht="32.1" customHeight="1" x14ac:dyDescent="0.25">
      <c r="A69" s="750"/>
      <c r="B69" s="672"/>
      <c r="C69" s="683"/>
      <c r="D69" s="750"/>
      <c r="E69" s="19" t="s">
        <v>1253</v>
      </c>
      <c r="F69" s="28" t="s">
        <v>1254</v>
      </c>
      <c r="G69" s="754"/>
      <c r="H69" s="760"/>
      <c r="I69" s="654"/>
      <c r="J69" s="683"/>
    </row>
    <row r="70" spans="1:11" s="16" customFormat="1" ht="32.1" customHeight="1" x14ac:dyDescent="0.25">
      <c r="A70" s="751"/>
      <c r="B70" s="673"/>
      <c r="C70" s="684"/>
      <c r="D70" s="751"/>
      <c r="E70" s="19" t="s">
        <v>1255</v>
      </c>
      <c r="F70" s="28" t="s">
        <v>1256</v>
      </c>
      <c r="G70" s="755"/>
      <c r="H70" s="761"/>
      <c r="I70" s="655"/>
      <c r="J70" s="684"/>
    </row>
    <row r="71" spans="1:11" s="16" customFormat="1" ht="23.65" customHeight="1" x14ac:dyDescent="0.25">
      <c r="A71" s="573"/>
      <c r="B71" s="524"/>
      <c r="C71" s="524"/>
      <c r="D71" s="57"/>
      <c r="E71" s="58"/>
      <c r="F71" s="13"/>
      <c r="G71" s="58"/>
      <c r="H71" s="575"/>
      <c r="I71" s="54"/>
      <c r="J71" s="77"/>
    </row>
    <row r="72" spans="1:11" ht="23.65" customHeight="1" x14ac:dyDescent="0.25">
      <c r="A72" s="575"/>
      <c r="B72" s="542"/>
      <c r="C72" s="524"/>
      <c r="D72" s="58"/>
      <c r="E72" s="58"/>
      <c r="F72" s="13"/>
      <c r="G72" s="166"/>
      <c r="H72" s="575"/>
      <c r="I72" s="167"/>
      <c r="J72" s="13"/>
      <c r="K72" s="519"/>
    </row>
    <row r="73" spans="1:11" ht="23.65" customHeight="1" x14ac:dyDescent="0.25">
      <c r="A73" s="108" t="s">
        <v>777</v>
      </c>
      <c r="B73" s="524"/>
      <c r="C73" s="519"/>
      <c r="D73" s="519"/>
      <c r="E73" s="528"/>
      <c r="F73" s="519"/>
      <c r="G73" s="519"/>
      <c r="H73" s="528"/>
      <c r="I73" s="519"/>
      <c r="J73" s="18"/>
      <c r="K73" s="519"/>
    </row>
    <row r="74" spans="1:11" ht="40.15" customHeight="1" x14ac:dyDescent="0.25">
      <c r="A74" s="36" t="s">
        <v>751</v>
      </c>
      <c r="B74" s="36" t="s">
        <v>519</v>
      </c>
      <c r="C74" s="36" t="s">
        <v>805</v>
      </c>
      <c r="D74" s="36" t="s">
        <v>806</v>
      </c>
      <c r="E74" s="109" t="s">
        <v>24</v>
      </c>
      <c r="F74" s="36" t="s">
        <v>807</v>
      </c>
      <c r="G74" s="36" t="s">
        <v>808</v>
      </c>
      <c r="H74" s="36" t="s">
        <v>236</v>
      </c>
      <c r="I74" s="36" t="s">
        <v>809</v>
      </c>
      <c r="J74" s="36" t="s">
        <v>810</v>
      </c>
      <c r="K74" s="519"/>
    </row>
    <row r="75" spans="1:11" ht="66.75" customHeight="1" x14ac:dyDescent="0.25">
      <c r="A75" s="485" t="s">
        <v>779</v>
      </c>
      <c r="B75" s="485" t="s">
        <v>1028</v>
      </c>
      <c r="C75" s="485" t="s">
        <v>1029</v>
      </c>
      <c r="D75" s="485" t="s">
        <v>855</v>
      </c>
      <c r="E75" s="543"/>
      <c r="F75" s="286" t="s">
        <v>533</v>
      </c>
      <c r="G75" s="485" t="s">
        <v>845</v>
      </c>
      <c r="H75" s="543" t="s">
        <v>27</v>
      </c>
      <c r="I75" s="290" t="s">
        <v>1030</v>
      </c>
      <c r="J75" s="28" t="s">
        <v>1031</v>
      </c>
      <c r="K75" s="519"/>
    </row>
    <row r="76" spans="1:11" ht="59.65" customHeight="1" x14ac:dyDescent="0.25">
      <c r="A76" s="485" t="s">
        <v>783</v>
      </c>
      <c r="B76" s="485" t="s">
        <v>1032</v>
      </c>
      <c r="C76" s="28" t="s">
        <v>1033</v>
      </c>
      <c r="D76" s="28" t="s">
        <v>1034</v>
      </c>
      <c r="E76" s="553"/>
      <c r="F76" s="485"/>
      <c r="G76" s="485"/>
      <c r="H76" s="543" t="s">
        <v>27</v>
      </c>
      <c r="I76" s="290" t="s">
        <v>1035</v>
      </c>
      <c r="J76" s="28" t="s">
        <v>1031</v>
      </c>
      <c r="K76" s="519"/>
    </row>
    <row r="77" spans="1:11" ht="70.150000000000006" customHeight="1" x14ac:dyDescent="0.25">
      <c r="A77" s="485" t="s">
        <v>786</v>
      </c>
      <c r="B77" s="485" t="s">
        <v>1036</v>
      </c>
      <c r="C77" s="485" t="s">
        <v>1037</v>
      </c>
      <c r="D77" s="485" t="s">
        <v>1038</v>
      </c>
      <c r="E77" s="543"/>
      <c r="F77" s="286" t="s">
        <v>1039</v>
      </c>
      <c r="G77" s="485" t="s">
        <v>845</v>
      </c>
      <c r="H77" s="543" t="s">
        <v>27</v>
      </c>
      <c r="I77" s="290" t="s">
        <v>1040</v>
      </c>
      <c r="J77" s="275" t="s">
        <v>1041</v>
      </c>
      <c r="K77" s="519"/>
    </row>
    <row r="78" spans="1:11" ht="114" customHeight="1" x14ac:dyDescent="0.25">
      <c r="A78" s="485" t="s">
        <v>790</v>
      </c>
      <c r="B78" s="485" t="s">
        <v>860</v>
      </c>
      <c r="C78" s="485" t="s">
        <v>1042</v>
      </c>
      <c r="D78" s="484" t="s">
        <v>849</v>
      </c>
      <c r="E78" s="553"/>
      <c r="F78" s="485"/>
      <c r="G78" s="485"/>
      <c r="H78" s="543" t="s">
        <v>27</v>
      </c>
      <c r="I78" s="290" t="s">
        <v>1043</v>
      </c>
      <c r="J78" s="275" t="s">
        <v>1044</v>
      </c>
      <c r="K78" s="519"/>
    </row>
  </sheetData>
  <mergeCells count="42">
    <mergeCell ref="A21:A28"/>
    <mergeCell ref="B21:B28"/>
    <mergeCell ref="C21:C28"/>
    <mergeCell ref="D21:D28"/>
    <mergeCell ref="G21:G28"/>
    <mergeCell ref="A31:A34"/>
    <mergeCell ref="B31:B34"/>
    <mergeCell ref="C31:C34"/>
    <mergeCell ref="D31:D34"/>
    <mergeCell ref="G31:G34"/>
    <mergeCell ref="G45:G48"/>
    <mergeCell ref="A41:A43"/>
    <mergeCell ref="B41:B43"/>
    <mergeCell ref="C41:C43"/>
    <mergeCell ref="D41:D43"/>
    <mergeCell ref="G41:G43"/>
    <mergeCell ref="A45:A48"/>
    <mergeCell ref="B45:B48"/>
    <mergeCell ref="C45:C48"/>
    <mergeCell ref="D45:D48"/>
    <mergeCell ref="H49:H70"/>
    <mergeCell ref="I41:I43"/>
    <mergeCell ref="J41:J43"/>
    <mergeCell ref="H21:H28"/>
    <mergeCell ref="J45:J48"/>
    <mergeCell ref="H41:H43"/>
    <mergeCell ref="K21:K28"/>
    <mergeCell ref="K31:K34"/>
    <mergeCell ref="A49:A70"/>
    <mergeCell ref="B49:B70"/>
    <mergeCell ref="C49:C70"/>
    <mergeCell ref="D49:D70"/>
    <mergeCell ref="G49:G70"/>
    <mergeCell ref="I49:I70"/>
    <mergeCell ref="J49:J70"/>
    <mergeCell ref="I21:I28"/>
    <mergeCell ref="J21:J28"/>
    <mergeCell ref="H31:H34"/>
    <mergeCell ref="I31:I34"/>
    <mergeCell ref="J31:J34"/>
    <mergeCell ref="H45:H48"/>
    <mergeCell ref="I45:I48"/>
  </mergeCells>
  <hyperlinks>
    <hyperlink ref="F77" location="'Ref Data - Resources'!A1" display="Ref Data - Resources" xr:uid="{04406DA4-CD8C-4B02-AA8A-536336BBDBB1}"/>
    <hyperlink ref="F75" location="'Ref Data - Activities'!A1" display="Ref Data - Activities" xr:uid="{17FCA99B-D73C-40BB-B9D7-18B75E657A1A}"/>
    <hyperlink ref="I38" r:id="rId1" xr:uid="{5A0C8171-50C4-4814-801C-D647307400A1}"/>
    <hyperlink ref="I40" r:id="rId2" xr:uid="{9D99EAAA-F0F6-4481-A231-BD133F4A8464}"/>
    <hyperlink ref="I45:I48" r:id="rId3" display="ADULT MENTAL HEALTH CARE CLUSTER ASSESSMENT STATUS" xr:uid="{3E91C118-ECE2-4B36-A8AB-E5326FD5987C}"/>
    <hyperlink ref="I41:I43" r:id="rId4" display="ATTENDED OR DID NOT ATTEND CODE (PATIENT LEVEL INFORMATION COSTING)" xr:uid="{D364B777-FB0C-419C-9CE7-C5E6A5D92579}"/>
    <hyperlink ref="I13" r:id="rId5" xr:uid="{E9B08DD9-5C7D-4427-A126-783085F51130}"/>
    <hyperlink ref="I6" r:id="rId6" display="https://www.datadictionary.nhs.uk/data_elements/organisation_identifier__code_of_submitting_organisation_.html" xr:uid="{6501D6EB-3B03-4B37-9B11-05C88C197ACE}"/>
    <hyperlink ref="I7" r:id="rId7" display="https://www.datadictionary.nhs.uk/data_elements/financial_year__patient_level_information_costing_.html" xr:uid="{C7E01554-9FD3-4BC6-9EDF-CC5DD54F7B58}"/>
    <hyperlink ref="I8" r:id="rId8" display="https://www.datadictionary.nhs.uk/data_elements/reporting_period_start_date.html" xr:uid="{67793D86-1278-469E-AC81-8C14026B3482}"/>
    <hyperlink ref="I9" r:id="rId9" display="https://www.datadictionary.nhs.uk/data_elements/reporting_period_end_date.html" xr:uid="{41EC3281-5548-49D8-8137-366E60751BBE}"/>
    <hyperlink ref="I10" r:id="rId10" display="https://www.datadictionary.nhs.uk/data_elements/date_and_time_data_set_created.html" xr:uid="{08CCADFE-910C-43C1-AB60-484AF4759504}"/>
    <hyperlink ref="I11" r:id="rId11" display="https://www.datadictionary.nhs.uk/data_elements/care_activity_type__patient_level_information_costing_.html" xr:uid="{35141283-154A-441F-956E-30C02228E636}"/>
    <hyperlink ref="I12" r:id="rId12" xr:uid="{94CBAF95-11CA-4D8D-9535-3EF880287FB7}"/>
    <hyperlink ref="I19" r:id="rId13" xr:uid="{1174AA6A-EFAF-45B6-8DBA-14F683662BF6}"/>
    <hyperlink ref="I31:I34" r:id="rId14" display="PERSON STATED GENDER CODE" xr:uid="{6E8C2F91-0A33-46D5-82DD-8D7E6B298E2E}"/>
    <hyperlink ref="I20" r:id="rId15" display="https://www.datadictionary.nhs.uk/data_elements/nhs_number.html" xr:uid="{AAD9133F-E76C-4992-A81A-D52435B4FFD7}"/>
    <hyperlink ref="I21:I28" r:id="rId16" display="NHS NUMBER STATUS INDICATOR CODE" xr:uid="{054705E5-60AF-46D0-B2B9-B23CF49B41C8}"/>
    <hyperlink ref="I29" r:id="rId17" display="https://www.datadictionary.nhs.uk/data_elements/postcode_of_usual_address.html" xr:uid="{65F671EC-E987-44E6-B7DC-7632F9BB963B}"/>
    <hyperlink ref="I30" r:id="rId18" display="https://www.datadictionary.nhs.uk/data_elements/person_birth_date.html" xr:uid="{836BF460-8E28-4D22-83B4-F0BEC53D275F}"/>
    <hyperlink ref="I36" r:id="rId19" xr:uid="{40E3FE05-8CE5-4285-995B-48F8F32300A3}"/>
    <hyperlink ref="I37" r:id="rId20" xr:uid="{248A6C8E-1F9E-4BB3-8924-12E77A2193E4}"/>
    <hyperlink ref="I49" r:id="rId21" display="ADULT MENTAL HEALTH CARE CLUSTER CODE" xr:uid="{E8955DE3-EECB-4F16-B95B-BA1A5B1C5130}"/>
    <hyperlink ref="I49:I70" r:id="rId22" display="ADULT MENTAL HEALTH CARE CLUSTER CODE (FINAL)" xr:uid="{54F97065-49EA-4A7B-8C72-FA4CE398FC1B}"/>
    <hyperlink ref="I75" r:id="rId23" display="https://www.datadictionary.nhs.uk/data_elements/activity_identifier__patient_level_information_costing_.html" xr:uid="{8AC8AB0E-50E2-4FF9-8C43-BF5C72579F69}"/>
    <hyperlink ref="I76" r:id="rId24" display="https://www.datadictionary.nhs.uk/data_elements/activity_count__patient_level_information_costing_.html" xr:uid="{1AE02127-7915-489B-8031-5A7C34F0836D}"/>
    <hyperlink ref="I77" r:id="rId25" display="https://www.datadictionary.nhs.uk/data_elements/activity_resource_identifier__patient_level_information_costing_.html" xr:uid="{AC58A93F-1D87-43B7-A8D1-ABA002101673}"/>
    <hyperlink ref="I78" r:id="rId26" display="https://www.datadictionary.nhs.uk/data_elements/patient_level_information_costing_total_cost.html" xr:uid="{1BF2EB97-9306-4A84-8F36-B17059B18B78}"/>
    <hyperlink ref="I39" r:id="rId27" xr:uid="{950D7D29-BDD3-44A6-BA1F-8ABBA0944F86}"/>
  </hyperlinks>
  <pageMargins left="0.7" right="0.7" top="0.75" bottom="0.75" header="0.3" footer="0.3"/>
  <pageSetup paperSize="8" scale="27" fitToHeight="0" orientation="portrait" r:id="rId28"/>
  <drawing r:id="rId29"/>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9F72B4-CD5E-4F51-9DA0-D144EBA29A36}">
  <sheetPr codeName="Sheet15">
    <tabColor rgb="FF00B050"/>
    <pageSetUpPr fitToPage="1"/>
  </sheetPr>
  <dimension ref="A1:K68"/>
  <sheetViews>
    <sheetView showGridLines="0" zoomScale="50" zoomScaleNormal="50" workbookViewId="0">
      <pane ySplit="5" topLeftCell="A28" activePane="bottomLeft" state="frozen"/>
      <selection pane="bottomLeft" activeCell="A30" sqref="A30:J33"/>
    </sheetView>
  </sheetViews>
  <sheetFormatPr defaultColWidth="9.28515625" defaultRowHeight="14.25" x14ac:dyDescent="0.2"/>
  <cols>
    <col min="1" max="1" width="41.28515625" style="331" customWidth="1"/>
    <col min="2" max="2" width="19" style="331" customWidth="1"/>
    <col min="3" max="3" width="66.7109375" style="331" customWidth="1"/>
    <col min="4" max="4" width="37.5703125" style="269" customWidth="1"/>
    <col min="5" max="5" width="8.42578125" style="452" customWidth="1"/>
    <col min="6" max="6" width="47" style="317" customWidth="1"/>
    <col min="7" max="7" width="32.7109375" style="269" customWidth="1"/>
    <col min="8" max="8" width="10.42578125" style="269" customWidth="1"/>
    <col min="9" max="9" width="33.42578125" style="333" customWidth="1"/>
    <col min="10" max="10" width="81.42578125" style="269" customWidth="1"/>
    <col min="11" max="11" width="42.7109375" style="317" customWidth="1"/>
    <col min="12" max="16384" width="9.28515625" style="269"/>
  </cols>
  <sheetData>
    <row r="1" spans="1:11" s="197" customFormat="1" ht="26.25" x14ac:dyDescent="0.2">
      <c r="A1" s="231" t="str">
        <f>'Cover Sheet '!A1:K2</f>
        <v>National Cost Collection (NCC) 2021-22 - NHS Digital Extract Specification - PLICS Integrated</v>
      </c>
      <c r="B1" s="391"/>
      <c r="C1" s="391"/>
      <c r="D1" s="235"/>
      <c r="E1" s="394"/>
      <c r="F1" s="235"/>
      <c r="G1" s="235"/>
      <c r="H1" s="235"/>
      <c r="I1" s="235"/>
      <c r="J1" s="236"/>
      <c r="K1" s="339"/>
    </row>
    <row r="2" spans="1:11" ht="26.25" x14ac:dyDescent="0.2">
      <c r="A2" s="798" t="s">
        <v>1303</v>
      </c>
      <c r="B2" s="798"/>
      <c r="C2" s="798"/>
      <c r="D2" s="798"/>
      <c r="E2" s="798"/>
      <c r="F2" s="798"/>
      <c r="G2" s="798"/>
      <c r="H2" s="798"/>
      <c r="I2" s="798"/>
      <c r="J2" s="798"/>
      <c r="K2" s="356"/>
    </row>
    <row r="3" spans="1:11" x14ac:dyDescent="0.2">
      <c r="A3" s="304"/>
      <c r="K3" s="345"/>
    </row>
    <row r="4" spans="1:11" ht="23.25" x14ac:dyDescent="0.2">
      <c r="A4" s="305" t="s">
        <v>750</v>
      </c>
      <c r="E4" s="453"/>
      <c r="H4" s="344"/>
      <c r="K4" s="357"/>
    </row>
    <row r="5" spans="1:11" s="289" customFormat="1" ht="48.6" customHeight="1" x14ac:dyDescent="0.25">
      <c r="A5" s="306" t="s">
        <v>751</v>
      </c>
      <c r="B5" s="306" t="s">
        <v>519</v>
      </c>
      <c r="C5" s="306" t="s">
        <v>805</v>
      </c>
      <c r="D5" s="307" t="s">
        <v>806</v>
      </c>
      <c r="E5" s="395" t="s">
        <v>24</v>
      </c>
      <c r="F5" s="307" t="s">
        <v>807</v>
      </c>
      <c r="G5" s="307" t="s">
        <v>808</v>
      </c>
      <c r="H5" s="111" t="s">
        <v>236</v>
      </c>
      <c r="I5" s="306" t="s">
        <v>809</v>
      </c>
      <c r="J5" s="307" t="s">
        <v>810</v>
      </c>
      <c r="K5" s="357"/>
    </row>
    <row r="6" spans="1:11" ht="61.5" customHeight="1" x14ac:dyDescent="0.2">
      <c r="A6" s="585" t="s">
        <v>200</v>
      </c>
      <c r="B6" s="557" t="s">
        <v>811</v>
      </c>
      <c r="C6" s="280" t="s">
        <v>1304</v>
      </c>
      <c r="D6" s="254" t="s">
        <v>813</v>
      </c>
      <c r="E6" s="313"/>
      <c r="F6" s="308"/>
      <c r="G6" s="254" t="s">
        <v>814</v>
      </c>
      <c r="H6" s="309" t="s">
        <v>27</v>
      </c>
      <c r="I6" s="286" t="s">
        <v>815</v>
      </c>
      <c r="J6" s="28" t="s">
        <v>379</v>
      </c>
      <c r="K6" s="18"/>
    </row>
    <row r="7" spans="1:11" ht="52.15" customHeight="1" x14ac:dyDescent="0.2">
      <c r="A7" s="585" t="s">
        <v>643</v>
      </c>
      <c r="B7" s="557" t="s">
        <v>42</v>
      </c>
      <c r="C7" s="310" t="s">
        <v>816</v>
      </c>
      <c r="D7" s="254" t="s">
        <v>1305</v>
      </c>
      <c r="E7" s="454"/>
      <c r="F7" s="308"/>
      <c r="G7" s="28" t="s">
        <v>48</v>
      </c>
      <c r="H7" s="309" t="s">
        <v>27</v>
      </c>
      <c r="I7" s="286" t="s">
        <v>818</v>
      </c>
      <c r="J7" s="312"/>
      <c r="K7" s="18"/>
    </row>
    <row r="8" spans="1:11" ht="52.15" customHeight="1" x14ac:dyDescent="0.2">
      <c r="A8" s="585" t="s">
        <v>753</v>
      </c>
      <c r="B8" s="557" t="s">
        <v>97</v>
      </c>
      <c r="C8" s="280" t="s">
        <v>819</v>
      </c>
      <c r="D8" s="310" t="s">
        <v>820</v>
      </c>
      <c r="E8" s="313"/>
      <c r="F8" s="308"/>
      <c r="G8" s="28" t="s">
        <v>821</v>
      </c>
      <c r="H8" s="313" t="s">
        <v>27</v>
      </c>
      <c r="I8" s="286" t="s">
        <v>822</v>
      </c>
      <c r="J8" s="254" t="s">
        <v>864</v>
      </c>
      <c r="K8" s="18"/>
    </row>
    <row r="9" spans="1:11" ht="52.15" customHeight="1" x14ac:dyDescent="0.2">
      <c r="A9" s="585" t="s">
        <v>754</v>
      </c>
      <c r="B9" s="557" t="s">
        <v>101</v>
      </c>
      <c r="C9" s="280" t="s">
        <v>824</v>
      </c>
      <c r="D9" s="310" t="s">
        <v>820</v>
      </c>
      <c r="E9" s="313"/>
      <c r="F9" s="308"/>
      <c r="G9" s="28" t="s">
        <v>825</v>
      </c>
      <c r="H9" s="309" t="s">
        <v>27</v>
      </c>
      <c r="I9" s="286" t="s">
        <v>826</v>
      </c>
      <c r="J9" s="254" t="s">
        <v>865</v>
      </c>
      <c r="K9" s="18"/>
    </row>
    <row r="10" spans="1:11" ht="52.15" customHeight="1" x14ac:dyDescent="0.2">
      <c r="A10" s="585" t="s">
        <v>646</v>
      </c>
      <c r="B10" s="557" t="s">
        <v>45</v>
      </c>
      <c r="C10" s="280" t="s">
        <v>1306</v>
      </c>
      <c r="D10" s="310" t="s">
        <v>829</v>
      </c>
      <c r="E10" s="389"/>
      <c r="F10" s="308"/>
      <c r="G10" s="28" t="s">
        <v>830</v>
      </c>
      <c r="H10" s="309" t="s">
        <v>27</v>
      </c>
      <c r="I10" s="286" t="s">
        <v>831</v>
      </c>
      <c r="J10" s="314"/>
      <c r="K10" s="18"/>
    </row>
    <row r="11" spans="1:11" ht="52.15" customHeight="1" x14ac:dyDescent="0.2">
      <c r="A11" s="585" t="s">
        <v>649</v>
      </c>
      <c r="B11" s="557" t="s">
        <v>41</v>
      </c>
      <c r="C11" s="254" t="s">
        <v>832</v>
      </c>
      <c r="D11" s="254" t="s">
        <v>833</v>
      </c>
      <c r="E11" s="313" t="s">
        <v>70</v>
      </c>
      <c r="F11" s="254" t="s">
        <v>1307</v>
      </c>
      <c r="G11" s="254"/>
      <c r="H11" s="309" t="s">
        <v>27</v>
      </c>
      <c r="I11" s="286" t="s">
        <v>835</v>
      </c>
      <c r="J11" s="315"/>
      <c r="K11" s="18"/>
    </row>
    <row r="12" spans="1:11" ht="52.15" customHeight="1" x14ac:dyDescent="0.2">
      <c r="A12" s="585" t="s">
        <v>755</v>
      </c>
      <c r="B12" s="557" t="s">
        <v>867</v>
      </c>
      <c r="C12" s="280" t="s">
        <v>1308</v>
      </c>
      <c r="D12" s="254" t="s">
        <v>869</v>
      </c>
      <c r="E12" s="389"/>
      <c r="F12" s="308"/>
      <c r="G12" s="28">
        <v>1234567</v>
      </c>
      <c r="H12" s="309" t="s">
        <v>27</v>
      </c>
      <c r="I12" s="291" t="s">
        <v>870</v>
      </c>
      <c r="J12" s="312"/>
      <c r="K12" s="18"/>
    </row>
    <row r="13" spans="1:11" ht="72" customHeight="1" x14ac:dyDescent="0.2">
      <c r="A13" s="585" t="s">
        <v>651</v>
      </c>
      <c r="B13" s="557" t="s">
        <v>871</v>
      </c>
      <c r="C13" s="280" t="s">
        <v>1309</v>
      </c>
      <c r="D13" s="254" t="s">
        <v>849</v>
      </c>
      <c r="E13" s="389"/>
      <c r="F13" s="308"/>
      <c r="G13" s="254"/>
      <c r="H13" s="309" t="s">
        <v>27</v>
      </c>
      <c r="I13" s="286" t="s">
        <v>874</v>
      </c>
      <c r="J13" s="254" t="s">
        <v>875</v>
      </c>
      <c r="K13" s="18"/>
    </row>
    <row r="14" spans="1:11" x14ac:dyDescent="0.2">
      <c r="A14" s="316"/>
      <c r="B14" s="316"/>
      <c r="I14" s="334"/>
    </row>
    <row r="15" spans="1:11" s="289" customFormat="1" ht="23.25" x14ac:dyDescent="0.25">
      <c r="A15" s="3" t="s">
        <v>758</v>
      </c>
      <c r="B15" s="518"/>
      <c r="C15" s="518"/>
      <c r="D15" s="517"/>
      <c r="E15" s="577"/>
      <c r="F15" s="517"/>
      <c r="G15" s="517"/>
      <c r="H15" s="577"/>
      <c r="I15" s="517"/>
      <c r="J15" s="518"/>
      <c r="K15" s="402"/>
    </row>
    <row r="16" spans="1:11" s="289" customFormat="1" ht="34.5" customHeight="1" x14ac:dyDescent="0.25">
      <c r="A16" s="306" t="s">
        <v>751</v>
      </c>
      <c r="B16" s="306" t="s">
        <v>519</v>
      </c>
      <c r="C16" s="306" t="s">
        <v>805</v>
      </c>
      <c r="D16" s="307" t="s">
        <v>806</v>
      </c>
      <c r="E16" s="395" t="s">
        <v>24</v>
      </c>
      <c r="F16" s="307" t="s">
        <v>807</v>
      </c>
      <c r="G16" s="307" t="s">
        <v>808</v>
      </c>
      <c r="H16" s="111" t="s">
        <v>236</v>
      </c>
      <c r="I16" s="307"/>
      <c r="J16" s="307" t="s">
        <v>810</v>
      </c>
      <c r="K16" s="393"/>
    </row>
    <row r="17" spans="1:11" s="297" customFormat="1" ht="25.5" customHeight="1" x14ac:dyDescent="0.25">
      <c r="A17" s="482" t="s">
        <v>760</v>
      </c>
      <c r="B17" s="323"/>
      <c r="C17" s="323"/>
      <c r="D17" s="323"/>
      <c r="E17" s="323"/>
      <c r="F17" s="323"/>
      <c r="G17" s="323"/>
      <c r="H17" s="323"/>
      <c r="I17" s="323"/>
      <c r="J17" s="324"/>
      <c r="K17" s="519"/>
    </row>
    <row r="18" spans="1:11" s="320" customFormat="1" ht="60" customHeight="1" x14ac:dyDescent="0.2">
      <c r="A18" s="585" t="s">
        <v>327</v>
      </c>
      <c r="B18" s="585" t="s">
        <v>876</v>
      </c>
      <c r="C18" s="555" t="s">
        <v>877</v>
      </c>
      <c r="D18" s="585" t="s">
        <v>813</v>
      </c>
      <c r="E18" s="313"/>
      <c r="F18" s="586"/>
      <c r="G18" s="318" t="s">
        <v>1310</v>
      </c>
      <c r="H18" s="319" t="s">
        <v>27</v>
      </c>
      <c r="I18" s="292" t="s">
        <v>878</v>
      </c>
      <c r="J18" s="370" t="s">
        <v>384</v>
      </c>
      <c r="K18" s="18"/>
    </row>
    <row r="19" spans="1:11" s="297" customFormat="1" ht="107.1" customHeight="1" x14ac:dyDescent="0.25">
      <c r="A19" s="254" t="s">
        <v>762</v>
      </c>
      <c r="B19" s="254" t="s">
        <v>118</v>
      </c>
      <c r="C19" s="254" t="s">
        <v>879</v>
      </c>
      <c r="D19" s="254" t="s">
        <v>1311</v>
      </c>
      <c r="E19" s="313"/>
      <c r="F19" s="254"/>
      <c r="G19" s="254" t="s">
        <v>1312</v>
      </c>
      <c r="H19" s="319" t="s">
        <v>1313</v>
      </c>
      <c r="I19" s="293" t="s">
        <v>882</v>
      </c>
      <c r="J19" s="254" t="s">
        <v>679</v>
      </c>
      <c r="K19" s="18"/>
    </row>
    <row r="20" spans="1:11" s="16" customFormat="1" ht="53.65" customHeight="1" x14ac:dyDescent="0.25">
      <c r="A20" s="495" t="s">
        <v>332</v>
      </c>
      <c r="B20" s="495" t="s">
        <v>888</v>
      </c>
      <c r="C20" s="495" t="s">
        <v>889</v>
      </c>
      <c r="D20" s="495" t="s">
        <v>890</v>
      </c>
      <c r="E20" s="505"/>
      <c r="F20" s="495"/>
      <c r="G20" s="495"/>
      <c r="H20" s="505" t="s">
        <v>30</v>
      </c>
      <c r="I20" s="511" t="s">
        <v>891</v>
      </c>
      <c r="J20" s="495" t="s">
        <v>334</v>
      </c>
      <c r="K20" s="490"/>
    </row>
    <row r="21" spans="1:11" s="16" customFormat="1" ht="15" x14ac:dyDescent="0.25">
      <c r="A21" s="665" t="s">
        <v>336</v>
      </c>
      <c r="B21" s="665" t="s">
        <v>892</v>
      </c>
      <c r="C21" s="665" t="s">
        <v>893</v>
      </c>
      <c r="D21" s="665" t="s">
        <v>894</v>
      </c>
      <c r="E21" s="321" t="s">
        <v>895</v>
      </c>
      <c r="F21" s="275" t="s">
        <v>896</v>
      </c>
      <c r="G21" s="665"/>
      <c r="H21" s="688" t="s">
        <v>30</v>
      </c>
      <c r="I21" s="653" t="s">
        <v>897</v>
      </c>
      <c r="J21" s="665"/>
    </row>
    <row r="22" spans="1:11" s="16" customFormat="1" ht="15" x14ac:dyDescent="0.25">
      <c r="A22" s="666"/>
      <c r="B22" s="666"/>
      <c r="C22" s="666"/>
      <c r="D22" s="666"/>
      <c r="E22" s="321" t="s">
        <v>898</v>
      </c>
      <c r="F22" s="275" t="s">
        <v>899</v>
      </c>
      <c r="G22" s="666"/>
      <c r="H22" s="799"/>
      <c r="I22" s="654"/>
      <c r="J22" s="666"/>
    </row>
    <row r="23" spans="1:11" s="16" customFormat="1" ht="15" x14ac:dyDescent="0.25">
      <c r="A23" s="666"/>
      <c r="B23" s="666"/>
      <c r="C23" s="666"/>
      <c r="D23" s="666"/>
      <c r="E23" s="321" t="s">
        <v>900</v>
      </c>
      <c r="F23" s="275" t="s">
        <v>901</v>
      </c>
      <c r="G23" s="666"/>
      <c r="H23" s="799"/>
      <c r="I23" s="654"/>
      <c r="J23" s="666"/>
    </row>
    <row r="24" spans="1:11" s="16" customFormat="1" ht="30" x14ac:dyDescent="0.25">
      <c r="A24" s="666"/>
      <c r="B24" s="666"/>
      <c r="C24" s="666"/>
      <c r="D24" s="666"/>
      <c r="E24" s="321" t="s">
        <v>902</v>
      </c>
      <c r="F24" s="275" t="s">
        <v>903</v>
      </c>
      <c r="G24" s="666"/>
      <c r="H24" s="799"/>
      <c r="I24" s="654"/>
      <c r="J24" s="666"/>
    </row>
    <row r="25" spans="1:11" s="16" customFormat="1" ht="30" x14ac:dyDescent="0.25">
      <c r="A25" s="666"/>
      <c r="B25" s="666"/>
      <c r="C25" s="666"/>
      <c r="D25" s="666"/>
      <c r="E25" s="321" t="s">
        <v>904</v>
      </c>
      <c r="F25" s="275" t="s">
        <v>905</v>
      </c>
      <c r="G25" s="666"/>
      <c r="H25" s="799"/>
      <c r="I25" s="654"/>
      <c r="J25" s="666"/>
    </row>
    <row r="26" spans="1:11" s="16" customFormat="1" ht="15" x14ac:dyDescent="0.25">
      <c r="A26" s="666"/>
      <c r="B26" s="666"/>
      <c r="C26" s="666"/>
      <c r="D26" s="666"/>
      <c r="E26" s="321" t="s">
        <v>906</v>
      </c>
      <c r="F26" s="275" t="s">
        <v>907</v>
      </c>
      <c r="G26" s="666"/>
      <c r="H26" s="799"/>
      <c r="I26" s="654"/>
      <c r="J26" s="666"/>
    </row>
    <row r="27" spans="1:11" s="16" customFormat="1" ht="15" x14ac:dyDescent="0.25">
      <c r="A27" s="666"/>
      <c r="B27" s="666"/>
      <c r="C27" s="666"/>
      <c r="D27" s="666"/>
      <c r="E27" s="321" t="s">
        <v>908</v>
      </c>
      <c r="F27" s="275" t="s">
        <v>909</v>
      </c>
      <c r="G27" s="666"/>
      <c r="H27" s="799"/>
      <c r="I27" s="654"/>
      <c r="J27" s="666"/>
    </row>
    <row r="28" spans="1:11" s="16" customFormat="1" ht="15" x14ac:dyDescent="0.25">
      <c r="A28" s="667"/>
      <c r="B28" s="667"/>
      <c r="C28" s="667"/>
      <c r="D28" s="667"/>
      <c r="E28" s="321" t="s">
        <v>910</v>
      </c>
      <c r="F28" s="275" t="s">
        <v>911</v>
      </c>
      <c r="G28" s="667"/>
      <c r="H28" s="800"/>
      <c r="I28" s="655"/>
      <c r="J28" s="667"/>
    </row>
    <row r="29" spans="1:11" s="297" customFormat="1" ht="52.5" customHeight="1" x14ac:dyDescent="0.25">
      <c r="A29" s="607" t="s">
        <v>343</v>
      </c>
      <c r="B29" s="607" t="s">
        <v>916</v>
      </c>
      <c r="C29" s="607" t="s">
        <v>917</v>
      </c>
      <c r="D29" s="614" t="s">
        <v>918</v>
      </c>
      <c r="E29" s="615"/>
      <c r="F29" s="614"/>
      <c r="G29" s="607"/>
      <c r="H29" s="616" t="s">
        <v>30</v>
      </c>
      <c r="I29" s="516" t="s">
        <v>919</v>
      </c>
      <c r="J29" s="515"/>
      <c r="K29" s="519"/>
    </row>
    <row r="30" spans="1:11" s="320" customFormat="1" ht="21" customHeight="1" x14ac:dyDescent="0.2">
      <c r="A30" s="797" t="s">
        <v>346</v>
      </c>
      <c r="B30" s="797" t="s">
        <v>920</v>
      </c>
      <c r="C30" s="797" t="s">
        <v>921</v>
      </c>
      <c r="D30" s="801" t="s">
        <v>922</v>
      </c>
      <c r="E30" s="615" t="s">
        <v>1314</v>
      </c>
      <c r="F30" s="614" t="s">
        <v>924</v>
      </c>
      <c r="G30" s="802"/>
      <c r="H30" s="790" t="s">
        <v>30</v>
      </c>
      <c r="I30" s="791" t="s">
        <v>925</v>
      </c>
      <c r="J30" s="794"/>
      <c r="K30" s="346"/>
    </row>
    <row r="31" spans="1:11" s="320" customFormat="1" ht="21" customHeight="1" x14ac:dyDescent="0.2">
      <c r="A31" s="797"/>
      <c r="B31" s="797"/>
      <c r="C31" s="797"/>
      <c r="D31" s="801"/>
      <c r="E31" s="615">
        <v>2</v>
      </c>
      <c r="F31" s="614" t="s">
        <v>926</v>
      </c>
      <c r="G31" s="802"/>
      <c r="H31" s="790"/>
      <c r="I31" s="792"/>
      <c r="J31" s="795"/>
      <c r="K31" s="369"/>
    </row>
    <row r="32" spans="1:11" s="320" customFormat="1" ht="21" customHeight="1" x14ac:dyDescent="0.2">
      <c r="A32" s="797"/>
      <c r="B32" s="797"/>
      <c r="C32" s="797"/>
      <c r="D32" s="801"/>
      <c r="E32" s="615">
        <v>9</v>
      </c>
      <c r="F32" s="614" t="s">
        <v>927</v>
      </c>
      <c r="G32" s="802"/>
      <c r="H32" s="790"/>
      <c r="I32" s="792"/>
      <c r="J32" s="795"/>
      <c r="K32" s="346"/>
    </row>
    <row r="33" spans="1:11" s="320" customFormat="1" ht="21" customHeight="1" x14ac:dyDescent="0.2">
      <c r="A33" s="797"/>
      <c r="B33" s="797"/>
      <c r="C33" s="797"/>
      <c r="D33" s="801"/>
      <c r="E33" s="615" t="s">
        <v>928</v>
      </c>
      <c r="F33" s="614" t="s">
        <v>929</v>
      </c>
      <c r="G33" s="802"/>
      <c r="H33" s="790"/>
      <c r="I33" s="793"/>
      <c r="J33" s="796"/>
      <c r="K33" s="346"/>
    </row>
    <row r="34" spans="1:11" s="297" customFormat="1" ht="33" customHeight="1" x14ac:dyDescent="0.25">
      <c r="A34" s="322" t="s">
        <v>764</v>
      </c>
      <c r="B34" s="392"/>
      <c r="C34" s="392"/>
      <c r="D34" s="323"/>
      <c r="E34" s="396"/>
      <c r="F34" s="323"/>
      <c r="G34" s="323"/>
      <c r="H34" s="323"/>
      <c r="I34" s="335"/>
      <c r="J34" s="324"/>
      <c r="K34" s="519"/>
    </row>
    <row r="35" spans="1:11" s="320" customFormat="1" ht="100.15" customHeight="1" x14ac:dyDescent="0.2">
      <c r="A35" s="515" t="s">
        <v>268</v>
      </c>
      <c r="B35" s="515" t="s">
        <v>1199</v>
      </c>
      <c r="C35" s="607" t="s">
        <v>270</v>
      </c>
      <c r="D35" s="515" t="s">
        <v>1289</v>
      </c>
      <c r="E35" s="608"/>
      <c r="F35" s="609"/>
      <c r="G35" s="610"/>
      <c r="H35" s="611" t="s">
        <v>27</v>
      </c>
      <c r="I35" s="512" t="s">
        <v>1201</v>
      </c>
      <c r="J35" s="515" t="s">
        <v>734</v>
      </c>
      <c r="K35" s="490"/>
    </row>
    <row r="36" spans="1:11" s="320" customFormat="1" ht="112.9" customHeight="1" x14ac:dyDescent="0.2">
      <c r="A36" s="607" t="s">
        <v>239</v>
      </c>
      <c r="B36" s="607" t="s">
        <v>1268</v>
      </c>
      <c r="C36" s="607" t="s">
        <v>276</v>
      </c>
      <c r="D36" s="607" t="s">
        <v>1289</v>
      </c>
      <c r="E36" s="608"/>
      <c r="F36" s="612"/>
      <c r="G36" s="610"/>
      <c r="H36" s="611" t="s">
        <v>27</v>
      </c>
      <c r="I36" s="511" t="s">
        <v>1269</v>
      </c>
      <c r="J36" s="515" t="s">
        <v>736</v>
      </c>
      <c r="K36" s="491"/>
    </row>
    <row r="37" spans="1:11" s="320" customFormat="1" ht="110.65" customHeight="1" x14ac:dyDescent="0.2">
      <c r="A37" s="607" t="s">
        <v>244</v>
      </c>
      <c r="B37" s="607" t="s">
        <v>1270</v>
      </c>
      <c r="C37" s="515" t="s">
        <v>1315</v>
      </c>
      <c r="D37" s="613" t="s">
        <v>918</v>
      </c>
      <c r="E37" s="611"/>
      <c r="F37" s="612"/>
      <c r="G37" s="515" t="s">
        <v>466</v>
      </c>
      <c r="H37" s="611" t="s">
        <v>27</v>
      </c>
      <c r="I37" s="511" t="s">
        <v>1272</v>
      </c>
      <c r="J37" s="515" t="s">
        <v>1316</v>
      </c>
      <c r="K37" s="417"/>
    </row>
    <row r="38" spans="1:11" s="325" customFormat="1" ht="204.6" customHeight="1" x14ac:dyDescent="0.2">
      <c r="A38" s="254" t="s">
        <v>295</v>
      </c>
      <c r="B38" s="254" t="s">
        <v>1317</v>
      </c>
      <c r="C38" s="254" t="s">
        <v>297</v>
      </c>
      <c r="D38" s="254" t="s">
        <v>1318</v>
      </c>
      <c r="E38" s="389"/>
      <c r="F38" s="308"/>
      <c r="G38" s="254"/>
      <c r="H38" s="309" t="s">
        <v>30</v>
      </c>
      <c r="I38" s="427" t="s">
        <v>1319</v>
      </c>
      <c r="J38" s="254" t="s">
        <v>656</v>
      </c>
      <c r="K38" s="18"/>
    </row>
    <row r="39" spans="1:11" s="325" customFormat="1" ht="52.15" customHeight="1" x14ac:dyDescent="0.2">
      <c r="A39" s="254" t="s">
        <v>248</v>
      </c>
      <c r="B39" s="254" t="s">
        <v>1320</v>
      </c>
      <c r="C39" s="254" t="s">
        <v>1321</v>
      </c>
      <c r="D39" s="254" t="s">
        <v>300</v>
      </c>
      <c r="E39" s="313"/>
      <c r="F39" s="194" t="s">
        <v>512</v>
      </c>
      <c r="G39" s="311"/>
      <c r="H39" s="309" t="s">
        <v>27</v>
      </c>
      <c r="I39" s="427" t="s">
        <v>1322</v>
      </c>
      <c r="J39" s="254" t="s">
        <v>658</v>
      </c>
      <c r="K39" s="18"/>
    </row>
    <row r="40" spans="1:11" s="325" customFormat="1" ht="27" customHeight="1" x14ac:dyDescent="0.2">
      <c r="A40" s="746" t="s">
        <v>802</v>
      </c>
      <c r="B40" s="746" t="s">
        <v>1323</v>
      </c>
      <c r="C40" s="746" t="s">
        <v>1324</v>
      </c>
      <c r="D40" s="746" t="s">
        <v>300</v>
      </c>
      <c r="E40" s="397" t="s">
        <v>895</v>
      </c>
      <c r="F40" s="308" t="s">
        <v>1325</v>
      </c>
      <c r="G40" s="786"/>
      <c r="H40" s="782" t="s">
        <v>30</v>
      </c>
      <c r="I40" s="783" t="s">
        <v>1326</v>
      </c>
      <c r="J40" s="787"/>
      <c r="K40" s="347"/>
    </row>
    <row r="41" spans="1:11" s="325" customFormat="1" ht="27" customHeight="1" x14ac:dyDescent="0.2">
      <c r="A41" s="746"/>
      <c r="B41" s="746"/>
      <c r="C41" s="746"/>
      <c r="D41" s="746"/>
      <c r="E41" s="397" t="s">
        <v>898</v>
      </c>
      <c r="F41" s="254" t="s">
        <v>1327</v>
      </c>
      <c r="G41" s="786"/>
      <c r="H41" s="782"/>
      <c r="I41" s="785"/>
      <c r="J41" s="787"/>
      <c r="K41" s="347"/>
    </row>
    <row r="42" spans="1:11" s="325" customFormat="1" ht="27" customHeight="1" x14ac:dyDescent="0.2">
      <c r="A42" s="746" t="s">
        <v>303</v>
      </c>
      <c r="B42" s="746" t="s">
        <v>1328</v>
      </c>
      <c r="C42" s="746" t="s">
        <v>305</v>
      </c>
      <c r="D42" s="746" t="s">
        <v>300</v>
      </c>
      <c r="E42" s="397" t="s">
        <v>895</v>
      </c>
      <c r="F42" s="308" t="s">
        <v>1329</v>
      </c>
      <c r="G42" s="786"/>
      <c r="H42" s="782" t="s">
        <v>30</v>
      </c>
      <c r="I42" s="783" t="s">
        <v>1330</v>
      </c>
      <c r="J42" s="788" t="s">
        <v>656</v>
      </c>
      <c r="K42" s="18"/>
    </row>
    <row r="43" spans="1:11" s="325" customFormat="1" ht="27" customHeight="1" x14ac:dyDescent="0.2">
      <c r="A43" s="746"/>
      <c r="B43" s="746"/>
      <c r="C43" s="746"/>
      <c r="D43" s="746"/>
      <c r="E43" s="397" t="s">
        <v>898</v>
      </c>
      <c r="F43" s="254" t="s">
        <v>1331</v>
      </c>
      <c r="G43" s="786"/>
      <c r="H43" s="782"/>
      <c r="I43" s="785"/>
      <c r="J43" s="789"/>
      <c r="K43" s="18"/>
    </row>
    <row r="44" spans="1:11" s="325" customFormat="1" ht="19.5" customHeight="1" x14ac:dyDescent="0.2">
      <c r="A44" s="746" t="s">
        <v>307</v>
      </c>
      <c r="B44" s="746" t="s">
        <v>1332</v>
      </c>
      <c r="C44" s="746" t="s">
        <v>309</v>
      </c>
      <c r="D44" s="746" t="s">
        <v>300</v>
      </c>
      <c r="E44" s="397" t="s">
        <v>895</v>
      </c>
      <c r="F44" s="254" t="s">
        <v>1333</v>
      </c>
      <c r="G44" s="781"/>
      <c r="H44" s="782" t="s">
        <v>30</v>
      </c>
      <c r="I44" s="783" t="s">
        <v>1334</v>
      </c>
      <c r="J44" s="779" t="s">
        <v>656</v>
      </c>
      <c r="K44" s="18"/>
    </row>
    <row r="45" spans="1:11" s="325" customFormat="1" ht="19.5" customHeight="1" x14ac:dyDescent="0.2">
      <c r="A45" s="746"/>
      <c r="B45" s="746"/>
      <c r="C45" s="746"/>
      <c r="D45" s="746"/>
      <c r="E45" s="397" t="s">
        <v>898</v>
      </c>
      <c r="F45" s="308" t="s">
        <v>1335</v>
      </c>
      <c r="G45" s="781"/>
      <c r="H45" s="782"/>
      <c r="I45" s="784"/>
      <c r="J45" s="779"/>
      <c r="K45" s="347"/>
    </row>
    <row r="46" spans="1:11" s="325" customFormat="1" ht="19.5" customHeight="1" x14ac:dyDescent="0.2">
      <c r="A46" s="746"/>
      <c r="B46" s="746"/>
      <c r="C46" s="746"/>
      <c r="D46" s="746"/>
      <c r="E46" s="397" t="s">
        <v>900</v>
      </c>
      <c r="F46" s="308" t="s">
        <v>312</v>
      </c>
      <c r="G46" s="781"/>
      <c r="H46" s="782"/>
      <c r="I46" s="784"/>
      <c r="J46" s="779"/>
      <c r="K46" s="367"/>
    </row>
    <row r="47" spans="1:11" s="325" customFormat="1" ht="19.5" customHeight="1" x14ac:dyDescent="0.2">
      <c r="A47" s="746"/>
      <c r="B47" s="746"/>
      <c r="C47" s="746"/>
      <c r="D47" s="746"/>
      <c r="E47" s="397" t="s">
        <v>902</v>
      </c>
      <c r="F47" s="308" t="s">
        <v>1336</v>
      </c>
      <c r="G47" s="781"/>
      <c r="H47" s="782"/>
      <c r="I47" s="784"/>
      <c r="J47" s="779"/>
      <c r="K47" s="347"/>
    </row>
    <row r="48" spans="1:11" s="325" customFormat="1" ht="19.5" customHeight="1" x14ac:dyDescent="0.2">
      <c r="A48" s="746"/>
      <c r="B48" s="746"/>
      <c r="C48" s="746"/>
      <c r="D48" s="746"/>
      <c r="E48" s="397" t="s">
        <v>904</v>
      </c>
      <c r="F48" s="308" t="s">
        <v>1337</v>
      </c>
      <c r="G48" s="781"/>
      <c r="H48" s="782"/>
      <c r="I48" s="784"/>
      <c r="J48" s="779"/>
      <c r="K48" s="347"/>
    </row>
    <row r="49" spans="1:11" s="325" customFormat="1" ht="19.5" customHeight="1" x14ac:dyDescent="0.2">
      <c r="A49" s="746"/>
      <c r="B49" s="746"/>
      <c r="C49" s="746"/>
      <c r="D49" s="746"/>
      <c r="E49" s="397" t="s">
        <v>906</v>
      </c>
      <c r="F49" s="308" t="s">
        <v>1338</v>
      </c>
      <c r="G49" s="781"/>
      <c r="H49" s="782"/>
      <c r="I49" s="784"/>
      <c r="J49" s="779"/>
      <c r="K49" s="347"/>
    </row>
    <row r="50" spans="1:11" s="325" customFormat="1" ht="19.5" customHeight="1" x14ac:dyDescent="0.2">
      <c r="A50" s="746"/>
      <c r="B50" s="746"/>
      <c r="C50" s="746"/>
      <c r="D50" s="746"/>
      <c r="E50" s="397" t="s">
        <v>1339</v>
      </c>
      <c r="F50" s="308" t="s">
        <v>1340</v>
      </c>
      <c r="G50" s="781"/>
      <c r="H50" s="782"/>
      <c r="I50" s="784"/>
      <c r="J50" s="779"/>
      <c r="K50" s="347"/>
    </row>
    <row r="51" spans="1:11" s="325" customFormat="1" ht="65.099999999999994" customHeight="1" x14ac:dyDescent="0.2">
      <c r="A51" s="746"/>
      <c r="B51" s="746"/>
      <c r="C51" s="746"/>
      <c r="D51" s="746"/>
      <c r="E51" s="397"/>
      <c r="F51" s="308"/>
      <c r="G51" s="781"/>
      <c r="H51" s="782"/>
      <c r="I51" s="785"/>
      <c r="J51" s="779"/>
      <c r="K51" s="347"/>
    </row>
    <row r="52" spans="1:11" s="325" customFormat="1" ht="51.6" customHeight="1" x14ac:dyDescent="0.2">
      <c r="A52" s="254" t="s">
        <v>314</v>
      </c>
      <c r="B52" s="254" t="s">
        <v>1341</v>
      </c>
      <c r="C52" s="254" t="s">
        <v>1342</v>
      </c>
      <c r="D52" s="254" t="s">
        <v>1111</v>
      </c>
      <c r="E52" s="389"/>
      <c r="F52" s="194" t="s">
        <v>512</v>
      </c>
      <c r="G52" s="311"/>
      <c r="H52" s="309" t="s">
        <v>30</v>
      </c>
      <c r="I52" s="427" t="s">
        <v>1343</v>
      </c>
      <c r="J52" s="461" t="s">
        <v>663</v>
      </c>
      <c r="K52" s="18"/>
    </row>
    <row r="53" spans="1:11" s="325" customFormat="1" ht="23.65" customHeight="1" x14ac:dyDescent="0.2">
      <c r="A53" s="746" t="s">
        <v>317</v>
      </c>
      <c r="B53" s="746" t="s">
        <v>1344</v>
      </c>
      <c r="C53" s="746" t="s">
        <v>1345</v>
      </c>
      <c r="D53" s="780" t="s">
        <v>922</v>
      </c>
      <c r="E53" s="313" t="s">
        <v>1346</v>
      </c>
      <c r="F53" s="254" t="s">
        <v>1347</v>
      </c>
      <c r="G53" s="781"/>
      <c r="H53" s="782" t="s">
        <v>30</v>
      </c>
      <c r="I53" s="783" t="s">
        <v>1348</v>
      </c>
      <c r="J53" s="779" t="s">
        <v>663</v>
      </c>
      <c r="K53" s="776"/>
    </row>
    <row r="54" spans="1:11" s="325" customFormat="1" ht="23.65" customHeight="1" x14ac:dyDescent="0.2">
      <c r="A54" s="746"/>
      <c r="B54" s="746"/>
      <c r="C54" s="746"/>
      <c r="D54" s="780"/>
      <c r="E54" s="313" t="s">
        <v>1349</v>
      </c>
      <c r="F54" s="254" t="s">
        <v>1350</v>
      </c>
      <c r="G54" s="781"/>
      <c r="H54" s="782"/>
      <c r="I54" s="784"/>
      <c r="J54" s="779"/>
      <c r="K54" s="777"/>
    </row>
    <row r="55" spans="1:11" s="325" customFormat="1" ht="23.65" customHeight="1" x14ac:dyDescent="0.2">
      <c r="A55" s="746"/>
      <c r="B55" s="746"/>
      <c r="C55" s="746"/>
      <c r="D55" s="780"/>
      <c r="E55" s="313" t="s">
        <v>1351</v>
      </c>
      <c r="F55" s="254" t="s">
        <v>1352</v>
      </c>
      <c r="G55" s="781"/>
      <c r="H55" s="782"/>
      <c r="I55" s="784"/>
      <c r="J55" s="779"/>
      <c r="K55" s="777"/>
    </row>
    <row r="56" spans="1:11" s="325" customFormat="1" ht="29.1" customHeight="1" x14ac:dyDescent="0.2">
      <c r="A56" s="746"/>
      <c r="B56" s="746"/>
      <c r="C56" s="746"/>
      <c r="D56" s="780"/>
      <c r="E56" s="313"/>
      <c r="F56" s="254"/>
      <c r="G56" s="781"/>
      <c r="H56" s="782"/>
      <c r="I56" s="785"/>
      <c r="J56" s="779"/>
      <c r="K56" s="777"/>
    </row>
    <row r="57" spans="1:11" s="297" customFormat="1" ht="24.6" customHeight="1" x14ac:dyDescent="0.25">
      <c r="A57" s="306" t="s">
        <v>769</v>
      </c>
      <c r="B57" s="326"/>
      <c r="C57" s="326"/>
      <c r="D57" s="326"/>
      <c r="E57" s="327"/>
      <c r="F57" s="328"/>
      <c r="G57" s="326"/>
      <c r="H57" s="327"/>
      <c r="I57" s="336"/>
      <c r="J57" s="326"/>
      <c r="K57" s="348"/>
    </row>
    <row r="58" spans="1:11" s="320" customFormat="1" ht="59.65" customHeight="1" x14ac:dyDescent="0.2">
      <c r="A58" s="280" t="s">
        <v>246</v>
      </c>
      <c r="B58" s="585" t="s">
        <v>1353</v>
      </c>
      <c r="C58" s="310" t="s">
        <v>1354</v>
      </c>
      <c r="D58" s="587" t="s">
        <v>1355</v>
      </c>
      <c r="E58" s="319"/>
      <c r="F58" s="194" t="s">
        <v>512</v>
      </c>
      <c r="G58" s="312"/>
      <c r="H58" s="309" t="s">
        <v>27</v>
      </c>
      <c r="I58" s="488" t="s">
        <v>858</v>
      </c>
      <c r="J58" s="310" t="s">
        <v>1356</v>
      </c>
      <c r="K58" s="398"/>
    </row>
    <row r="59" spans="1:11" ht="18.75" x14ac:dyDescent="0.2">
      <c r="A59" s="778"/>
      <c r="B59" s="778"/>
      <c r="C59" s="778"/>
      <c r="D59" s="778"/>
      <c r="E59" s="778"/>
      <c r="F59" s="778"/>
      <c r="G59" s="778"/>
      <c r="I59" s="334"/>
    </row>
    <row r="60" spans="1:11" x14ac:dyDescent="0.2">
      <c r="A60" s="330"/>
      <c r="B60" s="330"/>
      <c r="C60" s="330"/>
      <c r="I60" s="334"/>
    </row>
    <row r="61" spans="1:11" ht="23.25" x14ac:dyDescent="0.2">
      <c r="A61" s="305" t="s">
        <v>777</v>
      </c>
      <c r="I61" s="337"/>
    </row>
    <row r="62" spans="1:11" s="289" customFormat="1" ht="38.65" customHeight="1" x14ac:dyDescent="0.25">
      <c r="A62" s="36" t="s">
        <v>751</v>
      </c>
      <c r="B62" s="36" t="s">
        <v>519</v>
      </c>
      <c r="C62" s="36" t="s">
        <v>805</v>
      </c>
      <c r="D62" s="36" t="s">
        <v>806</v>
      </c>
      <c r="E62" s="110" t="s">
        <v>24</v>
      </c>
      <c r="F62" s="36" t="s">
        <v>807</v>
      </c>
      <c r="G62" s="36" t="s">
        <v>808</v>
      </c>
      <c r="H62" s="111" t="s">
        <v>236</v>
      </c>
      <c r="I62" s="36" t="s">
        <v>809</v>
      </c>
      <c r="J62" s="36" t="s">
        <v>810</v>
      </c>
      <c r="K62" s="517"/>
    </row>
    <row r="63" spans="1:11" ht="68.099999999999994" customHeight="1" x14ac:dyDescent="0.2">
      <c r="A63" s="484" t="s">
        <v>779</v>
      </c>
      <c r="B63" s="484" t="s">
        <v>1028</v>
      </c>
      <c r="C63" s="484" t="s">
        <v>1029</v>
      </c>
      <c r="D63" s="484" t="s">
        <v>855</v>
      </c>
      <c r="E63" s="553"/>
      <c r="F63" s="147" t="s">
        <v>533</v>
      </c>
      <c r="G63" s="484" t="s">
        <v>845</v>
      </c>
      <c r="H63" s="553" t="s">
        <v>27</v>
      </c>
      <c r="I63" s="290" t="s">
        <v>1030</v>
      </c>
      <c r="J63" s="275" t="s">
        <v>1031</v>
      </c>
      <c r="K63" s="357"/>
    </row>
    <row r="64" spans="1:11" ht="59.65" customHeight="1" x14ac:dyDescent="0.2">
      <c r="A64" s="484" t="s">
        <v>783</v>
      </c>
      <c r="B64" s="484" t="s">
        <v>1032</v>
      </c>
      <c r="C64" s="484" t="s">
        <v>1033</v>
      </c>
      <c r="D64" s="275" t="s">
        <v>1034</v>
      </c>
      <c r="E64" s="553"/>
      <c r="F64" s="574"/>
      <c r="G64" s="574"/>
      <c r="H64" s="553" t="s">
        <v>27</v>
      </c>
      <c r="I64" s="290" t="s">
        <v>1035</v>
      </c>
      <c r="J64" s="275" t="s">
        <v>1031</v>
      </c>
      <c r="K64" s="357"/>
    </row>
    <row r="65" spans="1:11" ht="63" customHeight="1" x14ac:dyDescent="0.2">
      <c r="A65" s="484" t="s">
        <v>786</v>
      </c>
      <c r="B65" s="484" t="s">
        <v>1036</v>
      </c>
      <c r="C65" s="484" t="s">
        <v>1037</v>
      </c>
      <c r="D65" s="484" t="s">
        <v>1038</v>
      </c>
      <c r="E65" s="553"/>
      <c r="F65" s="286" t="s">
        <v>1039</v>
      </c>
      <c r="G65" s="484" t="s">
        <v>845</v>
      </c>
      <c r="H65" s="553" t="s">
        <v>27</v>
      </c>
      <c r="I65" s="290" t="s">
        <v>1040</v>
      </c>
      <c r="J65" s="275" t="s">
        <v>1041</v>
      </c>
      <c r="K65" s="357"/>
    </row>
    <row r="66" spans="1:11" ht="83.65" customHeight="1" x14ac:dyDescent="0.2">
      <c r="A66" s="484" t="s">
        <v>790</v>
      </c>
      <c r="B66" s="484" t="s">
        <v>860</v>
      </c>
      <c r="C66" s="484" t="s">
        <v>1042</v>
      </c>
      <c r="D66" s="484" t="s">
        <v>849</v>
      </c>
      <c r="E66" s="553"/>
      <c r="F66" s="484"/>
      <c r="G66" s="484"/>
      <c r="H66" s="553" t="s">
        <v>27</v>
      </c>
      <c r="I66" s="290" t="s">
        <v>1043</v>
      </c>
      <c r="J66" s="275" t="s">
        <v>1044</v>
      </c>
    </row>
    <row r="68" spans="1:11" x14ac:dyDescent="0.2">
      <c r="K68" s="331"/>
    </row>
  </sheetData>
  <mergeCells count="51">
    <mergeCell ref="A30:A33"/>
    <mergeCell ref="B30:B33"/>
    <mergeCell ref="C30:C33"/>
    <mergeCell ref="A2:J2"/>
    <mergeCell ref="A21:A28"/>
    <mergeCell ref="B21:B28"/>
    <mergeCell ref="C21:C28"/>
    <mergeCell ref="D21:D28"/>
    <mergeCell ref="G21:G28"/>
    <mergeCell ref="H21:H28"/>
    <mergeCell ref="I21:I28"/>
    <mergeCell ref="J21:J28"/>
    <mergeCell ref="D30:D33"/>
    <mergeCell ref="G30:G33"/>
    <mergeCell ref="J40:J41"/>
    <mergeCell ref="I42:I43"/>
    <mergeCell ref="J42:J43"/>
    <mergeCell ref="H30:H33"/>
    <mergeCell ref="I30:I33"/>
    <mergeCell ref="J30:J33"/>
    <mergeCell ref="A40:A41"/>
    <mergeCell ref="B40:B41"/>
    <mergeCell ref="C40:C41"/>
    <mergeCell ref="D40:D41"/>
    <mergeCell ref="G40:G41"/>
    <mergeCell ref="D44:D51"/>
    <mergeCell ref="G44:G51"/>
    <mergeCell ref="H40:H41"/>
    <mergeCell ref="I40:I41"/>
    <mergeCell ref="H42:H43"/>
    <mergeCell ref="A42:A43"/>
    <mergeCell ref="B42:B43"/>
    <mergeCell ref="C42:C43"/>
    <mergeCell ref="D42:D43"/>
    <mergeCell ref="G42:G43"/>
    <mergeCell ref="K53:K56"/>
    <mergeCell ref="A59:G59"/>
    <mergeCell ref="J44:J51"/>
    <mergeCell ref="A53:A56"/>
    <mergeCell ref="B53:B56"/>
    <mergeCell ref="C53:C56"/>
    <mergeCell ref="D53:D56"/>
    <mergeCell ref="G53:G56"/>
    <mergeCell ref="H53:H56"/>
    <mergeCell ref="I53:I56"/>
    <mergeCell ref="J53:J56"/>
    <mergeCell ref="H44:H51"/>
    <mergeCell ref="I44:I51"/>
    <mergeCell ref="A44:A51"/>
    <mergeCell ref="B44:B51"/>
    <mergeCell ref="C44:C51"/>
  </mergeCells>
  <hyperlinks>
    <hyperlink ref="F39" location="'Ref Data - CSCC'!A1" display="Ref Data - CSCC" xr:uid="{325EF075-7E94-4A27-BC8C-CF976F0ED112}"/>
    <hyperlink ref="I13" r:id="rId1" xr:uid="{E4052D69-7A22-44F9-ACE6-05FEF3F06130}"/>
    <hyperlink ref="I6" r:id="rId2" display="https://www.datadictionary.nhs.uk/data_elements/organisation_identifier__code_of_submitting_organisation_.html" xr:uid="{077C3593-EC31-4FBF-8946-BB847A992F5D}"/>
    <hyperlink ref="I7" r:id="rId3" display="https://www.datadictionary.nhs.uk/data_elements/financial_year__patient_level_information_costing_.html" xr:uid="{6AC00EE3-60D0-4939-97DB-9C4CF08A0F92}"/>
    <hyperlink ref="I8" r:id="rId4" display="https://www.datadictionary.nhs.uk/data_elements/reporting_period_start_date.html" xr:uid="{DAD6E6A9-56FC-4A3A-BFF3-1B028FAEA6A7}"/>
    <hyperlink ref="I9" r:id="rId5" display="https://www.datadictionary.nhs.uk/data_elements/reporting_period_end_date.html" xr:uid="{DDEED770-5088-4C47-8BE7-1376ACD3CA86}"/>
    <hyperlink ref="I10" r:id="rId6" display="https://www.datadictionary.nhs.uk/data_elements/date_and_time_data_set_created.html" xr:uid="{12E02FB9-E1AD-4870-974E-F6A7A9F46ACD}"/>
    <hyperlink ref="I12" r:id="rId7" xr:uid="{D1AF6B33-5689-4EDB-9597-EAC32C549BB3}"/>
    <hyperlink ref="I18" r:id="rId8" xr:uid="{FA4838EA-E146-4953-8251-76257078CC49}"/>
    <hyperlink ref="I19" r:id="rId9" xr:uid="{B78AAB27-4C55-4D58-9AC0-3FC1CD44F526}"/>
    <hyperlink ref="I20" r:id="rId10" display="https://www.datadictionary.nhs.uk/data_elements/nhs_number.html" xr:uid="{596EEBF3-8E16-42A4-B309-349496A28544}"/>
    <hyperlink ref="I21:I28" r:id="rId11" display="NHS NUMBER STATUS INDICATOR CODE" xr:uid="{D1A684FD-E5D8-41E7-BFD3-D4F4EDA0FAD1}"/>
    <hyperlink ref="I29" r:id="rId12" display="https://www.datadictionary.nhs.uk/data_elements/person_birth_date.html" xr:uid="{E37289AD-2B6D-490E-9046-A0CB950B1028}"/>
    <hyperlink ref="I35" r:id="rId13" xr:uid="{BBF2CBD3-7E4B-4B75-A97D-9D5F055A6E32}"/>
    <hyperlink ref="I36" r:id="rId14" display="https://www.datadictionary.nhs.uk/data_elements/care_contact_identifier.html" xr:uid="{F6B74DE9-04FE-4B35-909E-59A35A4D7734}"/>
    <hyperlink ref="I37" r:id="rId15" display="https://www.datadictionary.nhs.uk/data_elements/care_contact_date.html" xr:uid="{047C0B27-8436-4F50-ADEA-918E9D4B1C0D}"/>
    <hyperlink ref="I38" r:id="rId16" xr:uid="{80E985C2-3647-4303-899D-AFA86516B4EB}"/>
    <hyperlink ref="I39" r:id="rId17" xr:uid="{41E02622-4308-41C9-B1B9-5682735F7201}"/>
    <hyperlink ref="I40:I41" r:id="rId18" display="CARE CONTACT SUBJECT" xr:uid="{393B3748-C2FD-4D66-8E7B-77D48B0EF5B8}"/>
    <hyperlink ref="I42:I43" r:id="rId19" display="CONSULTATION TYPE" xr:uid="{5721B5E5-B3B7-461F-AB30-2D68B234B49D}"/>
    <hyperlink ref="I44:I51" r:id="rId20" display="CONSULTATION MEDIUM USED" xr:uid="{21D09ACA-A991-4A53-B7BD-6E1EF0213579}"/>
    <hyperlink ref="I52" r:id="rId21" xr:uid="{9E95B3A3-9363-4564-8301-5E6537408474}"/>
    <hyperlink ref="I53:I56" r:id="rId22" display="GROUP THERAPY INDICATOR" xr:uid="{6EBFCB4E-D276-4BC7-9F05-C29E0576F05F}"/>
    <hyperlink ref="I11" r:id="rId23" display="https://www.datadictionary.nhs.uk/data_elements/care_activity_type__patient_level_information_costing_.html" xr:uid="{46C4F1EE-DAA3-454B-9E62-C1A3216835A7}"/>
    <hyperlink ref="F65" location="'Ref Data - Resources'!A1" display="'Ref Data - Resources'!A1" xr:uid="{75D8AF0C-C547-4A24-85D1-1EFB9358EA30}"/>
    <hyperlink ref="F63" location="'Ref Data - Activities'!A1" display="'Ref Data - Activities'!A1" xr:uid="{FD87AB00-4198-418F-8F95-62F7D99EE091}"/>
    <hyperlink ref="I63" r:id="rId24" display="https://www.datadictionary.nhs.uk/data_elements/activity_identifier__patient_level_information_costing_.html" xr:uid="{9202C5B1-6A47-464C-AE2A-2980A933C0EC}"/>
    <hyperlink ref="I64" r:id="rId25" display="https://www.datadictionary.nhs.uk/data_elements/activity_count__patient_level_information_costing_.html" xr:uid="{3337F32E-4017-43DB-A8DD-3313F1F65A8E}"/>
    <hyperlink ref="I65" r:id="rId26" display="https://www.datadictionary.nhs.uk/data_elements/activity_resource_identifier__patient_level_information_costing_.html" xr:uid="{F4D7035C-7CF8-4E08-8FEC-A1B2ED3017E7}"/>
    <hyperlink ref="I66" r:id="rId27" display="https://www.datadictionary.nhs.uk/data_elements/patient_level_information_costing_total_cost.html" xr:uid="{8F8473A5-FEC9-46FA-95E3-B1F7188C6234}"/>
    <hyperlink ref="F52" location="'Ref Data - CSCC'!A1" display="Ref Data - CSCC" xr:uid="{86FCCF0C-E398-41AE-B07D-ADAB997473A3}"/>
    <hyperlink ref="F58" location="'Ref Data - CSCC'!A1" display="Ref Data - CSCC" xr:uid="{516EDDB9-5BAB-4C8E-B708-BA3B99BB1782}"/>
    <hyperlink ref="I30:I33" r:id="rId28" display="PERSON STATED GENDER CODE" xr:uid="{24A6764B-48D5-4E8E-912C-87CA9E6F7C68}"/>
  </hyperlinks>
  <pageMargins left="0.7" right="0.7" top="0.75" bottom="0.75" header="0.3" footer="0.3"/>
  <pageSetup paperSize="8" scale="30" orientation="portrait" r:id="rId29"/>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1812B3-CE19-49C2-B38A-FC7B79073DC4}">
  <sheetPr codeName="Sheet16">
    <tabColor rgb="FFFFC000"/>
    <pageSetUpPr fitToPage="1"/>
  </sheetPr>
  <dimension ref="B1:H49"/>
  <sheetViews>
    <sheetView showGridLines="0" zoomScale="50" zoomScaleNormal="50" workbookViewId="0">
      <pane ySplit="5" topLeftCell="A6" activePane="bottomLeft" state="frozen"/>
      <selection pane="bottomLeft" activeCell="B49" sqref="B49"/>
    </sheetView>
  </sheetViews>
  <sheetFormatPr defaultColWidth="9.28515625" defaultRowHeight="15" x14ac:dyDescent="0.25"/>
  <cols>
    <col min="1" max="1" width="2.42578125" style="376" customWidth="1"/>
    <col min="2" max="2" width="18.7109375" style="376" customWidth="1"/>
    <col min="3" max="3" width="121.28515625" style="376" customWidth="1"/>
    <col min="4" max="4" width="11.7109375" style="376" customWidth="1"/>
    <col min="5" max="5" width="79.7109375" style="376" customWidth="1"/>
    <col min="6" max="6" width="32.42578125" style="376" customWidth="1"/>
    <col min="7" max="16384" width="9.28515625" style="376"/>
  </cols>
  <sheetData>
    <row r="1" spans="2:8" ht="26.25" x14ac:dyDescent="0.25">
      <c r="B1" s="191" t="s">
        <v>1357</v>
      </c>
      <c r="C1" s="519"/>
      <c r="D1" s="519"/>
      <c r="E1" s="519"/>
      <c r="F1" s="519"/>
      <c r="G1" s="519"/>
      <c r="H1" s="519"/>
    </row>
    <row r="2" spans="2:8" ht="15.6" customHeight="1" x14ac:dyDescent="0.25">
      <c r="B2" s="519"/>
      <c r="C2" s="519"/>
      <c r="D2" s="519"/>
      <c r="E2" s="519"/>
      <c r="F2" s="519"/>
      <c r="G2" s="519"/>
      <c r="H2" s="519"/>
    </row>
    <row r="3" spans="2:8" s="26" customFormat="1" ht="39.75" customHeight="1" x14ac:dyDescent="0.25">
      <c r="B3" s="803" t="s">
        <v>1358</v>
      </c>
      <c r="C3" s="803"/>
      <c r="D3" s="803"/>
      <c r="E3" s="803"/>
      <c r="F3" s="55"/>
    </row>
    <row r="4" spans="2:8" ht="15.6" customHeight="1" x14ac:dyDescent="0.25">
      <c r="B4" s="519"/>
      <c r="C4" s="519"/>
      <c r="D4" s="519"/>
      <c r="E4" s="377"/>
      <c r="F4" s="377"/>
      <c r="G4" s="377"/>
      <c r="H4" s="377"/>
    </row>
    <row r="5" spans="2:8" ht="34.5" customHeight="1" x14ac:dyDescent="0.25">
      <c r="B5" s="36" t="s">
        <v>524</v>
      </c>
      <c r="C5" s="36" t="s">
        <v>805</v>
      </c>
      <c r="D5" s="256" t="s">
        <v>1359</v>
      </c>
      <c r="E5" s="256" t="s">
        <v>810</v>
      </c>
      <c r="F5" s="519"/>
      <c r="G5" s="519"/>
      <c r="H5" s="519"/>
    </row>
    <row r="6" spans="2:8" x14ac:dyDescent="0.25">
      <c r="B6" s="545" t="s">
        <v>1360</v>
      </c>
      <c r="C6" s="485" t="s">
        <v>1361</v>
      </c>
      <c r="D6" s="485" t="s">
        <v>1362</v>
      </c>
      <c r="E6" s="485"/>
      <c r="F6" s="519"/>
      <c r="G6" s="519"/>
      <c r="H6" s="519"/>
    </row>
    <row r="7" spans="2:8" x14ac:dyDescent="0.25">
      <c r="B7" s="485" t="s">
        <v>1363</v>
      </c>
      <c r="C7" s="485" t="s">
        <v>1364</v>
      </c>
      <c r="D7" s="485" t="s">
        <v>1365</v>
      </c>
      <c r="E7" s="485"/>
      <c r="F7" s="519"/>
      <c r="G7" s="519"/>
      <c r="H7" s="519"/>
    </row>
    <row r="8" spans="2:8" x14ac:dyDescent="0.25">
      <c r="B8" s="485" t="s">
        <v>1366</v>
      </c>
      <c r="C8" s="485" t="s">
        <v>1367</v>
      </c>
      <c r="D8" s="485" t="s">
        <v>1365</v>
      </c>
      <c r="E8" s="485"/>
      <c r="F8" s="519"/>
      <c r="G8" s="519"/>
      <c r="H8" s="519"/>
    </row>
    <row r="9" spans="2:8" x14ac:dyDescent="0.25">
      <c r="B9" s="485" t="s">
        <v>1368</v>
      </c>
      <c r="C9" s="485" t="s">
        <v>1369</v>
      </c>
      <c r="D9" s="485" t="s">
        <v>1362</v>
      </c>
      <c r="E9" s="485"/>
      <c r="F9" s="519"/>
      <c r="G9" s="519"/>
      <c r="H9" s="519"/>
    </row>
    <row r="10" spans="2:8" x14ac:dyDescent="0.25">
      <c r="B10" s="545" t="s">
        <v>1370</v>
      </c>
      <c r="C10" s="485" t="s">
        <v>1371</v>
      </c>
      <c r="D10" s="485" t="s">
        <v>1362</v>
      </c>
      <c r="E10" s="485"/>
      <c r="F10" s="519"/>
      <c r="G10" s="519"/>
      <c r="H10" s="519"/>
    </row>
    <row r="11" spans="2:8" x14ac:dyDescent="0.25">
      <c r="B11" s="545" t="s">
        <v>1372</v>
      </c>
      <c r="C11" s="485" t="s">
        <v>1373</v>
      </c>
      <c r="D11" s="485" t="s">
        <v>1374</v>
      </c>
      <c r="E11" s="485"/>
      <c r="F11" s="519"/>
      <c r="G11" s="519"/>
      <c r="H11" s="519"/>
    </row>
    <row r="12" spans="2:8" x14ac:dyDescent="0.25">
      <c r="B12" s="545" t="s">
        <v>1375</v>
      </c>
      <c r="C12" s="485" t="s">
        <v>1376</v>
      </c>
      <c r="D12" s="485" t="s">
        <v>1374</v>
      </c>
      <c r="E12" s="485"/>
      <c r="F12" s="519"/>
      <c r="G12" s="519"/>
      <c r="H12" s="519"/>
    </row>
    <row r="13" spans="2:8" x14ac:dyDescent="0.25">
      <c r="B13" s="545" t="s">
        <v>1377</v>
      </c>
      <c r="C13" s="485" t="s">
        <v>1378</v>
      </c>
      <c r="D13" s="485" t="s">
        <v>1374</v>
      </c>
      <c r="E13" s="485"/>
      <c r="F13" s="519"/>
      <c r="G13" s="519"/>
      <c r="H13" s="519"/>
    </row>
    <row r="14" spans="2:8" x14ac:dyDescent="0.25">
      <c r="B14" s="545" t="s">
        <v>1379</v>
      </c>
      <c r="C14" s="485" t="s">
        <v>1380</v>
      </c>
      <c r="D14" s="485" t="s">
        <v>1362</v>
      </c>
      <c r="E14" s="485"/>
      <c r="F14" s="519"/>
      <c r="G14" s="519"/>
      <c r="H14" s="519"/>
    </row>
    <row r="15" spans="2:8" x14ac:dyDescent="0.25">
      <c r="B15" s="485" t="s">
        <v>1381</v>
      </c>
      <c r="C15" s="485" t="s">
        <v>1382</v>
      </c>
      <c r="D15" s="485" t="s">
        <v>1365</v>
      </c>
      <c r="E15" s="485"/>
      <c r="F15" s="519"/>
      <c r="G15" s="519"/>
      <c r="H15" s="519"/>
    </row>
    <row r="16" spans="2:8" x14ac:dyDescent="0.25">
      <c r="B16" s="485" t="s">
        <v>1383</v>
      </c>
      <c r="C16" s="485" t="s">
        <v>1384</v>
      </c>
      <c r="D16" s="485" t="s">
        <v>1365</v>
      </c>
      <c r="E16" s="485"/>
      <c r="F16" s="519"/>
      <c r="G16" s="519"/>
      <c r="H16" s="519"/>
    </row>
    <row r="17" spans="2:8" x14ac:dyDescent="0.25">
      <c r="B17" s="485" t="s">
        <v>1385</v>
      </c>
      <c r="C17" s="485" t="s">
        <v>1386</v>
      </c>
      <c r="D17" s="485" t="s">
        <v>1365</v>
      </c>
      <c r="E17" s="485"/>
      <c r="F17" s="519"/>
      <c r="G17" s="519"/>
      <c r="H17" s="519"/>
    </row>
    <row r="18" spans="2:8" x14ac:dyDescent="0.25">
      <c r="B18" s="545" t="s">
        <v>1387</v>
      </c>
      <c r="C18" s="485" t="s">
        <v>1388</v>
      </c>
      <c r="D18" s="526" t="s">
        <v>1362</v>
      </c>
      <c r="E18" s="526"/>
      <c r="F18" s="519"/>
      <c r="G18" s="519"/>
      <c r="H18" s="519"/>
    </row>
    <row r="19" spans="2:8" x14ac:dyDescent="0.25">
      <c r="B19" s="545" t="s">
        <v>1389</v>
      </c>
      <c r="C19" s="485" t="s">
        <v>1390</v>
      </c>
      <c r="D19" s="485" t="s">
        <v>1362</v>
      </c>
      <c r="E19" s="485"/>
      <c r="F19" s="519"/>
      <c r="G19" s="519"/>
      <c r="H19" s="519"/>
    </row>
    <row r="20" spans="2:8" ht="15.75" x14ac:dyDescent="0.25">
      <c r="B20" s="485" t="s">
        <v>1391</v>
      </c>
      <c r="C20" s="485" t="s">
        <v>1392</v>
      </c>
      <c r="D20" s="485" t="s">
        <v>1362</v>
      </c>
      <c r="E20" s="485"/>
      <c r="F20" s="55"/>
      <c r="G20" s="55"/>
      <c r="H20" s="55"/>
    </row>
    <row r="21" spans="2:8" ht="30" x14ac:dyDescent="0.25">
      <c r="B21" s="485" t="s">
        <v>1393</v>
      </c>
      <c r="C21" s="485" t="s">
        <v>1394</v>
      </c>
      <c r="D21" s="485" t="s">
        <v>1374</v>
      </c>
      <c r="E21" s="485"/>
      <c r="F21" s="519"/>
      <c r="G21" s="519"/>
      <c r="H21" s="519"/>
    </row>
    <row r="22" spans="2:8" ht="30" x14ac:dyDescent="0.25">
      <c r="B22" s="485" t="s">
        <v>1395</v>
      </c>
      <c r="C22" s="485" t="s">
        <v>1396</v>
      </c>
      <c r="D22" s="485" t="s">
        <v>1365</v>
      </c>
      <c r="E22" s="485"/>
      <c r="F22" s="519"/>
      <c r="G22" s="519"/>
      <c r="H22" s="519"/>
    </row>
    <row r="23" spans="2:8" x14ac:dyDescent="0.25">
      <c r="B23" s="485" t="s">
        <v>1397</v>
      </c>
      <c r="C23" s="485" t="s">
        <v>1398</v>
      </c>
      <c r="D23" s="485" t="s">
        <v>1362</v>
      </c>
      <c r="E23" s="485"/>
      <c r="F23" s="519"/>
      <c r="G23" s="519"/>
      <c r="H23" s="519"/>
    </row>
    <row r="24" spans="2:8" x14ac:dyDescent="0.25">
      <c r="B24" s="485" t="s">
        <v>1399</v>
      </c>
      <c r="C24" s="485" t="s">
        <v>1400</v>
      </c>
      <c r="D24" s="485" t="s">
        <v>1365</v>
      </c>
      <c r="E24" s="485"/>
      <c r="F24" s="519"/>
      <c r="G24" s="519"/>
      <c r="H24" s="519"/>
    </row>
    <row r="25" spans="2:8" x14ac:dyDescent="0.25">
      <c r="B25" s="485" t="s">
        <v>1401</v>
      </c>
      <c r="C25" s="485" t="s">
        <v>1402</v>
      </c>
      <c r="D25" s="485" t="s">
        <v>1374</v>
      </c>
      <c r="E25" s="485"/>
      <c r="F25" s="519"/>
      <c r="G25" s="519"/>
      <c r="H25" s="519"/>
    </row>
    <row r="26" spans="2:8" x14ac:dyDescent="0.25">
      <c r="B26" s="485" t="s">
        <v>1403</v>
      </c>
      <c r="C26" s="485" t="s">
        <v>1404</v>
      </c>
      <c r="D26" s="485" t="s">
        <v>1374</v>
      </c>
      <c r="E26" s="665" t="s">
        <v>1405</v>
      </c>
      <c r="F26" s="519"/>
      <c r="G26" s="519"/>
      <c r="H26" s="519"/>
    </row>
    <row r="27" spans="2:8" x14ac:dyDescent="0.25">
      <c r="B27" s="485" t="s">
        <v>1406</v>
      </c>
      <c r="C27" s="485" t="s">
        <v>1407</v>
      </c>
      <c r="D27" s="485" t="s">
        <v>1374</v>
      </c>
      <c r="E27" s="683"/>
      <c r="F27" s="519"/>
      <c r="G27" s="519"/>
      <c r="H27" s="519"/>
    </row>
    <row r="28" spans="2:8" x14ac:dyDescent="0.25">
      <c r="B28" s="485" t="s">
        <v>1408</v>
      </c>
      <c r="C28" s="485" t="s">
        <v>1409</v>
      </c>
      <c r="D28" s="485" t="s">
        <v>1374</v>
      </c>
      <c r="E28" s="683"/>
      <c r="F28" s="519"/>
      <c r="G28" s="519"/>
      <c r="H28" s="519"/>
    </row>
    <row r="29" spans="2:8" x14ac:dyDescent="0.25">
      <c r="B29" s="485" t="s">
        <v>1410</v>
      </c>
      <c r="C29" s="485" t="s">
        <v>1411</v>
      </c>
      <c r="D29" s="485" t="s">
        <v>1374</v>
      </c>
      <c r="E29" s="683"/>
      <c r="F29" s="519"/>
      <c r="G29" s="519"/>
      <c r="H29" s="519"/>
    </row>
    <row r="30" spans="2:8" x14ac:dyDescent="0.25">
      <c r="B30" s="485" t="s">
        <v>1412</v>
      </c>
      <c r="C30" s="485" t="s">
        <v>1413</v>
      </c>
      <c r="D30" s="485" t="s">
        <v>1374</v>
      </c>
      <c r="E30" s="684"/>
      <c r="F30" s="519"/>
      <c r="G30" s="519"/>
      <c r="H30" s="519"/>
    </row>
    <row r="31" spans="2:8" ht="17.25" customHeight="1" x14ac:dyDescent="0.25">
      <c r="B31" s="519"/>
      <c r="C31" s="519"/>
      <c r="D31" s="519"/>
      <c r="E31" s="519"/>
      <c r="F31" s="519"/>
      <c r="G31" s="519"/>
      <c r="H31" s="519"/>
    </row>
    <row r="33" spans="2:8" ht="35.1" customHeight="1" x14ac:dyDescent="0.25">
      <c r="B33" s="36" t="s">
        <v>527</v>
      </c>
      <c r="C33" s="36" t="s">
        <v>805</v>
      </c>
      <c r="D33" s="36" t="s">
        <v>1414</v>
      </c>
      <c r="E33" s="36" t="s">
        <v>810</v>
      </c>
      <c r="F33" s="519"/>
      <c r="G33" s="519"/>
      <c r="H33" s="519"/>
    </row>
    <row r="34" spans="2:8" x14ac:dyDescent="0.25">
      <c r="B34" s="545" t="s">
        <v>1415</v>
      </c>
      <c r="C34" s="566" t="s">
        <v>1416</v>
      </c>
      <c r="D34" s="566" t="s">
        <v>1365</v>
      </c>
      <c r="E34" s="566"/>
      <c r="F34" s="519"/>
      <c r="G34" s="519"/>
      <c r="H34" s="519"/>
    </row>
    <row r="35" spans="2:8" x14ac:dyDescent="0.25">
      <c r="B35" s="545" t="s">
        <v>1417</v>
      </c>
      <c r="C35" s="485" t="s">
        <v>1418</v>
      </c>
      <c r="D35" s="485" t="s">
        <v>1365</v>
      </c>
      <c r="E35" s="485"/>
      <c r="F35" s="519"/>
      <c r="G35" s="519"/>
      <c r="H35" s="519"/>
    </row>
    <row r="36" spans="2:8" x14ac:dyDescent="0.25">
      <c r="B36" s="545" t="s">
        <v>1419</v>
      </c>
      <c r="C36" s="485" t="s">
        <v>1420</v>
      </c>
      <c r="D36" s="485" t="s">
        <v>1365</v>
      </c>
      <c r="E36" s="485"/>
      <c r="F36" s="519"/>
      <c r="G36" s="519"/>
      <c r="H36" s="519"/>
    </row>
    <row r="37" spans="2:8" x14ac:dyDescent="0.25">
      <c r="B37" s="545" t="s">
        <v>1421</v>
      </c>
      <c r="C37" s="485" t="s">
        <v>1422</v>
      </c>
      <c r="D37" s="485" t="s">
        <v>1365</v>
      </c>
      <c r="E37" s="485"/>
      <c r="F37" s="519"/>
      <c r="G37" s="519"/>
      <c r="H37" s="519"/>
    </row>
    <row r="38" spans="2:8" x14ac:dyDescent="0.25">
      <c r="B38" s="545" t="s">
        <v>1423</v>
      </c>
      <c r="C38" s="485" t="s">
        <v>1424</v>
      </c>
      <c r="D38" s="485" t="s">
        <v>1365</v>
      </c>
      <c r="E38" s="485"/>
      <c r="F38" s="519"/>
      <c r="G38" s="519"/>
      <c r="H38" s="519"/>
    </row>
    <row r="39" spans="2:8" x14ac:dyDescent="0.25">
      <c r="B39" s="545" t="s">
        <v>1425</v>
      </c>
      <c r="C39" s="485" t="s">
        <v>1426</v>
      </c>
      <c r="D39" s="485" t="s">
        <v>1365</v>
      </c>
      <c r="E39" s="485"/>
      <c r="F39" s="519"/>
      <c r="G39" s="519"/>
      <c r="H39" s="519"/>
    </row>
    <row r="40" spans="2:8" ht="30" x14ac:dyDescent="0.25">
      <c r="B40" s="545" t="s">
        <v>1427</v>
      </c>
      <c r="C40" s="485" t="s">
        <v>1428</v>
      </c>
      <c r="D40" s="485" t="s">
        <v>1365</v>
      </c>
      <c r="E40" s="485"/>
      <c r="F40" s="519"/>
      <c r="G40" s="519"/>
      <c r="H40" s="519"/>
    </row>
    <row r="41" spans="2:8" x14ac:dyDescent="0.25">
      <c r="B41" s="545" t="s">
        <v>1429</v>
      </c>
      <c r="C41" s="485" t="s">
        <v>1430</v>
      </c>
      <c r="D41" s="485" t="s">
        <v>1365</v>
      </c>
      <c r="E41" s="485"/>
      <c r="F41" s="519"/>
      <c r="G41" s="519"/>
      <c r="H41" s="519"/>
    </row>
    <row r="42" spans="2:8" ht="30" x14ac:dyDescent="0.25">
      <c r="B42" s="545" t="s">
        <v>1431</v>
      </c>
      <c r="C42" s="485" t="s">
        <v>1432</v>
      </c>
      <c r="D42" s="485" t="s">
        <v>1365</v>
      </c>
      <c r="E42" s="485"/>
      <c r="F42" s="519"/>
      <c r="G42" s="519"/>
      <c r="H42" s="519"/>
    </row>
    <row r="43" spans="2:8" x14ac:dyDescent="0.25">
      <c r="B43" s="545" t="s">
        <v>1433</v>
      </c>
      <c r="C43" s="485" t="s">
        <v>1434</v>
      </c>
      <c r="D43" s="485" t="s">
        <v>1365</v>
      </c>
      <c r="E43" s="485"/>
      <c r="F43" s="519"/>
      <c r="G43" s="519"/>
      <c r="H43" s="519"/>
    </row>
    <row r="44" spans="2:8" x14ac:dyDescent="0.25">
      <c r="B44" s="545" t="s">
        <v>1435</v>
      </c>
      <c r="C44" s="485" t="s">
        <v>1436</v>
      </c>
      <c r="D44" s="485" t="s">
        <v>1365</v>
      </c>
      <c r="E44" s="485"/>
      <c r="F44" s="519"/>
      <c r="G44" s="519"/>
      <c r="H44" s="519"/>
    </row>
    <row r="45" spans="2:8" x14ac:dyDescent="0.25">
      <c r="B45" s="545" t="s">
        <v>1437</v>
      </c>
      <c r="C45" s="485" t="s">
        <v>1438</v>
      </c>
      <c r="D45" s="485" t="s">
        <v>1374</v>
      </c>
      <c r="E45" s="485"/>
      <c r="F45" s="519"/>
      <c r="G45" s="519"/>
      <c r="H45" s="519"/>
    </row>
    <row r="46" spans="2:8" ht="15.75" x14ac:dyDescent="0.25">
      <c r="B46" s="354" t="s">
        <v>1439</v>
      </c>
      <c r="C46" s="28" t="s">
        <v>1440</v>
      </c>
      <c r="D46" s="28" t="s">
        <v>1365</v>
      </c>
      <c r="E46" s="28" t="s">
        <v>1441</v>
      </c>
      <c r="F46" s="55"/>
      <c r="G46" s="55"/>
      <c r="H46" s="55"/>
    </row>
    <row r="47" spans="2:8" ht="15.75" x14ac:dyDescent="0.25">
      <c r="B47" s="354" t="s">
        <v>1442</v>
      </c>
      <c r="C47" s="28" t="s">
        <v>1443</v>
      </c>
      <c r="D47" s="253" t="s">
        <v>1365</v>
      </c>
      <c r="E47" s="28" t="s">
        <v>1441</v>
      </c>
      <c r="F47" s="55"/>
      <c r="G47" s="55"/>
      <c r="H47" s="55"/>
    </row>
    <row r="48" spans="2:8" ht="15.75" x14ac:dyDescent="0.25">
      <c r="B48" s="354" t="s">
        <v>1444</v>
      </c>
      <c r="C48" s="28" t="s">
        <v>1445</v>
      </c>
      <c r="D48" s="253" t="s">
        <v>1365</v>
      </c>
      <c r="E48" s="28" t="s">
        <v>1441</v>
      </c>
      <c r="F48" s="55"/>
      <c r="G48" s="55"/>
      <c r="H48" s="55"/>
    </row>
    <row r="49" spans="2:8" ht="64.5" customHeight="1" x14ac:dyDescent="0.25">
      <c r="B49" s="485" t="s">
        <v>747</v>
      </c>
      <c r="C49" s="485" t="s">
        <v>1446</v>
      </c>
      <c r="D49" s="485" t="s">
        <v>1374</v>
      </c>
      <c r="E49" s="28" t="s">
        <v>1447</v>
      </c>
      <c r="F49" s="55"/>
      <c r="G49" s="55"/>
      <c r="H49" s="55"/>
    </row>
  </sheetData>
  <mergeCells count="2">
    <mergeCell ref="B3:E3"/>
    <mergeCell ref="E26:E30"/>
  </mergeCells>
  <phoneticPr fontId="66" type="noConversion"/>
  <pageMargins left="0.7" right="0.7" top="0.75" bottom="0.75" header="0.3" footer="0.3"/>
  <pageSetup paperSize="8" scale="37" fitToHeight="0"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5AF983-67B1-48A2-AF30-A2774D5B13B6}">
  <sheetPr codeName="Sheet17">
    <tabColor rgb="FFFFC000"/>
  </sheetPr>
  <dimension ref="A1:M62"/>
  <sheetViews>
    <sheetView zoomScale="50" zoomScaleNormal="50" workbookViewId="0">
      <pane ySplit="3" topLeftCell="A4" activePane="bottomLeft" state="frozen"/>
      <selection pane="bottomLeft" activeCell="G49" sqref="G49"/>
    </sheetView>
  </sheetViews>
  <sheetFormatPr defaultColWidth="8.7109375" defaultRowHeight="15" x14ac:dyDescent="0.25"/>
  <cols>
    <col min="1" max="1" width="2.42578125" style="257" customWidth="1"/>
    <col min="2" max="2" width="17.5703125" style="257" customWidth="1"/>
    <col min="3" max="3" width="30.28515625" style="257" bestFit="1" customWidth="1"/>
    <col min="4" max="4" width="59.5703125" style="257" customWidth="1"/>
    <col min="5" max="5" width="71.7109375" style="257" customWidth="1"/>
    <col min="6" max="6" width="15.5703125" style="257" customWidth="1"/>
    <col min="7" max="7" width="61.7109375" style="257" customWidth="1"/>
    <col min="8" max="16384" width="8.7109375" style="257"/>
  </cols>
  <sheetData>
    <row r="1" spans="1:8" ht="26.25" x14ac:dyDescent="0.25">
      <c r="A1" s="269"/>
      <c r="B1" s="191" t="s">
        <v>1448</v>
      </c>
      <c r="C1" s="269"/>
      <c r="D1" s="269"/>
      <c r="E1" s="269"/>
      <c r="F1" s="269"/>
      <c r="G1" s="267"/>
    </row>
    <row r="2" spans="1:8" ht="15.6" customHeight="1" thickBot="1" x14ac:dyDescent="0.3">
      <c r="A2" s="269"/>
      <c r="B2" s="269"/>
      <c r="C2" s="269"/>
      <c r="D2" s="269"/>
      <c r="E2" s="269"/>
      <c r="F2" s="269"/>
      <c r="G2" s="270"/>
    </row>
    <row r="3" spans="1:8" s="444" customFormat="1" ht="41.65" customHeight="1" x14ac:dyDescent="0.25">
      <c r="B3" s="445" t="s">
        <v>534</v>
      </c>
      <c r="C3" s="261" t="s">
        <v>1449</v>
      </c>
      <c r="D3" s="445" t="s">
        <v>1450</v>
      </c>
      <c r="E3" s="445" t="s">
        <v>1451</v>
      </c>
      <c r="F3" s="374" t="s">
        <v>1452</v>
      </c>
      <c r="G3" s="374" t="s">
        <v>810</v>
      </c>
    </row>
    <row r="4" spans="1:8" ht="17.100000000000001" customHeight="1" x14ac:dyDescent="0.25">
      <c r="B4" s="574" t="s">
        <v>1453</v>
      </c>
      <c r="C4" s="588" t="s">
        <v>1454</v>
      </c>
      <c r="D4" s="589" t="s">
        <v>1455</v>
      </c>
      <c r="E4" s="574" t="s">
        <v>1456</v>
      </c>
      <c r="F4" s="195" t="s">
        <v>928</v>
      </c>
      <c r="G4" s="436"/>
    </row>
    <row r="5" spans="1:8" s="432" customFormat="1" ht="17.100000000000001" customHeight="1" x14ac:dyDescent="0.25">
      <c r="B5" s="272" t="s">
        <v>1457</v>
      </c>
      <c r="C5" s="433" t="s">
        <v>1454</v>
      </c>
      <c r="D5" s="434" t="s">
        <v>1458</v>
      </c>
      <c r="E5" s="272">
        <v>0</v>
      </c>
      <c r="F5" s="435" t="s">
        <v>928</v>
      </c>
      <c r="G5" s="436" t="s">
        <v>6855</v>
      </c>
    </row>
    <row r="6" spans="1:8" s="432" customFormat="1" ht="17.100000000000001" customHeight="1" x14ac:dyDescent="0.25">
      <c r="B6" s="272" t="s">
        <v>1459</v>
      </c>
      <c r="C6" s="433" t="s">
        <v>1454</v>
      </c>
      <c r="D6" s="434" t="s">
        <v>1460</v>
      </c>
      <c r="E6" s="272" t="s">
        <v>1456</v>
      </c>
      <c r="F6" s="435"/>
      <c r="G6" s="436"/>
    </row>
    <row r="7" spans="1:8" s="432" customFormat="1" ht="17.100000000000001" customHeight="1" x14ac:dyDescent="0.25">
      <c r="B7" s="272" t="s">
        <v>1461</v>
      </c>
      <c r="C7" s="433" t="s">
        <v>1462</v>
      </c>
      <c r="D7" s="434" t="s">
        <v>1463</v>
      </c>
      <c r="E7" s="272" t="s">
        <v>1464</v>
      </c>
      <c r="F7" s="272"/>
      <c r="G7" s="436"/>
    </row>
    <row r="8" spans="1:8" s="432" customFormat="1" ht="17.100000000000001" customHeight="1" x14ac:dyDescent="0.25">
      <c r="B8" s="272" t="s">
        <v>1465</v>
      </c>
      <c r="C8" s="433" t="s">
        <v>1462</v>
      </c>
      <c r="D8" s="434" t="s">
        <v>1466</v>
      </c>
      <c r="E8" s="272" t="s">
        <v>1467</v>
      </c>
      <c r="F8" s="272"/>
      <c r="G8" s="436"/>
    </row>
    <row r="9" spans="1:8" s="432" customFormat="1" ht="17.100000000000001" customHeight="1" x14ac:dyDescent="0.25">
      <c r="B9" s="272" t="s">
        <v>1468</v>
      </c>
      <c r="C9" s="433" t="s">
        <v>1462</v>
      </c>
      <c r="D9" s="590" t="s">
        <v>1469</v>
      </c>
      <c r="E9" s="354" t="s">
        <v>1464</v>
      </c>
      <c r="F9" s="272"/>
      <c r="G9" s="436"/>
      <c r="H9" s="483"/>
    </row>
    <row r="10" spans="1:8" s="432" customFormat="1" ht="17.100000000000001" customHeight="1" x14ac:dyDescent="0.25">
      <c r="B10" s="272" t="s">
        <v>1470</v>
      </c>
      <c r="C10" s="433" t="s">
        <v>1462</v>
      </c>
      <c r="D10" s="434" t="s">
        <v>1471</v>
      </c>
      <c r="E10" s="272" t="s">
        <v>1467</v>
      </c>
      <c r="F10" s="272"/>
      <c r="G10" s="436"/>
    </row>
    <row r="11" spans="1:8" s="432" customFormat="1" ht="17.100000000000001" customHeight="1" x14ac:dyDescent="0.25">
      <c r="B11" s="272" t="s">
        <v>1472</v>
      </c>
      <c r="C11" s="433" t="s">
        <v>1473</v>
      </c>
      <c r="D11" s="434" t="s">
        <v>1474</v>
      </c>
      <c r="E11" s="272" t="s">
        <v>1467</v>
      </c>
      <c r="F11" s="272"/>
      <c r="G11" s="436"/>
    </row>
    <row r="12" spans="1:8" s="432" customFormat="1" ht="17.100000000000001" customHeight="1" x14ac:dyDescent="0.25">
      <c r="B12" s="272" t="s">
        <v>1475</v>
      </c>
      <c r="C12" s="433" t="s">
        <v>1476</v>
      </c>
      <c r="D12" s="434" t="s">
        <v>1477</v>
      </c>
      <c r="E12" s="272" t="s">
        <v>1464</v>
      </c>
      <c r="F12" s="272"/>
      <c r="G12" s="436"/>
    </row>
    <row r="13" spans="1:8" s="432" customFormat="1" ht="17.100000000000001" customHeight="1" x14ac:dyDescent="0.25">
      <c r="B13" s="272" t="s">
        <v>1478</v>
      </c>
      <c r="C13" s="433" t="s">
        <v>1479</v>
      </c>
      <c r="D13" s="272" t="s">
        <v>1480</v>
      </c>
      <c r="E13" s="272" t="s">
        <v>1481</v>
      </c>
      <c r="F13" s="435" t="s">
        <v>928</v>
      </c>
      <c r="G13" s="436"/>
    </row>
    <row r="14" spans="1:8" s="432" customFormat="1" ht="17.100000000000001" customHeight="1" x14ac:dyDescent="0.25">
      <c r="B14" s="272" t="s">
        <v>1482</v>
      </c>
      <c r="C14" s="433" t="s">
        <v>1479</v>
      </c>
      <c r="D14" s="272" t="s">
        <v>1483</v>
      </c>
      <c r="E14" s="272" t="s">
        <v>1481</v>
      </c>
      <c r="F14" s="435" t="s">
        <v>928</v>
      </c>
      <c r="G14" s="436"/>
    </row>
    <row r="15" spans="1:8" s="432" customFormat="1" ht="17.100000000000001" customHeight="1" x14ac:dyDescent="0.25">
      <c r="B15" s="272" t="s">
        <v>1484</v>
      </c>
      <c r="C15" s="433" t="s">
        <v>1479</v>
      </c>
      <c r="D15" s="272" t="s">
        <v>1485</v>
      </c>
      <c r="E15" s="272" t="s">
        <v>1481</v>
      </c>
      <c r="F15" s="435" t="s">
        <v>928</v>
      </c>
      <c r="G15" s="436"/>
    </row>
    <row r="16" spans="1:8" s="432" customFormat="1" ht="17.100000000000001" customHeight="1" x14ac:dyDescent="0.25">
      <c r="B16" s="272" t="s">
        <v>1486</v>
      </c>
      <c r="C16" s="433" t="s">
        <v>1479</v>
      </c>
      <c r="D16" s="272" t="s">
        <v>1487</v>
      </c>
      <c r="E16" s="272" t="s">
        <v>1481</v>
      </c>
      <c r="F16" s="435" t="s">
        <v>928</v>
      </c>
      <c r="G16" s="436"/>
    </row>
    <row r="17" spans="2:7" s="432" customFormat="1" ht="17.100000000000001" customHeight="1" x14ac:dyDescent="0.25">
      <c r="B17" s="272" t="s">
        <v>1488</v>
      </c>
      <c r="C17" s="433" t="s">
        <v>1479</v>
      </c>
      <c r="D17" s="272" t="s">
        <v>1489</v>
      </c>
      <c r="E17" s="272" t="s">
        <v>1481</v>
      </c>
      <c r="F17" s="435" t="s">
        <v>928</v>
      </c>
      <c r="G17" s="436"/>
    </row>
    <row r="18" spans="2:7" s="432" customFormat="1" ht="17.100000000000001" customHeight="1" x14ac:dyDescent="0.25">
      <c r="B18" s="272" t="s">
        <v>1490</v>
      </c>
      <c r="C18" s="433" t="s">
        <v>1479</v>
      </c>
      <c r="D18" s="272" t="s">
        <v>1491</v>
      </c>
      <c r="E18" s="272" t="s">
        <v>1481</v>
      </c>
      <c r="F18" s="435" t="s">
        <v>928</v>
      </c>
      <c r="G18" s="436"/>
    </row>
    <row r="19" spans="2:7" s="432" customFormat="1" ht="17.100000000000001" customHeight="1" x14ac:dyDescent="0.25">
      <c r="B19" s="272" t="s">
        <v>1492</v>
      </c>
      <c r="C19" s="433" t="s">
        <v>1479</v>
      </c>
      <c r="D19" s="272" t="s">
        <v>1493</v>
      </c>
      <c r="E19" s="272" t="s">
        <v>1481</v>
      </c>
      <c r="F19" s="435" t="s">
        <v>928</v>
      </c>
      <c r="G19" s="436"/>
    </row>
    <row r="20" spans="2:7" s="432" customFormat="1" ht="17.100000000000001" customHeight="1" x14ac:dyDescent="0.25">
      <c r="B20" s="272" t="s">
        <v>1494</v>
      </c>
      <c r="C20" s="433" t="s">
        <v>1479</v>
      </c>
      <c r="D20" s="272" t="s">
        <v>1495</v>
      </c>
      <c r="E20" s="272" t="s">
        <v>1481</v>
      </c>
      <c r="F20" s="435" t="s">
        <v>928</v>
      </c>
      <c r="G20" s="436"/>
    </row>
    <row r="21" spans="2:7" s="432" customFormat="1" ht="17.100000000000001" customHeight="1" x14ac:dyDescent="0.25">
      <c r="B21" s="272" t="s">
        <v>1496</v>
      </c>
      <c r="C21" s="433" t="s">
        <v>1479</v>
      </c>
      <c r="D21" s="272" t="s">
        <v>1497</v>
      </c>
      <c r="E21" s="272" t="s">
        <v>1481</v>
      </c>
      <c r="F21" s="435" t="s">
        <v>928</v>
      </c>
      <c r="G21" s="436"/>
    </row>
    <row r="22" spans="2:7" s="432" customFormat="1" ht="17.100000000000001" customHeight="1" x14ac:dyDescent="0.25">
      <c r="B22" s="272" t="s">
        <v>1498</v>
      </c>
      <c r="C22" s="433" t="s">
        <v>1499</v>
      </c>
      <c r="D22" s="272" t="s">
        <v>1500</v>
      </c>
      <c r="E22" s="272" t="s">
        <v>1481</v>
      </c>
      <c r="F22" s="435" t="s">
        <v>928</v>
      </c>
      <c r="G22" s="436"/>
    </row>
    <row r="23" spans="2:7" s="432" customFormat="1" ht="17.100000000000001" customHeight="1" x14ac:dyDescent="0.25">
      <c r="B23" s="272" t="s">
        <v>1501</v>
      </c>
      <c r="C23" s="433" t="s">
        <v>1499</v>
      </c>
      <c r="D23" s="272" t="s">
        <v>1502</v>
      </c>
      <c r="E23" s="272" t="s">
        <v>1481</v>
      </c>
      <c r="F23" s="435" t="s">
        <v>928</v>
      </c>
      <c r="G23" s="436"/>
    </row>
    <row r="24" spans="2:7" s="432" customFormat="1" x14ac:dyDescent="0.25">
      <c r="B24" s="272" t="s">
        <v>1503</v>
      </c>
      <c r="C24" s="433" t="s">
        <v>1504</v>
      </c>
      <c r="D24" s="272" t="s">
        <v>1504</v>
      </c>
      <c r="E24" s="272" t="s">
        <v>1505</v>
      </c>
      <c r="F24" s="437"/>
      <c r="G24" s="438"/>
    </row>
    <row r="25" spans="2:7" s="432" customFormat="1" ht="17.100000000000001" customHeight="1" x14ac:dyDescent="0.25">
      <c r="B25" s="272" t="s">
        <v>1506</v>
      </c>
      <c r="C25" s="433" t="s">
        <v>1507</v>
      </c>
      <c r="D25" s="272" t="s">
        <v>1508</v>
      </c>
      <c r="E25" s="272" t="s">
        <v>1509</v>
      </c>
      <c r="F25" s="176"/>
      <c r="G25" s="436"/>
    </row>
    <row r="26" spans="2:7" s="432" customFormat="1" ht="17.100000000000001" customHeight="1" x14ac:dyDescent="0.25">
      <c r="B26" s="272" t="s">
        <v>1510</v>
      </c>
      <c r="C26" s="433" t="s">
        <v>1499</v>
      </c>
      <c r="D26" s="272" t="s">
        <v>1499</v>
      </c>
      <c r="E26" s="272" t="s">
        <v>1481</v>
      </c>
      <c r="F26" s="435" t="s">
        <v>928</v>
      </c>
      <c r="G26" s="436"/>
    </row>
    <row r="27" spans="2:7" s="432" customFormat="1" ht="17.100000000000001" customHeight="1" x14ac:dyDescent="0.25">
      <c r="B27" s="272" t="s">
        <v>1511</v>
      </c>
      <c r="C27" s="433" t="s">
        <v>1499</v>
      </c>
      <c r="D27" s="272" t="s">
        <v>1512</v>
      </c>
      <c r="E27" s="272" t="s">
        <v>1481</v>
      </c>
      <c r="F27" s="272"/>
      <c r="G27" s="436"/>
    </row>
    <row r="28" spans="2:7" s="432" customFormat="1" ht="17.100000000000001" customHeight="1" x14ac:dyDescent="0.25">
      <c r="B28" s="272" t="s">
        <v>1513</v>
      </c>
      <c r="C28" s="433" t="s">
        <v>1499</v>
      </c>
      <c r="D28" s="272" t="s">
        <v>1514</v>
      </c>
      <c r="E28" s="272" t="s">
        <v>1481</v>
      </c>
      <c r="F28" s="272"/>
      <c r="G28" s="436"/>
    </row>
    <row r="29" spans="2:7" s="432" customFormat="1" ht="17.100000000000001" customHeight="1" x14ac:dyDescent="0.25">
      <c r="B29" s="272" t="s">
        <v>1515</v>
      </c>
      <c r="C29" s="433" t="s">
        <v>1499</v>
      </c>
      <c r="D29" s="272" t="s">
        <v>1516</v>
      </c>
      <c r="E29" s="272" t="s">
        <v>1481</v>
      </c>
      <c r="F29" s="272"/>
      <c r="G29" s="436"/>
    </row>
    <row r="30" spans="2:7" s="432" customFormat="1" ht="17.100000000000001" customHeight="1" x14ac:dyDescent="0.25">
      <c r="B30" s="272" t="s">
        <v>1517</v>
      </c>
      <c r="C30" s="433" t="s">
        <v>1499</v>
      </c>
      <c r="D30" s="272" t="s">
        <v>1518</v>
      </c>
      <c r="E30" s="272" t="s">
        <v>1481</v>
      </c>
      <c r="F30" s="272"/>
      <c r="G30" s="436"/>
    </row>
    <row r="31" spans="2:7" s="432" customFormat="1" ht="17.100000000000001" customHeight="1" x14ac:dyDescent="0.25">
      <c r="B31" s="272" t="s">
        <v>1519</v>
      </c>
      <c r="C31" s="433" t="s">
        <v>1499</v>
      </c>
      <c r="D31" s="272" t="s">
        <v>1520</v>
      </c>
      <c r="E31" s="272" t="s">
        <v>1481</v>
      </c>
      <c r="F31" s="272"/>
      <c r="G31" s="436"/>
    </row>
    <row r="32" spans="2:7" s="432" customFormat="1" ht="17.100000000000001" customHeight="1" x14ac:dyDescent="0.25">
      <c r="B32" s="272" t="s">
        <v>1521</v>
      </c>
      <c r="C32" s="433" t="s">
        <v>1499</v>
      </c>
      <c r="D32" s="272" t="s">
        <v>1522</v>
      </c>
      <c r="E32" s="272" t="s">
        <v>1481</v>
      </c>
      <c r="F32" s="272"/>
      <c r="G32" s="436"/>
    </row>
    <row r="33" spans="2:13" s="432" customFormat="1" ht="17.100000000000001" customHeight="1" x14ac:dyDescent="0.25">
      <c r="B33" s="272" t="s">
        <v>1523</v>
      </c>
      <c r="C33" s="433" t="s">
        <v>1499</v>
      </c>
      <c r="D33" s="272" t="s">
        <v>1524</v>
      </c>
      <c r="E33" s="272" t="s">
        <v>1481</v>
      </c>
      <c r="F33" s="272"/>
      <c r="G33" s="436"/>
    </row>
    <row r="34" spans="2:13" s="432" customFormat="1" ht="17.100000000000001" customHeight="1" x14ac:dyDescent="0.25">
      <c r="B34" s="272" t="s">
        <v>1525</v>
      </c>
      <c r="C34" s="433" t="s">
        <v>1526</v>
      </c>
      <c r="D34" s="272" t="s">
        <v>1527</v>
      </c>
      <c r="E34" s="272" t="s">
        <v>1528</v>
      </c>
      <c r="F34" s="272"/>
      <c r="G34" s="436"/>
    </row>
    <row r="35" spans="2:13" s="432" customFormat="1" ht="17.100000000000001" customHeight="1" x14ac:dyDescent="0.25">
      <c r="B35" s="272" t="s">
        <v>1529</v>
      </c>
      <c r="C35" s="433" t="s">
        <v>1526</v>
      </c>
      <c r="D35" s="272" t="s">
        <v>1530</v>
      </c>
      <c r="E35" s="272" t="s">
        <v>1531</v>
      </c>
      <c r="F35" s="272"/>
      <c r="G35" s="436"/>
    </row>
    <row r="36" spans="2:13" s="432" customFormat="1" ht="17.100000000000001" customHeight="1" x14ac:dyDescent="0.25">
      <c r="B36" s="272" t="s">
        <v>1532</v>
      </c>
      <c r="C36" s="433" t="s">
        <v>1526</v>
      </c>
      <c r="D36" s="272" t="s">
        <v>1533</v>
      </c>
      <c r="E36" s="272" t="s">
        <v>1531</v>
      </c>
      <c r="F36" s="272"/>
      <c r="G36" s="436"/>
    </row>
    <row r="37" spans="2:13" s="432" customFormat="1" ht="17.100000000000001" customHeight="1" x14ac:dyDescent="0.25">
      <c r="B37" s="272" t="s">
        <v>1534</v>
      </c>
      <c r="C37" s="433" t="s">
        <v>1526</v>
      </c>
      <c r="D37" s="272" t="s">
        <v>1535</v>
      </c>
      <c r="E37" s="272" t="s">
        <v>1531</v>
      </c>
      <c r="F37" s="272"/>
      <c r="G37" s="436"/>
    </row>
    <row r="38" spans="2:13" s="432" customFormat="1" ht="17.100000000000001" customHeight="1" x14ac:dyDescent="0.25">
      <c r="B38" s="272" t="s">
        <v>1536</v>
      </c>
      <c r="C38" s="433" t="s">
        <v>1526</v>
      </c>
      <c r="D38" s="272" t="s">
        <v>1537</v>
      </c>
      <c r="E38" s="272" t="s">
        <v>1464</v>
      </c>
      <c r="F38" s="272"/>
      <c r="G38" s="436"/>
    </row>
    <row r="39" spans="2:13" s="432" customFormat="1" ht="17.100000000000001" customHeight="1" x14ac:dyDescent="0.25">
      <c r="B39" s="272" t="s">
        <v>1538</v>
      </c>
      <c r="C39" s="433" t="s">
        <v>1526</v>
      </c>
      <c r="D39" s="272" t="s">
        <v>1539</v>
      </c>
      <c r="E39" s="272" t="s">
        <v>1464</v>
      </c>
      <c r="F39" s="272"/>
      <c r="G39" s="436"/>
    </row>
    <row r="40" spans="2:13" s="432" customFormat="1" ht="17.100000000000001" customHeight="1" x14ac:dyDescent="0.25">
      <c r="B40" s="272" t="s">
        <v>1540</v>
      </c>
      <c r="C40" s="433" t="s">
        <v>1526</v>
      </c>
      <c r="D40" s="272" t="s">
        <v>1541</v>
      </c>
      <c r="E40" s="272" t="s">
        <v>1542</v>
      </c>
      <c r="F40" s="272"/>
      <c r="G40" s="436"/>
    </row>
    <row r="41" spans="2:13" s="432" customFormat="1" ht="17.100000000000001" customHeight="1" x14ac:dyDescent="0.25">
      <c r="B41" s="272" t="s">
        <v>1543</v>
      </c>
      <c r="C41" s="433" t="s">
        <v>1544</v>
      </c>
      <c r="D41" s="272" t="s">
        <v>1545</v>
      </c>
      <c r="E41" s="272" t="s">
        <v>1481</v>
      </c>
      <c r="F41" s="272"/>
      <c r="G41" s="436"/>
    </row>
    <row r="42" spans="2:13" s="432" customFormat="1" ht="17.100000000000001" customHeight="1" x14ac:dyDescent="0.25">
      <c r="B42" s="272" t="s">
        <v>1546</v>
      </c>
      <c r="C42" s="433" t="s">
        <v>1544</v>
      </c>
      <c r="D42" s="272" t="s">
        <v>1547</v>
      </c>
      <c r="E42" s="272" t="s">
        <v>1481</v>
      </c>
      <c r="F42" s="272"/>
      <c r="G42" s="436"/>
    </row>
    <row r="43" spans="2:13" s="432" customFormat="1" ht="17.100000000000001" customHeight="1" x14ac:dyDescent="0.25">
      <c r="B43" s="272" t="s">
        <v>1548</v>
      </c>
      <c r="C43" s="433" t="s">
        <v>1544</v>
      </c>
      <c r="D43" s="272" t="s">
        <v>1549</v>
      </c>
      <c r="E43" s="272" t="s">
        <v>1481</v>
      </c>
      <c r="F43" s="272"/>
      <c r="G43" s="436"/>
    </row>
    <row r="44" spans="2:13" s="432" customFormat="1" ht="17.100000000000001" customHeight="1" x14ac:dyDescent="0.25">
      <c r="B44" s="272" t="s">
        <v>1550</v>
      </c>
      <c r="C44" s="433" t="s">
        <v>1544</v>
      </c>
      <c r="D44" s="272" t="s">
        <v>1551</v>
      </c>
      <c r="E44" s="272" t="s">
        <v>1481</v>
      </c>
      <c r="F44" s="272"/>
      <c r="G44" s="436"/>
    </row>
    <row r="45" spans="2:13" s="432" customFormat="1" ht="17.100000000000001" customHeight="1" x14ac:dyDescent="0.25">
      <c r="B45" s="272" t="s">
        <v>1552</v>
      </c>
      <c r="C45" s="433" t="s">
        <v>1544</v>
      </c>
      <c r="D45" s="272" t="s">
        <v>1553</v>
      </c>
      <c r="E45" s="272" t="s">
        <v>1481</v>
      </c>
      <c r="F45" s="272"/>
      <c r="G45" s="436"/>
    </row>
    <row r="46" spans="2:13" s="432" customFormat="1" ht="17.100000000000001" customHeight="1" x14ac:dyDescent="0.25">
      <c r="B46" s="272" t="s">
        <v>1554</v>
      </c>
      <c r="C46" s="433" t="s">
        <v>1544</v>
      </c>
      <c r="D46" s="272" t="s">
        <v>1555</v>
      </c>
      <c r="E46" s="272" t="s">
        <v>1481</v>
      </c>
      <c r="F46" s="272"/>
      <c r="G46" s="436"/>
    </row>
    <row r="47" spans="2:13" s="432" customFormat="1" ht="17.100000000000001" customHeight="1" x14ac:dyDescent="0.25">
      <c r="B47" s="272" t="s">
        <v>1556</v>
      </c>
      <c r="C47" s="433" t="s">
        <v>1544</v>
      </c>
      <c r="D47" s="272" t="s">
        <v>1557</v>
      </c>
      <c r="E47" s="272" t="s">
        <v>1481</v>
      </c>
      <c r="F47" s="272"/>
      <c r="G47" s="436"/>
    </row>
    <row r="48" spans="2:13" s="432" customFormat="1" ht="17.100000000000001" customHeight="1" x14ac:dyDescent="0.25">
      <c r="B48" s="272" t="s">
        <v>1558</v>
      </c>
      <c r="C48" s="433" t="s">
        <v>1544</v>
      </c>
      <c r="D48" s="275" t="s">
        <v>1559</v>
      </c>
      <c r="E48" s="272" t="s">
        <v>1481</v>
      </c>
      <c r="F48" s="272"/>
      <c r="G48" s="436" t="s">
        <v>1560</v>
      </c>
      <c r="H48" s="439"/>
      <c r="I48" s="439"/>
      <c r="J48" s="439"/>
      <c r="K48" s="439"/>
      <c r="L48" s="439"/>
      <c r="M48" s="439"/>
    </row>
    <row r="49" spans="2:7" s="432" customFormat="1" ht="17.100000000000001" customHeight="1" x14ac:dyDescent="0.25">
      <c r="B49" s="272" t="s">
        <v>1561</v>
      </c>
      <c r="C49" s="433" t="s">
        <v>1562</v>
      </c>
      <c r="D49" s="272" t="s">
        <v>1563</v>
      </c>
      <c r="E49" s="272">
        <v>0</v>
      </c>
      <c r="F49" s="272"/>
      <c r="G49" s="436" t="s">
        <v>6855</v>
      </c>
    </row>
    <row r="50" spans="2:7" s="432" customFormat="1" ht="17.100000000000001" customHeight="1" x14ac:dyDescent="0.25">
      <c r="B50" s="272" t="s">
        <v>1564</v>
      </c>
      <c r="C50" s="433" t="s">
        <v>1562</v>
      </c>
      <c r="D50" s="272" t="s">
        <v>1565</v>
      </c>
      <c r="E50" s="272" t="s">
        <v>1467</v>
      </c>
      <c r="F50" s="272"/>
      <c r="G50" s="436"/>
    </row>
    <row r="51" spans="2:7" s="432" customFormat="1" ht="17.100000000000001" customHeight="1" x14ac:dyDescent="0.25">
      <c r="B51" s="272" t="s">
        <v>1566</v>
      </c>
      <c r="C51" s="433" t="s">
        <v>1562</v>
      </c>
      <c r="D51" s="272" t="s">
        <v>1567</v>
      </c>
      <c r="E51" s="272" t="s">
        <v>1568</v>
      </c>
      <c r="F51" s="272"/>
      <c r="G51" s="436"/>
    </row>
    <row r="52" spans="2:7" s="432" customFormat="1" ht="17.100000000000001" customHeight="1" x14ac:dyDescent="0.25">
      <c r="B52" s="272" t="s">
        <v>1569</v>
      </c>
      <c r="C52" s="433" t="s">
        <v>1562</v>
      </c>
      <c r="D52" s="272" t="s">
        <v>1570</v>
      </c>
      <c r="E52" s="272" t="s">
        <v>1467</v>
      </c>
      <c r="F52" s="272"/>
      <c r="G52" s="436"/>
    </row>
    <row r="53" spans="2:7" s="432" customFormat="1" ht="17.100000000000001" customHeight="1" x14ac:dyDescent="0.25">
      <c r="B53" s="272" t="s">
        <v>1571</v>
      </c>
      <c r="C53" s="433" t="s">
        <v>1562</v>
      </c>
      <c r="D53" s="272" t="s">
        <v>1572</v>
      </c>
      <c r="E53" s="272" t="s">
        <v>1467</v>
      </c>
      <c r="F53" s="272"/>
      <c r="G53" s="436"/>
    </row>
    <row r="54" spans="2:7" s="432" customFormat="1" ht="17.100000000000001" customHeight="1" x14ac:dyDescent="0.25">
      <c r="B54" s="272" t="s">
        <v>1573</v>
      </c>
      <c r="C54" s="433" t="s">
        <v>1562</v>
      </c>
      <c r="D54" s="272" t="s">
        <v>1574</v>
      </c>
      <c r="E54" s="272" t="s">
        <v>1467</v>
      </c>
      <c r="F54" s="272"/>
      <c r="G54" s="436"/>
    </row>
    <row r="55" spans="2:7" s="432" customFormat="1" ht="17.100000000000001" customHeight="1" x14ac:dyDescent="0.25">
      <c r="B55" s="272" t="s">
        <v>1575</v>
      </c>
      <c r="C55" s="433" t="s">
        <v>1576</v>
      </c>
      <c r="D55" s="272" t="s">
        <v>1577</v>
      </c>
      <c r="E55" s="272" t="s">
        <v>1531</v>
      </c>
      <c r="F55" s="272"/>
      <c r="G55" s="436"/>
    </row>
    <row r="56" spans="2:7" s="432" customFormat="1" ht="17.100000000000001" customHeight="1" x14ac:dyDescent="0.25">
      <c r="B56" s="272" t="s">
        <v>1578</v>
      </c>
      <c r="C56" s="433" t="s">
        <v>1576</v>
      </c>
      <c r="D56" s="272" t="s">
        <v>1579</v>
      </c>
      <c r="E56" s="272" t="s">
        <v>1580</v>
      </c>
      <c r="F56" s="272"/>
      <c r="G56" s="436"/>
    </row>
    <row r="57" spans="2:7" s="432" customFormat="1" ht="17.100000000000001" customHeight="1" x14ac:dyDescent="0.25">
      <c r="B57" s="272" t="s">
        <v>1581</v>
      </c>
      <c r="C57" s="433" t="s">
        <v>1576</v>
      </c>
      <c r="D57" s="272" t="s">
        <v>1582</v>
      </c>
      <c r="E57" s="272" t="s">
        <v>1580</v>
      </c>
      <c r="F57" s="272"/>
      <c r="G57" s="436"/>
    </row>
    <row r="58" spans="2:7" s="432" customFormat="1" ht="17.100000000000001" customHeight="1" x14ac:dyDescent="0.25">
      <c r="B58" s="272" t="s">
        <v>1583</v>
      </c>
      <c r="C58" s="433" t="s">
        <v>1584</v>
      </c>
      <c r="D58" s="272" t="s">
        <v>1585</v>
      </c>
      <c r="E58" s="272" t="s">
        <v>1586</v>
      </c>
      <c r="F58" s="272"/>
      <c r="G58" s="436"/>
    </row>
    <row r="59" spans="2:7" s="432" customFormat="1" ht="17.100000000000001" customHeight="1" x14ac:dyDescent="0.25">
      <c r="B59" s="272" t="s">
        <v>1587</v>
      </c>
      <c r="C59" s="433" t="s">
        <v>1584</v>
      </c>
      <c r="D59" s="272" t="s">
        <v>1588</v>
      </c>
      <c r="E59" s="272" t="s">
        <v>1589</v>
      </c>
      <c r="F59" s="272"/>
      <c r="G59" s="436"/>
    </row>
    <row r="60" spans="2:7" s="432" customFormat="1" ht="17.100000000000001" customHeight="1" x14ac:dyDescent="0.25">
      <c r="B60" s="272" t="s">
        <v>1590</v>
      </c>
      <c r="C60" s="433" t="s">
        <v>1584</v>
      </c>
      <c r="D60" s="272" t="s">
        <v>1591</v>
      </c>
      <c r="E60" s="272" t="s">
        <v>1467</v>
      </c>
      <c r="F60" s="272"/>
      <c r="G60" s="436"/>
    </row>
    <row r="61" spans="2:7" s="432" customFormat="1" x14ac:dyDescent="0.25">
      <c r="B61" s="272" t="s">
        <v>1592</v>
      </c>
      <c r="C61" s="433" t="s">
        <v>1593</v>
      </c>
      <c r="D61" s="272" t="s">
        <v>1593</v>
      </c>
      <c r="E61" s="272" t="s">
        <v>1594</v>
      </c>
      <c r="F61" s="272"/>
      <c r="G61" s="436"/>
    </row>
    <row r="62" spans="2:7" s="432" customFormat="1" ht="15.75" thickBot="1" x14ac:dyDescent="0.3">
      <c r="B62" s="440" t="s">
        <v>1595</v>
      </c>
      <c r="C62" s="441" t="s">
        <v>1596</v>
      </c>
      <c r="D62" s="440" t="s">
        <v>1597</v>
      </c>
      <c r="E62" s="440" t="s">
        <v>1568</v>
      </c>
      <c r="F62" s="440"/>
      <c r="G62" s="436"/>
    </row>
  </sheetData>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8B446E-42EC-43A1-8B9A-D52729E5485D}">
  <sheetPr codeName="Sheet18">
    <tabColor rgb="FFFFC000"/>
  </sheetPr>
  <dimension ref="A1:J20"/>
  <sheetViews>
    <sheetView zoomScale="70" zoomScaleNormal="70" workbookViewId="0">
      <pane ySplit="3" topLeftCell="A4" activePane="bottomLeft" state="frozen"/>
      <selection pane="bottomLeft" activeCell="C6" sqref="C6"/>
    </sheetView>
  </sheetViews>
  <sheetFormatPr defaultColWidth="8.7109375" defaultRowHeight="15" x14ac:dyDescent="0.25"/>
  <cols>
    <col min="1" max="1" width="2.7109375" style="257" customWidth="1"/>
    <col min="2" max="2" width="20.7109375" style="257" customWidth="1"/>
    <col min="3" max="3" width="76" style="257" bestFit="1" customWidth="1"/>
    <col min="4" max="4" width="94" style="257" bestFit="1" customWidth="1"/>
    <col min="5" max="5" width="18" style="257" customWidth="1"/>
    <col min="6" max="16384" width="8.7109375" style="257"/>
  </cols>
  <sheetData>
    <row r="1" spans="1:10" ht="26.25" customHeight="1" x14ac:dyDescent="0.25">
      <c r="A1" s="269"/>
      <c r="B1" s="260" t="s">
        <v>1598</v>
      </c>
      <c r="C1" s="269"/>
      <c r="D1" s="269"/>
      <c r="E1" s="269"/>
      <c r="F1" s="269"/>
      <c r="G1" s="269"/>
      <c r="H1" s="269"/>
      <c r="I1" s="269"/>
      <c r="J1" s="269"/>
    </row>
    <row r="2" spans="1:10" ht="17.649999999999999" customHeight="1" thickBot="1" x14ac:dyDescent="0.3"/>
    <row r="3" spans="1:10" ht="36" customHeight="1" x14ac:dyDescent="0.25">
      <c r="B3" s="261" t="s">
        <v>1599</v>
      </c>
      <c r="C3" s="258" t="s">
        <v>1600</v>
      </c>
      <c r="D3" s="258" t="s">
        <v>810</v>
      </c>
      <c r="E3" s="374" t="s">
        <v>1452</v>
      </c>
    </row>
    <row r="4" spans="1:10" ht="16.5" customHeight="1" x14ac:dyDescent="0.25">
      <c r="B4" s="588" t="s">
        <v>1601</v>
      </c>
      <c r="C4" s="545" t="s">
        <v>1602</v>
      </c>
      <c r="D4" s="272" t="s">
        <v>1603</v>
      </c>
      <c r="E4" s="176" t="s">
        <v>928</v>
      </c>
    </row>
    <row r="5" spans="1:10" ht="16.5" customHeight="1" x14ac:dyDescent="0.25">
      <c r="B5" s="588" t="s">
        <v>1604</v>
      </c>
      <c r="C5" s="574" t="s">
        <v>1605</v>
      </c>
      <c r="D5" s="272" t="s">
        <v>1606</v>
      </c>
      <c r="E5" s="176"/>
    </row>
    <row r="6" spans="1:10" ht="16.5" customHeight="1" x14ac:dyDescent="0.25">
      <c r="B6" s="421" t="s">
        <v>1607</v>
      </c>
      <c r="C6" s="354" t="s">
        <v>1608</v>
      </c>
      <c r="D6" s="354" t="s">
        <v>1609</v>
      </c>
      <c r="E6" s="177"/>
    </row>
    <row r="7" spans="1:10" ht="16.5" customHeight="1" x14ac:dyDescent="0.25">
      <c r="B7" s="421" t="s">
        <v>1610</v>
      </c>
      <c r="C7" s="354" t="s">
        <v>1611</v>
      </c>
      <c r="D7" s="354"/>
      <c r="E7" s="177"/>
    </row>
    <row r="8" spans="1:10" ht="16.5" customHeight="1" x14ac:dyDescent="0.25">
      <c r="B8" s="421" t="s">
        <v>1612</v>
      </c>
      <c r="C8" s="354" t="s">
        <v>1613</v>
      </c>
      <c r="D8" s="354" t="s">
        <v>1614</v>
      </c>
      <c r="E8" s="177"/>
    </row>
    <row r="9" spans="1:10" ht="16.5" customHeight="1" x14ac:dyDescent="0.25">
      <c r="B9" s="421" t="s">
        <v>1615</v>
      </c>
      <c r="C9" s="354" t="s">
        <v>1616</v>
      </c>
      <c r="D9" s="354" t="s">
        <v>1606</v>
      </c>
      <c r="E9" s="177"/>
    </row>
    <row r="10" spans="1:10" ht="16.5" customHeight="1" x14ac:dyDescent="0.25">
      <c r="B10" s="421" t="s">
        <v>1617</v>
      </c>
      <c r="C10" s="354" t="s">
        <v>1618</v>
      </c>
      <c r="D10" s="354" t="s">
        <v>1619</v>
      </c>
      <c r="E10" s="177"/>
    </row>
    <row r="11" spans="1:10" ht="16.5" customHeight="1" x14ac:dyDescent="0.25">
      <c r="B11" s="421" t="s">
        <v>1620</v>
      </c>
      <c r="C11" s="354" t="s">
        <v>1621</v>
      </c>
      <c r="D11" s="354"/>
      <c r="E11" s="177"/>
    </row>
    <row r="12" spans="1:10" ht="16.5" customHeight="1" x14ac:dyDescent="0.25">
      <c r="B12" s="421" t="s">
        <v>1622</v>
      </c>
      <c r="C12" s="354" t="s">
        <v>1623</v>
      </c>
      <c r="D12" s="354" t="s">
        <v>1624</v>
      </c>
      <c r="E12" s="177"/>
    </row>
    <row r="13" spans="1:10" ht="16.5" customHeight="1" x14ac:dyDescent="0.25">
      <c r="B13" s="421" t="s">
        <v>1625</v>
      </c>
      <c r="C13" s="354" t="s">
        <v>1626</v>
      </c>
      <c r="D13" s="422" t="s">
        <v>1627</v>
      </c>
      <c r="E13" s="177"/>
    </row>
    <row r="14" spans="1:10" ht="16.5" customHeight="1" x14ac:dyDescent="0.25">
      <c r="B14" s="421" t="s">
        <v>1628</v>
      </c>
      <c r="C14" s="354" t="s">
        <v>1629</v>
      </c>
      <c r="D14" s="354"/>
      <c r="E14" s="177"/>
    </row>
    <row r="15" spans="1:10" ht="16.5" customHeight="1" x14ac:dyDescent="0.25">
      <c r="B15" s="421" t="s">
        <v>1630</v>
      </c>
      <c r="C15" s="354" t="s">
        <v>1631</v>
      </c>
      <c r="D15" s="354"/>
      <c r="E15" s="177" t="s">
        <v>928</v>
      </c>
    </row>
    <row r="16" spans="1:10" ht="16.5" customHeight="1" x14ac:dyDescent="0.25">
      <c r="B16" s="421" t="s">
        <v>1632</v>
      </c>
      <c r="C16" s="354" t="s">
        <v>1562</v>
      </c>
      <c r="D16" s="354"/>
      <c r="E16" s="354"/>
    </row>
    <row r="17" spans="2:5" ht="16.5" customHeight="1" x14ac:dyDescent="0.25">
      <c r="B17" s="421" t="s">
        <v>1633</v>
      </c>
      <c r="C17" s="354" t="s">
        <v>1634</v>
      </c>
      <c r="D17" s="354" t="s">
        <v>1635</v>
      </c>
      <c r="E17" s="354"/>
    </row>
    <row r="18" spans="2:5" ht="16.5" customHeight="1" x14ac:dyDescent="0.25">
      <c r="B18" s="354" t="s">
        <v>1636</v>
      </c>
      <c r="C18" s="354" t="s">
        <v>1637</v>
      </c>
      <c r="D18" s="354"/>
      <c r="E18" s="354"/>
    </row>
    <row r="19" spans="2:5" x14ac:dyDescent="0.25">
      <c r="B19" s="354" t="s">
        <v>1638</v>
      </c>
      <c r="C19" s="354" t="s">
        <v>1639</v>
      </c>
      <c r="D19" s="354"/>
      <c r="E19" s="354"/>
    </row>
    <row r="20" spans="2:5" x14ac:dyDescent="0.25">
      <c r="B20" s="354" t="s">
        <v>1640</v>
      </c>
      <c r="C20" s="354" t="s">
        <v>1641</v>
      </c>
      <c r="D20" s="354"/>
      <c r="E20" s="354"/>
    </row>
  </sheetData>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56E546-2E45-45FA-878D-066D61E6DC54}">
  <sheetPr codeName="Sheet19">
    <tabColor rgb="FFFFC000"/>
    <pageSetUpPr fitToPage="1"/>
  </sheetPr>
  <dimension ref="A1:D181"/>
  <sheetViews>
    <sheetView zoomScale="70" zoomScaleNormal="70" workbookViewId="0">
      <pane ySplit="3" topLeftCell="A4" activePane="bottomLeft" state="frozen"/>
      <selection pane="bottomLeft" activeCell="B4" sqref="B4"/>
    </sheetView>
  </sheetViews>
  <sheetFormatPr defaultColWidth="9.28515625" defaultRowHeight="15" x14ac:dyDescent="0.25"/>
  <cols>
    <col min="1" max="1" width="2.7109375" style="93" customWidth="1"/>
    <col min="2" max="2" width="18.5703125" style="93" customWidth="1"/>
    <col min="3" max="3" width="93.42578125" style="93" bestFit="1" customWidth="1"/>
    <col min="4" max="4" width="94.28515625" style="407" customWidth="1"/>
    <col min="5" max="16384" width="9.28515625" style="93"/>
  </cols>
  <sheetData>
    <row r="1" spans="1:4" s="378" customFormat="1" ht="26.65" customHeight="1" x14ac:dyDescent="0.25">
      <c r="A1" s="591"/>
      <c r="B1" s="146" t="s">
        <v>1642</v>
      </c>
      <c r="C1" s="591"/>
      <c r="D1" s="404"/>
    </row>
    <row r="2" spans="1:4" ht="17.100000000000001" customHeight="1" x14ac:dyDescent="0.25">
      <c r="A2" s="266"/>
      <c r="B2" s="268"/>
      <c r="D2" s="405"/>
    </row>
    <row r="3" spans="1:4" ht="33.75" customHeight="1" x14ac:dyDescent="0.25">
      <c r="A3" s="123"/>
      <c r="B3" s="109" t="s">
        <v>24</v>
      </c>
      <c r="C3" s="109" t="s">
        <v>805</v>
      </c>
      <c r="D3" s="406"/>
    </row>
    <row r="4" spans="1:4" ht="17.100000000000001" customHeight="1" x14ac:dyDescent="0.25">
      <c r="A4" s="123"/>
      <c r="B4" s="253">
        <v>100</v>
      </c>
      <c r="C4" s="354" t="s">
        <v>1643</v>
      </c>
    </row>
    <row r="5" spans="1:4" ht="17.100000000000001" customHeight="1" x14ac:dyDescent="0.25">
      <c r="A5" s="123"/>
      <c r="B5" s="253">
        <v>101</v>
      </c>
      <c r="C5" s="354" t="s">
        <v>1644</v>
      </c>
    </row>
    <row r="6" spans="1:4" ht="17.100000000000001" customHeight="1" x14ac:dyDescent="0.25">
      <c r="A6" s="123"/>
      <c r="B6" s="253">
        <v>102</v>
      </c>
      <c r="C6" s="354" t="s">
        <v>1645</v>
      </c>
    </row>
    <row r="7" spans="1:4" ht="17.100000000000001" customHeight="1" x14ac:dyDescent="0.25">
      <c r="A7" s="123"/>
      <c r="B7" s="253">
        <v>103</v>
      </c>
      <c r="C7" s="354" t="s">
        <v>1646</v>
      </c>
    </row>
    <row r="8" spans="1:4" ht="17.100000000000001" customHeight="1" x14ac:dyDescent="0.25">
      <c r="A8" s="123"/>
      <c r="B8" s="253">
        <v>104</v>
      </c>
      <c r="C8" s="354" t="s">
        <v>1647</v>
      </c>
    </row>
    <row r="9" spans="1:4" ht="17.100000000000001" customHeight="1" x14ac:dyDescent="0.25">
      <c r="A9" s="123"/>
      <c r="B9" s="253">
        <v>105</v>
      </c>
      <c r="C9" s="354" t="s">
        <v>1648</v>
      </c>
    </row>
    <row r="10" spans="1:4" ht="17.100000000000001" customHeight="1" x14ac:dyDescent="0.25">
      <c r="A10" s="123"/>
      <c r="B10" s="253">
        <v>106</v>
      </c>
      <c r="C10" s="354" t="s">
        <v>1649</v>
      </c>
    </row>
    <row r="11" spans="1:4" ht="17.100000000000001" customHeight="1" x14ac:dyDescent="0.25">
      <c r="A11" s="123"/>
      <c r="B11" s="253">
        <v>107</v>
      </c>
      <c r="C11" s="354" t="s">
        <v>1650</v>
      </c>
    </row>
    <row r="12" spans="1:4" ht="17.100000000000001" customHeight="1" x14ac:dyDescent="0.25">
      <c r="A12" s="123"/>
      <c r="B12" s="253">
        <v>108</v>
      </c>
      <c r="C12" s="354" t="s">
        <v>1651</v>
      </c>
    </row>
    <row r="13" spans="1:4" ht="17.100000000000001" customHeight="1" x14ac:dyDescent="0.25">
      <c r="A13" s="123"/>
      <c r="B13" s="253">
        <v>109</v>
      </c>
      <c r="C13" s="354" t="s">
        <v>1652</v>
      </c>
    </row>
    <row r="14" spans="1:4" ht="17.100000000000001" customHeight="1" x14ac:dyDescent="0.25">
      <c r="A14" s="123"/>
      <c r="B14" s="253">
        <v>110</v>
      </c>
      <c r="C14" s="354" t="s">
        <v>1653</v>
      </c>
    </row>
    <row r="15" spans="1:4" ht="17.100000000000001" customHeight="1" x14ac:dyDescent="0.25">
      <c r="A15" s="123"/>
      <c r="B15" s="253">
        <v>111</v>
      </c>
      <c r="C15" s="354" t="s">
        <v>1654</v>
      </c>
    </row>
    <row r="16" spans="1:4" ht="17.100000000000001" customHeight="1" x14ac:dyDescent="0.25">
      <c r="A16" s="123"/>
      <c r="B16" s="253">
        <v>113</v>
      </c>
      <c r="C16" s="354" t="s">
        <v>1655</v>
      </c>
    </row>
    <row r="17" spans="1:3" ht="17.100000000000001" customHeight="1" x14ac:dyDescent="0.25">
      <c r="A17" s="123"/>
      <c r="B17" s="253">
        <v>115</v>
      </c>
      <c r="C17" s="354" t="s">
        <v>1656</v>
      </c>
    </row>
    <row r="18" spans="1:3" ht="17.100000000000001" customHeight="1" x14ac:dyDescent="0.25">
      <c r="A18" s="123"/>
      <c r="B18" s="253">
        <v>120</v>
      </c>
      <c r="C18" s="354" t="s">
        <v>1657</v>
      </c>
    </row>
    <row r="19" spans="1:3" ht="17.100000000000001" customHeight="1" x14ac:dyDescent="0.25">
      <c r="A19" s="123"/>
      <c r="B19" s="253">
        <v>130</v>
      </c>
      <c r="C19" s="354" t="s">
        <v>1658</v>
      </c>
    </row>
    <row r="20" spans="1:3" ht="17.100000000000001" customHeight="1" x14ac:dyDescent="0.25">
      <c r="A20" s="123"/>
      <c r="B20" s="253">
        <v>140</v>
      </c>
      <c r="C20" s="354" t="s">
        <v>1659</v>
      </c>
    </row>
    <row r="21" spans="1:3" ht="17.100000000000001" customHeight="1" x14ac:dyDescent="0.25">
      <c r="A21" s="123"/>
      <c r="B21" s="253">
        <v>141</v>
      </c>
      <c r="C21" s="354" t="s">
        <v>1660</v>
      </c>
    </row>
    <row r="22" spans="1:3" ht="17.100000000000001" customHeight="1" x14ac:dyDescent="0.25">
      <c r="A22" s="123"/>
      <c r="B22" s="253">
        <v>142</v>
      </c>
      <c r="C22" s="354" t="s">
        <v>1661</v>
      </c>
    </row>
    <row r="23" spans="1:3" ht="17.100000000000001" customHeight="1" x14ac:dyDescent="0.25">
      <c r="A23" s="123"/>
      <c r="B23" s="253">
        <v>143</v>
      </c>
      <c r="C23" s="354" t="s">
        <v>1662</v>
      </c>
    </row>
    <row r="24" spans="1:3" ht="17.100000000000001" customHeight="1" x14ac:dyDescent="0.25">
      <c r="A24" s="123"/>
      <c r="B24" s="253">
        <v>144</v>
      </c>
      <c r="C24" s="354" t="s">
        <v>1663</v>
      </c>
    </row>
    <row r="25" spans="1:3" ht="17.100000000000001" customHeight="1" x14ac:dyDescent="0.25">
      <c r="A25" s="123"/>
      <c r="B25" s="253">
        <v>145</v>
      </c>
      <c r="C25" s="354" t="s">
        <v>1664</v>
      </c>
    </row>
    <row r="26" spans="1:3" ht="17.100000000000001" customHeight="1" x14ac:dyDescent="0.25">
      <c r="A26" s="123"/>
      <c r="B26" s="253">
        <v>150</v>
      </c>
      <c r="C26" s="354" t="s">
        <v>1665</v>
      </c>
    </row>
    <row r="27" spans="1:3" ht="17.100000000000001" customHeight="1" x14ac:dyDescent="0.25">
      <c r="A27" s="123"/>
      <c r="B27" s="253">
        <v>160</v>
      </c>
      <c r="C27" s="354" t="s">
        <v>1666</v>
      </c>
    </row>
    <row r="28" spans="1:3" ht="17.100000000000001" customHeight="1" x14ac:dyDescent="0.25">
      <c r="A28" s="123"/>
      <c r="B28" s="253">
        <v>161</v>
      </c>
      <c r="C28" s="354" t="s">
        <v>1667</v>
      </c>
    </row>
    <row r="29" spans="1:3" ht="17.100000000000001" customHeight="1" x14ac:dyDescent="0.25">
      <c r="A29" s="123"/>
      <c r="B29" s="253">
        <v>170</v>
      </c>
      <c r="C29" s="354" t="s">
        <v>1668</v>
      </c>
    </row>
    <row r="30" spans="1:3" ht="17.100000000000001" customHeight="1" x14ac:dyDescent="0.25">
      <c r="A30" s="123"/>
      <c r="B30" s="253">
        <v>171</v>
      </c>
      <c r="C30" s="354" t="s">
        <v>1669</v>
      </c>
    </row>
    <row r="31" spans="1:3" ht="17.100000000000001" customHeight="1" x14ac:dyDescent="0.25">
      <c r="A31" s="123"/>
      <c r="B31" s="253">
        <v>172</v>
      </c>
      <c r="C31" s="354" t="s">
        <v>1670</v>
      </c>
    </row>
    <row r="32" spans="1:3" ht="17.100000000000001" customHeight="1" x14ac:dyDescent="0.25">
      <c r="A32" s="123"/>
      <c r="B32" s="253">
        <v>173</v>
      </c>
      <c r="C32" s="354" t="s">
        <v>1671</v>
      </c>
    </row>
    <row r="33" spans="1:3" ht="17.100000000000001" customHeight="1" x14ac:dyDescent="0.25">
      <c r="A33" s="123"/>
      <c r="B33" s="253">
        <v>174</v>
      </c>
      <c r="C33" s="354" t="s">
        <v>1672</v>
      </c>
    </row>
    <row r="34" spans="1:3" ht="17.100000000000001" customHeight="1" x14ac:dyDescent="0.25">
      <c r="A34" s="123"/>
      <c r="B34" s="253">
        <v>180</v>
      </c>
      <c r="C34" s="354" t="s">
        <v>1673</v>
      </c>
    </row>
    <row r="35" spans="1:3" ht="17.100000000000001" customHeight="1" x14ac:dyDescent="0.25">
      <c r="A35" s="123"/>
      <c r="B35" s="253">
        <v>190</v>
      </c>
      <c r="C35" s="354" t="s">
        <v>1674</v>
      </c>
    </row>
    <row r="36" spans="1:3" ht="17.100000000000001" customHeight="1" x14ac:dyDescent="0.25">
      <c r="A36" s="123"/>
      <c r="B36" s="253">
        <v>191</v>
      </c>
      <c r="C36" s="354" t="s">
        <v>1675</v>
      </c>
    </row>
    <row r="37" spans="1:3" ht="17.100000000000001" customHeight="1" x14ac:dyDescent="0.25">
      <c r="A37" s="123"/>
      <c r="B37" s="253">
        <v>192</v>
      </c>
      <c r="C37" s="354" t="s">
        <v>1676</v>
      </c>
    </row>
    <row r="38" spans="1:3" ht="17.100000000000001" customHeight="1" x14ac:dyDescent="0.25">
      <c r="A38" s="123"/>
      <c r="B38" s="253">
        <v>200</v>
      </c>
      <c r="C38" s="354" t="s">
        <v>1677</v>
      </c>
    </row>
    <row r="39" spans="1:3" ht="17.100000000000001" customHeight="1" x14ac:dyDescent="0.25">
      <c r="A39" s="123"/>
      <c r="B39" s="253">
        <v>211</v>
      </c>
      <c r="C39" s="354" t="s">
        <v>1678</v>
      </c>
    </row>
    <row r="40" spans="1:3" ht="17.100000000000001" customHeight="1" x14ac:dyDescent="0.25">
      <c r="A40" s="123"/>
      <c r="B40" s="253">
        <v>212</v>
      </c>
      <c r="C40" s="354" t="s">
        <v>1679</v>
      </c>
    </row>
    <row r="41" spans="1:3" ht="17.100000000000001" customHeight="1" x14ac:dyDescent="0.25">
      <c r="A41" s="123"/>
      <c r="B41" s="253">
        <v>213</v>
      </c>
      <c r="C41" s="354" t="s">
        <v>1680</v>
      </c>
    </row>
    <row r="42" spans="1:3" ht="17.100000000000001" customHeight="1" x14ac:dyDescent="0.25">
      <c r="A42" s="123"/>
      <c r="B42" s="253">
        <v>214</v>
      </c>
      <c r="C42" s="354" t="s">
        <v>1681</v>
      </c>
    </row>
    <row r="43" spans="1:3" ht="17.100000000000001" customHeight="1" x14ac:dyDescent="0.25">
      <c r="A43" s="123"/>
      <c r="B43" s="253">
        <v>215</v>
      </c>
      <c r="C43" s="354" t="s">
        <v>1682</v>
      </c>
    </row>
    <row r="44" spans="1:3" ht="17.100000000000001" customHeight="1" x14ac:dyDescent="0.25">
      <c r="A44" s="123"/>
      <c r="B44" s="253">
        <v>216</v>
      </c>
      <c r="C44" s="354" t="s">
        <v>1683</v>
      </c>
    </row>
    <row r="45" spans="1:3" ht="17.100000000000001" customHeight="1" x14ac:dyDescent="0.25">
      <c r="A45" s="123"/>
      <c r="B45" s="253">
        <v>217</v>
      </c>
      <c r="C45" s="354" t="s">
        <v>1684</v>
      </c>
    </row>
    <row r="46" spans="1:3" ht="17.100000000000001" customHeight="1" x14ac:dyDescent="0.25">
      <c r="A46" s="123"/>
      <c r="B46" s="253">
        <v>218</v>
      </c>
      <c r="C46" s="354" t="s">
        <v>1685</v>
      </c>
    </row>
    <row r="47" spans="1:3" ht="17.100000000000001" customHeight="1" x14ac:dyDescent="0.25">
      <c r="A47" s="123"/>
      <c r="B47" s="253">
        <v>219</v>
      </c>
      <c r="C47" s="354" t="s">
        <v>1686</v>
      </c>
    </row>
    <row r="48" spans="1:3" ht="17.100000000000001" customHeight="1" x14ac:dyDescent="0.25">
      <c r="A48" s="123"/>
      <c r="B48" s="253">
        <v>220</v>
      </c>
      <c r="C48" s="354" t="s">
        <v>1687</v>
      </c>
    </row>
    <row r="49" spans="1:3" ht="17.100000000000001" customHeight="1" x14ac:dyDescent="0.25">
      <c r="A49" s="123"/>
      <c r="B49" s="253">
        <v>221</v>
      </c>
      <c r="C49" s="354" t="s">
        <v>1688</v>
      </c>
    </row>
    <row r="50" spans="1:3" ht="17.100000000000001" customHeight="1" x14ac:dyDescent="0.25">
      <c r="A50" s="123"/>
      <c r="B50" s="253">
        <v>222</v>
      </c>
      <c r="C50" s="354" t="s">
        <v>1689</v>
      </c>
    </row>
    <row r="51" spans="1:3" ht="17.100000000000001" customHeight="1" x14ac:dyDescent="0.25">
      <c r="A51" s="123"/>
      <c r="B51" s="253">
        <v>223</v>
      </c>
      <c r="C51" s="354" t="s">
        <v>1690</v>
      </c>
    </row>
    <row r="52" spans="1:3" ht="17.100000000000001" customHeight="1" x14ac:dyDescent="0.25">
      <c r="A52" s="123"/>
      <c r="B52" s="253">
        <v>230</v>
      </c>
      <c r="C52" s="354" t="s">
        <v>1691</v>
      </c>
    </row>
    <row r="53" spans="1:3" ht="17.100000000000001" customHeight="1" x14ac:dyDescent="0.25">
      <c r="A53" s="123"/>
      <c r="B53" s="253">
        <v>240</v>
      </c>
      <c r="C53" s="354" t="s">
        <v>1692</v>
      </c>
    </row>
    <row r="54" spans="1:3" ht="17.100000000000001" customHeight="1" x14ac:dyDescent="0.25">
      <c r="A54" s="123"/>
      <c r="B54" s="253">
        <v>241</v>
      </c>
      <c r="C54" s="354" t="s">
        <v>1693</v>
      </c>
    </row>
    <row r="55" spans="1:3" ht="17.100000000000001" customHeight="1" x14ac:dyDescent="0.25">
      <c r="A55" s="123"/>
      <c r="B55" s="253">
        <v>242</v>
      </c>
      <c r="C55" s="354" t="s">
        <v>1694</v>
      </c>
    </row>
    <row r="56" spans="1:3" ht="17.100000000000001" customHeight="1" x14ac:dyDescent="0.25">
      <c r="A56" s="123"/>
      <c r="B56" s="253">
        <v>250</v>
      </c>
      <c r="C56" s="354" t="s">
        <v>1695</v>
      </c>
    </row>
    <row r="57" spans="1:3" ht="17.100000000000001" customHeight="1" x14ac:dyDescent="0.25">
      <c r="A57" s="123"/>
      <c r="B57" s="253">
        <v>251</v>
      </c>
      <c r="C57" s="354" t="s">
        <v>1696</v>
      </c>
    </row>
    <row r="58" spans="1:3" ht="17.100000000000001" customHeight="1" x14ac:dyDescent="0.25">
      <c r="A58" s="123"/>
      <c r="B58" s="253">
        <v>252</v>
      </c>
      <c r="C58" s="354" t="s">
        <v>1697</v>
      </c>
    </row>
    <row r="59" spans="1:3" ht="17.100000000000001" customHeight="1" x14ac:dyDescent="0.25">
      <c r="A59" s="123"/>
      <c r="B59" s="253">
        <v>253</v>
      </c>
      <c r="C59" s="354" t="s">
        <v>1698</v>
      </c>
    </row>
    <row r="60" spans="1:3" ht="17.100000000000001" customHeight="1" x14ac:dyDescent="0.25">
      <c r="A60" s="123"/>
      <c r="B60" s="253">
        <v>254</v>
      </c>
      <c r="C60" s="354" t="s">
        <v>1699</v>
      </c>
    </row>
    <row r="61" spans="1:3" ht="17.100000000000001" customHeight="1" x14ac:dyDescent="0.25">
      <c r="A61" s="123"/>
      <c r="B61" s="253">
        <v>255</v>
      </c>
      <c r="C61" s="354" t="s">
        <v>1700</v>
      </c>
    </row>
    <row r="62" spans="1:3" ht="17.100000000000001" customHeight="1" x14ac:dyDescent="0.25">
      <c r="A62" s="123"/>
      <c r="B62" s="253">
        <v>256</v>
      </c>
      <c r="C62" s="354" t="s">
        <v>1701</v>
      </c>
    </row>
    <row r="63" spans="1:3" ht="17.100000000000001" customHeight="1" x14ac:dyDescent="0.25">
      <c r="A63" s="123"/>
      <c r="B63" s="253">
        <v>257</v>
      </c>
      <c r="C63" s="354" t="s">
        <v>1702</v>
      </c>
    </row>
    <row r="64" spans="1:3" ht="17.100000000000001" customHeight="1" x14ac:dyDescent="0.25">
      <c r="A64" s="123"/>
      <c r="B64" s="253">
        <v>258</v>
      </c>
      <c r="C64" s="354" t="s">
        <v>1703</v>
      </c>
    </row>
    <row r="65" spans="1:3" ht="17.100000000000001" customHeight="1" x14ac:dyDescent="0.25">
      <c r="A65" s="123"/>
      <c r="B65" s="253">
        <v>259</v>
      </c>
      <c r="C65" s="354" t="s">
        <v>1704</v>
      </c>
    </row>
    <row r="66" spans="1:3" ht="17.100000000000001" customHeight="1" x14ac:dyDescent="0.25">
      <c r="A66" s="123"/>
      <c r="B66" s="253">
        <v>260</v>
      </c>
      <c r="C66" s="354" t="s">
        <v>1705</v>
      </c>
    </row>
    <row r="67" spans="1:3" ht="17.100000000000001" customHeight="1" x14ac:dyDescent="0.25">
      <c r="A67" s="123"/>
      <c r="B67" s="253">
        <v>261</v>
      </c>
      <c r="C67" s="354" t="s">
        <v>1706</v>
      </c>
    </row>
    <row r="68" spans="1:3" ht="17.100000000000001" customHeight="1" x14ac:dyDescent="0.25">
      <c r="A68" s="123"/>
      <c r="B68" s="253">
        <v>262</v>
      </c>
      <c r="C68" s="354" t="s">
        <v>1707</v>
      </c>
    </row>
    <row r="69" spans="1:3" ht="17.100000000000001" customHeight="1" x14ac:dyDescent="0.25">
      <c r="A69" s="123"/>
      <c r="B69" s="253">
        <v>263</v>
      </c>
      <c r="C69" s="354" t="s">
        <v>1708</v>
      </c>
    </row>
    <row r="70" spans="1:3" ht="17.100000000000001" customHeight="1" x14ac:dyDescent="0.25">
      <c r="A70" s="123"/>
      <c r="B70" s="253">
        <v>264</v>
      </c>
      <c r="C70" s="354" t="s">
        <v>1709</v>
      </c>
    </row>
    <row r="71" spans="1:3" ht="17.100000000000001" customHeight="1" x14ac:dyDescent="0.25">
      <c r="A71" s="123"/>
      <c r="B71" s="253">
        <v>270</v>
      </c>
      <c r="C71" s="354" t="s">
        <v>1710</v>
      </c>
    </row>
    <row r="72" spans="1:3" ht="17.100000000000001" customHeight="1" x14ac:dyDescent="0.25">
      <c r="A72" s="123"/>
      <c r="B72" s="253">
        <v>280</v>
      </c>
      <c r="C72" s="354" t="s">
        <v>1711</v>
      </c>
    </row>
    <row r="73" spans="1:3" ht="17.100000000000001" customHeight="1" x14ac:dyDescent="0.25">
      <c r="A73" s="123"/>
      <c r="B73" s="253">
        <v>290</v>
      </c>
      <c r="C73" s="354" t="s">
        <v>1712</v>
      </c>
    </row>
    <row r="74" spans="1:3" ht="17.100000000000001" customHeight="1" x14ac:dyDescent="0.25">
      <c r="A74" s="123"/>
      <c r="B74" s="253">
        <v>291</v>
      </c>
      <c r="C74" s="354" t="s">
        <v>1713</v>
      </c>
    </row>
    <row r="75" spans="1:3" ht="17.100000000000001" customHeight="1" x14ac:dyDescent="0.25">
      <c r="A75" s="123"/>
      <c r="B75" s="253">
        <v>300</v>
      </c>
      <c r="C75" s="354" t="s">
        <v>1714</v>
      </c>
    </row>
    <row r="76" spans="1:3" ht="17.100000000000001" customHeight="1" x14ac:dyDescent="0.25">
      <c r="A76" s="123"/>
      <c r="B76" s="253">
        <v>301</v>
      </c>
      <c r="C76" s="354" t="s">
        <v>1715</v>
      </c>
    </row>
    <row r="77" spans="1:3" ht="17.100000000000001" customHeight="1" x14ac:dyDescent="0.25">
      <c r="A77" s="123"/>
      <c r="B77" s="253">
        <v>302</v>
      </c>
      <c r="C77" s="354" t="s">
        <v>1716</v>
      </c>
    </row>
    <row r="78" spans="1:3" ht="17.100000000000001" customHeight="1" x14ac:dyDescent="0.25">
      <c r="A78" s="123"/>
      <c r="B78" s="253">
        <v>303</v>
      </c>
      <c r="C78" s="354" t="s">
        <v>1717</v>
      </c>
    </row>
    <row r="79" spans="1:3" ht="17.100000000000001" customHeight="1" x14ac:dyDescent="0.25">
      <c r="A79" s="123"/>
      <c r="B79" s="253">
        <v>304</v>
      </c>
      <c r="C79" s="354" t="s">
        <v>1718</v>
      </c>
    </row>
    <row r="80" spans="1:3" ht="17.100000000000001" customHeight="1" x14ac:dyDescent="0.25">
      <c r="A80" s="123"/>
      <c r="B80" s="253">
        <v>305</v>
      </c>
      <c r="C80" s="354" t="s">
        <v>1719</v>
      </c>
    </row>
    <row r="81" spans="1:4" ht="17.100000000000001" customHeight="1" x14ac:dyDescent="0.25">
      <c r="A81" s="123"/>
      <c r="B81" s="253">
        <v>306</v>
      </c>
      <c r="C81" s="354" t="s">
        <v>1720</v>
      </c>
    </row>
    <row r="82" spans="1:4" ht="17.100000000000001" customHeight="1" x14ac:dyDescent="0.25">
      <c r="A82" s="123"/>
      <c r="B82" s="253">
        <v>307</v>
      </c>
      <c r="C82" s="456" t="s">
        <v>1721</v>
      </c>
      <c r="D82" s="455"/>
    </row>
    <row r="83" spans="1:4" ht="17.100000000000001" customHeight="1" x14ac:dyDescent="0.25">
      <c r="A83" s="123"/>
      <c r="B83" s="253">
        <v>308</v>
      </c>
      <c r="C83" s="354" t="s">
        <v>1722</v>
      </c>
    </row>
    <row r="84" spans="1:4" ht="17.100000000000001" customHeight="1" x14ac:dyDescent="0.25">
      <c r="A84" s="123"/>
      <c r="B84" s="253">
        <v>309</v>
      </c>
      <c r="C84" s="354" t="s">
        <v>1723</v>
      </c>
    </row>
    <row r="85" spans="1:4" ht="17.100000000000001" customHeight="1" x14ac:dyDescent="0.25">
      <c r="A85" s="123"/>
      <c r="B85" s="253">
        <v>310</v>
      </c>
      <c r="C85" s="354" t="s">
        <v>1724</v>
      </c>
    </row>
    <row r="86" spans="1:4" ht="17.100000000000001" customHeight="1" x14ac:dyDescent="0.25">
      <c r="A86" s="123"/>
      <c r="B86" s="253">
        <v>311</v>
      </c>
      <c r="C86" s="354" t="s">
        <v>1725</v>
      </c>
    </row>
    <row r="87" spans="1:4" ht="17.100000000000001" customHeight="1" x14ac:dyDescent="0.25">
      <c r="A87" s="123"/>
      <c r="B87" s="253">
        <v>313</v>
      </c>
      <c r="C87" s="354" t="s">
        <v>1726</v>
      </c>
    </row>
    <row r="88" spans="1:4" ht="17.100000000000001" customHeight="1" x14ac:dyDescent="0.25">
      <c r="A88" s="123"/>
      <c r="B88" s="253">
        <v>314</v>
      </c>
      <c r="C88" s="354" t="s">
        <v>1727</v>
      </c>
    </row>
    <row r="89" spans="1:4" ht="17.100000000000001" customHeight="1" x14ac:dyDescent="0.25">
      <c r="A89" s="123"/>
      <c r="B89" s="253">
        <v>315</v>
      </c>
      <c r="C89" s="354" t="s">
        <v>1728</v>
      </c>
    </row>
    <row r="90" spans="1:4" ht="17.100000000000001" customHeight="1" x14ac:dyDescent="0.25">
      <c r="A90" s="123"/>
      <c r="B90" s="253">
        <v>316</v>
      </c>
      <c r="C90" s="354" t="s">
        <v>1729</v>
      </c>
    </row>
    <row r="91" spans="1:4" ht="17.100000000000001" customHeight="1" x14ac:dyDescent="0.25">
      <c r="A91" s="123"/>
      <c r="B91" s="253">
        <v>317</v>
      </c>
      <c r="C91" s="354" t="s">
        <v>1730</v>
      </c>
    </row>
    <row r="92" spans="1:4" ht="17.100000000000001" customHeight="1" x14ac:dyDescent="0.25">
      <c r="A92" s="123"/>
      <c r="B92" s="253">
        <v>318</v>
      </c>
      <c r="C92" s="354" t="s">
        <v>1731</v>
      </c>
    </row>
    <row r="93" spans="1:4" ht="17.100000000000001" customHeight="1" x14ac:dyDescent="0.25">
      <c r="A93" s="123"/>
      <c r="B93" s="253">
        <v>319</v>
      </c>
      <c r="C93" s="354" t="s">
        <v>1732</v>
      </c>
    </row>
    <row r="94" spans="1:4" ht="17.100000000000001" customHeight="1" x14ac:dyDescent="0.25">
      <c r="A94" s="123"/>
      <c r="B94" s="253">
        <v>320</v>
      </c>
      <c r="C94" s="354" t="s">
        <v>1733</v>
      </c>
    </row>
    <row r="95" spans="1:4" ht="17.100000000000001" customHeight="1" x14ac:dyDescent="0.25">
      <c r="A95" s="123"/>
      <c r="B95" s="253">
        <v>321</v>
      </c>
      <c r="C95" s="354" t="s">
        <v>1734</v>
      </c>
    </row>
    <row r="96" spans="1:4" ht="17.100000000000001" customHeight="1" x14ac:dyDescent="0.25">
      <c r="A96" s="123"/>
      <c r="B96" s="253">
        <v>322</v>
      </c>
      <c r="C96" s="354" t="s">
        <v>1735</v>
      </c>
    </row>
    <row r="97" spans="1:3" ht="17.100000000000001" customHeight="1" x14ac:dyDescent="0.25">
      <c r="A97" s="123"/>
      <c r="B97" s="253">
        <v>323</v>
      </c>
      <c r="C97" s="354" t="s">
        <v>1736</v>
      </c>
    </row>
    <row r="98" spans="1:3" ht="17.100000000000001" customHeight="1" x14ac:dyDescent="0.25">
      <c r="A98" s="123"/>
      <c r="B98" s="253">
        <v>324</v>
      </c>
      <c r="C98" s="354" t="s">
        <v>1737</v>
      </c>
    </row>
    <row r="99" spans="1:3" ht="17.100000000000001" customHeight="1" x14ac:dyDescent="0.25">
      <c r="A99" s="123"/>
      <c r="B99" s="253">
        <v>325</v>
      </c>
      <c r="C99" s="354" t="s">
        <v>1738</v>
      </c>
    </row>
    <row r="100" spans="1:3" ht="17.100000000000001" customHeight="1" x14ac:dyDescent="0.25">
      <c r="A100" s="123"/>
      <c r="B100" s="253">
        <v>326</v>
      </c>
      <c r="C100" s="354" t="s">
        <v>1739</v>
      </c>
    </row>
    <row r="101" spans="1:3" ht="17.100000000000001" customHeight="1" x14ac:dyDescent="0.25">
      <c r="A101" s="123"/>
      <c r="B101" s="253">
        <v>327</v>
      </c>
      <c r="C101" s="354" t="s">
        <v>1740</v>
      </c>
    </row>
    <row r="102" spans="1:3" ht="17.100000000000001" customHeight="1" x14ac:dyDescent="0.25">
      <c r="A102" s="123"/>
      <c r="B102" s="253">
        <v>328</v>
      </c>
      <c r="C102" s="354" t="s">
        <v>1741</v>
      </c>
    </row>
    <row r="103" spans="1:3" ht="17.100000000000001" customHeight="1" x14ac:dyDescent="0.25">
      <c r="A103" s="123"/>
      <c r="B103" s="253">
        <v>329</v>
      </c>
      <c r="C103" s="354" t="s">
        <v>1742</v>
      </c>
    </row>
    <row r="104" spans="1:3" ht="17.100000000000001" customHeight="1" x14ac:dyDescent="0.25">
      <c r="A104" s="123"/>
      <c r="B104" s="253">
        <v>330</v>
      </c>
      <c r="C104" s="354" t="s">
        <v>1743</v>
      </c>
    </row>
    <row r="105" spans="1:3" ht="17.100000000000001" customHeight="1" x14ac:dyDescent="0.25">
      <c r="A105" s="123"/>
      <c r="B105" s="253">
        <v>331</v>
      </c>
      <c r="C105" s="354" t="s">
        <v>1744</v>
      </c>
    </row>
    <row r="106" spans="1:3" ht="17.100000000000001" customHeight="1" x14ac:dyDescent="0.25">
      <c r="A106" s="123"/>
      <c r="B106" s="253">
        <v>333</v>
      </c>
      <c r="C106" s="354" t="s">
        <v>1745</v>
      </c>
    </row>
    <row r="107" spans="1:3" ht="17.100000000000001" customHeight="1" x14ac:dyDescent="0.25">
      <c r="A107" s="123"/>
      <c r="B107" s="253">
        <v>335</v>
      </c>
      <c r="C107" s="354" t="s">
        <v>1746</v>
      </c>
    </row>
    <row r="108" spans="1:3" ht="17.100000000000001" customHeight="1" x14ac:dyDescent="0.25">
      <c r="A108" s="123"/>
      <c r="B108" s="253">
        <v>340</v>
      </c>
      <c r="C108" s="354" t="s">
        <v>1747</v>
      </c>
    </row>
    <row r="109" spans="1:3" ht="17.100000000000001" customHeight="1" x14ac:dyDescent="0.25">
      <c r="A109" s="123"/>
      <c r="B109" s="253">
        <v>341</v>
      </c>
      <c r="C109" s="354" t="s">
        <v>1748</v>
      </c>
    </row>
    <row r="110" spans="1:3" ht="17.100000000000001" customHeight="1" x14ac:dyDescent="0.25">
      <c r="A110" s="123"/>
      <c r="B110" s="253">
        <v>342</v>
      </c>
      <c r="C110" s="354" t="s">
        <v>1749</v>
      </c>
    </row>
    <row r="111" spans="1:3" ht="17.100000000000001" customHeight="1" x14ac:dyDescent="0.25">
      <c r="A111" s="123"/>
      <c r="B111" s="253">
        <v>343</v>
      </c>
      <c r="C111" s="354" t="s">
        <v>1750</v>
      </c>
    </row>
    <row r="112" spans="1:3" ht="17.100000000000001" customHeight="1" x14ac:dyDescent="0.25">
      <c r="A112" s="123"/>
      <c r="B112" s="253">
        <v>344</v>
      </c>
      <c r="C112" s="354" t="s">
        <v>1751</v>
      </c>
    </row>
    <row r="113" spans="1:3" ht="17.100000000000001" customHeight="1" x14ac:dyDescent="0.25">
      <c r="A113" s="123"/>
      <c r="B113" s="253">
        <v>345</v>
      </c>
      <c r="C113" s="354" t="s">
        <v>1752</v>
      </c>
    </row>
    <row r="114" spans="1:3" ht="17.100000000000001" customHeight="1" x14ac:dyDescent="0.25">
      <c r="A114" s="123"/>
      <c r="B114" s="253">
        <v>346</v>
      </c>
      <c r="C114" s="354" t="s">
        <v>1753</v>
      </c>
    </row>
    <row r="115" spans="1:3" ht="17.100000000000001" customHeight="1" x14ac:dyDescent="0.25">
      <c r="A115" s="123"/>
      <c r="B115" s="253">
        <v>347</v>
      </c>
      <c r="C115" s="354" t="s">
        <v>1754</v>
      </c>
    </row>
    <row r="116" spans="1:3" ht="17.100000000000001" customHeight="1" x14ac:dyDescent="0.25">
      <c r="A116" s="123"/>
      <c r="B116" s="253">
        <v>348</v>
      </c>
      <c r="C116" s="354" t="s">
        <v>1755</v>
      </c>
    </row>
    <row r="117" spans="1:3" ht="17.100000000000001" customHeight="1" x14ac:dyDescent="0.25">
      <c r="A117" s="123"/>
      <c r="B117" s="253">
        <v>350</v>
      </c>
      <c r="C117" s="354" t="s">
        <v>1756</v>
      </c>
    </row>
    <row r="118" spans="1:3" ht="17.100000000000001" customHeight="1" x14ac:dyDescent="0.25">
      <c r="A118" s="123"/>
      <c r="B118" s="253">
        <v>352</v>
      </c>
      <c r="C118" s="354" t="s">
        <v>1757</v>
      </c>
    </row>
    <row r="119" spans="1:3" ht="17.100000000000001" customHeight="1" x14ac:dyDescent="0.25">
      <c r="A119" s="123"/>
      <c r="B119" s="253">
        <v>360</v>
      </c>
      <c r="C119" s="354" t="s">
        <v>1758</v>
      </c>
    </row>
    <row r="120" spans="1:3" ht="17.100000000000001" customHeight="1" x14ac:dyDescent="0.25">
      <c r="A120" s="123"/>
      <c r="B120" s="253">
        <v>361</v>
      </c>
      <c r="C120" s="354" t="s">
        <v>1759</v>
      </c>
    </row>
    <row r="121" spans="1:3" ht="17.100000000000001" customHeight="1" x14ac:dyDescent="0.25">
      <c r="A121" s="123"/>
      <c r="B121" s="253">
        <v>370</v>
      </c>
      <c r="C121" s="354" t="s">
        <v>1760</v>
      </c>
    </row>
    <row r="122" spans="1:3" ht="17.100000000000001" customHeight="1" x14ac:dyDescent="0.25">
      <c r="A122" s="123"/>
      <c r="B122" s="253">
        <v>371</v>
      </c>
      <c r="C122" s="354" t="s">
        <v>1761</v>
      </c>
    </row>
    <row r="123" spans="1:3" ht="17.100000000000001" customHeight="1" x14ac:dyDescent="0.25">
      <c r="A123" s="123"/>
      <c r="B123" s="253">
        <v>400</v>
      </c>
      <c r="C123" s="354" t="s">
        <v>1762</v>
      </c>
    </row>
    <row r="124" spans="1:3" ht="17.100000000000001" customHeight="1" x14ac:dyDescent="0.25">
      <c r="A124" s="123"/>
      <c r="B124" s="253">
        <v>401</v>
      </c>
      <c r="C124" s="354" t="s">
        <v>1763</v>
      </c>
    </row>
    <row r="125" spans="1:3" ht="17.100000000000001" customHeight="1" x14ac:dyDescent="0.25">
      <c r="A125" s="123"/>
      <c r="B125" s="253">
        <v>410</v>
      </c>
      <c r="C125" s="354" t="s">
        <v>1764</v>
      </c>
    </row>
    <row r="126" spans="1:3" ht="17.100000000000001" customHeight="1" x14ac:dyDescent="0.25">
      <c r="A126" s="123"/>
      <c r="B126" s="253">
        <v>420</v>
      </c>
      <c r="C126" s="354" t="s">
        <v>1765</v>
      </c>
    </row>
    <row r="127" spans="1:3" ht="17.100000000000001" customHeight="1" x14ac:dyDescent="0.25">
      <c r="A127" s="123"/>
      <c r="B127" s="253">
        <v>421</v>
      </c>
      <c r="C127" s="354" t="s">
        <v>1766</v>
      </c>
    </row>
    <row r="128" spans="1:3" ht="17.100000000000001" customHeight="1" x14ac:dyDescent="0.25">
      <c r="A128" s="123"/>
      <c r="B128" s="253">
        <v>422</v>
      </c>
      <c r="C128" s="354" t="s">
        <v>1767</v>
      </c>
    </row>
    <row r="129" spans="1:3" ht="17.100000000000001" customHeight="1" x14ac:dyDescent="0.25">
      <c r="A129" s="123"/>
      <c r="B129" s="253">
        <v>430</v>
      </c>
      <c r="C129" s="354" t="s">
        <v>1768</v>
      </c>
    </row>
    <row r="130" spans="1:3" ht="17.100000000000001" customHeight="1" x14ac:dyDescent="0.25">
      <c r="A130" s="123"/>
      <c r="B130" s="253">
        <v>431</v>
      </c>
      <c r="C130" s="354" t="s">
        <v>1769</v>
      </c>
    </row>
    <row r="131" spans="1:3" ht="17.100000000000001" customHeight="1" x14ac:dyDescent="0.25">
      <c r="A131" s="123"/>
      <c r="B131" s="253">
        <v>450</v>
      </c>
      <c r="C131" s="354" t="s">
        <v>1770</v>
      </c>
    </row>
    <row r="132" spans="1:3" ht="17.100000000000001" customHeight="1" x14ac:dyDescent="0.25">
      <c r="A132" s="123"/>
      <c r="B132" s="253">
        <v>451</v>
      </c>
      <c r="C132" s="354" t="s">
        <v>1771</v>
      </c>
    </row>
    <row r="133" spans="1:3" ht="17.100000000000001" customHeight="1" x14ac:dyDescent="0.25">
      <c r="A133" s="123"/>
      <c r="B133" s="253">
        <v>460</v>
      </c>
      <c r="C133" s="354" t="s">
        <v>1772</v>
      </c>
    </row>
    <row r="134" spans="1:3" ht="17.100000000000001" customHeight="1" x14ac:dyDescent="0.25">
      <c r="A134" s="123"/>
      <c r="B134" s="253">
        <v>461</v>
      </c>
      <c r="C134" s="354" t="s">
        <v>1773</v>
      </c>
    </row>
    <row r="135" spans="1:3" ht="17.100000000000001" customHeight="1" x14ac:dyDescent="0.25">
      <c r="A135" s="123"/>
      <c r="B135" s="253">
        <v>501</v>
      </c>
      <c r="C135" s="354" t="s">
        <v>1774</v>
      </c>
    </row>
    <row r="136" spans="1:3" ht="17.100000000000001" customHeight="1" x14ac:dyDescent="0.25">
      <c r="A136" s="123"/>
      <c r="B136" s="253">
        <v>502</v>
      </c>
      <c r="C136" s="354" t="s">
        <v>1775</v>
      </c>
    </row>
    <row r="137" spans="1:3" ht="17.100000000000001" customHeight="1" x14ac:dyDescent="0.25">
      <c r="A137" s="123"/>
      <c r="B137" s="253">
        <v>503</v>
      </c>
      <c r="C137" s="354" t="s">
        <v>1776</v>
      </c>
    </row>
    <row r="138" spans="1:3" ht="17.100000000000001" customHeight="1" x14ac:dyDescent="0.25">
      <c r="A138" s="123"/>
      <c r="B138" s="253">
        <v>504</v>
      </c>
      <c r="C138" s="354" t="s">
        <v>1777</v>
      </c>
    </row>
    <row r="139" spans="1:3" ht="17.100000000000001" customHeight="1" x14ac:dyDescent="0.25">
      <c r="A139" s="123"/>
      <c r="B139" s="253">
        <v>505</v>
      </c>
      <c r="C139" s="354" t="s">
        <v>1778</v>
      </c>
    </row>
    <row r="140" spans="1:3" ht="17.100000000000001" customHeight="1" x14ac:dyDescent="0.25">
      <c r="A140" s="123"/>
      <c r="B140" s="253">
        <v>560</v>
      </c>
      <c r="C140" s="354" t="s">
        <v>1779</v>
      </c>
    </row>
    <row r="141" spans="1:3" ht="17.100000000000001" customHeight="1" x14ac:dyDescent="0.25">
      <c r="A141" s="123"/>
      <c r="B141" s="253">
        <v>650</v>
      </c>
      <c r="C141" s="354" t="s">
        <v>1780</v>
      </c>
    </row>
    <row r="142" spans="1:3" ht="17.100000000000001" customHeight="1" x14ac:dyDescent="0.25">
      <c r="A142" s="123"/>
      <c r="B142" s="253">
        <v>651</v>
      </c>
      <c r="C142" s="354" t="s">
        <v>1781</v>
      </c>
    </row>
    <row r="143" spans="1:3" ht="17.100000000000001" customHeight="1" x14ac:dyDescent="0.25">
      <c r="A143" s="123"/>
      <c r="B143" s="253">
        <v>652</v>
      </c>
      <c r="C143" s="354" t="s">
        <v>1782</v>
      </c>
    </row>
    <row r="144" spans="1:3" ht="17.100000000000001" customHeight="1" x14ac:dyDescent="0.25">
      <c r="A144" s="123"/>
      <c r="B144" s="253">
        <v>653</v>
      </c>
      <c r="C144" s="354" t="s">
        <v>1783</v>
      </c>
    </row>
    <row r="145" spans="1:3" ht="17.100000000000001" customHeight="1" x14ac:dyDescent="0.25">
      <c r="A145" s="123"/>
      <c r="B145" s="253">
        <v>654</v>
      </c>
      <c r="C145" s="354" t="s">
        <v>1784</v>
      </c>
    </row>
    <row r="146" spans="1:3" ht="17.100000000000001" customHeight="1" x14ac:dyDescent="0.25">
      <c r="A146" s="123"/>
      <c r="B146" s="253">
        <v>655</v>
      </c>
      <c r="C146" s="354" t="s">
        <v>1785</v>
      </c>
    </row>
    <row r="147" spans="1:3" ht="17.100000000000001" customHeight="1" x14ac:dyDescent="0.25">
      <c r="A147" s="123"/>
      <c r="B147" s="253">
        <v>656</v>
      </c>
      <c r="C147" s="354" t="s">
        <v>1786</v>
      </c>
    </row>
    <row r="148" spans="1:3" ht="17.100000000000001" customHeight="1" x14ac:dyDescent="0.25">
      <c r="A148" s="123"/>
      <c r="B148" s="253">
        <v>657</v>
      </c>
      <c r="C148" s="354" t="s">
        <v>1787</v>
      </c>
    </row>
    <row r="149" spans="1:3" ht="17.100000000000001" customHeight="1" x14ac:dyDescent="0.25">
      <c r="A149" s="123"/>
      <c r="B149" s="253">
        <v>658</v>
      </c>
      <c r="C149" s="354" t="s">
        <v>1788</v>
      </c>
    </row>
    <row r="150" spans="1:3" ht="17.100000000000001" customHeight="1" x14ac:dyDescent="0.25">
      <c r="A150" s="123"/>
      <c r="B150" s="253">
        <v>659</v>
      </c>
      <c r="C150" s="354" t="s">
        <v>1789</v>
      </c>
    </row>
    <row r="151" spans="1:3" x14ac:dyDescent="0.25">
      <c r="B151" s="253">
        <v>660</v>
      </c>
      <c r="C151" s="354" t="s">
        <v>1790</v>
      </c>
    </row>
    <row r="152" spans="1:3" x14ac:dyDescent="0.25">
      <c r="B152" s="253">
        <v>661</v>
      </c>
      <c r="C152" s="354" t="s">
        <v>1791</v>
      </c>
    </row>
    <row r="153" spans="1:3" x14ac:dyDescent="0.25">
      <c r="B153" s="253">
        <v>662</v>
      </c>
      <c r="C153" s="354" t="s">
        <v>1792</v>
      </c>
    </row>
    <row r="154" spans="1:3" x14ac:dyDescent="0.25">
      <c r="B154" s="253">
        <v>663</v>
      </c>
      <c r="C154" s="354" t="s">
        <v>1793</v>
      </c>
    </row>
    <row r="155" spans="1:3" x14ac:dyDescent="0.25">
      <c r="B155" s="253">
        <v>670</v>
      </c>
      <c r="C155" s="354" t="s">
        <v>1794</v>
      </c>
    </row>
    <row r="156" spans="1:3" x14ac:dyDescent="0.25">
      <c r="B156" s="253">
        <v>673</v>
      </c>
      <c r="C156" s="354" t="s">
        <v>1795</v>
      </c>
    </row>
    <row r="157" spans="1:3" x14ac:dyDescent="0.25">
      <c r="B157" s="253">
        <v>675</v>
      </c>
      <c r="C157" s="354" t="s">
        <v>1796</v>
      </c>
    </row>
    <row r="158" spans="1:3" x14ac:dyDescent="0.25">
      <c r="B158" s="253">
        <v>677</v>
      </c>
      <c r="C158" s="354" t="s">
        <v>1797</v>
      </c>
    </row>
    <row r="159" spans="1:3" x14ac:dyDescent="0.25">
      <c r="B159" s="253">
        <v>700</v>
      </c>
      <c r="C159" s="354" t="s">
        <v>1798</v>
      </c>
    </row>
    <row r="160" spans="1:3" x14ac:dyDescent="0.25">
      <c r="B160" s="253">
        <v>710</v>
      </c>
      <c r="C160" s="354" t="s">
        <v>1799</v>
      </c>
    </row>
    <row r="161" spans="2:3" x14ac:dyDescent="0.25">
      <c r="B161" s="253">
        <v>711</v>
      </c>
      <c r="C161" s="354" t="s">
        <v>1800</v>
      </c>
    </row>
    <row r="162" spans="2:3" x14ac:dyDescent="0.25">
      <c r="B162" s="253">
        <v>712</v>
      </c>
      <c r="C162" s="354" t="s">
        <v>1801</v>
      </c>
    </row>
    <row r="163" spans="2:3" x14ac:dyDescent="0.25">
      <c r="B163" s="253">
        <v>713</v>
      </c>
      <c r="C163" s="354" t="s">
        <v>1802</v>
      </c>
    </row>
    <row r="164" spans="2:3" x14ac:dyDescent="0.25">
      <c r="B164" s="253">
        <v>715</v>
      </c>
      <c r="C164" s="354" t="s">
        <v>1803</v>
      </c>
    </row>
    <row r="165" spans="2:3" x14ac:dyDescent="0.25">
      <c r="B165" s="253">
        <v>720</v>
      </c>
      <c r="C165" s="354" t="s">
        <v>1804</v>
      </c>
    </row>
    <row r="166" spans="2:3" x14ac:dyDescent="0.25">
      <c r="B166" s="253">
        <v>721</v>
      </c>
      <c r="C166" s="354" t="s">
        <v>1805</v>
      </c>
    </row>
    <row r="167" spans="2:3" x14ac:dyDescent="0.25">
      <c r="B167" s="253">
        <v>722</v>
      </c>
      <c r="C167" s="354" t="s">
        <v>1806</v>
      </c>
    </row>
    <row r="168" spans="2:3" x14ac:dyDescent="0.25">
      <c r="B168" s="253">
        <v>723</v>
      </c>
      <c r="C168" s="354" t="s">
        <v>1807</v>
      </c>
    </row>
    <row r="169" spans="2:3" x14ac:dyDescent="0.25">
      <c r="B169" s="253">
        <v>724</v>
      </c>
      <c r="C169" s="354" t="s">
        <v>1808</v>
      </c>
    </row>
    <row r="170" spans="2:3" x14ac:dyDescent="0.25">
      <c r="B170" s="253">
        <v>725</v>
      </c>
      <c r="C170" s="354" t="s">
        <v>1809</v>
      </c>
    </row>
    <row r="171" spans="2:3" x14ac:dyDescent="0.25">
      <c r="B171" s="253">
        <v>726</v>
      </c>
      <c r="C171" s="253" t="s">
        <v>1810</v>
      </c>
    </row>
    <row r="172" spans="2:3" x14ac:dyDescent="0.25">
      <c r="B172" s="253">
        <v>727</v>
      </c>
      <c r="C172" s="253" t="s">
        <v>1811</v>
      </c>
    </row>
    <row r="173" spans="2:3" x14ac:dyDescent="0.25">
      <c r="B173" s="253">
        <v>730</v>
      </c>
      <c r="C173" s="354" t="s">
        <v>1812</v>
      </c>
    </row>
    <row r="174" spans="2:3" x14ac:dyDescent="0.25">
      <c r="B174" s="253">
        <v>800</v>
      </c>
      <c r="C174" s="253" t="s">
        <v>1813</v>
      </c>
    </row>
    <row r="175" spans="2:3" x14ac:dyDescent="0.25">
      <c r="B175" s="253">
        <v>811</v>
      </c>
      <c r="C175" s="253" t="s">
        <v>1814</v>
      </c>
    </row>
    <row r="176" spans="2:3" x14ac:dyDescent="0.25">
      <c r="B176" s="253">
        <v>812</v>
      </c>
      <c r="C176" s="253" t="s">
        <v>1815</v>
      </c>
    </row>
    <row r="177" spans="2:4" x14ac:dyDescent="0.25">
      <c r="B177" s="253">
        <v>822</v>
      </c>
      <c r="C177" s="253" t="s">
        <v>1816</v>
      </c>
    </row>
    <row r="178" spans="2:4" x14ac:dyDescent="0.25">
      <c r="B178" s="253">
        <v>834</v>
      </c>
      <c r="C178" s="253" t="s">
        <v>1817</v>
      </c>
    </row>
    <row r="179" spans="2:4" x14ac:dyDescent="0.25">
      <c r="B179" s="253">
        <v>840</v>
      </c>
      <c r="C179" s="253" t="s">
        <v>1818</v>
      </c>
    </row>
    <row r="180" spans="2:4" x14ac:dyDescent="0.25">
      <c r="B180" s="253">
        <v>920</v>
      </c>
      <c r="C180" s="253" t="s">
        <v>1819</v>
      </c>
    </row>
    <row r="181" spans="2:4" x14ac:dyDescent="0.25">
      <c r="B181" s="253">
        <v>999</v>
      </c>
      <c r="C181" s="253" t="s">
        <v>1820</v>
      </c>
      <c r="D181" s="18"/>
    </row>
  </sheetData>
  <pageMargins left="0.7" right="0.7" top="0.75" bottom="0.75" header="0.3" footer="0.3"/>
  <pageSetup paperSize="9" scale="24"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39EE9E-228B-4895-ACFB-62282C231BEA}">
  <sheetPr codeName="Sheet20">
    <tabColor rgb="FFFFC000"/>
  </sheetPr>
  <dimension ref="B1:Z2631"/>
  <sheetViews>
    <sheetView zoomScale="70" zoomScaleNormal="70" workbookViewId="0">
      <pane ySplit="3" topLeftCell="A1462" activePane="bottomLeft" state="frozen"/>
      <selection pane="bottomLeft" activeCell="A1462" sqref="A1462"/>
    </sheetView>
  </sheetViews>
  <sheetFormatPr defaultColWidth="9.28515625" defaultRowHeight="15" x14ac:dyDescent="0.2"/>
  <cols>
    <col min="1" max="1" width="1.28515625" style="379" customWidth="1"/>
    <col min="2" max="2" width="13" style="379" customWidth="1"/>
    <col min="3" max="3" width="12.7109375" style="379" customWidth="1"/>
    <col min="4" max="4" width="19.7109375" style="379" customWidth="1"/>
    <col min="5" max="5" width="9.28515625" style="379"/>
    <col min="6" max="6" width="13" style="379" customWidth="1"/>
    <col min="7" max="7" width="12.28515625" style="379" customWidth="1"/>
    <col min="8" max="8" width="33.7109375" style="379" customWidth="1"/>
    <col min="9" max="9" width="9.28515625" style="379" bestFit="1" customWidth="1"/>
    <col min="10" max="10" width="13.28515625" style="379" customWidth="1"/>
    <col min="11" max="11" width="14.42578125" style="379" customWidth="1"/>
    <col min="12" max="12" width="9.28515625" style="379"/>
    <col min="13" max="13" width="13" style="379" customWidth="1"/>
    <col min="14" max="14" width="15.7109375" style="379" customWidth="1"/>
    <col min="15" max="15" width="18" style="379" customWidth="1"/>
    <col min="16" max="16384" width="9.28515625" style="379"/>
  </cols>
  <sheetData>
    <row r="1" spans="2:26" s="263" customFormat="1" ht="32.65" customHeight="1" x14ac:dyDescent="0.25">
      <c r="B1" s="262" t="s">
        <v>1821</v>
      </c>
      <c r="K1" s="442"/>
      <c r="L1" s="443"/>
      <c r="M1" s="443"/>
      <c r="P1" s="259"/>
    </row>
    <row r="2" spans="2:26" ht="17.100000000000001" customHeight="1" x14ac:dyDescent="0.2">
      <c r="B2" s="457"/>
      <c r="C2" s="592"/>
      <c r="D2" s="592"/>
      <c r="E2" s="592"/>
      <c r="F2" s="592"/>
      <c r="G2" s="592"/>
      <c r="H2" s="592"/>
      <c r="I2" s="592"/>
      <c r="J2" s="592"/>
      <c r="K2" s="592"/>
      <c r="L2" s="592"/>
      <c r="M2" s="592"/>
      <c r="N2" s="592"/>
      <c r="O2" s="592"/>
      <c r="P2" s="592"/>
      <c r="Q2" s="592"/>
      <c r="R2" s="592"/>
      <c r="S2" s="592"/>
      <c r="T2" s="592"/>
      <c r="U2" s="592"/>
      <c r="V2" s="592"/>
      <c r="W2" s="592"/>
      <c r="X2" s="592"/>
      <c r="Y2" s="592"/>
      <c r="Z2" s="592"/>
    </row>
    <row r="3" spans="2:26" ht="52.15" customHeight="1" x14ac:dyDescent="0.25">
      <c r="B3" s="109" t="s">
        <v>81</v>
      </c>
      <c r="C3" s="109" t="s">
        <v>1822</v>
      </c>
      <c r="D3" s="109" t="s">
        <v>1823</v>
      </c>
      <c r="E3" s="517"/>
      <c r="F3" s="109" t="s">
        <v>81</v>
      </c>
      <c r="G3" s="109" t="s">
        <v>1822</v>
      </c>
      <c r="H3" s="109" t="s">
        <v>1823</v>
      </c>
      <c r="I3" s="517"/>
      <c r="J3" s="109" t="s">
        <v>81</v>
      </c>
      <c r="K3" s="109" t="s">
        <v>1822</v>
      </c>
      <c r="L3" s="517"/>
      <c r="M3" s="109" t="s">
        <v>81</v>
      </c>
      <c r="N3" s="109" t="s">
        <v>1822</v>
      </c>
      <c r="O3" s="36" t="s">
        <v>765</v>
      </c>
      <c r="P3" s="264"/>
      <c r="Q3" s="592"/>
      <c r="R3" s="592"/>
      <c r="S3" s="592"/>
      <c r="T3" s="592"/>
      <c r="U3" s="592"/>
      <c r="V3" s="592"/>
      <c r="W3" s="592"/>
      <c r="X3" s="592"/>
      <c r="Y3" s="521"/>
      <c r="Z3" s="521"/>
    </row>
    <row r="4" spans="2:26" s="380" customFormat="1" ht="16.5" customHeight="1" x14ac:dyDescent="0.25">
      <c r="B4" s="593" t="s">
        <v>56</v>
      </c>
      <c r="C4" s="593" t="s">
        <v>1824</v>
      </c>
      <c r="D4" s="593" t="s">
        <v>1825</v>
      </c>
      <c r="E4" s="521"/>
      <c r="F4" s="593" t="s">
        <v>53</v>
      </c>
      <c r="G4" s="593" t="s">
        <v>1826</v>
      </c>
      <c r="H4" s="593" t="s">
        <v>1827</v>
      </c>
      <c r="I4" s="521"/>
      <c r="J4" s="593" t="s">
        <v>58</v>
      </c>
      <c r="K4" s="593" t="s">
        <v>1828</v>
      </c>
      <c r="L4" s="521"/>
      <c r="M4" s="119" t="s">
        <v>60</v>
      </c>
      <c r="N4" s="119" t="s">
        <v>1829</v>
      </c>
      <c r="O4" s="119" t="s">
        <v>1119</v>
      </c>
      <c r="P4" s="521"/>
      <c r="Q4" s="521"/>
      <c r="R4" s="521"/>
      <c r="S4" s="521"/>
      <c r="T4" s="521"/>
      <c r="U4" s="521"/>
      <c r="V4" s="521"/>
      <c r="W4" s="521"/>
      <c r="X4" s="521"/>
      <c r="Y4" s="521"/>
      <c r="Z4" s="521"/>
    </row>
    <row r="5" spans="2:26" s="380" customFormat="1" ht="16.5" customHeight="1" x14ac:dyDescent="0.25">
      <c r="B5" s="593" t="s">
        <v>56</v>
      </c>
      <c r="C5" s="593" t="s">
        <v>1830</v>
      </c>
      <c r="D5" s="593" t="s">
        <v>1825</v>
      </c>
      <c r="E5" s="521"/>
      <c r="F5" s="593" t="s">
        <v>53</v>
      </c>
      <c r="G5" s="593" t="s">
        <v>1831</v>
      </c>
      <c r="H5" s="593" t="s">
        <v>1827</v>
      </c>
      <c r="I5" s="521"/>
      <c r="J5" s="593" t="s">
        <v>58</v>
      </c>
      <c r="K5" s="593" t="s">
        <v>1832</v>
      </c>
      <c r="L5" s="521"/>
      <c r="M5" s="119" t="s">
        <v>60</v>
      </c>
      <c r="N5" s="119" t="s">
        <v>1833</v>
      </c>
      <c r="O5" s="119" t="s">
        <v>1119</v>
      </c>
      <c r="P5" s="521"/>
      <c r="Q5" s="521"/>
      <c r="R5" s="521"/>
      <c r="S5" s="521"/>
      <c r="T5" s="521"/>
      <c r="U5" s="521"/>
      <c r="V5" s="521"/>
      <c r="W5" s="521"/>
      <c r="X5" s="521"/>
      <c r="Y5" s="521"/>
      <c r="Z5" s="521"/>
    </row>
    <row r="6" spans="2:26" s="380" customFormat="1" ht="16.5" customHeight="1" x14ac:dyDescent="0.25">
      <c r="B6" s="593" t="s">
        <v>56</v>
      </c>
      <c r="C6" s="593" t="s">
        <v>1834</v>
      </c>
      <c r="D6" s="593" t="s">
        <v>1825</v>
      </c>
      <c r="E6" s="521"/>
      <c r="F6" s="593" t="s">
        <v>53</v>
      </c>
      <c r="G6" s="593" t="s">
        <v>1835</v>
      </c>
      <c r="H6" s="593" t="s">
        <v>1827</v>
      </c>
      <c r="I6" s="521"/>
      <c r="J6" s="593" t="s">
        <v>58</v>
      </c>
      <c r="K6" s="593" t="s">
        <v>1836</v>
      </c>
      <c r="L6" s="521"/>
      <c r="M6" s="119" t="s">
        <v>60</v>
      </c>
      <c r="N6" s="119" t="s">
        <v>1837</v>
      </c>
      <c r="O6" s="119" t="s">
        <v>1119</v>
      </c>
      <c r="P6" s="521"/>
      <c r="Q6" s="521"/>
      <c r="R6" s="521"/>
      <c r="S6" s="521"/>
      <c r="T6" s="521"/>
      <c r="U6" s="521"/>
      <c r="V6" s="521"/>
      <c r="W6" s="521"/>
      <c r="X6" s="521"/>
      <c r="Y6" s="521"/>
      <c r="Z6" s="521"/>
    </row>
    <row r="7" spans="2:26" s="380" customFormat="1" ht="16.5" customHeight="1" x14ac:dyDescent="0.25">
      <c r="B7" s="593" t="s">
        <v>56</v>
      </c>
      <c r="C7" s="593" t="s">
        <v>1838</v>
      </c>
      <c r="D7" s="593" t="s">
        <v>1825</v>
      </c>
      <c r="E7" s="521"/>
      <c r="F7" s="593" t="s">
        <v>53</v>
      </c>
      <c r="G7" s="593" t="s">
        <v>1839</v>
      </c>
      <c r="H7" s="593" t="s">
        <v>1827</v>
      </c>
      <c r="I7" s="521"/>
      <c r="J7" s="593" t="s">
        <v>58</v>
      </c>
      <c r="K7" s="593" t="s">
        <v>1840</v>
      </c>
      <c r="L7" s="521"/>
      <c r="M7" s="119" t="s">
        <v>60</v>
      </c>
      <c r="N7" s="119" t="s">
        <v>1841</v>
      </c>
      <c r="O7" s="119" t="s">
        <v>1119</v>
      </c>
      <c r="P7" s="521"/>
      <c r="Q7" s="521"/>
      <c r="R7" s="521"/>
      <c r="S7" s="521"/>
      <c r="T7" s="521"/>
      <c r="U7" s="521"/>
      <c r="V7" s="521"/>
      <c r="W7" s="521"/>
      <c r="X7" s="521"/>
      <c r="Y7" s="521"/>
      <c r="Z7" s="521"/>
    </row>
    <row r="8" spans="2:26" s="380" customFormat="1" ht="16.5" customHeight="1" x14ac:dyDescent="0.25">
      <c r="B8" s="593" t="s">
        <v>56</v>
      </c>
      <c r="C8" s="593" t="s">
        <v>1842</v>
      </c>
      <c r="D8" s="593" t="s">
        <v>1825</v>
      </c>
      <c r="E8" s="521"/>
      <c r="F8" s="593" t="s">
        <v>53</v>
      </c>
      <c r="G8" s="593" t="s">
        <v>1843</v>
      </c>
      <c r="H8" s="593" t="s">
        <v>1827</v>
      </c>
      <c r="I8" s="521"/>
      <c r="J8" s="593" t="s">
        <v>58</v>
      </c>
      <c r="K8" s="593" t="s">
        <v>1844</v>
      </c>
      <c r="L8" s="521"/>
      <c r="M8" s="119" t="s">
        <v>60</v>
      </c>
      <c r="N8" s="119" t="s">
        <v>1845</v>
      </c>
      <c r="O8" s="119" t="s">
        <v>1119</v>
      </c>
      <c r="P8" s="521"/>
      <c r="Q8" s="521"/>
      <c r="R8" s="521"/>
      <c r="S8" s="521"/>
      <c r="T8" s="521"/>
      <c r="U8" s="521"/>
      <c r="V8" s="521"/>
      <c r="W8" s="521"/>
      <c r="X8" s="521"/>
      <c r="Y8" s="521"/>
      <c r="Z8" s="521"/>
    </row>
    <row r="9" spans="2:26" s="380" customFormat="1" ht="16.5" customHeight="1" x14ac:dyDescent="0.25">
      <c r="B9" s="593" t="s">
        <v>56</v>
      </c>
      <c r="C9" s="593" t="s">
        <v>1846</v>
      </c>
      <c r="D9" s="593" t="s">
        <v>1825</v>
      </c>
      <c r="E9" s="521"/>
      <c r="F9" s="593" t="s">
        <v>53</v>
      </c>
      <c r="G9" s="593" t="s">
        <v>1847</v>
      </c>
      <c r="H9" s="593" t="s">
        <v>1827</v>
      </c>
      <c r="I9" s="521"/>
      <c r="J9" s="593" t="s">
        <v>58</v>
      </c>
      <c r="K9" s="593" t="s">
        <v>1848</v>
      </c>
      <c r="L9" s="521"/>
      <c r="M9" s="119" t="s">
        <v>60</v>
      </c>
      <c r="N9" s="119" t="s">
        <v>1849</v>
      </c>
      <c r="O9" s="119" t="s">
        <v>1119</v>
      </c>
      <c r="P9" s="521"/>
      <c r="Q9" s="521"/>
      <c r="R9" s="521"/>
      <c r="S9" s="521"/>
      <c r="T9" s="521"/>
      <c r="U9" s="521"/>
      <c r="V9" s="521"/>
      <c r="W9" s="521"/>
      <c r="X9" s="521"/>
      <c r="Y9" s="521"/>
      <c r="Z9" s="521"/>
    </row>
    <row r="10" spans="2:26" s="380" customFormat="1" ht="16.5" customHeight="1" x14ac:dyDescent="0.25">
      <c r="B10" s="593" t="s">
        <v>56</v>
      </c>
      <c r="C10" s="593" t="s">
        <v>1850</v>
      </c>
      <c r="D10" s="593" t="s">
        <v>1825</v>
      </c>
      <c r="E10" s="521"/>
      <c r="F10" s="593" t="s">
        <v>53</v>
      </c>
      <c r="G10" s="593" t="s">
        <v>1851</v>
      </c>
      <c r="H10" s="593" t="s">
        <v>1827</v>
      </c>
      <c r="I10" s="521"/>
      <c r="J10" s="593" t="s">
        <v>58</v>
      </c>
      <c r="K10" s="593" t="s">
        <v>1852</v>
      </c>
      <c r="L10" s="521"/>
      <c r="M10" s="119" t="s">
        <v>60</v>
      </c>
      <c r="N10" s="119" t="s">
        <v>1853</v>
      </c>
      <c r="O10" s="119" t="s">
        <v>1117</v>
      </c>
      <c r="P10" s="521"/>
      <c r="Q10" s="521"/>
      <c r="R10" s="521"/>
      <c r="S10" s="521"/>
      <c r="T10" s="521"/>
      <c r="U10" s="521"/>
      <c r="V10" s="521"/>
      <c r="W10" s="521"/>
      <c r="X10" s="521"/>
      <c r="Y10" s="521"/>
      <c r="Z10" s="521"/>
    </row>
    <row r="11" spans="2:26" s="380" customFormat="1" ht="16.5" customHeight="1" x14ac:dyDescent="0.25">
      <c r="B11" s="593" t="s">
        <v>56</v>
      </c>
      <c r="C11" s="593" t="s">
        <v>1854</v>
      </c>
      <c r="D11" s="593" t="s">
        <v>1825</v>
      </c>
      <c r="E11" s="521"/>
      <c r="F11" s="593" t="s">
        <v>53</v>
      </c>
      <c r="G11" s="593" t="s">
        <v>1855</v>
      </c>
      <c r="H11" s="593" t="s">
        <v>1827</v>
      </c>
      <c r="I11" s="521"/>
      <c r="J11" s="593" t="s">
        <v>58</v>
      </c>
      <c r="K11" s="593" t="s">
        <v>1856</v>
      </c>
      <c r="L11" s="521"/>
      <c r="M11" s="119" t="s">
        <v>60</v>
      </c>
      <c r="N11" s="119" t="s">
        <v>1857</v>
      </c>
      <c r="O11" s="119" t="s">
        <v>1117</v>
      </c>
      <c r="P11" s="521"/>
      <c r="Q11" s="521"/>
      <c r="R11" s="521"/>
      <c r="S11" s="521"/>
      <c r="T11" s="521"/>
      <c r="U11" s="521"/>
      <c r="V11" s="521"/>
      <c r="W11" s="521"/>
      <c r="X11" s="521"/>
      <c r="Y11" s="521"/>
      <c r="Z11" s="521"/>
    </row>
    <row r="12" spans="2:26" s="380" customFormat="1" ht="16.5" customHeight="1" x14ac:dyDescent="0.25">
      <c r="B12" s="593" t="s">
        <v>56</v>
      </c>
      <c r="C12" s="593" t="s">
        <v>1858</v>
      </c>
      <c r="D12" s="593" t="s">
        <v>1088</v>
      </c>
      <c r="E12" s="521"/>
      <c r="F12" s="593" t="s">
        <v>53</v>
      </c>
      <c r="G12" s="593" t="s">
        <v>1859</v>
      </c>
      <c r="H12" s="593" t="s">
        <v>1827</v>
      </c>
      <c r="I12" s="521"/>
      <c r="J12" s="593" t="s">
        <v>58</v>
      </c>
      <c r="K12" s="593" t="s">
        <v>1860</v>
      </c>
      <c r="L12" s="521"/>
      <c r="M12" s="119" t="s">
        <v>60</v>
      </c>
      <c r="N12" s="119" t="s">
        <v>1861</v>
      </c>
      <c r="O12" s="119" t="s">
        <v>1117</v>
      </c>
      <c r="P12" s="521"/>
      <c r="Q12" s="521"/>
      <c r="R12" s="521"/>
      <c r="S12" s="521"/>
      <c r="T12" s="521"/>
      <c r="U12" s="521"/>
      <c r="V12" s="521"/>
      <c r="W12" s="521"/>
      <c r="X12" s="521"/>
      <c r="Y12" s="521"/>
      <c r="Z12" s="521"/>
    </row>
    <row r="13" spans="2:26" s="380" customFormat="1" ht="16.5" customHeight="1" x14ac:dyDescent="0.25">
      <c r="B13" s="593" t="s">
        <v>56</v>
      </c>
      <c r="C13" s="593" t="s">
        <v>1862</v>
      </c>
      <c r="D13" s="593" t="s">
        <v>1088</v>
      </c>
      <c r="E13" s="521"/>
      <c r="F13" s="593" t="s">
        <v>53</v>
      </c>
      <c r="G13" s="593" t="s">
        <v>1863</v>
      </c>
      <c r="H13" s="593" t="s">
        <v>1827</v>
      </c>
      <c r="I13" s="521"/>
      <c r="J13" s="593" t="s">
        <v>58</v>
      </c>
      <c r="K13" s="593" t="s">
        <v>1864</v>
      </c>
      <c r="L13" s="521"/>
      <c r="M13" s="119" t="s">
        <v>60</v>
      </c>
      <c r="N13" s="119" t="s">
        <v>1865</v>
      </c>
      <c r="O13" s="119" t="s">
        <v>1117</v>
      </c>
      <c r="P13" s="521"/>
      <c r="Q13" s="521"/>
      <c r="R13" s="521"/>
      <c r="S13" s="521"/>
      <c r="T13" s="521"/>
      <c r="U13" s="521"/>
      <c r="V13" s="521"/>
      <c r="W13" s="521"/>
      <c r="X13" s="521"/>
      <c r="Y13" s="521"/>
      <c r="Z13" s="521"/>
    </row>
    <row r="14" spans="2:26" s="380" customFormat="1" ht="16.5" customHeight="1" x14ac:dyDescent="0.25">
      <c r="B14" s="593" t="s">
        <v>56</v>
      </c>
      <c r="C14" s="593" t="s">
        <v>1866</v>
      </c>
      <c r="D14" s="593" t="s">
        <v>1088</v>
      </c>
      <c r="E14" s="521"/>
      <c r="F14" s="593" t="s">
        <v>53</v>
      </c>
      <c r="G14" s="593" t="s">
        <v>1867</v>
      </c>
      <c r="H14" s="593" t="s">
        <v>1827</v>
      </c>
      <c r="I14" s="521"/>
      <c r="J14" s="593" t="s">
        <v>58</v>
      </c>
      <c r="K14" s="593" t="s">
        <v>1868</v>
      </c>
      <c r="L14" s="521"/>
      <c r="M14" s="119" t="s">
        <v>60</v>
      </c>
      <c r="N14" s="119" t="s">
        <v>1869</v>
      </c>
      <c r="O14" s="119" t="s">
        <v>1117</v>
      </c>
      <c r="P14" s="521"/>
      <c r="Q14" s="521"/>
      <c r="R14" s="521"/>
      <c r="S14" s="521"/>
      <c r="T14" s="521"/>
      <c r="U14" s="521"/>
      <c r="V14" s="521"/>
      <c r="W14" s="521"/>
      <c r="X14" s="521"/>
      <c r="Y14" s="521"/>
      <c r="Z14" s="521"/>
    </row>
    <row r="15" spans="2:26" s="380" customFormat="1" ht="16.5" customHeight="1" x14ac:dyDescent="0.25">
      <c r="B15" s="593" t="s">
        <v>56</v>
      </c>
      <c r="C15" s="593" t="s">
        <v>1870</v>
      </c>
      <c r="D15" s="593" t="s">
        <v>1088</v>
      </c>
      <c r="E15" s="521"/>
      <c r="F15" s="593" t="s">
        <v>53</v>
      </c>
      <c r="G15" s="593" t="s">
        <v>1871</v>
      </c>
      <c r="H15" s="593" t="s">
        <v>1827</v>
      </c>
      <c r="I15" s="521"/>
      <c r="J15" s="593" t="s">
        <v>58</v>
      </c>
      <c r="K15" s="593" t="s">
        <v>1872</v>
      </c>
      <c r="L15" s="521"/>
      <c r="M15" s="119" t="s">
        <v>60</v>
      </c>
      <c r="N15" s="119" t="s">
        <v>1873</v>
      </c>
      <c r="O15" s="119" t="s">
        <v>1117</v>
      </c>
      <c r="P15" s="521"/>
      <c r="Q15" s="521"/>
      <c r="R15" s="521"/>
      <c r="S15" s="521"/>
      <c r="T15" s="521"/>
      <c r="U15" s="521"/>
      <c r="V15" s="521"/>
      <c r="W15" s="521"/>
      <c r="X15" s="521"/>
      <c r="Y15" s="521"/>
      <c r="Z15" s="521"/>
    </row>
    <row r="16" spans="2:26" s="380" customFormat="1" ht="16.5" customHeight="1" x14ac:dyDescent="0.25">
      <c r="B16" s="593" t="s">
        <v>56</v>
      </c>
      <c r="C16" s="593" t="s">
        <v>1874</v>
      </c>
      <c r="D16" s="593" t="s">
        <v>1088</v>
      </c>
      <c r="E16" s="521"/>
      <c r="F16" s="593" t="s">
        <v>53</v>
      </c>
      <c r="G16" s="593" t="s">
        <v>1875</v>
      </c>
      <c r="H16" s="593" t="s">
        <v>1827</v>
      </c>
      <c r="I16" s="521"/>
      <c r="J16" s="593" t="s">
        <v>58</v>
      </c>
      <c r="K16" s="593" t="s">
        <v>1876</v>
      </c>
      <c r="L16" s="521"/>
      <c r="M16" s="119" t="s">
        <v>60</v>
      </c>
      <c r="N16" s="119" t="s">
        <v>1877</v>
      </c>
      <c r="O16" s="119" t="s">
        <v>1117</v>
      </c>
      <c r="P16" s="521"/>
      <c r="Q16" s="521"/>
      <c r="R16" s="521"/>
      <c r="S16" s="521"/>
      <c r="T16" s="521"/>
      <c r="U16" s="521"/>
      <c r="V16" s="521"/>
      <c r="W16" s="521"/>
      <c r="X16" s="521"/>
      <c r="Y16" s="521"/>
      <c r="Z16" s="521"/>
    </row>
    <row r="17" spans="2:15" s="380" customFormat="1" ht="16.5" customHeight="1" x14ac:dyDescent="0.25">
      <c r="B17" s="593" t="s">
        <v>56</v>
      </c>
      <c r="C17" s="593" t="s">
        <v>1878</v>
      </c>
      <c r="D17" s="593" t="s">
        <v>1088</v>
      </c>
      <c r="E17" s="521"/>
      <c r="F17" s="593" t="s">
        <v>53</v>
      </c>
      <c r="G17" s="593" t="s">
        <v>1879</v>
      </c>
      <c r="H17" s="593" t="s">
        <v>1827</v>
      </c>
      <c r="I17" s="521"/>
      <c r="J17" s="521"/>
      <c r="K17" s="521"/>
      <c r="L17" s="521"/>
      <c r="M17" s="119" t="s">
        <v>60</v>
      </c>
      <c r="N17" s="119" t="s">
        <v>1880</v>
      </c>
      <c r="O17" s="119" t="s">
        <v>1117</v>
      </c>
    </row>
    <row r="18" spans="2:15" s="380" customFormat="1" ht="16.5" customHeight="1" x14ac:dyDescent="0.25">
      <c r="B18" s="593" t="s">
        <v>56</v>
      </c>
      <c r="C18" s="593" t="s">
        <v>1881</v>
      </c>
      <c r="D18" s="593" t="s">
        <v>1088</v>
      </c>
      <c r="E18" s="521"/>
      <c r="F18" s="593" t="s">
        <v>53</v>
      </c>
      <c r="G18" s="593" t="s">
        <v>1882</v>
      </c>
      <c r="H18" s="593" t="s">
        <v>1827</v>
      </c>
      <c r="I18" s="521"/>
      <c r="J18" s="521"/>
      <c r="K18" s="521"/>
      <c r="L18" s="521"/>
      <c r="M18" s="119" t="s">
        <v>60</v>
      </c>
      <c r="N18" s="119" t="s">
        <v>1883</v>
      </c>
      <c r="O18" s="119" t="s">
        <v>1117</v>
      </c>
    </row>
    <row r="19" spans="2:15" s="380" customFormat="1" ht="16.5" customHeight="1" x14ac:dyDescent="0.25">
      <c r="B19" s="593" t="s">
        <v>56</v>
      </c>
      <c r="C19" s="593" t="s">
        <v>1884</v>
      </c>
      <c r="D19" s="593" t="s">
        <v>1088</v>
      </c>
      <c r="E19" s="521"/>
      <c r="F19" s="593" t="s">
        <v>53</v>
      </c>
      <c r="G19" s="593" t="s">
        <v>1885</v>
      </c>
      <c r="H19" s="593" t="s">
        <v>1827</v>
      </c>
      <c r="I19" s="521"/>
      <c r="J19" s="521"/>
      <c r="K19" s="521"/>
      <c r="L19" s="521"/>
      <c r="M19" s="119" t="s">
        <v>60</v>
      </c>
      <c r="N19" s="119" t="s">
        <v>1886</v>
      </c>
      <c r="O19" s="119" t="s">
        <v>1112</v>
      </c>
    </row>
    <row r="20" spans="2:15" s="380" customFormat="1" ht="16.5" customHeight="1" x14ac:dyDescent="0.25">
      <c r="B20" s="593" t="s">
        <v>56</v>
      </c>
      <c r="C20" s="593" t="s">
        <v>1887</v>
      </c>
      <c r="D20" s="593" t="s">
        <v>1088</v>
      </c>
      <c r="E20" s="521"/>
      <c r="F20" s="593" t="s">
        <v>53</v>
      </c>
      <c r="G20" s="593" t="s">
        <v>1888</v>
      </c>
      <c r="H20" s="593" t="s">
        <v>1827</v>
      </c>
      <c r="I20" s="521"/>
      <c r="J20" s="521"/>
      <c r="K20" s="521"/>
      <c r="L20" s="521"/>
      <c r="M20" s="119" t="s">
        <v>60</v>
      </c>
      <c r="N20" s="119" t="s">
        <v>1889</v>
      </c>
      <c r="O20" s="119" t="s">
        <v>1112</v>
      </c>
    </row>
    <row r="21" spans="2:15" s="380" customFormat="1" ht="16.5" customHeight="1" x14ac:dyDescent="0.25">
      <c r="B21" s="593" t="s">
        <v>56</v>
      </c>
      <c r="C21" s="593" t="s">
        <v>1890</v>
      </c>
      <c r="D21" s="593" t="s">
        <v>1088</v>
      </c>
      <c r="E21" s="521"/>
      <c r="F21" s="593" t="s">
        <v>53</v>
      </c>
      <c r="G21" s="593" t="s">
        <v>1891</v>
      </c>
      <c r="H21" s="593" t="s">
        <v>1827</v>
      </c>
      <c r="I21" s="521"/>
      <c r="J21" s="521"/>
      <c r="K21" s="521"/>
      <c r="L21" s="521"/>
      <c r="M21" s="119" t="s">
        <v>60</v>
      </c>
      <c r="N21" s="119" t="s">
        <v>1892</v>
      </c>
      <c r="O21" s="119" t="s">
        <v>1112</v>
      </c>
    </row>
    <row r="22" spans="2:15" s="380" customFormat="1" ht="16.5" customHeight="1" x14ac:dyDescent="0.25">
      <c r="B22" s="593" t="s">
        <v>56</v>
      </c>
      <c r="C22" s="593" t="s">
        <v>1893</v>
      </c>
      <c r="D22" s="593" t="s">
        <v>1088</v>
      </c>
      <c r="E22" s="521"/>
      <c r="F22" s="593" t="s">
        <v>53</v>
      </c>
      <c r="G22" s="593" t="s">
        <v>1894</v>
      </c>
      <c r="H22" s="593" t="s">
        <v>1827</v>
      </c>
      <c r="I22" s="521"/>
      <c r="J22" s="521"/>
      <c r="K22" s="521"/>
      <c r="L22" s="521"/>
      <c r="M22" s="119" t="s">
        <v>60</v>
      </c>
      <c r="N22" s="119" t="s">
        <v>1895</v>
      </c>
      <c r="O22" s="119" t="s">
        <v>1112</v>
      </c>
    </row>
    <row r="23" spans="2:15" s="380" customFormat="1" ht="16.5" customHeight="1" x14ac:dyDescent="0.25">
      <c r="B23" s="593" t="s">
        <v>56</v>
      </c>
      <c r="C23" s="593" t="s">
        <v>1896</v>
      </c>
      <c r="D23" s="593" t="s">
        <v>1088</v>
      </c>
      <c r="E23" s="521"/>
      <c r="F23" s="593" t="s">
        <v>53</v>
      </c>
      <c r="G23" s="593" t="s">
        <v>1897</v>
      </c>
      <c r="H23" s="593" t="s">
        <v>1827</v>
      </c>
      <c r="I23" s="521"/>
      <c r="J23" s="521"/>
      <c r="K23" s="521"/>
      <c r="L23" s="521"/>
      <c r="M23" s="119" t="s">
        <v>60</v>
      </c>
      <c r="N23" s="119" t="s">
        <v>1898</v>
      </c>
      <c r="O23" s="119" t="s">
        <v>1112</v>
      </c>
    </row>
    <row r="24" spans="2:15" s="380" customFormat="1" ht="16.5" customHeight="1" x14ac:dyDescent="0.25">
      <c r="B24" s="593" t="s">
        <v>56</v>
      </c>
      <c r="C24" s="593" t="s">
        <v>1899</v>
      </c>
      <c r="D24" s="593" t="s">
        <v>1088</v>
      </c>
      <c r="E24" s="521"/>
      <c r="F24" s="593" t="s">
        <v>53</v>
      </c>
      <c r="G24" s="593" t="s">
        <v>1900</v>
      </c>
      <c r="H24" s="593" t="s">
        <v>1827</v>
      </c>
      <c r="I24" s="521"/>
      <c r="J24" s="521"/>
      <c r="K24" s="521"/>
      <c r="L24" s="521"/>
      <c r="M24" s="119" t="s">
        <v>60</v>
      </c>
      <c r="N24" s="119" t="s">
        <v>1901</v>
      </c>
      <c r="O24" s="119" t="s">
        <v>1112</v>
      </c>
    </row>
    <row r="25" spans="2:15" s="380" customFormat="1" ht="16.5" customHeight="1" x14ac:dyDescent="0.25">
      <c r="B25" s="593" t="s">
        <v>56</v>
      </c>
      <c r="C25" s="593" t="s">
        <v>1902</v>
      </c>
      <c r="D25" s="593" t="s">
        <v>1088</v>
      </c>
      <c r="E25" s="521"/>
      <c r="F25" s="593" t="s">
        <v>53</v>
      </c>
      <c r="G25" s="593" t="s">
        <v>1903</v>
      </c>
      <c r="H25" s="593" t="s">
        <v>1827</v>
      </c>
      <c r="I25" s="521"/>
      <c r="J25" s="521"/>
      <c r="K25" s="521"/>
      <c r="L25" s="521"/>
      <c r="M25" s="119" t="s">
        <v>60</v>
      </c>
      <c r="N25" s="119" t="s">
        <v>1904</v>
      </c>
      <c r="O25" s="119" t="s">
        <v>1112</v>
      </c>
    </row>
    <row r="26" spans="2:15" s="380" customFormat="1" ht="16.5" customHeight="1" x14ac:dyDescent="0.25">
      <c r="B26" s="593" t="s">
        <v>56</v>
      </c>
      <c r="C26" s="593" t="s">
        <v>1905</v>
      </c>
      <c r="D26" s="593" t="s">
        <v>1088</v>
      </c>
      <c r="E26" s="521"/>
      <c r="F26" s="593" t="s">
        <v>53</v>
      </c>
      <c r="G26" s="593" t="s">
        <v>1906</v>
      </c>
      <c r="H26" s="593" t="s">
        <v>1827</v>
      </c>
      <c r="I26" s="521"/>
      <c r="J26" s="521"/>
      <c r="K26" s="521"/>
      <c r="L26" s="521"/>
      <c r="M26" s="119" t="s">
        <v>60</v>
      </c>
      <c r="N26" s="119" t="s">
        <v>1876</v>
      </c>
      <c r="O26" s="119" t="s">
        <v>1907</v>
      </c>
    </row>
    <row r="27" spans="2:15" s="380" customFormat="1" ht="16.5" customHeight="1" x14ac:dyDescent="0.25">
      <c r="B27" s="593" t="s">
        <v>56</v>
      </c>
      <c r="C27" s="593" t="s">
        <v>1908</v>
      </c>
      <c r="D27" s="593" t="s">
        <v>1088</v>
      </c>
      <c r="E27" s="521"/>
      <c r="F27" s="593" t="s">
        <v>53</v>
      </c>
      <c r="G27" s="593" t="s">
        <v>1909</v>
      </c>
      <c r="H27" s="593" t="s">
        <v>1827</v>
      </c>
      <c r="I27" s="521"/>
      <c r="J27" s="521"/>
      <c r="K27" s="521"/>
      <c r="L27" s="521"/>
      <c r="M27" s="521"/>
      <c r="N27" s="521"/>
      <c r="O27" s="521"/>
    </row>
    <row r="28" spans="2:15" s="380" customFormat="1" ht="16.5" customHeight="1" x14ac:dyDescent="0.25">
      <c r="B28" s="593" t="s">
        <v>56</v>
      </c>
      <c r="C28" s="593" t="s">
        <v>1910</v>
      </c>
      <c r="D28" s="593" t="s">
        <v>1088</v>
      </c>
      <c r="E28" s="521"/>
      <c r="F28" s="593" t="s">
        <v>53</v>
      </c>
      <c r="G28" s="593" t="s">
        <v>1911</v>
      </c>
      <c r="H28" s="593" t="s">
        <v>1827</v>
      </c>
      <c r="I28" s="521"/>
      <c r="J28" s="521"/>
      <c r="K28" s="521"/>
      <c r="L28" s="521"/>
      <c r="M28" s="521"/>
      <c r="N28" s="521"/>
      <c r="O28" s="521"/>
    </row>
    <row r="29" spans="2:15" s="380" customFormat="1" ht="16.5" customHeight="1" x14ac:dyDescent="0.25">
      <c r="B29" s="593" t="s">
        <v>56</v>
      </c>
      <c r="C29" s="593" t="s">
        <v>1912</v>
      </c>
      <c r="D29" s="593" t="s">
        <v>1088</v>
      </c>
      <c r="E29" s="521"/>
      <c r="F29" s="593" t="s">
        <v>53</v>
      </c>
      <c r="G29" s="593" t="s">
        <v>1913</v>
      </c>
      <c r="H29" s="593" t="s">
        <v>1827</v>
      </c>
      <c r="I29" s="521"/>
      <c r="J29" s="521"/>
      <c r="K29" s="521"/>
      <c r="L29" s="521"/>
      <c r="M29" s="521"/>
      <c r="N29" s="521"/>
      <c r="O29" s="521"/>
    </row>
    <row r="30" spans="2:15" s="380" customFormat="1" ht="16.5" customHeight="1" x14ac:dyDescent="0.25">
      <c r="B30" s="593" t="s">
        <v>56</v>
      </c>
      <c r="C30" s="593" t="s">
        <v>1914</v>
      </c>
      <c r="D30" s="593" t="s">
        <v>1088</v>
      </c>
      <c r="E30" s="521"/>
      <c r="F30" s="593" t="s">
        <v>53</v>
      </c>
      <c r="G30" s="593" t="s">
        <v>1915</v>
      </c>
      <c r="H30" s="593" t="s">
        <v>1827</v>
      </c>
      <c r="I30" s="521"/>
      <c r="J30" s="521"/>
      <c r="K30" s="521"/>
      <c r="L30" s="521"/>
      <c r="M30" s="521"/>
      <c r="N30" s="521"/>
      <c r="O30" s="521"/>
    </row>
    <row r="31" spans="2:15" s="380" customFormat="1" ht="16.5" customHeight="1" x14ac:dyDescent="0.25">
      <c r="B31" s="593" t="s">
        <v>56</v>
      </c>
      <c r="C31" s="593" t="s">
        <v>1916</v>
      </c>
      <c r="D31" s="593" t="s">
        <v>1088</v>
      </c>
      <c r="E31" s="521"/>
      <c r="F31" s="593" t="s">
        <v>53</v>
      </c>
      <c r="G31" s="593" t="s">
        <v>1917</v>
      </c>
      <c r="H31" s="593" t="s">
        <v>1827</v>
      </c>
      <c r="I31" s="521"/>
      <c r="J31" s="521"/>
      <c r="K31" s="521"/>
      <c r="L31" s="521"/>
      <c r="M31" s="521"/>
      <c r="N31" s="521"/>
      <c r="O31" s="521"/>
    </row>
    <row r="32" spans="2:15" s="380" customFormat="1" ht="16.5" customHeight="1" x14ac:dyDescent="0.25">
      <c r="B32" s="593" t="s">
        <v>56</v>
      </c>
      <c r="C32" s="593" t="s">
        <v>1918</v>
      </c>
      <c r="D32" s="593" t="s">
        <v>1088</v>
      </c>
      <c r="E32" s="521"/>
      <c r="F32" s="593" t="s">
        <v>53</v>
      </c>
      <c r="G32" s="593" t="s">
        <v>1919</v>
      </c>
      <c r="H32" s="593" t="s">
        <v>1827</v>
      </c>
      <c r="I32" s="521"/>
      <c r="J32" s="521"/>
      <c r="K32" s="521"/>
      <c r="L32" s="521"/>
      <c r="M32" s="521"/>
      <c r="N32" s="521"/>
      <c r="O32" s="521"/>
    </row>
    <row r="33" spans="2:8" s="380" customFormat="1" ht="16.5" customHeight="1" x14ac:dyDescent="0.25">
      <c r="B33" s="593" t="s">
        <v>56</v>
      </c>
      <c r="C33" s="593" t="s">
        <v>1920</v>
      </c>
      <c r="D33" s="593" t="s">
        <v>1088</v>
      </c>
      <c r="E33" s="521"/>
      <c r="F33" s="593" t="s">
        <v>53</v>
      </c>
      <c r="G33" s="593" t="s">
        <v>1921</v>
      </c>
      <c r="H33" s="593" t="s">
        <v>1827</v>
      </c>
    </row>
    <row r="34" spans="2:8" s="380" customFormat="1" ht="16.5" customHeight="1" x14ac:dyDescent="0.25">
      <c r="B34" s="593" t="s">
        <v>56</v>
      </c>
      <c r="C34" s="593" t="s">
        <v>1922</v>
      </c>
      <c r="D34" s="593" t="s">
        <v>1088</v>
      </c>
      <c r="E34" s="521"/>
      <c r="F34" s="593" t="s">
        <v>53</v>
      </c>
      <c r="G34" s="593" t="s">
        <v>1923</v>
      </c>
      <c r="H34" s="593" t="s">
        <v>1827</v>
      </c>
    </row>
    <row r="35" spans="2:8" s="380" customFormat="1" ht="16.5" customHeight="1" x14ac:dyDescent="0.25">
      <c r="B35" s="593" t="s">
        <v>56</v>
      </c>
      <c r="C35" s="593" t="s">
        <v>1924</v>
      </c>
      <c r="D35" s="593" t="s">
        <v>1088</v>
      </c>
      <c r="E35" s="521"/>
      <c r="F35" s="593" t="s">
        <v>53</v>
      </c>
      <c r="G35" s="593" t="s">
        <v>1925</v>
      </c>
      <c r="H35" s="593" t="s">
        <v>1827</v>
      </c>
    </row>
    <row r="36" spans="2:8" s="380" customFormat="1" ht="16.5" customHeight="1" x14ac:dyDescent="0.25">
      <c r="B36" s="593" t="s">
        <v>56</v>
      </c>
      <c r="C36" s="593" t="s">
        <v>1926</v>
      </c>
      <c r="D36" s="593" t="s">
        <v>1088</v>
      </c>
      <c r="E36" s="521"/>
      <c r="F36" s="593" t="s">
        <v>53</v>
      </c>
      <c r="G36" s="593" t="s">
        <v>1927</v>
      </c>
      <c r="H36" s="593" t="s">
        <v>1827</v>
      </c>
    </row>
    <row r="37" spans="2:8" s="380" customFormat="1" ht="16.5" customHeight="1" x14ac:dyDescent="0.25">
      <c r="B37" s="593" t="s">
        <v>56</v>
      </c>
      <c r="C37" s="593" t="s">
        <v>1928</v>
      </c>
      <c r="D37" s="593" t="s">
        <v>1088</v>
      </c>
      <c r="E37" s="521"/>
      <c r="F37" s="593" t="s">
        <v>53</v>
      </c>
      <c r="G37" s="593" t="s">
        <v>1929</v>
      </c>
      <c r="H37" s="593" t="s">
        <v>1827</v>
      </c>
    </row>
    <row r="38" spans="2:8" s="380" customFormat="1" ht="16.5" customHeight="1" x14ac:dyDescent="0.25">
      <c r="B38" s="593" t="s">
        <v>56</v>
      </c>
      <c r="C38" s="593" t="s">
        <v>1930</v>
      </c>
      <c r="D38" s="593" t="s">
        <v>1088</v>
      </c>
      <c r="E38" s="521"/>
      <c r="F38" s="593" t="s">
        <v>53</v>
      </c>
      <c r="G38" s="593" t="s">
        <v>1931</v>
      </c>
      <c r="H38" s="593" t="s">
        <v>1827</v>
      </c>
    </row>
    <row r="39" spans="2:8" s="380" customFormat="1" ht="16.5" customHeight="1" x14ac:dyDescent="0.25">
      <c r="B39" s="593" t="s">
        <v>56</v>
      </c>
      <c r="C39" s="593" t="s">
        <v>1932</v>
      </c>
      <c r="D39" s="593" t="s">
        <v>1088</v>
      </c>
      <c r="E39" s="521"/>
      <c r="F39" s="593" t="s">
        <v>53</v>
      </c>
      <c r="G39" s="593" t="s">
        <v>1933</v>
      </c>
      <c r="H39" s="593" t="s">
        <v>1827</v>
      </c>
    </row>
    <row r="40" spans="2:8" s="380" customFormat="1" ht="16.5" customHeight="1" x14ac:dyDescent="0.25">
      <c r="B40" s="593" t="s">
        <v>56</v>
      </c>
      <c r="C40" s="593" t="s">
        <v>1934</v>
      </c>
      <c r="D40" s="593" t="s">
        <v>1088</v>
      </c>
      <c r="E40" s="521"/>
      <c r="F40" s="593" t="s">
        <v>53</v>
      </c>
      <c r="G40" s="593" t="s">
        <v>1935</v>
      </c>
      <c r="H40" s="593" t="s">
        <v>1827</v>
      </c>
    </row>
    <row r="41" spans="2:8" s="380" customFormat="1" ht="16.5" customHeight="1" x14ac:dyDescent="0.25">
      <c r="B41" s="593" t="s">
        <v>56</v>
      </c>
      <c r="C41" s="593" t="s">
        <v>1936</v>
      </c>
      <c r="D41" s="593" t="s">
        <v>1088</v>
      </c>
      <c r="E41" s="521"/>
      <c r="F41" s="593" t="s">
        <v>53</v>
      </c>
      <c r="G41" s="593" t="s">
        <v>1937</v>
      </c>
      <c r="H41" s="593" t="s">
        <v>1827</v>
      </c>
    </row>
    <row r="42" spans="2:8" s="380" customFormat="1" ht="16.5" customHeight="1" x14ac:dyDescent="0.25">
      <c r="B42" s="593" t="s">
        <v>56</v>
      </c>
      <c r="C42" s="593" t="s">
        <v>1938</v>
      </c>
      <c r="D42" s="593" t="s">
        <v>1088</v>
      </c>
      <c r="E42" s="521"/>
      <c r="F42" s="593" t="s">
        <v>53</v>
      </c>
      <c r="G42" s="593" t="s">
        <v>1939</v>
      </c>
      <c r="H42" s="593" t="s">
        <v>1827</v>
      </c>
    </row>
    <row r="43" spans="2:8" s="380" customFormat="1" ht="16.5" customHeight="1" x14ac:dyDescent="0.25">
      <c r="B43" s="593" t="s">
        <v>56</v>
      </c>
      <c r="C43" s="593" t="s">
        <v>1940</v>
      </c>
      <c r="D43" s="593" t="s">
        <v>1088</v>
      </c>
      <c r="E43" s="521"/>
      <c r="F43" s="593" t="s">
        <v>53</v>
      </c>
      <c r="G43" s="593" t="s">
        <v>1941</v>
      </c>
      <c r="H43" s="593" t="s">
        <v>1827</v>
      </c>
    </row>
    <row r="44" spans="2:8" s="380" customFormat="1" ht="16.5" customHeight="1" x14ac:dyDescent="0.25">
      <c r="B44" s="593" t="s">
        <v>56</v>
      </c>
      <c r="C44" s="593" t="s">
        <v>1942</v>
      </c>
      <c r="D44" s="593" t="s">
        <v>1088</v>
      </c>
      <c r="E44" s="521"/>
      <c r="F44" s="593" t="s">
        <v>53</v>
      </c>
      <c r="G44" s="593" t="s">
        <v>1943</v>
      </c>
      <c r="H44" s="593" t="s">
        <v>1827</v>
      </c>
    </row>
    <row r="45" spans="2:8" s="380" customFormat="1" ht="16.5" customHeight="1" x14ac:dyDescent="0.25">
      <c r="B45" s="593" t="s">
        <v>56</v>
      </c>
      <c r="C45" s="593" t="s">
        <v>1944</v>
      </c>
      <c r="D45" s="593" t="s">
        <v>1088</v>
      </c>
      <c r="E45" s="521"/>
      <c r="F45" s="593" t="s">
        <v>53</v>
      </c>
      <c r="G45" s="593" t="s">
        <v>1945</v>
      </c>
      <c r="H45" s="593" t="s">
        <v>1827</v>
      </c>
    </row>
    <row r="46" spans="2:8" s="380" customFormat="1" ht="16.5" customHeight="1" x14ac:dyDescent="0.25">
      <c r="B46" s="593" t="s">
        <v>56</v>
      </c>
      <c r="C46" s="593" t="s">
        <v>1946</v>
      </c>
      <c r="D46" s="593" t="s">
        <v>1088</v>
      </c>
      <c r="E46" s="521"/>
      <c r="F46" s="593" t="s">
        <v>53</v>
      </c>
      <c r="G46" s="593" t="s">
        <v>1947</v>
      </c>
      <c r="H46" s="593" t="s">
        <v>1827</v>
      </c>
    </row>
    <row r="47" spans="2:8" s="380" customFormat="1" ht="16.5" customHeight="1" x14ac:dyDescent="0.25">
      <c r="B47" s="593" t="s">
        <v>56</v>
      </c>
      <c r="C47" s="593" t="s">
        <v>1948</v>
      </c>
      <c r="D47" s="593" t="s">
        <v>1088</v>
      </c>
      <c r="E47" s="521"/>
      <c r="F47" s="593" t="s">
        <v>53</v>
      </c>
      <c r="G47" s="593" t="s">
        <v>1949</v>
      </c>
      <c r="H47" s="593" t="s">
        <v>1827</v>
      </c>
    </row>
    <row r="48" spans="2:8" s="380" customFormat="1" ht="16.5" customHeight="1" x14ac:dyDescent="0.25">
      <c r="B48" s="593" t="s">
        <v>56</v>
      </c>
      <c r="C48" s="593" t="s">
        <v>1950</v>
      </c>
      <c r="D48" s="593" t="s">
        <v>1088</v>
      </c>
      <c r="E48" s="521"/>
      <c r="F48" s="593" t="s">
        <v>53</v>
      </c>
      <c r="G48" s="593" t="s">
        <v>1951</v>
      </c>
      <c r="H48" s="593" t="s">
        <v>1827</v>
      </c>
    </row>
    <row r="49" spans="2:8" s="380" customFormat="1" ht="16.5" customHeight="1" x14ac:dyDescent="0.25">
      <c r="B49" s="593" t="s">
        <v>56</v>
      </c>
      <c r="C49" s="593" t="s">
        <v>1952</v>
      </c>
      <c r="D49" s="593" t="s">
        <v>1088</v>
      </c>
      <c r="E49" s="521"/>
      <c r="F49" s="593" t="s">
        <v>53</v>
      </c>
      <c r="G49" s="593" t="s">
        <v>1953</v>
      </c>
      <c r="H49" s="593" t="s">
        <v>1827</v>
      </c>
    </row>
    <row r="50" spans="2:8" s="380" customFormat="1" ht="16.5" customHeight="1" x14ac:dyDescent="0.25">
      <c r="B50" s="593" t="s">
        <v>56</v>
      </c>
      <c r="C50" s="593" t="s">
        <v>1954</v>
      </c>
      <c r="D50" s="593" t="s">
        <v>1088</v>
      </c>
      <c r="E50" s="521"/>
      <c r="F50" s="593" t="s">
        <v>53</v>
      </c>
      <c r="G50" s="593" t="s">
        <v>1955</v>
      </c>
      <c r="H50" s="593" t="s">
        <v>1827</v>
      </c>
    </row>
    <row r="51" spans="2:8" s="380" customFormat="1" ht="16.5" customHeight="1" x14ac:dyDescent="0.25">
      <c r="B51" s="593" t="s">
        <v>56</v>
      </c>
      <c r="C51" s="593" t="s">
        <v>1956</v>
      </c>
      <c r="D51" s="593" t="s">
        <v>1088</v>
      </c>
      <c r="E51" s="521"/>
      <c r="F51" s="593" t="s">
        <v>53</v>
      </c>
      <c r="G51" s="593" t="s">
        <v>1957</v>
      </c>
      <c r="H51" s="593" t="s">
        <v>1827</v>
      </c>
    </row>
    <row r="52" spans="2:8" s="380" customFormat="1" ht="16.5" customHeight="1" x14ac:dyDescent="0.25">
      <c r="B52" s="593" t="s">
        <v>56</v>
      </c>
      <c r="C52" s="593" t="s">
        <v>1958</v>
      </c>
      <c r="D52" s="593" t="s">
        <v>1088</v>
      </c>
      <c r="E52" s="521"/>
      <c r="F52" s="593" t="s">
        <v>53</v>
      </c>
      <c r="G52" s="593" t="s">
        <v>1959</v>
      </c>
      <c r="H52" s="593" t="s">
        <v>1827</v>
      </c>
    </row>
    <row r="53" spans="2:8" s="380" customFormat="1" ht="16.5" customHeight="1" x14ac:dyDescent="0.25">
      <c r="B53" s="593" t="s">
        <v>56</v>
      </c>
      <c r="C53" s="593" t="s">
        <v>1960</v>
      </c>
      <c r="D53" s="593" t="s">
        <v>1088</v>
      </c>
      <c r="E53" s="521"/>
      <c r="F53" s="593" t="s">
        <v>53</v>
      </c>
      <c r="G53" s="593" t="s">
        <v>1961</v>
      </c>
      <c r="H53" s="593" t="s">
        <v>1827</v>
      </c>
    </row>
    <row r="54" spans="2:8" s="380" customFormat="1" ht="16.5" customHeight="1" x14ac:dyDescent="0.25">
      <c r="B54" s="593" t="s">
        <v>56</v>
      </c>
      <c r="C54" s="593" t="s">
        <v>1962</v>
      </c>
      <c r="D54" s="593" t="s">
        <v>1088</v>
      </c>
      <c r="E54" s="521"/>
      <c r="F54" s="593" t="s">
        <v>53</v>
      </c>
      <c r="G54" s="593" t="s">
        <v>1963</v>
      </c>
      <c r="H54" s="593" t="s">
        <v>1827</v>
      </c>
    </row>
    <row r="55" spans="2:8" s="380" customFormat="1" ht="16.5" customHeight="1" x14ac:dyDescent="0.25">
      <c r="B55" s="593" t="s">
        <v>56</v>
      </c>
      <c r="C55" s="593" t="s">
        <v>1964</v>
      </c>
      <c r="D55" s="593" t="s">
        <v>1088</v>
      </c>
      <c r="E55" s="521"/>
      <c r="F55" s="593" t="s">
        <v>53</v>
      </c>
      <c r="G55" s="593" t="s">
        <v>1965</v>
      </c>
      <c r="H55" s="593" t="s">
        <v>1827</v>
      </c>
    </row>
    <row r="56" spans="2:8" s="380" customFormat="1" ht="16.5" customHeight="1" x14ac:dyDescent="0.25">
      <c r="B56" s="593" t="s">
        <v>56</v>
      </c>
      <c r="C56" s="593" t="s">
        <v>1966</v>
      </c>
      <c r="D56" s="593" t="s">
        <v>1088</v>
      </c>
      <c r="E56" s="521"/>
      <c r="F56" s="593" t="s">
        <v>53</v>
      </c>
      <c r="G56" s="593" t="s">
        <v>1870</v>
      </c>
      <c r="H56" s="593" t="s">
        <v>1827</v>
      </c>
    </row>
    <row r="57" spans="2:8" s="380" customFormat="1" ht="16.5" customHeight="1" x14ac:dyDescent="0.25">
      <c r="B57" s="303" t="s">
        <v>56</v>
      </c>
      <c r="C57" s="303" t="s">
        <v>1967</v>
      </c>
      <c r="D57" s="303" t="s">
        <v>1088</v>
      </c>
      <c r="E57" s="521"/>
      <c r="F57" s="593" t="s">
        <v>53</v>
      </c>
      <c r="G57" s="593" t="s">
        <v>1968</v>
      </c>
      <c r="H57" s="593" t="s">
        <v>1827</v>
      </c>
    </row>
    <row r="58" spans="2:8" s="380" customFormat="1" ht="16.5" customHeight="1" x14ac:dyDescent="0.25">
      <c r="B58" s="303" t="s">
        <v>56</v>
      </c>
      <c r="C58" s="303" t="s">
        <v>667</v>
      </c>
      <c r="D58" s="303" t="s">
        <v>1088</v>
      </c>
      <c r="E58" s="429"/>
      <c r="F58" s="593" t="s">
        <v>53</v>
      </c>
      <c r="G58" s="593" t="s">
        <v>1969</v>
      </c>
      <c r="H58" s="593" t="s">
        <v>1827</v>
      </c>
    </row>
    <row r="59" spans="2:8" s="380" customFormat="1" ht="16.5" customHeight="1" x14ac:dyDescent="0.25">
      <c r="B59" s="303" t="s">
        <v>56</v>
      </c>
      <c r="C59" s="303" t="s">
        <v>1970</v>
      </c>
      <c r="D59" s="303" t="s">
        <v>1088</v>
      </c>
      <c r="E59" s="429"/>
      <c r="F59" s="593" t="s">
        <v>53</v>
      </c>
      <c r="G59" s="593" t="s">
        <v>1874</v>
      </c>
      <c r="H59" s="593" t="s">
        <v>1827</v>
      </c>
    </row>
    <row r="60" spans="2:8" s="380" customFormat="1" ht="16.5" customHeight="1" x14ac:dyDescent="0.25">
      <c r="B60" s="593" t="s">
        <v>56</v>
      </c>
      <c r="C60" s="593" t="s">
        <v>1971</v>
      </c>
      <c r="D60" s="593" t="s">
        <v>1088</v>
      </c>
      <c r="E60" s="521"/>
      <c r="F60" s="593" t="s">
        <v>53</v>
      </c>
      <c r="G60" s="593" t="s">
        <v>1972</v>
      </c>
      <c r="H60" s="593" t="s">
        <v>1827</v>
      </c>
    </row>
    <row r="61" spans="2:8" s="380" customFormat="1" ht="16.5" customHeight="1" x14ac:dyDescent="0.25">
      <c r="B61" s="593" t="s">
        <v>56</v>
      </c>
      <c r="C61" s="593" t="s">
        <v>1973</v>
      </c>
      <c r="D61" s="593" t="s">
        <v>1088</v>
      </c>
      <c r="E61" s="521"/>
      <c r="F61" s="593" t="s">
        <v>53</v>
      </c>
      <c r="G61" s="593" t="s">
        <v>1974</v>
      </c>
      <c r="H61" s="593" t="s">
        <v>1827</v>
      </c>
    </row>
    <row r="62" spans="2:8" s="380" customFormat="1" ht="16.5" customHeight="1" x14ac:dyDescent="0.25">
      <c r="B62" s="593" t="s">
        <v>56</v>
      </c>
      <c r="C62" s="593" t="s">
        <v>1975</v>
      </c>
      <c r="D62" s="593" t="s">
        <v>1088</v>
      </c>
      <c r="E62" s="521"/>
      <c r="F62" s="593" t="s">
        <v>53</v>
      </c>
      <c r="G62" s="593" t="s">
        <v>1976</v>
      </c>
      <c r="H62" s="593" t="s">
        <v>1827</v>
      </c>
    </row>
    <row r="63" spans="2:8" s="380" customFormat="1" ht="16.5" customHeight="1" x14ac:dyDescent="0.25">
      <c r="B63" s="593" t="s">
        <v>56</v>
      </c>
      <c r="C63" s="593" t="s">
        <v>1977</v>
      </c>
      <c r="D63" s="593" t="s">
        <v>1088</v>
      </c>
      <c r="E63" s="521"/>
      <c r="F63" s="593" t="s">
        <v>53</v>
      </c>
      <c r="G63" s="593" t="s">
        <v>1878</v>
      </c>
      <c r="H63" s="593" t="s">
        <v>1827</v>
      </c>
    </row>
    <row r="64" spans="2:8" s="380" customFormat="1" ht="16.5" customHeight="1" x14ac:dyDescent="0.25">
      <c r="B64" s="593" t="s">
        <v>56</v>
      </c>
      <c r="C64" s="593" t="s">
        <v>1978</v>
      </c>
      <c r="D64" s="593" t="s">
        <v>1088</v>
      </c>
      <c r="E64" s="521"/>
      <c r="F64" s="593" t="s">
        <v>53</v>
      </c>
      <c r="G64" s="593" t="s">
        <v>1979</v>
      </c>
      <c r="H64" s="593" t="s">
        <v>1827</v>
      </c>
    </row>
    <row r="65" spans="2:8" s="380" customFormat="1" ht="16.5" customHeight="1" x14ac:dyDescent="0.25">
      <c r="B65" s="593" t="s">
        <v>56</v>
      </c>
      <c r="C65" s="593" t="s">
        <v>1980</v>
      </c>
      <c r="D65" s="593" t="s">
        <v>1088</v>
      </c>
      <c r="E65" s="521"/>
      <c r="F65" s="593" t="s">
        <v>53</v>
      </c>
      <c r="G65" s="593" t="s">
        <v>1981</v>
      </c>
      <c r="H65" s="593" t="s">
        <v>1827</v>
      </c>
    </row>
    <row r="66" spans="2:8" s="380" customFormat="1" ht="16.5" customHeight="1" x14ac:dyDescent="0.25">
      <c r="B66" s="593" t="s">
        <v>56</v>
      </c>
      <c r="C66" s="593" t="s">
        <v>1982</v>
      </c>
      <c r="D66" s="593" t="s">
        <v>1088</v>
      </c>
      <c r="E66" s="521"/>
      <c r="F66" s="593" t="s">
        <v>53</v>
      </c>
      <c r="G66" s="593" t="s">
        <v>1881</v>
      </c>
      <c r="H66" s="593" t="s">
        <v>1827</v>
      </c>
    </row>
    <row r="67" spans="2:8" s="380" customFormat="1" ht="16.5" customHeight="1" x14ac:dyDescent="0.25">
      <c r="B67" s="593" t="s">
        <v>56</v>
      </c>
      <c r="C67" s="593" t="s">
        <v>1983</v>
      </c>
      <c r="D67" s="593" t="s">
        <v>1088</v>
      </c>
      <c r="E67" s="521"/>
      <c r="F67" s="593" t="s">
        <v>53</v>
      </c>
      <c r="G67" s="593" t="s">
        <v>1984</v>
      </c>
      <c r="H67" s="593" t="s">
        <v>1827</v>
      </c>
    </row>
    <row r="68" spans="2:8" s="380" customFormat="1" ht="16.5" customHeight="1" x14ac:dyDescent="0.25">
      <c r="B68" s="593" t="s">
        <v>56</v>
      </c>
      <c r="C68" s="593" t="s">
        <v>1985</v>
      </c>
      <c r="D68" s="593" t="s">
        <v>1088</v>
      </c>
      <c r="E68" s="521"/>
      <c r="F68" s="593" t="s">
        <v>53</v>
      </c>
      <c r="G68" s="593" t="s">
        <v>1986</v>
      </c>
      <c r="H68" s="593" t="s">
        <v>1827</v>
      </c>
    </row>
    <row r="69" spans="2:8" s="380" customFormat="1" ht="16.5" customHeight="1" x14ac:dyDescent="0.25">
      <c r="B69" s="593" t="s">
        <v>56</v>
      </c>
      <c r="C69" s="593" t="s">
        <v>1987</v>
      </c>
      <c r="D69" s="593" t="s">
        <v>1088</v>
      </c>
      <c r="E69" s="521"/>
      <c r="F69" s="593" t="s">
        <v>53</v>
      </c>
      <c r="G69" s="593" t="s">
        <v>1988</v>
      </c>
      <c r="H69" s="593" t="s">
        <v>1827</v>
      </c>
    </row>
    <row r="70" spans="2:8" s="380" customFormat="1" ht="16.5" customHeight="1" x14ac:dyDescent="0.25">
      <c r="B70" s="593" t="s">
        <v>56</v>
      </c>
      <c r="C70" s="593" t="s">
        <v>1989</v>
      </c>
      <c r="D70" s="593" t="s">
        <v>1088</v>
      </c>
      <c r="E70" s="521"/>
      <c r="F70" s="593" t="s">
        <v>53</v>
      </c>
      <c r="G70" s="593" t="s">
        <v>1884</v>
      </c>
      <c r="H70" s="593" t="s">
        <v>1827</v>
      </c>
    </row>
    <row r="71" spans="2:8" s="380" customFormat="1" ht="16.5" customHeight="1" x14ac:dyDescent="0.25">
      <c r="B71" s="593" t="s">
        <v>56</v>
      </c>
      <c r="C71" s="593" t="s">
        <v>1990</v>
      </c>
      <c r="D71" s="593" t="s">
        <v>1088</v>
      </c>
      <c r="E71" s="521"/>
      <c r="F71" s="593" t="s">
        <v>53</v>
      </c>
      <c r="G71" s="593" t="s">
        <v>1991</v>
      </c>
      <c r="H71" s="593" t="s">
        <v>1827</v>
      </c>
    </row>
    <row r="72" spans="2:8" s="380" customFormat="1" ht="16.5" customHeight="1" x14ac:dyDescent="0.25">
      <c r="B72" s="593" t="s">
        <v>56</v>
      </c>
      <c r="C72" s="593" t="s">
        <v>1992</v>
      </c>
      <c r="D72" s="593" t="s">
        <v>1088</v>
      </c>
      <c r="E72" s="521"/>
      <c r="F72" s="593" t="s">
        <v>53</v>
      </c>
      <c r="G72" s="593" t="s">
        <v>1993</v>
      </c>
      <c r="H72" s="593" t="s">
        <v>1827</v>
      </c>
    </row>
    <row r="73" spans="2:8" s="380" customFormat="1" ht="16.5" customHeight="1" x14ac:dyDescent="0.25">
      <c r="B73" s="593" t="s">
        <v>56</v>
      </c>
      <c r="C73" s="593" t="s">
        <v>1994</v>
      </c>
      <c r="D73" s="593" t="s">
        <v>1088</v>
      </c>
      <c r="E73" s="521"/>
      <c r="F73" s="593" t="s">
        <v>53</v>
      </c>
      <c r="G73" s="593" t="s">
        <v>1887</v>
      </c>
      <c r="H73" s="593" t="s">
        <v>1827</v>
      </c>
    </row>
    <row r="74" spans="2:8" s="380" customFormat="1" ht="16.5" customHeight="1" x14ac:dyDescent="0.25">
      <c r="B74" s="593" t="s">
        <v>56</v>
      </c>
      <c r="C74" s="593" t="s">
        <v>1995</v>
      </c>
      <c r="D74" s="593" t="s">
        <v>1088</v>
      </c>
      <c r="E74" s="521"/>
      <c r="F74" s="593" t="s">
        <v>53</v>
      </c>
      <c r="G74" s="593" t="s">
        <v>1996</v>
      </c>
      <c r="H74" s="593" t="s">
        <v>1827</v>
      </c>
    </row>
    <row r="75" spans="2:8" s="380" customFormat="1" ht="16.5" customHeight="1" x14ac:dyDescent="0.25">
      <c r="B75" s="593" t="s">
        <v>56</v>
      </c>
      <c r="C75" s="593" t="s">
        <v>1997</v>
      </c>
      <c r="D75" s="593" t="s">
        <v>1088</v>
      </c>
      <c r="E75" s="521"/>
      <c r="F75" s="593" t="s">
        <v>53</v>
      </c>
      <c r="G75" s="593" t="s">
        <v>1998</v>
      </c>
      <c r="H75" s="593" t="s">
        <v>1827</v>
      </c>
    </row>
    <row r="76" spans="2:8" s="380" customFormat="1" ht="16.5" customHeight="1" x14ac:dyDescent="0.25">
      <c r="B76" s="593" t="s">
        <v>56</v>
      </c>
      <c r="C76" s="593" t="s">
        <v>1999</v>
      </c>
      <c r="D76" s="593" t="s">
        <v>1088</v>
      </c>
      <c r="E76" s="521"/>
      <c r="F76" s="593" t="s">
        <v>53</v>
      </c>
      <c r="G76" s="593" t="s">
        <v>2000</v>
      </c>
      <c r="H76" s="593" t="s">
        <v>1827</v>
      </c>
    </row>
    <row r="77" spans="2:8" s="380" customFormat="1" ht="16.5" customHeight="1" x14ac:dyDescent="0.25">
      <c r="B77" s="593" t="s">
        <v>56</v>
      </c>
      <c r="C77" s="593" t="s">
        <v>2001</v>
      </c>
      <c r="D77" s="593" t="s">
        <v>1088</v>
      </c>
      <c r="E77" s="521"/>
      <c r="F77" s="593" t="s">
        <v>53</v>
      </c>
      <c r="G77" s="593" t="s">
        <v>1890</v>
      </c>
      <c r="H77" s="593" t="s">
        <v>1827</v>
      </c>
    </row>
    <row r="78" spans="2:8" s="380" customFormat="1" ht="16.5" customHeight="1" x14ac:dyDescent="0.25">
      <c r="B78" s="593" t="s">
        <v>56</v>
      </c>
      <c r="C78" s="593" t="s">
        <v>2002</v>
      </c>
      <c r="D78" s="593" t="s">
        <v>1088</v>
      </c>
      <c r="E78" s="521"/>
      <c r="F78" s="593" t="s">
        <v>53</v>
      </c>
      <c r="G78" s="593" t="s">
        <v>2003</v>
      </c>
      <c r="H78" s="593" t="s">
        <v>1827</v>
      </c>
    </row>
    <row r="79" spans="2:8" s="380" customFormat="1" ht="16.5" customHeight="1" x14ac:dyDescent="0.25">
      <c r="B79" s="593" t="s">
        <v>56</v>
      </c>
      <c r="C79" s="593" t="s">
        <v>2004</v>
      </c>
      <c r="D79" s="593" t="s">
        <v>1088</v>
      </c>
      <c r="E79" s="521"/>
      <c r="F79" s="593" t="s">
        <v>53</v>
      </c>
      <c r="G79" s="593" t="s">
        <v>2005</v>
      </c>
      <c r="H79" s="593" t="s">
        <v>1827</v>
      </c>
    </row>
    <row r="80" spans="2:8" s="380" customFormat="1" ht="16.5" customHeight="1" x14ac:dyDescent="0.25">
      <c r="B80" s="593" t="s">
        <v>56</v>
      </c>
      <c r="C80" s="593" t="s">
        <v>2006</v>
      </c>
      <c r="D80" s="593" t="s">
        <v>1088</v>
      </c>
      <c r="E80" s="521"/>
      <c r="F80" s="593" t="s">
        <v>53</v>
      </c>
      <c r="G80" s="593" t="s">
        <v>1893</v>
      </c>
      <c r="H80" s="593" t="s">
        <v>1827</v>
      </c>
    </row>
    <row r="81" spans="2:8" s="380" customFormat="1" ht="16.5" customHeight="1" x14ac:dyDescent="0.25">
      <c r="B81" s="593" t="s">
        <v>56</v>
      </c>
      <c r="C81" s="593" t="s">
        <v>2007</v>
      </c>
      <c r="D81" s="593" t="s">
        <v>1088</v>
      </c>
      <c r="E81" s="521"/>
      <c r="F81" s="593" t="s">
        <v>53</v>
      </c>
      <c r="G81" s="593" t="s">
        <v>2008</v>
      </c>
      <c r="H81" s="593" t="s">
        <v>1827</v>
      </c>
    </row>
    <row r="82" spans="2:8" s="380" customFormat="1" ht="16.5" customHeight="1" x14ac:dyDescent="0.25">
      <c r="B82" s="593" t="s">
        <v>56</v>
      </c>
      <c r="C82" s="593" t="s">
        <v>2009</v>
      </c>
      <c r="D82" s="593" t="s">
        <v>1088</v>
      </c>
      <c r="E82" s="521"/>
      <c r="F82" s="593" t="s">
        <v>53</v>
      </c>
      <c r="G82" s="593" t="s">
        <v>2010</v>
      </c>
      <c r="H82" s="593" t="s">
        <v>1827</v>
      </c>
    </row>
    <row r="83" spans="2:8" s="380" customFormat="1" ht="16.5" customHeight="1" x14ac:dyDescent="0.25">
      <c r="B83" s="593" t="s">
        <v>56</v>
      </c>
      <c r="C83" s="593" t="s">
        <v>2011</v>
      </c>
      <c r="D83" s="593" t="s">
        <v>1088</v>
      </c>
      <c r="E83" s="521"/>
      <c r="F83" s="593" t="s">
        <v>53</v>
      </c>
      <c r="G83" s="593" t="s">
        <v>1896</v>
      </c>
      <c r="H83" s="593" t="s">
        <v>1827</v>
      </c>
    </row>
    <row r="84" spans="2:8" s="380" customFormat="1" ht="16.5" customHeight="1" x14ac:dyDescent="0.25">
      <c r="B84" s="593" t="s">
        <v>56</v>
      </c>
      <c r="C84" s="593" t="s">
        <v>2012</v>
      </c>
      <c r="D84" s="593" t="s">
        <v>1088</v>
      </c>
      <c r="E84" s="521"/>
      <c r="F84" s="593" t="s">
        <v>53</v>
      </c>
      <c r="G84" s="593" t="s">
        <v>2013</v>
      </c>
      <c r="H84" s="593" t="s">
        <v>1827</v>
      </c>
    </row>
    <row r="85" spans="2:8" s="380" customFormat="1" ht="16.5" customHeight="1" x14ac:dyDescent="0.25">
      <c r="B85" s="593" t="s">
        <v>56</v>
      </c>
      <c r="C85" s="593" t="s">
        <v>2014</v>
      </c>
      <c r="D85" s="593" t="s">
        <v>1088</v>
      </c>
      <c r="E85" s="521"/>
      <c r="F85" s="593" t="s">
        <v>53</v>
      </c>
      <c r="G85" s="593" t="s">
        <v>2015</v>
      </c>
      <c r="H85" s="593" t="s">
        <v>1827</v>
      </c>
    </row>
    <row r="86" spans="2:8" s="380" customFormat="1" ht="16.5" customHeight="1" x14ac:dyDescent="0.25">
      <c r="B86" s="593" t="s">
        <v>56</v>
      </c>
      <c r="C86" s="593" t="s">
        <v>2016</v>
      </c>
      <c r="D86" s="593" t="s">
        <v>1088</v>
      </c>
      <c r="E86" s="521"/>
      <c r="F86" s="593" t="s">
        <v>53</v>
      </c>
      <c r="G86" s="593" t="s">
        <v>1899</v>
      </c>
      <c r="H86" s="593" t="s">
        <v>1827</v>
      </c>
    </row>
    <row r="87" spans="2:8" s="380" customFormat="1" ht="16.5" customHeight="1" x14ac:dyDescent="0.25">
      <c r="B87" s="593" t="s">
        <v>56</v>
      </c>
      <c r="C87" s="593" t="s">
        <v>2017</v>
      </c>
      <c r="D87" s="593" t="s">
        <v>1088</v>
      </c>
      <c r="E87" s="521"/>
      <c r="F87" s="593" t="s">
        <v>53</v>
      </c>
      <c r="G87" s="593" t="s">
        <v>2018</v>
      </c>
      <c r="H87" s="593" t="s">
        <v>1827</v>
      </c>
    </row>
    <row r="88" spans="2:8" s="380" customFormat="1" ht="16.5" customHeight="1" x14ac:dyDescent="0.25">
      <c r="B88" s="593" t="s">
        <v>56</v>
      </c>
      <c r="C88" s="593" t="s">
        <v>2019</v>
      </c>
      <c r="D88" s="593" t="s">
        <v>1088</v>
      </c>
      <c r="E88" s="521"/>
      <c r="F88" s="593" t="s">
        <v>53</v>
      </c>
      <c r="G88" s="593" t="s">
        <v>1902</v>
      </c>
      <c r="H88" s="593" t="s">
        <v>1827</v>
      </c>
    </row>
    <row r="89" spans="2:8" s="380" customFormat="1" ht="16.5" customHeight="1" x14ac:dyDescent="0.25">
      <c r="B89" s="593" t="s">
        <v>56</v>
      </c>
      <c r="C89" s="593" t="s">
        <v>2020</v>
      </c>
      <c r="D89" s="593" t="s">
        <v>1088</v>
      </c>
      <c r="E89" s="521"/>
      <c r="F89" s="593" t="s">
        <v>53</v>
      </c>
      <c r="G89" s="593" t="s">
        <v>1910</v>
      </c>
      <c r="H89" s="593" t="s">
        <v>1827</v>
      </c>
    </row>
    <row r="90" spans="2:8" s="380" customFormat="1" ht="16.5" customHeight="1" x14ac:dyDescent="0.25">
      <c r="B90" s="593" t="s">
        <v>56</v>
      </c>
      <c r="C90" s="593" t="s">
        <v>2021</v>
      </c>
      <c r="D90" s="593" t="s">
        <v>1088</v>
      </c>
      <c r="E90" s="521"/>
      <c r="F90" s="593" t="s">
        <v>53</v>
      </c>
      <c r="G90" s="593" t="s">
        <v>1912</v>
      </c>
      <c r="H90" s="593" t="s">
        <v>1827</v>
      </c>
    </row>
    <row r="91" spans="2:8" s="380" customFormat="1" ht="16.5" customHeight="1" x14ac:dyDescent="0.25">
      <c r="B91" s="593" t="s">
        <v>56</v>
      </c>
      <c r="C91" s="593" t="s">
        <v>2022</v>
      </c>
      <c r="D91" s="593" t="s">
        <v>1088</v>
      </c>
      <c r="E91" s="521"/>
      <c r="F91" s="593" t="s">
        <v>53</v>
      </c>
      <c r="G91" s="593" t="s">
        <v>1914</v>
      </c>
      <c r="H91" s="593" t="s">
        <v>1827</v>
      </c>
    </row>
    <row r="92" spans="2:8" s="380" customFormat="1" ht="16.5" customHeight="1" x14ac:dyDescent="0.25">
      <c r="B92" s="593" t="s">
        <v>56</v>
      </c>
      <c r="C92" s="593" t="s">
        <v>2023</v>
      </c>
      <c r="D92" s="593" t="s">
        <v>1088</v>
      </c>
      <c r="E92" s="521"/>
      <c r="F92" s="593" t="s">
        <v>53</v>
      </c>
      <c r="G92" s="593" t="s">
        <v>1916</v>
      </c>
      <c r="H92" s="593" t="s">
        <v>1827</v>
      </c>
    </row>
    <row r="93" spans="2:8" s="380" customFormat="1" ht="16.5" customHeight="1" x14ac:dyDescent="0.25">
      <c r="B93" s="593" t="s">
        <v>56</v>
      </c>
      <c r="C93" s="593" t="s">
        <v>2024</v>
      </c>
      <c r="D93" s="593" t="s">
        <v>1088</v>
      </c>
      <c r="E93" s="521"/>
      <c r="F93" s="593" t="s">
        <v>53</v>
      </c>
      <c r="G93" s="593" t="s">
        <v>2025</v>
      </c>
      <c r="H93" s="593" t="s">
        <v>1827</v>
      </c>
    </row>
    <row r="94" spans="2:8" s="380" customFormat="1" ht="16.5" customHeight="1" x14ac:dyDescent="0.25">
      <c r="B94" s="593" t="s">
        <v>56</v>
      </c>
      <c r="C94" s="593" t="s">
        <v>2026</v>
      </c>
      <c r="D94" s="593" t="s">
        <v>1088</v>
      </c>
      <c r="E94" s="521"/>
      <c r="F94" s="593" t="s">
        <v>53</v>
      </c>
      <c r="G94" s="593" t="s">
        <v>2027</v>
      </c>
      <c r="H94" s="593" t="s">
        <v>1827</v>
      </c>
    </row>
    <row r="95" spans="2:8" s="380" customFormat="1" ht="16.5" customHeight="1" x14ac:dyDescent="0.25">
      <c r="B95" s="593" t="s">
        <v>56</v>
      </c>
      <c r="C95" s="593" t="s">
        <v>2028</v>
      </c>
      <c r="D95" s="593" t="s">
        <v>1088</v>
      </c>
      <c r="E95" s="521"/>
      <c r="F95" s="593" t="s">
        <v>53</v>
      </c>
      <c r="G95" s="593" t="s">
        <v>1918</v>
      </c>
      <c r="H95" s="593" t="s">
        <v>1827</v>
      </c>
    </row>
    <row r="96" spans="2:8" s="380" customFormat="1" ht="16.5" customHeight="1" x14ac:dyDescent="0.25">
      <c r="B96" s="593" t="s">
        <v>56</v>
      </c>
      <c r="C96" s="593" t="s">
        <v>2029</v>
      </c>
      <c r="D96" s="593" t="s">
        <v>1088</v>
      </c>
      <c r="E96" s="521"/>
      <c r="F96" s="593" t="s">
        <v>53</v>
      </c>
      <c r="G96" s="593" t="s">
        <v>1920</v>
      </c>
      <c r="H96" s="593" t="s">
        <v>1827</v>
      </c>
    </row>
    <row r="97" spans="2:8" s="380" customFormat="1" ht="16.5" customHeight="1" x14ac:dyDescent="0.25">
      <c r="B97" s="593" t="s">
        <v>56</v>
      </c>
      <c r="C97" s="593" t="s">
        <v>2030</v>
      </c>
      <c r="D97" s="593" t="s">
        <v>1088</v>
      </c>
      <c r="E97" s="521"/>
      <c r="F97" s="593" t="s">
        <v>53</v>
      </c>
      <c r="G97" s="593" t="s">
        <v>1922</v>
      </c>
      <c r="H97" s="593" t="s">
        <v>1827</v>
      </c>
    </row>
    <row r="98" spans="2:8" s="380" customFormat="1" ht="16.5" customHeight="1" x14ac:dyDescent="0.25">
      <c r="B98" s="593" t="s">
        <v>56</v>
      </c>
      <c r="C98" s="593" t="s">
        <v>2031</v>
      </c>
      <c r="D98" s="593" t="s">
        <v>1088</v>
      </c>
      <c r="E98" s="521"/>
      <c r="F98" s="593" t="s">
        <v>53</v>
      </c>
      <c r="G98" s="593" t="s">
        <v>1924</v>
      </c>
      <c r="H98" s="593" t="s">
        <v>1827</v>
      </c>
    </row>
    <row r="99" spans="2:8" s="380" customFormat="1" ht="16.5" customHeight="1" x14ac:dyDescent="0.25">
      <c r="B99" s="593" t="s">
        <v>56</v>
      </c>
      <c r="C99" s="593" t="s">
        <v>2032</v>
      </c>
      <c r="D99" s="593" t="s">
        <v>1088</v>
      </c>
      <c r="E99" s="521"/>
      <c r="F99" s="593" t="s">
        <v>53</v>
      </c>
      <c r="G99" s="593" t="s">
        <v>1926</v>
      </c>
      <c r="H99" s="593" t="s">
        <v>1827</v>
      </c>
    </row>
    <row r="100" spans="2:8" s="380" customFormat="1" ht="16.5" customHeight="1" x14ac:dyDescent="0.25">
      <c r="B100" s="593" t="s">
        <v>56</v>
      </c>
      <c r="C100" s="593" t="s">
        <v>2033</v>
      </c>
      <c r="D100" s="593" t="s">
        <v>1088</v>
      </c>
      <c r="E100" s="521"/>
      <c r="F100" s="593" t="s">
        <v>53</v>
      </c>
      <c r="G100" s="593" t="s">
        <v>1928</v>
      </c>
      <c r="H100" s="593" t="s">
        <v>1827</v>
      </c>
    </row>
    <row r="101" spans="2:8" s="380" customFormat="1" ht="16.5" customHeight="1" x14ac:dyDescent="0.25">
      <c r="B101" s="593" t="s">
        <v>56</v>
      </c>
      <c r="C101" s="593" t="s">
        <v>2034</v>
      </c>
      <c r="D101" s="593" t="s">
        <v>1088</v>
      </c>
      <c r="E101" s="521"/>
      <c r="F101" s="593" t="s">
        <v>53</v>
      </c>
      <c r="G101" s="593" t="s">
        <v>1930</v>
      </c>
      <c r="H101" s="593" t="s">
        <v>1827</v>
      </c>
    </row>
    <row r="102" spans="2:8" s="380" customFormat="1" ht="16.5" customHeight="1" x14ac:dyDescent="0.25">
      <c r="B102" s="593" t="s">
        <v>56</v>
      </c>
      <c r="C102" s="593" t="s">
        <v>2035</v>
      </c>
      <c r="D102" s="593" t="s">
        <v>1088</v>
      </c>
      <c r="E102" s="521"/>
      <c r="F102" s="593" t="s">
        <v>53</v>
      </c>
      <c r="G102" s="593" t="s">
        <v>1932</v>
      </c>
      <c r="H102" s="593" t="s">
        <v>1827</v>
      </c>
    </row>
    <row r="103" spans="2:8" s="380" customFormat="1" ht="16.5" customHeight="1" x14ac:dyDescent="0.25">
      <c r="B103" s="593" t="s">
        <v>56</v>
      </c>
      <c r="C103" s="593" t="s">
        <v>2036</v>
      </c>
      <c r="D103" s="593" t="s">
        <v>1088</v>
      </c>
      <c r="E103" s="521"/>
      <c r="F103" s="593" t="s">
        <v>53</v>
      </c>
      <c r="G103" s="593" t="s">
        <v>1934</v>
      </c>
      <c r="H103" s="593" t="s">
        <v>1827</v>
      </c>
    </row>
    <row r="104" spans="2:8" s="380" customFormat="1" ht="16.5" customHeight="1" x14ac:dyDescent="0.25">
      <c r="B104" s="593" t="s">
        <v>56</v>
      </c>
      <c r="C104" s="593" t="s">
        <v>2037</v>
      </c>
      <c r="D104" s="593" t="s">
        <v>1088</v>
      </c>
      <c r="E104" s="521"/>
      <c r="F104" s="593" t="s">
        <v>53</v>
      </c>
      <c r="G104" s="593" t="s">
        <v>1950</v>
      </c>
      <c r="H104" s="593" t="s">
        <v>1827</v>
      </c>
    </row>
    <row r="105" spans="2:8" s="380" customFormat="1" ht="16.5" customHeight="1" x14ac:dyDescent="0.25">
      <c r="B105" s="593" t="s">
        <v>56</v>
      </c>
      <c r="C105" s="593" t="s">
        <v>2038</v>
      </c>
      <c r="D105" s="593" t="s">
        <v>1088</v>
      </c>
      <c r="E105" s="521"/>
      <c r="F105" s="593" t="s">
        <v>53</v>
      </c>
      <c r="G105" s="593" t="s">
        <v>2039</v>
      </c>
      <c r="H105" s="593" t="s">
        <v>1827</v>
      </c>
    </row>
    <row r="106" spans="2:8" s="380" customFormat="1" ht="16.5" customHeight="1" x14ac:dyDescent="0.25">
      <c r="B106" s="593" t="s">
        <v>56</v>
      </c>
      <c r="C106" s="593" t="s">
        <v>2040</v>
      </c>
      <c r="D106" s="593" t="s">
        <v>1088</v>
      </c>
      <c r="E106" s="521"/>
      <c r="F106" s="593" t="s">
        <v>53</v>
      </c>
      <c r="G106" s="593" t="s">
        <v>2041</v>
      </c>
      <c r="H106" s="593" t="s">
        <v>1827</v>
      </c>
    </row>
    <row r="107" spans="2:8" s="380" customFormat="1" ht="16.5" customHeight="1" x14ac:dyDescent="0.25">
      <c r="B107" s="593" t="s">
        <v>56</v>
      </c>
      <c r="C107" s="593" t="s">
        <v>2042</v>
      </c>
      <c r="D107" s="593" t="s">
        <v>1088</v>
      </c>
      <c r="E107" s="521"/>
      <c r="F107" s="593" t="s">
        <v>53</v>
      </c>
      <c r="G107" s="593" t="s">
        <v>2043</v>
      </c>
      <c r="H107" s="593" t="s">
        <v>1827</v>
      </c>
    </row>
    <row r="108" spans="2:8" s="380" customFormat="1" ht="16.5" customHeight="1" x14ac:dyDescent="0.25">
      <c r="B108" s="593" t="s">
        <v>56</v>
      </c>
      <c r="C108" s="593" t="s">
        <v>2044</v>
      </c>
      <c r="D108" s="593" t="s">
        <v>1088</v>
      </c>
      <c r="E108" s="521"/>
      <c r="F108" s="593" t="s">
        <v>53</v>
      </c>
      <c r="G108" s="593" t="s">
        <v>2045</v>
      </c>
      <c r="H108" s="593" t="s">
        <v>1827</v>
      </c>
    </row>
    <row r="109" spans="2:8" s="380" customFormat="1" ht="16.5" customHeight="1" x14ac:dyDescent="0.25">
      <c r="B109" s="593" t="s">
        <v>56</v>
      </c>
      <c r="C109" s="593" t="s">
        <v>2046</v>
      </c>
      <c r="D109" s="593" t="s">
        <v>1088</v>
      </c>
      <c r="E109" s="521"/>
      <c r="F109" s="593" t="s">
        <v>53</v>
      </c>
      <c r="G109" s="593" t="s">
        <v>1960</v>
      </c>
      <c r="H109" s="593" t="s">
        <v>1827</v>
      </c>
    </row>
    <row r="110" spans="2:8" s="380" customFormat="1" ht="16.5" customHeight="1" x14ac:dyDescent="0.25">
      <c r="B110" s="593" t="s">
        <v>56</v>
      </c>
      <c r="C110" s="593" t="s">
        <v>2047</v>
      </c>
      <c r="D110" s="593" t="s">
        <v>1088</v>
      </c>
      <c r="E110" s="521"/>
      <c r="F110" s="593" t="s">
        <v>53</v>
      </c>
      <c r="G110" s="593" t="s">
        <v>2048</v>
      </c>
      <c r="H110" s="593" t="s">
        <v>1827</v>
      </c>
    </row>
    <row r="111" spans="2:8" s="380" customFormat="1" ht="16.5" customHeight="1" x14ac:dyDescent="0.25">
      <c r="B111" s="593" t="s">
        <v>56</v>
      </c>
      <c r="C111" s="593" t="s">
        <v>2049</v>
      </c>
      <c r="D111" s="593" t="s">
        <v>1088</v>
      </c>
      <c r="E111" s="521"/>
      <c r="F111" s="593" t="s">
        <v>53</v>
      </c>
      <c r="G111" s="593" t="s">
        <v>1962</v>
      </c>
      <c r="H111" s="593" t="s">
        <v>1827</v>
      </c>
    </row>
    <row r="112" spans="2:8" s="380" customFormat="1" ht="16.5" customHeight="1" x14ac:dyDescent="0.25">
      <c r="B112" s="593" t="s">
        <v>56</v>
      </c>
      <c r="C112" s="593" t="s">
        <v>2050</v>
      </c>
      <c r="D112" s="593" t="s">
        <v>1088</v>
      </c>
      <c r="E112" s="521"/>
      <c r="F112" s="593" t="s">
        <v>53</v>
      </c>
      <c r="G112" s="593" t="s">
        <v>2051</v>
      </c>
      <c r="H112" s="593" t="s">
        <v>1827</v>
      </c>
    </row>
    <row r="113" spans="2:10" s="380" customFormat="1" ht="16.5" customHeight="1" x14ac:dyDescent="0.25">
      <c r="B113" s="593" t="s">
        <v>56</v>
      </c>
      <c r="C113" s="593" t="s">
        <v>2052</v>
      </c>
      <c r="D113" s="593" t="s">
        <v>1088</v>
      </c>
      <c r="E113" s="521"/>
      <c r="F113" s="593" t="s">
        <v>53</v>
      </c>
      <c r="G113" s="593" t="s">
        <v>1964</v>
      </c>
      <c r="H113" s="593" t="s">
        <v>1827</v>
      </c>
      <c r="I113" s="521"/>
      <c r="J113" s="521"/>
    </row>
    <row r="114" spans="2:10" s="380" customFormat="1" ht="16.5" customHeight="1" x14ac:dyDescent="0.25">
      <c r="B114" s="593" t="s">
        <v>56</v>
      </c>
      <c r="C114" s="593" t="s">
        <v>2053</v>
      </c>
      <c r="D114" s="593" t="s">
        <v>1088</v>
      </c>
      <c r="E114" s="521"/>
      <c r="F114" s="593" t="s">
        <v>53</v>
      </c>
      <c r="G114" s="593" t="s">
        <v>2054</v>
      </c>
      <c r="H114" s="593" t="s">
        <v>1827</v>
      </c>
      <c r="I114" s="521"/>
      <c r="J114" s="521"/>
    </row>
    <row r="115" spans="2:10" s="380" customFormat="1" ht="16.5" customHeight="1" x14ac:dyDescent="0.25">
      <c r="B115" s="593" t="s">
        <v>56</v>
      </c>
      <c r="C115" s="593" t="s">
        <v>2055</v>
      </c>
      <c r="D115" s="593" t="s">
        <v>1088</v>
      </c>
      <c r="E115" s="521"/>
      <c r="F115" s="593" t="s">
        <v>53</v>
      </c>
      <c r="G115" s="593" t="s">
        <v>2056</v>
      </c>
      <c r="H115" s="593" t="s">
        <v>1827</v>
      </c>
      <c r="I115" s="521"/>
      <c r="J115" s="521"/>
    </row>
    <row r="116" spans="2:10" s="380" customFormat="1" ht="16.5" customHeight="1" x14ac:dyDescent="0.25">
      <c r="B116" s="593" t="s">
        <v>56</v>
      </c>
      <c r="C116" s="593" t="s">
        <v>2057</v>
      </c>
      <c r="D116" s="593" t="s">
        <v>1088</v>
      </c>
      <c r="E116" s="521"/>
      <c r="F116" s="593" t="s">
        <v>53</v>
      </c>
      <c r="G116" s="593" t="s">
        <v>1967</v>
      </c>
      <c r="H116" s="593" t="s">
        <v>1827</v>
      </c>
      <c r="I116" s="521"/>
      <c r="J116" s="521"/>
    </row>
    <row r="117" spans="2:10" s="380" customFormat="1" ht="16.5" customHeight="1" x14ac:dyDescent="0.2">
      <c r="B117" s="593" t="s">
        <v>56</v>
      </c>
      <c r="C117" s="593" t="s">
        <v>2058</v>
      </c>
      <c r="D117" s="593" t="s">
        <v>1088</v>
      </c>
      <c r="E117" s="521"/>
      <c r="F117" s="303" t="s">
        <v>53</v>
      </c>
      <c r="G117" s="303" t="s">
        <v>667</v>
      </c>
      <c r="H117" s="303" t="s">
        <v>1827</v>
      </c>
      <c r="I117" s="424"/>
      <c r="J117" s="592"/>
    </row>
    <row r="118" spans="2:10" s="380" customFormat="1" ht="16.5" customHeight="1" x14ac:dyDescent="0.2">
      <c r="B118" s="593" t="s">
        <v>56</v>
      </c>
      <c r="C118" s="593" t="s">
        <v>2059</v>
      </c>
      <c r="D118" s="593" t="s">
        <v>1088</v>
      </c>
      <c r="E118" s="521"/>
      <c r="F118" s="303" t="s">
        <v>53</v>
      </c>
      <c r="G118" s="303" t="s">
        <v>1970</v>
      </c>
      <c r="H118" s="303" t="s">
        <v>1827</v>
      </c>
      <c r="I118" s="424"/>
      <c r="J118" s="592"/>
    </row>
    <row r="119" spans="2:10" s="380" customFormat="1" ht="16.5" customHeight="1" x14ac:dyDescent="0.25">
      <c r="B119" s="593" t="s">
        <v>56</v>
      </c>
      <c r="C119" s="593" t="s">
        <v>2060</v>
      </c>
      <c r="D119" s="593" t="s">
        <v>1088</v>
      </c>
      <c r="E119" s="521"/>
      <c r="F119" s="593" t="s">
        <v>53</v>
      </c>
      <c r="G119" s="593" t="s">
        <v>1971</v>
      </c>
      <c r="H119" s="593" t="s">
        <v>1827</v>
      </c>
      <c r="I119" s="424"/>
      <c r="J119" s="521"/>
    </row>
    <row r="120" spans="2:10" s="380" customFormat="1" ht="16.5" customHeight="1" x14ac:dyDescent="0.25">
      <c r="B120" s="593" t="s">
        <v>56</v>
      </c>
      <c r="C120" s="593" t="s">
        <v>2061</v>
      </c>
      <c r="D120" s="593" t="s">
        <v>1088</v>
      </c>
      <c r="E120" s="521"/>
      <c r="F120" s="593" t="s">
        <v>53</v>
      </c>
      <c r="G120" s="593" t="s">
        <v>2062</v>
      </c>
      <c r="H120" s="593" t="s">
        <v>1827</v>
      </c>
      <c r="I120" s="521"/>
      <c r="J120" s="521"/>
    </row>
    <row r="121" spans="2:10" s="380" customFormat="1" ht="16.5" customHeight="1" x14ac:dyDescent="0.25">
      <c r="B121" s="593" t="s">
        <v>56</v>
      </c>
      <c r="C121" s="593" t="s">
        <v>2063</v>
      </c>
      <c r="D121" s="593" t="s">
        <v>1088</v>
      </c>
      <c r="E121" s="521"/>
      <c r="F121" s="593" t="s">
        <v>53</v>
      </c>
      <c r="G121" s="593" t="s">
        <v>1973</v>
      </c>
      <c r="H121" s="593" t="s">
        <v>1827</v>
      </c>
      <c r="I121" s="521"/>
      <c r="J121" s="521"/>
    </row>
    <row r="122" spans="2:10" s="380" customFormat="1" ht="16.5" customHeight="1" x14ac:dyDescent="0.25">
      <c r="B122" s="593" t="s">
        <v>56</v>
      </c>
      <c r="C122" s="593" t="s">
        <v>2064</v>
      </c>
      <c r="D122" s="593" t="s">
        <v>1088</v>
      </c>
      <c r="E122" s="521"/>
      <c r="F122" s="593" t="s">
        <v>53</v>
      </c>
      <c r="G122" s="593" t="s">
        <v>2065</v>
      </c>
      <c r="H122" s="593" t="s">
        <v>1827</v>
      </c>
      <c r="I122" s="521"/>
      <c r="J122" s="521"/>
    </row>
    <row r="123" spans="2:10" s="380" customFormat="1" ht="16.5" customHeight="1" x14ac:dyDescent="0.25">
      <c r="B123" s="593" t="s">
        <v>56</v>
      </c>
      <c r="C123" s="593" t="s">
        <v>2066</v>
      </c>
      <c r="D123" s="593" t="s">
        <v>1088</v>
      </c>
      <c r="E123" s="521"/>
      <c r="F123" s="593" t="s">
        <v>53</v>
      </c>
      <c r="G123" s="593" t="s">
        <v>1975</v>
      </c>
      <c r="H123" s="593" t="s">
        <v>1827</v>
      </c>
      <c r="I123" s="521"/>
      <c r="J123" s="521"/>
    </row>
    <row r="124" spans="2:10" s="380" customFormat="1" ht="16.5" customHeight="1" x14ac:dyDescent="0.25">
      <c r="B124" s="593" t="s">
        <v>56</v>
      </c>
      <c r="C124" s="593" t="s">
        <v>2067</v>
      </c>
      <c r="D124" s="593" t="s">
        <v>1088</v>
      </c>
      <c r="E124" s="521"/>
      <c r="F124" s="593" t="s">
        <v>53</v>
      </c>
      <c r="G124" s="593" t="s">
        <v>1977</v>
      </c>
      <c r="H124" s="593" t="s">
        <v>1827</v>
      </c>
      <c r="I124" s="521"/>
      <c r="J124" s="521"/>
    </row>
    <row r="125" spans="2:10" s="380" customFormat="1" ht="16.5" customHeight="1" x14ac:dyDescent="0.25">
      <c r="B125" s="593" t="s">
        <v>56</v>
      </c>
      <c r="C125" s="593" t="s">
        <v>2068</v>
      </c>
      <c r="D125" s="593" t="s">
        <v>1088</v>
      </c>
      <c r="E125" s="521"/>
      <c r="F125" s="593" t="s">
        <v>53</v>
      </c>
      <c r="G125" s="593" t="s">
        <v>2069</v>
      </c>
      <c r="H125" s="593" t="s">
        <v>1827</v>
      </c>
      <c r="I125" s="521"/>
      <c r="J125" s="521"/>
    </row>
    <row r="126" spans="2:10" s="380" customFormat="1" ht="16.5" customHeight="1" x14ac:dyDescent="0.25">
      <c r="B126" s="593" t="s">
        <v>56</v>
      </c>
      <c r="C126" s="593" t="s">
        <v>2070</v>
      </c>
      <c r="D126" s="593" t="s">
        <v>1088</v>
      </c>
      <c r="E126" s="521"/>
      <c r="F126" s="593" t="s">
        <v>53</v>
      </c>
      <c r="G126" s="593" t="s">
        <v>1978</v>
      </c>
      <c r="H126" s="593" t="s">
        <v>1827</v>
      </c>
      <c r="I126" s="521"/>
      <c r="J126" s="521"/>
    </row>
    <row r="127" spans="2:10" s="380" customFormat="1" ht="16.5" customHeight="1" x14ac:dyDescent="0.25">
      <c r="B127" s="593" t="s">
        <v>56</v>
      </c>
      <c r="C127" s="593" t="s">
        <v>2071</v>
      </c>
      <c r="D127" s="593" t="s">
        <v>1088</v>
      </c>
      <c r="E127" s="521"/>
      <c r="F127" s="593" t="s">
        <v>53</v>
      </c>
      <c r="G127" s="593" t="s">
        <v>1980</v>
      </c>
      <c r="H127" s="593" t="s">
        <v>1827</v>
      </c>
      <c r="I127" s="521"/>
      <c r="J127" s="521"/>
    </row>
    <row r="128" spans="2:10" s="380" customFormat="1" ht="16.5" customHeight="1" x14ac:dyDescent="0.25">
      <c r="B128" s="593" t="s">
        <v>56</v>
      </c>
      <c r="C128" s="593" t="s">
        <v>2072</v>
      </c>
      <c r="D128" s="593" t="s">
        <v>1088</v>
      </c>
      <c r="E128" s="521"/>
      <c r="F128" s="593" t="s">
        <v>53</v>
      </c>
      <c r="G128" s="593" t="s">
        <v>2073</v>
      </c>
      <c r="H128" s="593" t="s">
        <v>1827</v>
      </c>
      <c r="I128" s="521"/>
      <c r="J128" s="521"/>
    </row>
    <row r="129" spans="2:8" s="380" customFormat="1" ht="16.5" customHeight="1" x14ac:dyDescent="0.25">
      <c r="B129" s="593" t="s">
        <v>56</v>
      </c>
      <c r="C129" s="593" t="s">
        <v>2074</v>
      </c>
      <c r="D129" s="593" t="s">
        <v>1088</v>
      </c>
      <c r="E129" s="521"/>
      <c r="F129" s="593" t="s">
        <v>53</v>
      </c>
      <c r="G129" s="593" t="s">
        <v>1982</v>
      </c>
      <c r="H129" s="593" t="s">
        <v>1827</v>
      </c>
    </row>
    <row r="130" spans="2:8" s="380" customFormat="1" ht="16.5" customHeight="1" x14ac:dyDescent="0.25">
      <c r="B130" s="593" t="s">
        <v>56</v>
      </c>
      <c r="C130" s="593" t="s">
        <v>2075</v>
      </c>
      <c r="D130" s="593" t="s">
        <v>1088</v>
      </c>
      <c r="E130" s="521"/>
      <c r="F130" s="593" t="s">
        <v>53</v>
      </c>
      <c r="G130" s="593" t="s">
        <v>1983</v>
      </c>
      <c r="H130" s="593" t="s">
        <v>1827</v>
      </c>
    </row>
    <row r="131" spans="2:8" s="380" customFormat="1" ht="16.5" customHeight="1" x14ac:dyDescent="0.25">
      <c r="B131" s="593" t="s">
        <v>56</v>
      </c>
      <c r="C131" s="593" t="s">
        <v>2076</v>
      </c>
      <c r="D131" s="593" t="s">
        <v>1088</v>
      </c>
      <c r="E131" s="521"/>
      <c r="F131" s="593" t="s">
        <v>53</v>
      </c>
      <c r="G131" s="593" t="s">
        <v>1985</v>
      </c>
      <c r="H131" s="593" t="s">
        <v>1827</v>
      </c>
    </row>
    <row r="132" spans="2:8" s="380" customFormat="1" ht="16.5" customHeight="1" x14ac:dyDescent="0.25">
      <c r="B132" s="593" t="s">
        <v>56</v>
      </c>
      <c r="C132" s="593" t="s">
        <v>2077</v>
      </c>
      <c r="D132" s="593" t="s">
        <v>1088</v>
      </c>
      <c r="E132" s="521"/>
      <c r="F132" s="593" t="s">
        <v>53</v>
      </c>
      <c r="G132" s="593" t="s">
        <v>1990</v>
      </c>
      <c r="H132" s="593" t="s">
        <v>1827</v>
      </c>
    </row>
    <row r="133" spans="2:8" s="380" customFormat="1" ht="16.5" customHeight="1" x14ac:dyDescent="0.25">
      <c r="B133" s="593" t="s">
        <v>56</v>
      </c>
      <c r="C133" s="593" t="s">
        <v>2078</v>
      </c>
      <c r="D133" s="593" t="s">
        <v>1088</v>
      </c>
      <c r="E133" s="521"/>
      <c r="F133" s="593" t="s">
        <v>53</v>
      </c>
      <c r="G133" s="593" t="s">
        <v>2079</v>
      </c>
      <c r="H133" s="593" t="s">
        <v>1827</v>
      </c>
    </row>
    <row r="134" spans="2:8" s="380" customFormat="1" ht="16.5" customHeight="1" x14ac:dyDescent="0.25">
      <c r="B134" s="593" t="s">
        <v>56</v>
      </c>
      <c r="C134" s="593" t="s">
        <v>2080</v>
      </c>
      <c r="D134" s="593" t="s">
        <v>1088</v>
      </c>
      <c r="E134" s="521"/>
      <c r="F134" s="593" t="s">
        <v>53</v>
      </c>
      <c r="G134" s="593" t="s">
        <v>1992</v>
      </c>
      <c r="H134" s="593" t="s">
        <v>1827</v>
      </c>
    </row>
    <row r="135" spans="2:8" s="380" customFormat="1" ht="16.5" customHeight="1" x14ac:dyDescent="0.25">
      <c r="B135" s="593" t="s">
        <v>56</v>
      </c>
      <c r="C135" s="593" t="s">
        <v>2081</v>
      </c>
      <c r="D135" s="593" t="s">
        <v>1088</v>
      </c>
      <c r="E135" s="521"/>
      <c r="F135" s="593" t="s">
        <v>53</v>
      </c>
      <c r="G135" s="593" t="s">
        <v>1994</v>
      </c>
      <c r="H135" s="593" t="s">
        <v>1827</v>
      </c>
    </row>
    <row r="136" spans="2:8" s="380" customFormat="1" ht="16.5" customHeight="1" x14ac:dyDescent="0.25">
      <c r="B136" s="593" t="s">
        <v>56</v>
      </c>
      <c r="C136" s="593" t="s">
        <v>2082</v>
      </c>
      <c r="D136" s="593" t="s">
        <v>1088</v>
      </c>
      <c r="E136" s="521"/>
      <c r="F136" s="593" t="s">
        <v>53</v>
      </c>
      <c r="G136" s="593" t="s">
        <v>2083</v>
      </c>
      <c r="H136" s="593" t="s">
        <v>1827</v>
      </c>
    </row>
    <row r="137" spans="2:8" s="380" customFormat="1" ht="16.5" customHeight="1" x14ac:dyDescent="0.25">
      <c r="B137" s="593" t="s">
        <v>56</v>
      </c>
      <c r="C137" s="593" t="s">
        <v>2084</v>
      </c>
      <c r="D137" s="593" t="s">
        <v>1088</v>
      </c>
      <c r="E137" s="521"/>
      <c r="F137" s="593" t="s">
        <v>53</v>
      </c>
      <c r="G137" s="593" t="s">
        <v>1995</v>
      </c>
      <c r="H137" s="593" t="s">
        <v>1827</v>
      </c>
    </row>
    <row r="138" spans="2:8" s="380" customFormat="1" ht="16.5" customHeight="1" x14ac:dyDescent="0.25">
      <c r="B138" s="593" t="s">
        <v>56</v>
      </c>
      <c r="C138" s="593" t="s">
        <v>2085</v>
      </c>
      <c r="D138" s="593" t="s">
        <v>1088</v>
      </c>
      <c r="E138" s="521"/>
      <c r="F138" s="593" t="s">
        <v>53</v>
      </c>
      <c r="G138" s="593" t="s">
        <v>2086</v>
      </c>
      <c r="H138" s="593" t="s">
        <v>1827</v>
      </c>
    </row>
    <row r="139" spans="2:8" s="380" customFormat="1" ht="16.5" customHeight="1" x14ac:dyDescent="0.25">
      <c r="B139" s="593" t="s">
        <v>56</v>
      </c>
      <c r="C139" s="593" t="s">
        <v>2087</v>
      </c>
      <c r="D139" s="593" t="s">
        <v>1088</v>
      </c>
      <c r="E139" s="521"/>
      <c r="F139" s="593" t="s">
        <v>53</v>
      </c>
      <c r="G139" s="593" t="s">
        <v>1997</v>
      </c>
      <c r="H139" s="593" t="s">
        <v>1827</v>
      </c>
    </row>
    <row r="140" spans="2:8" s="380" customFormat="1" ht="16.5" customHeight="1" x14ac:dyDescent="0.25">
      <c r="B140" s="593" t="s">
        <v>56</v>
      </c>
      <c r="C140" s="593" t="s">
        <v>2088</v>
      </c>
      <c r="D140" s="593" t="s">
        <v>1088</v>
      </c>
      <c r="E140" s="521"/>
      <c r="F140" s="593" t="s">
        <v>53</v>
      </c>
      <c r="G140" s="593" t="s">
        <v>1999</v>
      </c>
      <c r="H140" s="593" t="s">
        <v>1827</v>
      </c>
    </row>
    <row r="141" spans="2:8" s="380" customFormat="1" ht="16.5" customHeight="1" x14ac:dyDescent="0.25">
      <c r="B141" s="593" t="s">
        <v>56</v>
      </c>
      <c r="C141" s="593" t="s">
        <v>2089</v>
      </c>
      <c r="D141" s="593" t="s">
        <v>1088</v>
      </c>
      <c r="E141" s="521"/>
      <c r="F141" s="593" t="s">
        <v>53</v>
      </c>
      <c r="G141" s="593" t="s">
        <v>2090</v>
      </c>
      <c r="H141" s="593" t="s">
        <v>1827</v>
      </c>
    </row>
    <row r="142" spans="2:8" s="380" customFormat="1" ht="16.5" customHeight="1" x14ac:dyDescent="0.25">
      <c r="B142" s="593" t="s">
        <v>56</v>
      </c>
      <c r="C142" s="593" t="s">
        <v>2091</v>
      </c>
      <c r="D142" s="593" t="s">
        <v>1088</v>
      </c>
      <c r="E142" s="521"/>
      <c r="F142" s="593" t="s">
        <v>53</v>
      </c>
      <c r="G142" s="593" t="s">
        <v>2001</v>
      </c>
      <c r="H142" s="593" t="s">
        <v>1827</v>
      </c>
    </row>
    <row r="143" spans="2:8" s="380" customFormat="1" ht="16.5" customHeight="1" x14ac:dyDescent="0.25">
      <c r="B143" s="593" t="s">
        <v>56</v>
      </c>
      <c r="C143" s="593" t="s">
        <v>2092</v>
      </c>
      <c r="D143" s="593" t="s">
        <v>1088</v>
      </c>
      <c r="E143" s="521"/>
      <c r="F143" s="593" t="s">
        <v>53</v>
      </c>
      <c r="G143" s="593" t="s">
        <v>2002</v>
      </c>
      <c r="H143" s="593" t="s">
        <v>1827</v>
      </c>
    </row>
    <row r="144" spans="2:8" s="380" customFormat="1" ht="16.5" customHeight="1" x14ac:dyDescent="0.25">
      <c r="B144" s="593" t="s">
        <v>56</v>
      </c>
      <c r="C144" s="593" t="s">
        <v>2093</v>
      </c>
      <c r="D144" s="593" t="s">
        <v>1088</v>
      </c>
      <c r="E144" s="521"/>
      <c r="F144" s="593" t="s">
        <v>53</v>
      </c>
      <c r="G144" s="593" t="s">
        <v>2094</v>
      </c>
      <c r="H144" s="593" t="s">
        <v>1827</v>
      </c>
    </row>
    <row r="145" spans="2:8" s="380" customFormat="1" ht="16.5" customHeight="1" x14ac:dyDescent="0.25">
      <c r="B145" s="593" t="s">
        <v>56</v>
      </c>
      <c r="C145" s="593" t="s">
        <v>2095</v>
      </c>
      <c r="D145" s="593" t="s">
        <v>1088</v>
      </c>
      <c r="E145" s="521"/>
      <c r="F145" s="593" t="s">
        <v>53</v>
      </c>
      <c r="G145" s="593" t="s">
        <v>2007</v>
      </c>
      <c r="H145" s="593" t="s">
        <v>1827</v>
      </c>
    </row>
    <row r="146" spans="2:8" s="380" customFormat="1" ht="16.5" customHeight="1" x14ac:dyDescent="0.25">
      <c r="B146" s="593" t="s">
        <v>56</v>
      </c>
      <c r="C146" s="593" t="s">
        <v>2096</v>
      </c>
      <c r="D146" s="593" t="s">
        <v>1088</v>
      </c>
      <c r="E146" s="521"/>
      <c r="F146" s="593" t="s">
        <v>53</v>
      </c>
      <c r="G146" s="593" t="s">
        <v>2097</v>
      </c>
      <c r="H146" s="593" t="s">
        <v>1827</v>
      </c>
    </row>
    <row r="147" spans="2:8" s="380" customFormat="1" ht="16.5" customHeight="1" x14ac:dyDescent="0.25">
      <c r="B147" s="593" t="s">
        <v>56</v>
      </c>
      <c r="C147" s="593" t="s">
        <v>2098</v>
      </c>
      <c r="D147" s="593" t="s">
        <v>1088</v>
      </c>
      <c r="E147" s="521"/>
      <c r="F147" s="593" t="s">
        <v>53</v>
      </c>
      <c r="G147" s="593" t="s">
        <v>2009</v>
      </c>
      <c r="H147" s="593" t="s">
        <v>1827</v>
      </c>
    </row>
    <row r="148" spans="2:8" s="380" customFormat="1" ht="16.5" customHeight="1" x14ac:dyDescent="0.25">
      <c r="B148" s="593" t="s">
        <v>56</v>
      </c>
      <c r="C148" s="593" t="s">
        <v>2099</v>
      </c>
      <c r="D148" s="593" t="s">
        <v>1088</v>
      </c>
      <c r="E148" s="521"/>
      <c r="F148" s="593" t="s">
        <v>53</v>
      </c>
      <c r="G148" s="593" t="s">
        <v>2100</v>
      </c>
      <c r="H148" s="593" t="s">
        <v>1827</v>
      </c>
    </row>
    <row r="149" spans="2:8" s="380" customFormat="1" ht="16.5" customHeight="1" x14ac:dyDescent="0.25">
      <c r="B149" s="593" t="s">
        <v>56</v>
      </c>
      <c r="C149" s="593" t="s">
        <v>2101</v>
      </c>
      <c r="D149" s="593" t="s">
        <v>1088</v>
      </c>
      <c r="E149" s="521"/>
      <c r="F149" s="593" t="s">
        <v>53</v>
      </c>
      <c r="G149" s="593" t="s">
        <v>2011</v>
      </c>
      <c r="H149" s="593" t="s">
        <v>1827</v>
      </c>
    </row>
    <row r="150" spans="2:8" s="380" customFormat="1" ht="16.5" customHeight="1" x14ac:dyDescent="0.25">
      <c r="B150" s="593" t="s">
        <v>56</v>
      </c>
      <c r="C150" s="593" t="s">
        <v>2102</v>
      </c>
      <c r="D150" s="593" t="s">
        <v>1088</v>
      </c>
      <c r="E150" s="521"/>
      <c r="F150" s="593" t="s">
        <v>53</v>
      </c>
      <c r="G150" s="593" t="s">
        <v>2103</v>
      </c>
      <c r="H150" s="593" t="s">
        <v>1827</v>
      </c>
    </row>
    <row r="151" spans="2:8" s="380" customFormat="1" ht="16.5" customHeight="1" x14ac:dyDescent="0.25">
      <c r="B151" s="593" t="s">
        <v>56</v>
      </c>
      <c r="C151" s="593" t="s">
        <v>2104</v>
      </c>
      <c r="D151" s="593" t="s">
        <v>1088</v>
      </c>
      <c r="E151" s="521"/>
      <c r="F151" s="593" t="s">
        <v>53</v>
      </c>
      <c r="G151" s="593" t="s">
        <v>2012</v>
      </c>
      <c r="H151" s="593" t="s">
        <v>1827</v>
      </c>
    </row>
    <row r="152" spans="2:8" s="380" customFormat="1" ht="16.5" customHeight="1" x14ac:dyDescent="0.25">
      <c r="B152" s="593" t="s">
        <v>56</v>
      </c>
      <c r="C152" s="593" t="s">
        <v>2105</v>
      </c>
      <c r="D152" s="593" t="s">
        <v>1088</v>
      </c>
      <c r="E152" s="521"/>
      <c r="F152" s="593" t="s">
        <v>53</v>
      </c>
      <c r="G152" s="593" t="s">
        <v>2106</v>
      </c>
      <c r="H152" s="593" t="s">
        <v>1827</v>
      </c>
    </row>
    <row r="153" spans="2:8" s="380" customFormat="1" ht="16.5" customHeight="1" x14ac:dyDescent="0.25">
      <c r="B153" s="593" t="s">
        <v>56</v>
      </c>
      <c r="C153" s="593" t="s">
        <v>2107</v>
      </c>
      <c r="D153" s="593" t="s">
        <v>1088</v>
      </c>
      <c r="E153" s="521"/>
      <c r="F153" s="593" t="s">
        <v>53</v>
      </c>
      <c r="G153" s="593" t="s">
        <v>2014</v>
      </c>
      <c r="H153" s="593" t="s">
        <v>1827</v>
      </c>
    </row>
    <row r="154" spans="2:8" s="380" customFormat="1" ht="16.5" customHeight="1" x14ac:dyDescent="0.25">
      <c r="B154" s="593" t="s">
        <v>56</v>
      </c>
      <c r="C154" s="593" t="s">
        <v>2108</v>
      </c>
      <c r="D154" s="593" t="s">
        <v>1088</v>
      </c>
      <c r="E154" s="521"/>
      <c r="F154" s="593" t="s">
        <v>53</v>
      </c>
      <c r="G154" s="593" t="s">
        <v>2017</v>
      </c>
      <c r="H154" s="593" t="s">
        <v>1827</v>
      </c>
    </row>
    <row r="155" spans="2:8" s="380" customFormat="1" ht="16.5" customHeight="1" x14ac:dyDescent="0.25">
      <c r="B155" s="593" t="s">
        <v>56</v>
      </c>
      <c r="C155" s="593" t="s">
        <v>2109</v>
      </c>
      <c r="D155" s="593" t="s">
        <v>1088</v>
      </c>
      <c r="E155" s="521"/>
      <c r="F155" s="593" t="s">
        <v>53</v>
      </c>
      <c r="G155" s="593" t="s">
        <v>2019</v>
      </c>
      <c r="H155" s="593" t="s">
        <v>1827</v>
      </c>
    </row>
    <row r="156" spans="2:8" s="380" customFormat="1" ht="16.5" customHeight="1" x14ac:dyDescent="0.25">
      <c r="B156" s="593" t="s">
        <v>56</v>
      </c>
      <c r="C156" s="593" t="s">
        <v>2110</v>
      </c>
      <c r="D156" s="593" t="s">
        <v>1088</v>
      </c>
      <c r="E156" s="521"/>
      <c r="F156" s="593" t="s">
        <v>53</v>
      </c>
      <c r="G156" s="593" t="s">
        <v>2020</v>
      </c>
      <c r="H156" s="593" t="s">
        <v>1827</v>
      </c>
    </row>
    <row r="157" spans="2:8" s="380" customFormat="1" ht="16.5" customHeight="1" x14ac:dyDescent="0.25">
      <c r="B157" s="593" t="s">
        <v>56</v>
      </c>
      <c r="C157" s="593" t="s">
        <v>2111</v>
      </c>
      <c r="D157" s="593" t="s">
        <v>1088</v>
      </c>
      <c r="E157" s="521"/>
      <c r="F157" s="593" t="s">
        <v>53</v>
      </c>
      <c r="G157" s="593" t="s">
        <v>2021</v>
      </c>
      <c r="H157" s="593" t="s">
        <v>1827</v>
      </c>
    </row>
    <row r="158" spans="2:8" s="380" customFormat="1" ht="16.5" customHeight="1" x14ac:dyDescent="0.25">
      <c r="B158" s="593" t="s">
        <v>56</v>
      </c>
      <c r="C158" s="593" t="s">
        <v>2112</v>
      </c>
      <c r="D158" s="593" t="s">
        <v>1088</v>
      </c>
      <c r="E158" s="521"/>
      <c r="F158" s="593" t="s">
        <v>53</v>
      </c>
      <c r="G158" s="593" t="s">
        <v>2022</v>
      </c>
      <c r="H158" s="593" t="s">
        <v>1827</v>
      </c>
    </row>
    <row r="159" spans="2:8" s="380" customFormat="1" ht="16.5" customHeight="1" x14ac:dyDescent="0.25">
      <c r="B159" s="593" t="s">
        <v>56</v>
      </c>
      <c r="C159" s="593" t="s">
        <v>2113</v>
      </c>
      <c r="D159" s="593" t="s">
        <v>1088</v>
      </c>
      <c r="E159" s="521"/>
      <c r="F159" s="593" t="s">
        <v>53</v>
      </c>
      <c r="G159" s="593" t="s">
        <v>2023</v>
      </c>
      <c r="H159" s="593" t="s">
        <v>1827</v>
      </c>
    </row>
    <row r="160" spans="2:8" s="380" customFormat="1" ht="16.5" customHeight="1" x14ac:dyDescent="0.25">
      <c r="B160" s="593" t="s">
        <v>56</v>
      </c>
      <c r="C160" s="593" t="s">
        <v>2114</v>
      </c>
      <c r="D160" s="593" t="s">
        <v>1088</v>
      </c>
      <c r="E160" s="521"/>
      <c r="F160" s="593" t="s">
        <v>53</v>
      </c>
      <c r="G160" s="593" t="s">
        <v>2024</v>
      </c>
      <c r="H160" s="593" t="s">
        <v>1827</v>
      </c>
    </row>
    <row r="161" spans="2:8" s="380" customFormat="1" ht="16.5" customHeight="1" x14ac:dyDescent="0.25">
      <c r="B161" s="593" t="s">
        <v>56</v>
      </c>
      <c r="C161" s="593" t="s">
        <v>2115</v>
      </c>
      <c r="D161" s="593" t="s">
        <v>1088</v>
      </c>
      <c r="E161" s="521"/>
      <c r="F161" s="593" t="s">
        <v>53</v>
      </c>
      <c r="G161" s="593" t="s">
        <v>2026</v>
      </c>
      <c r="H161" s="593" t="s">
        <v>1827</v>
      </c>
    </row>
    <row r="162" spans="2:8" s="380" customFormat="1" ht="16.5" customHeight="1" x14ac:dyDescent="0.25">
      <c r="B162" s="593" t="s">
        <v>56</v>
      </c>
      <c r="C162" s="593" t="s">
        <v>2116</v>
      </c>
      <c r="D162" s="593" t="s">
        <v>1088</v>
      </c>
      <c r="E162" s="521"/>
      <c r="F162" s="593" t="s">
        <v>53</v>
      </c>
      <c r="G162" s="593" t="s">
        <v>2028</v>
      </c>
      <c r="H162" s="593" t="s">
        <v>1827</v>
      </c>
    </row>
    <row r="163" spans="2:8" s="380" customFormat="1" ht="16.5" customHeight="1" x14ac:dyDescent="0.25">
      <c r="B163" s="593" t="s">
        <v>56</v>
      </c>
      <c r="C163" s="593" t="s">
        <v>2117</v>
      </c>
      <c r="D163" s="593" t="s">
        <v>1088</v>
      </c>
      <c r="E163" s="521"/>
      <c r="F163" s="593" t="s">
        <v>53</v>
      </c>
      <c r="G163" s="593" t="s">
        <v>2118</v>
      </c>
      <c r="H163" s="593" t="s">
        <v>1827</v>
      </c>
    </row>
    <row r="164" spans="2:8" s="380" customFormat="1" ht="16.5" customHeight="1" x14ac:dyDescent="0.25">
      <c r="B164" s="593" t="s">
        <v>56</v>
      </c>
      <c r="C164" s="593" t="s">
        <v>2119</v>
      </c>
      <c r="D164" s="593" t="s">
        <v>1088</v>
      </c>
      <c r="E164" s="521"/>
      <c r="F164" s="593" t="s">
        <v>53</v>
      </c>
      <c r="G164" s="593" t="s">
        <v>2029</v>
      </c>
      <c r="H164" s="593" t="s">
        <v>1827</v>
      </c>
    </row>
    <row r="165" spans="2:8" s="380" customFormat="1" ht="16.5" customHeight="1" x14ac:dyDescent="0.25">
      <c r="B165" s="593" t="s">
        <v>56</v>
      </c>
      <c r="C165" s="593" t="s">
        <v>2120</v>
      </c>
      <c r="D165" s="593" t="s">
        <v>1088</v>
      </c>
      <c r="E165" s="521"/>
      <c r="F165" s="593" t="s">
        <v>53</v>
      </c>
      <c r="G165" s="593" t="s">
        <v>2121</v>
      </c>
      <c r="H165" s="593" t="s">
        <v>1827</v>
      </c>
    </row>
    <row r="166" spans="2:8" s="380" customFormat="1" ht="16.5" customHeight="1" x14ac:dyDescent="0.25">
      <c r="B166" s="593" t="s">
        <v>56</v>
      </c>
      <c r="C166" s="593" t="s">
        <v>2122</v>
      </c>
      <c r="D166" s="593" t="s">
        <v>1088</v>
      </c>
      <c r="E166" s="521"/>
      <c r="F166" s="593" t="s">
        <v>53</v>
      </c>
      <c r="G166" s="593" t="s">
        <v>2030</v>
      </c>
      <c r="H166" s="593" t="s">
        <v>1827</v>
      </c>
    </row>
    <row r="167" spans="2:8" s="380" customFormat="1" ht="16.5" customHeight="1" x14ac:dyDescent="0.25">
      <c r="B167" s="593" t="s">
        <v>56</v>
      </c>
      <c r="C167" s="593" t="s">
        <v>2123</v>
      </c>
      <c r="D167" s="593" t="s">
        <v>1088</v>
      </c>
      <c r="E167" s="521"/>
      <c r="F167" s="593" t="s">
        <v>53</v>
      </c>
      <c r="G167" s="593" t="s">
        <v>2031</v>
      </c>
      <c r="H167" s="593" t="s">
        <v>1827</v>
      </c>
    </row>
    <row r="168" spans="2:8" s="380" customFormat="1" ht="16.5" customHeight="1" x14ac:dyDescent="0.25">
      <c r="B168" s="593" t="s">
        <v>56</v>
      </c>
      <c r="C168" s="593" t="s">
        <v>2124</v>
      </c>
      <c r="D168" s="593" t="s">
        <v>1088</v>
      </c>
      <c r="E168" s="521"/>
      <c r="F168" s="593" t="s">
        <v>53</v>
      </c>
      <c r="G168" s="593" t="s">
        <v>2125</v>
      </c>
      <c r="H168" s="593" t="s">
        <v>1827</v>
      </c>
    </row>
    <row r="169" spans="2:8" s="380" customFormat="1" ht="16.5" customHeight="1" x14ac:dyDescent="0.25">
      <c r="B169" s="593" t="s">
        <v>56</v>
      </c>
      <c r="C169" s="593" t="s">
        <v>2126</v>
      </c>
      <c r="D169" s="593" t="s">
        <v>1088</v>
      </c>
      <c r="E169" s="521"/>
      <c r="F169" s="593" t="s">
        <v>53</v>
      </c>
      <c r="G169" s="593" t="s">
        <v>2032</v>
      </c>
      <c r="H169" s="593" t="s">
        <v>1827</v>
      </c>
    </row>
    <row r="170" spans="2:8" s="380" customFormat="1" ht="16.5" customHeight="1" x14ac:dyDescent="0.25">
      <c r="B170" s="593" t="s">
        <v>56</v>
      </c>
      <c r="C170" s="593" t="s">
        <v>2127</v>
      </c>
      <c r="D170" s="593" t="s">
        <v>1088</v>
      </c>
      <c r="E170" s="521"/>
      <c r="F170" s="593" t="s">
        <v>53</v>
      </c>
      <c r="G170" s="593" t="s">
        <v>2128</v>
      </c>
      <c r="H170" s="593" t="s">
        <v>1827</v>
      </c>
    </row>
    <row r="171" spans="2:8" s="380" customFormat="1" ht="16.5" customHeight="1" x14ac:dyDescent="0.25">
      <c r="B171" s="593" t="s">
        <v>56</v>
      </c>
      <c r="C171" s="593" t="s">
        <v>2129</v>
      </c>
      <c r="D171" s="593" t="s">
        <v>1088</v>
      </c>
      <c r="E171" s="521"/>
      <c r="F171" s="593" t="s">
        <v>53</v>
      </c>
      <c r="G171" s="593" t="s">
        <v>2033</v>
      </c>
      <c r="H171" s="593" t="s">
        <v>1827</v>
      </c>
    </row>
    <row r="172" spans="2:8" s="380" customFormat="1" ht="16.5" customHeight="1" x14ac:dyDescent="0.25">
      <c r="B172" s="593" t="s">
        <v>56</v>
      </c>
      <c r="C172" s="593" t="s">
        <v>2130</v>
      </c>
      <c r="D172" s="593" t="s">
        <v>1088</v>
      </c>
      <c r="E172" s="521"/>
      <c r="F172" s="593" t="s">
        <v>53</v>
      </c>
      <c r="G172" s="593" t="s">
        <v>2034</v>
      </c>
      <c r="H172" s="593" t="s">
        <v>1827</v>
      </c>
    </row>
    <row r="173" spans="2:8" s="380" customFormat="1" ht="16.5" customHeight="1" x14ac:dyDescent="0.25">
      <c r="B173" s="593" t="s">
        <v>56</v>
      </c>
      <c r="C173" s="593" t="s">
        <v>2131</v>
      </c>
      <c r="D173" s="593" t="s">
        <v>1088</v>
      </c>
      <c r="E173" s="521"/>
      <c r="F173" s="593" t="s">
        <v>53</v>
      </c>
      <c r="G173" s="593" t="s">
        <v>2132</v>
      </c>
      <c r="H173" s="593" t="s">
        <v>1827</v>
      </c>
    </row>
    <row r="174" spans="2:8" s="380" customFormat="1" ht="16.5" customHeight="1" x14ac:dyDescent="0.25">
      <c r="B174" s="593" t="s">
        <v>56</v>
      </c>
      <c r="C174" s="593" t="s">
        <v>2133</v>
      </c>
      <c r="D174" s="593" t="s">
        <v>1088</v>
      </c>
      <c r="E174" s="521"/>
      <c r="F174" s="593" t="s">
        <v>53</v>
      </c>
      <c r="G174" s="593" t="s">
        <v>2035</v>
      </c>
      <c r="H174" s="593" t="s">
        <v>1827</v>
      </c>
    </row>
    <row r="175" spans="2:8" s="380" customFormat="1" ht="16.5" customHeight="1" x14ac:dyDescent="0.25">
      <c r="B175" s="593" t="s">
        <v>56</v>
      </c>
      <c r="C175" s="593" t="s">
        <v>2134</v>
      </c>
      <c r="D175" s="593" t="s">
        <v>1088</v>
      </c>
      <c r="E175" s="521"/>
      <c r="F175" s="593" t="s">
        <v>53</v>
      </c>
      <c r="G175" s="593" t="s">
        <v>2036</v>
      </c>
      <c r="H175" s="593" t="s">
        <v>1827</v>
      </c>
    </row>
    <row r="176" spans="2:8" s="380" customFormat="1" ht="16.5" customHeight="1" x14ac:dyDescent="0.25">
      <c r="B176" s="593" t="s">
        <v>56</v>
      </c>
      <c r="C176" s="593" t="s">
        <v>2135</v>
      </c>
      <c r="D176" s="593" t="s">
        <v>1088</v>
      </c>
      <c r="E176" s="521"/>
      <c r="F176" s="593" t="s">
        <v>53</v>
      </c>
      <c r="G176" s="593" t="s">
        <v>2049</v>
      </c>
      <c r="H176" s="593" t="s">
        <v>1827</v>
      </c>
    </row>
    <row r="177" spans="2:8" s="380" customFormat="1" ht="16.5" customHeight="1" x14ac:dyDescent="0.25">
      <c r="B177" s="593" t="s">
        <v>56</v>
      </c>
      <c r="C177" s="593" t="s">
        <v>2136</v>
      </c>
      <c r="D177" s="593" t="s">
        <v>1088</v>
      </c>
      <c r="E177" s="521"/>
      <c r="F177" s="593" t="s">
        <v>53</v>
      </c>
      <c r="G177" s="593" t="s">
        <v>2137</v>
      </c>
      <c r="H177" s="593" t="s">
        <v>1827</v>
      </c>
    </row>
    <row r="178" spans="2:8" s="380" customFormat="1" ht="16.5" customHeight="1" x14ac:dyDescent="0.25">
      <c r="B178" s="593" t="s">
        <v>56</v>
      </c>
      <c r="C178" s="593" t="s">
        <v>2138</v>
      </c>
      <c r="D178" s="593" t="s">
        <v>1088</v>
      </c>
      <c r="E178" s="521"/>
      <c r="F178" s="593" t="s">
        <v>53</v>
      </c>
      <c r="G178" s="593" t="s">
        <v>2050</v>
      </c>
      <c r="H178" s="593" t="s">
        <v>1827</v>
      </c>
    </row>
    <row r="179" spans="2:8" s="380" customFormat="1" ht="16.5" customHeight="1" x14ac:dyDescent="0.25">
      <c r="B179" s="593" t="s">
        <v>56</v>
      </c>
      <c r="C179" s="593" t="s">
        <v>2139</v>
      </c>
      <c r="D179" s="593" t="s">
        <v>1088</v>
      </c>
      <c r="E179" s="521"/>
      <c r="F179" s="593" t="s">
        <v>53</v>
      </c>
      <c r="G179" s="593" t="s">
        <v>2140</v>
      </c>
      <c r="H179" s="593" t="s">
        <v>1827</v>
      </c>
    </row>
    <row r="180" spans="2:8" s="380" customFormat="1" ht="16.5" customHeight="1" x14ac:dyDescent="0.25">
      <c r="B180" s="593" t="s">
        <v>56</v>
      </c>
      <c r="C180" s="593" t="s">
        <v>2141</v>
      </c>
      <c r="D180" s="593" t="s">
        <v>1088</v>
      </c>
      <c r="E180" s="521"/>
      <c r="F180" s="593" t="s">
        <v>53</v>
      </c>
      <c r="G180" s="593" t="s">
        <v>2052</v>
      </c>
      <c r="H180" s="593" t="s">
        <v>1827</v>
      </c>
    </row>
    <row r="181" spans="2:8" s="380" customFormat="1" ht="16.5" customHeight="1" x14ac:dyDescent="0.25">
      <c r="B181" s="593" t="s">
        <v>56</v>
      </c>
      <c r="C181" s="593" t="s">
        <v>2142</v>
      </c>
      <c r="D181" s="593" t="s">
        <v>1088</v>
      </c>
      <c r="E181" s="521"/>
      <c r="F181" s="593" t="s">
        <v>53</v>
      </c>
      <c r="G181" s="593" t="s">
        <v>2143</v>
      </c>
      <c r="H181" s="593" t="s">
        <v>1827</v>
      </c>
    </row>
    <row r="182" spans="2:8" s="380" customFormat="1" ht="16.5" customHeight="1" x14ac:dyDescent="0.25">
      <c r="B182" s="593" t="s">
        <v>56</v>
      </c>
      <c r="C182" s="593" t="s">
        <v>2144</v>
      </c>
      <c r="D182" s="593" t="s">
        <v>1088</v>
      </c>
      <c r="E182" s="521"/>
      <c r="F182" s="593" t="s">
        <v>53</v>
      </c>
      <c r="G182" s="593" t="s">
        <v>2053</v>
      </c>
      <c r="H182" s="593" t="s">
        <v>1827</v>
      </c>
    </row>
    <row r="183" spans="2:8" s="380" customFormat="1" ht="16.5" customHeight="1" x14ac:dyDescent="0.25">
      <c r="B183" s="593" t="s">
        <v>56</v>
      </c>
      <c r="C183" s="593" t="s">
        <v>2145</v>
      </c>
      <c r="D183" s="593" t="s">
        <v>1088</v>
      </c>
      <c r="E183" s="521"/>
      <c r="F183" s="593" t="s">
        <v>53</v>
      </c>
      <c r="G183" s="593" t="s">
        <v>2146</v>
      </c>
      <c r="H183" s="593" t="s">
        <v>1827</v>
      </c>
    </row>
    <row r="184" spans="2:8" s="380" customFormat="1" ht="16.5" customHeight="1" x14ac:dyDescent="0.25">
      <c r="B184" s="593" t="s">
        <v>56</v>
      </c>
      <c r="C184" s="593" t="s">
        <v>2147</v>
      </c>
      <c r="D184" s="593" t="s">
        <v>1088</v>
      </c>
      <c r="E184" s="521"/>
      <c r="F184" s="593" t="s">
        <v>53</v>
      </c>
      <c r="G184" s="593" t="s">
        <v>2055</v>
      </c>
      <c r="H184" s="593" t="s">
        <v>1827</v>
      </c>
    </row>
    <row r="185" spans="2:8" s="380" customFormat="1" ht="16.5" customHeight="1" x14ac:dyDescent="0.25">
      <c r="B185" s="593" t="s">
        <v>56</v>
      </c>
      <c r="C185" s="593" t="s">
        <v>2148</v>
      </c>
      <c r="D185" s="593" t="s">
        <v>1088</v>
      </c>
      <c r="E185" s="521"/>
      <c r="F185" s="593" t="s">
        <v>53</v>
      </c>
      <c r="G185" s="593" t="s">
        <v>2149</v>
      </c>
      <c r="H185" s="593" t="s">
        <v>1827</v>
      </c>
    </row>
    <row r="186" spans="2:8" s="380" customFormat="1" ht="16.5" customHeight="1" x14ac:dyDescent="0.25">
      <c r="B186" s="593" t="s">
        <v>56</v>
      </c>
      <c r="C186" s="593" t="s">
        <v>2150</v>
      </c>
      <c r="D186" s="593" t="s">
        <v>1088</v>
      </c>
      <c r="E186" s="521"/>
      <c r="F186" s="593" t="s">
        <v>53</v>
      </c>
      <c r="G186" s="593" t="s">
        <v>2151</v>
      </c>
      <c r="H186" s="593" t="s">
        <v>1827</v>
      </c>
    </row>
    <row r="187" spans="2:8" s="380" customFormat="1" ht="16.5" customHeight="1" x14ac:dyDescent="0.25">
      <c r="B187" s="593" t="s">
        <v>56</v>
      </c>
      <c r="C187" s="593" t="s">
        <v>2152</v>
      </c>
      <c r="D187" s="593" t="s">
        <v>1088</v>
      </c>
      <c r="E187" s="521"/>
      <c r="F187" s="593" t="s">
        <v>53</v>
      </c>
      <c r="G187" s="593" t="s">
        <v>2058</v>
      </c>
      <c r="H187" s="593" t="s">
        <v>1827</v>
      </c>
    </row>
    <row r="188" spans="2:8" s="380" customFormat="1" ht="16.5" customHeight="1" x14ac:dyDescent="0.25">
      <c r="B188" s="593" t="s">
        <v>56</v>
      </c>
      <c r="C188" s="593" t="s">
        <v>2153</v>
      </c>
      <c r="D188" s="593" t="s">
        <v>1088</v>
      </c>
      <c r="E188" s="521"/>
      <c r="F188" s="593" t="s">
        <v>53</v>
      </c>
      <c r="G188" s="593" t="s">
        <v>2154</v>
      </c>
      <c r="H188" s="593" t="s">
        <v>1827</v>
      </c>
    </row>
    <row r="189" spans="2:8" s="380" customFormat="1" ht="16.5" customHeight="1" x14ac:dyDescent="0.25">
      <c r="B189" s="593" t="s">
        <v>56</v>
      </c>
      <c r="C189" s="593" t="s">
        <v>2155</v>
      </c>
      <c r="D189" s="593" t="s">
        <v>1088</v>
      </c>
      <c r="E189" s="521"/>
      <c r="F189" s="593" t="s">
        <v>53</v>
      </c>
      <c r="G189" s="593" t="s">
        <v>2059</v>
      </c>
      <c r="H189" s="593" t="s">
        <v>1827</v>
      </c>
    </row>
    <row r="190" spans="2:8" s="380" customFormat="1" ht="16.5" customHeight="1" x14ac:dyDescent="0.25">
      <c r="B190" s="593" t="s">
        <v>56</v>
      </c>
      <c r="C190" s="593" t="s">
        <v>2156</v>
      </c>
      <c r="D190" s="593" t="s">
        <v>1088</v>
      </c>
      <c r="E190" s="521"/>
      <c r="F190" s="593" t="s">
        <v>53</v>
      </c>
      <c r="G190" s="593" t="s">
        <v>2157</v>
      </c>
      <c r="H190" s="593" t="s">
        <v>1827</v>
      </c>
    </row>
    <row r="191" spans="2:8" s="380" customFormat="1" ht="16.5" customHeight="1" x14ac:dyDescent="0.25">
      <c r="B191" s="593" t="s">
        <v>56</v>
      </c>
      <c r="C191" s="593" t="s">
        <v>2158</v>
      </c>
      <c r="D191" s="593" t="s">
        <v>1088</v>
      </c>
      <c r="E191" s="521"/>
      <c r="F191" s="593" t="s">
        <v>53</v>
      </c>
      <c r="G191" s="593" t="s">
        <v>2060</v>
      </c>
      <c r="H191" s="593" t="s">
        <v>1827</v>
      </c>
    </row>
    <row r="192" spans="2:8" s="380" customFormat="1" ht="16.5" customHeight="1" x14ac:dyDescent="0.25">
      <c r="B192" s="593" t="s">
        <v>56</v>
      </c>
      <c r="C192" s="593" t="s">
        <v>2159</v>
      </c>
      <c r="D192" s="593" t="s">
        <v>1088</v>
      </c>
      <c r="E192" s="521"/>
      <c r="F192" s="593" t="s">
        <v>53</v>
      </c>
      <c r="G192" s="593" t="s">
        <v>2061</v>
      </c>
      <c r="H192" s="593" t="s">
        <v>1827</v>
      </c>
    </row>
    <row r="193" spans="2:8" s="380" customFormat="1" ht="16.5" customHeight="1" x14ac:dyDescent="0.25">
      <c r="B193" s="593" t="s">
        <v>56</v>
      </c>
      <c r="C193" s="593" t="s">
        <v>2160</v>
      </c>
      <c r="D193" s="593" t="s">
        <v>1088</v>
      </c>
      <c r="E193" s="521"/>
      <c r="F193" s="593" t="s">
        <v>53</v>
      </c>
      <c r="G193" s="593" t="s">
        <v>2063</v>
      </c>
      <c r="H193" s="593" t="s">
        <v>1827</v>
      </c>
    </row>
    <row r="194" spans="2:8" s="380" customFormat="1" ht="16.5" customHeight="1" x14ac:dyDescent="0.25">
      <c r="B194" s="593" t="s">
        <v>56</v>
      </c>
      <c r="C194" s="593" t="s">
        <v>2161</v>
      </c>
      <c r="D194" s="593" t="s">
        <v>1088</v>
      </c>
      <c r="E194" s="521"/>
      <c r="F194" s="593" t="s">
        <v>53</v>
      </c>
      <c r="G194" s="593" t="s">
        <v>2067</v>
      </c>
      <c r="H194" s="593" t="s">
        <v>1827</v>
      </c>
    </row>
    <row r="195" spans="2:8" s="380" customFormat="1" ht="16.5" customHeight="1" x14ac:dyDescent="0.25">
      <c r="B195" s="593" t="s">
        <v>56</v>
      </c>
      <c r="C195" s="593" t="s">
        <v>2162</v>
      </c>
      <c r="D195" s="593" t="s">
        <v>1088</v>
      </c>
      <c r="E195" s="521"/>
      <c r="F195" s="593" t="s">
        <v>53</v>
      </c>
      <c r="G195" s="593" t="s">
        <v>2068</v>
      </c>
      <c r="H195" s="593" t="s">
        <v>1827</v>
      </c>
    </row>
    <row r="196" spans="2:8" s="380" customFormat="1" ht="16.5" customHeight="1" x14ac:dyDescent="0.25">
      <c r="B196" s="593" t="s">
        <v>56</v>
      </c>
      <c r="C196" s="593" t="s">
        <v>2163</v>
      </c>
      <c r="D196" s="593" t="s">
        <v>1088</v>
      </c>
      <c r="E196" s="521"/>
      <c r="F196" s="593" t="s">
        <v>53</v>
      </c>
      <c r="G196" s="593" t="s">
        <v>2070</v>
      </c>
      <c r="H196" s="593" t="s">
        <v>1827</v>
      </c>
    </row>
    <row r="197" spans="2:8" s="380" customFormat="1" ht="16.5" customHeight="1" x14ac:dyDescent="0.25">
      <c r="B197" s="593" t="s">
        <v>56</v>
      </c>
      <c r="C197" s="593" t="s">
        <v>2164</v>
      </c>
      <c r="D197" s="593" t="s">
        <v>1088</v>
      </c>
      <c r="E197" s="521"/>
      <c r="F197" s="593" t="s">
        <v>53</v>
      </c>
      <c r="G197" s="593" t="s">
        <v>2071</v>
      </c>
      <c r="H197" s="593" t="s">
        <v>1827</v>
      </c>
    </row>
    <row r="198" spans="2:8" s="380" customFormat="1" ht="16.5" customHeight="1" x14ac:dyDescent="0.25">
      <c r="B198" s="593" t="s">
        <v>56</v>
      </c>
      <c r="C198" s="593" t="s">
        <v>2165</v>
      </c>
      <c r="D198" s="593" t="s">
        <v>1088</v>
      </c>
      <c r="E198" s="521"/>
      <c r="F198" s="593" t="s">
        <v>53</v>
      </c>
      <c r="G198" s="593" t="s">
        <v>2072</v>
      </c>
      <c r="H198" s="593" t="s">
        <v>1827</v>
      </c>
    </row>
    <row r="199" spans="2:8" s="380" customFormat="1" ht="16.5" customHeight="1" x14ac:dyDescent="0.25">
      <c r="B199" s="593" t="s">
        <v>56</v>
      </c>
      <c r="C199" s="593" t="s">
        <v>2166</v>
      </c>
      <c r="D199" s="593" t="s">
        <v>1088</v>
      </c>
      <c r="E199" s="521"/>
      <c r="F199" s="593" t="s">
        <v>53</v>
      </c>
      <c r="G199" s="593" t="s">
        <v>2074</v>
      </c>
      <c r="H199" s="593" t="s">
        <v>1827</v>
      </c>
    </row>
    <row r="200" spans="2:8" s="380" customFormat="1" ht="16.5" customHeight="1" x14ac:dyDescent="0.25">
      <c r="B200" s="593" t="s">
        <v>56</v>
      </c>
      <c r="C200" s="593" t="s">
        <v>2167</v>
      </c>
      <c r="D200" s="593" t="s">
        <v>1088</v>
      </c>
      <c r="E200" s="521"/>
      <c r="F200" s="593" t="s">
        <v>53</v>
      </c>
      <c r="G200" s="593" t="s">
        <v>2075</v>
      </c>
      <c r="H200" s="593" t="s">
        <v>1827</v>
      </c>
    </row>
    <row r="201" spans="2:8" s="380" customFormat="1" ht="16.5" customHeight="1" x14ac:dyDescent="0.25">
      <c r="B201" s="593" t="s">
        <v>56</v>
      </c>
      <c r="C201" s="593" t="s">
        <v>2168</v>
      </c>
      <c r="D201" s="593" t="s">
        <v>1088</v>
      </c>
      <c r="E201" s="521"/>
      <c r="F201" s="593" t="s">
        <v>53</v>
      </c>
      <c r="G201" s="593" t="s">
        <v>2076</v>
      </c>
      <c r="H201" s="593" t="s">
        <v>1827</v>
      </c>
    </row>
    <row r="202" spans="2:8" s="380" customFormat="1" ht="16.5" customHeight="1" x14ac:dyDescent="0.25">
      <c r="B202" s="593" t="s">
        <v>56</v>
      </c>
      <c r="C202" s="593" t="s">
        <v>2169</v>
      </c>
      <c r="D202" s="593" t="s">
        <v>1088</v>
      </c>
      <c r="E202" s="521"/>
      <c r="F202" s="593" t="s">
        <v>53</v>
      </c>
      <c r="G202" s="593" t="s">
        <v>2080</v>
      </c>
      <c r="H202" s="593" t="s">
        <v>1827</v>
      </c>
    </row>
    <row r="203" spans="2:8" s="380" customFormat="1" ht="16.5" customHeight="1" x14ac:dyDescent="0.25">
      <c r="B203" s="593" t="s">
        <v>56</v>
      </c>
      <c r="C203" s="593" t="s">
        <v>2170</v>
      </c>
      <c r="D203" s="593" t="s">
        <v>1088</v>
      </c>
      <c r="E203" s="521"/>
      <c r="F203" s="593" t="s">
        <v>53</v>
      </c>
      <c r="G203" s="593" t="s">
        <v>2081</v>
      </c>
      <c r="H203" s="593" t="s">
        <v>1827</v>
      </c>
    </row>
    <row r="204" spans="2:8" s="380" customFormat="1" ht="16.5" customHeight="1" x14ac:dyDescent="0.25">
      <c r="B204" s="593" t="s">
        <v>56</v>
      </c>
      <c r="C204" s="593" t="s">
        <v>2171</v>
      </c>
      <c r="D204" s="593" t="s">
        <v>1088</v>
      </c>
      <c r="E204" s="521"/>
      <c r="F204" s="593" t="s">
        <v>53</v>
      </c>
      <c r="G204" s="593" t="s">
        <v>2082</v>
      </c>
      <c r="H204" s="593" t="s">
        <v>1827</v>
      </c>
    </row>
    <row r="205" spans="2:8" s="380" customFormat="1" ht="16.5" customHeight="1" x14ac:dyDescent="0.25">
      <c r="B205" s="593" t="s">
        <v>56</v>
      </c>
      <c r="C205" s="593" t="s">
        <v>2172</v>
      </c>
      <c r="D205" s="593" t="s">
        <v>1088</v>
      </c>
      <c r="E205" s="521"/>
      <c r="F205" s="593" t="s">
        <v>53</v>
      </c>
      <c r="G205" s="593" t="s">
        <v>2084</v>
      </c>
      <c r="H205" s="593" t="s">
        <v>1827</v>
      </c>
    </row>
    <row r="206" spans="2:8" s="380" customFormat="1" ht="16.5" customHeight="1" x14ac:dyDescent="0.25">
      <c r="B206" s="593" t="s">
        <v>56</v>
      </c>
      <c r="C206" s="593" t="s">
        <v>2173</v>
      </c>
      <c r="D206" s="593" t="s">
        <v>1088</v>
      </c>
      <c r="E206" s="521"/>
      <c r="F206" s="593" t="s">
        <v>53</v>
      </c>
      <c r="G206" s="593" t="s">
        <v>2091</v>
      </c>
      <c r="H206" s="593" t="s">
        <v>1827</v>
      </c>
    </row>
    <row r="207" spans="2:8" s="380" customFormat="1" ht="16.5" customHeight="1" x14ac:dyDescent="0.25">
      <c r="B207" s="593" t="s">
        <v>56</v>
      </c>
      <c r="C207" s="593" t="s">
        <v>2174</v>
      </c>
      <c r="D207" s="593" t="s">
        <v>1088</v>
      </c>
      <c r="E207" s="521"/>
      <c r="F207" s="593" t="s">
        <v>53</v>
      </c>
      <c r="G207" s="593" t="s">
        <v>2092</v>
      </c>
      <c r="H207" s="593" t="s">
        <v>1827</v>
      </c>
    </row>
    <row r="208" spans="2:8" s="380" customFormat="1" ht="16.5" customHeight="1" x14ac:dyDescent="0.25">
      <c r="B208" s="593" t="s">
        <v>56</v>
      </c>
      <c r="C208" s="593" t="s">
        <v>2175</v>
      </c>
      <c r="D208" s="593" t="s">
        <v>1088</v>
      </c>
      <c r="E208" s="521"/>
      <c r="F208" s="593" t="s">
        <v>53</v>
      </c>
      <c r="G208" s="593" t="s">
        <v>2093</v>
      </c>
      <c r="H208" s="593" t="s">
        <v>1827</v>
      </c>
    </row>
    <row r="209" spans="2:8" s="380" customFormat="1" ht="16.5" customHeight="1" x14ac:dyDescent="0.25">
      <c r="B209" s="593" t="s">
        <v>56</v>
      </c>
      <c r="C209" s="593" t="s">
        <v>2176</v>
      </c>
      <c r="D209" s="593" t="s">
        <v>1088</v>
      </c>
      <c r="E209" s="521"/>
      <c r="F209" s="593" t="s">
        <v>53</v>
      </c>
      <c r="G209" s="593" t="s">
        <v>2095</v>
      </c>
      <c r="H209" s="593" t="s">
        <v>1827</v>
      </c>
    </row>
    <row r="210" spans="2:8" s="380" customFormat="1" ht="16.5" customHeight="1" x14ac:dyDescent="0.25">
      <c r="B210" s="593" t="s">
        <v>56</v>
      </c>
      <c r="C210" s="593" t="s">
        <v>2177</v>
      </c>
      <c r="D210" s="593" t="s">
        <v>1088</v>
      </c>
      <c r="E210" s="521"/>
      <c r="F210" s="593" t="s">
        <v>53</v>
      </c>
      <c r="G210" s="593" t="s">
        <v>2096</v>
      </c>
      <c r="H210" s="593" t="s">
        <v>1827</v>
      </c>
    </row>
    <row r="211" spans="2:8" s="380" customFormat="1" ht="16.5" customHeight="1" x14ac:dyDescent="0.25">
      <c r="B211" s="593" t="s">
        <v>56</v>
      </c>
      <c r="C211" s="593" t="s">
        <v>2178</v>
      </c>
      <c r="D211" s="593" t="s">
        <v>1088</v>
      </c>
      <c r="E211" s="521"/>
      <c r="F211" s="593" t="s">
        <v>53</v>
      </c>
      <c r="G211" s="593" t="s">
        <v>2098</v>
      </c>
      <c r="H211" s="593" t="s">
        <v>1827</v>
      </c>
    </row>
    <row r="212" spans="2:8" s="380" customFormat="1" ht="16.5" customHeight="1" x14ac:dyDescent="0.25">
      <c r="B212" s="593" t="s">
        <v>56</v>
      </c>
      <c r="C212" s="593" t="s">
        <v>2179</v>
      </c>
      <c r="D212" s="593" t="s">
        <v>1088</v>
      </c>
      <c r="E212" s="521"/>
      <c r="F212" s="593" t="s">
        <v>53</v>
      </c>
      <c r="G212" s="593" t="s">
        <v>2099</v>
      </c>
      <c r="H212" s="593" t="s">
        <v>1827</v>
      </c>
    </row>
    <row r="213" spans="2:8" s="380" customFormat="1" ht="16.5" customHeight="1" x14ac:dyDescent="0.25">
      <c r="B213" s="593" t="s">
        <v>56</v>
      </c>
      <c r="C213" s="593" t="s">
        <v>2180</v>
      </c>
      <c r="D213" s="593" t="s">
        <v>1088</v>
      </c>
      <c r="E213" s="521"/>
      <c r="F213" s="593" t="s">
        <v>53</v>
      </c>
      <c r="G213" s="593" t="s">
        <v>2101</v>
      </c>
      <c r="H213" s="593" t="s">
        <v>1827</v>
      </c>
    </row>
    <row r="214" spans="2:8" s="380" customFormat="1" ht="16.5" customHeight="1" x14ac:dyDescent="0.25">
      <c r="B214" s="593" t="s">
        <v>56</v>
      </c>
      <c r="C214" s="593" t="s">
        <v>2181</v>
      </c>
      <c r="D214" s="593" t="s">
        <v>1088</v>
      </c>
      <c r="E214" s="521"/>
      <c r="F214" s="593" t="s">
        <v>53</v>
      </c>
      <c r="G214" s="593" t="s">
        <v>2102</v>
      </c>
      <c r="H214" s="593" t="s">
        <v>1827</v>
      </c>
    </row>
    <row r="215" spans="2:8" s="380" customFormat="1" ht="16.5" customHeight="1" x14ac:dyDescent="0.25">
      <c r="B215" s="593" t="s">
        <v>56</v>
      </c>
      <c r="C215" s="593" t="s">
        <v>2182</v>
      </c>
      <c r="D215" s="593" t="s">
        <v>1088</v>
      </c>
      <c r="E215" s="521"/>
      <c r="F215" s="593" t="s">
        <v>53</v>
      </c>
      <c r="G215" s="593" t="s">
        <v>2104</v>
      </c>
      <c r="H215" s="593" t="s">
        <v>1827</v>
      </c>
    </row>
    <row r="216" spans="2:8" s="380" customFormat="1" ht="16.5" customHeight="1" x14ac:dyDescent="0.25">
      <c r="B216" s="593" t="s">
        <v>56</v>
      </c>
      <c r="C216" s="593" t="s">
        <v>2183</v>
      </c>
      <c r="D216" s="593" t="s">
        <v>1088</v>
      </c>
      <c r="E216" s="521"/>
      <c r="F216" s="593" t="s">
        <v>53</v>
      </c>
      <c r="G216" s="593" t="s">
        <v>2119</v>
      </c>
      <c r="H216" s="593" t="s">
        <v>1827</v>
      </c>
    </row>
    <row r="217" spans="2:8" s="380" customFormat="1" ht="16.5" customHeight="1" x14ac:dyDescent="0.25">
      <c r="B217" s="593" t="s">
        <v>56</v>
      </c>
      <c r="C217" s="593" t="s">
        <v>2184</v>
      </c>
      <c r="D217" s="593" t="s">
        <v>1088</v>
      </c>
      <c r="E217" s="521"/>
      <c r="F217" s="593" t="s">
        <v>53</v>
      </c>
      <c r="G217" s="593" t="s">
        <v>2120</v>
      </c>
      <c r="H217" s="593" t="s">
        <v>1827</v>
      </c>
    </row>
    <row r="218" spans="2:8" s="380" customFormat="1" ht="16.5" customHeight="1" x14ac:dyDescent="0.25">
      <c r="B218" s="593" t="s">
        <v>56</v>
      </c>
      <c r="C218" s="593" t="s">
        <v>2185</v>
      </c>
      <c r="D218" s="593" t="s">
        <v>1088</v>
      </c>
      <c r="E218" s="521"/>
      <c r="F218" s="593" t="s">
        <v>53</v>
      </c>
      <c r="G218" s="593" t="s">
        <v>2122</v>
      </c>
      <c r="H218" s="593" t="s">
        <v>1827</v>
      </c>
    </row>
    <row r="219" spans="2:8" s="380" customFormat="1" ht="16.5" customHeight="1" x14ac:dyDescent="0.25">
      <c r="B219" s="593" t="s">
        <v>56</v>
      </c>
      <c r="C219" s="593" t="s">
        <v>2186</v>
      </c>
      <c r="D219" s="593" t="s">
        <v>1088</v>
      </c>
      <c r="E219" s="521"/>
      <c r="F219" s="593" t="s">
        <v>53</v>
      </c>
      <c r="G219" s="593" t="s">
        <v>2123</v>
      </c>
      <c r="H219" s="593" t="s">
        <v>1827</v>
      </c>
    </row>
    <row r="220" spans="2:8" s="380" customFormat="1" ht="16.5" customHeight="1" x14ac:dyDescent="0.25">
      <c r="B220" s="593" t="s">
        <v>56</v>
      </c>
      <c r="C220" s="593" t="s">
        <v>2187</v>
      </c>
      <c r="D220" s="593" t="s">
        <v>1088</v>
      </c>
      <c r="E220" s="521"/>
      <c r="F220" s="593" t="s">
        <v>53</v>
      </c>
      <c r="G220" s="593" t="s">
        <v>2126</v>
      </c>
      <c r="H220" s="593" t="s">
        <v>1827</v>
      </c>
    </row>
    <row r="221" spans="2:8" s="380" customFormat="1" ht="16.5" customHeight="1" x14ac:dyDescent="0.25">
      <c r="B221" s="593" t="s">
        <v>56</v>
      </c>
      <c r="C221" s="593" t="s">
        <v>2188</v>
      </c>
      <c r="D221" s="593" t="s">
        <v>1088</v>
      </c>
      <c r="E221" s="521"/>
      <c r="F221" s="593" t="s">
        <v>53</v>
      </c>
      <c r="G221" s="593" t="s">
        <v>2127</v>
      </c>
      <c r="H221" s="593" t="s">
        <v>1827</v>
      </c>
    </row>
    <row r="222" spans="2:8" s="380" customFormat="1" ht="16.5" customHeight="1" x14ac:dyDescent="0.25">
      <c r="B222" s="593" t="s">
        <v>56</v>
      </c>
      <c r="C222" s="593" t="s">
        <v>2189</v>
      </c>
      <c r="D222" s="593" t="s">
        <v>1088</v>
      </c>
      <c r="E222" s="521"/>
      <c r="F222" s="593" t="s">
        <v>53</v>
      </c>
      <c r="G222" s="593" t="s">
        <v>2129</v>
      </c>
      <c r="H222" s="593" t="s">
        <v>1827</v>
      </c>
    </row>
    <row r="223" spans="2:8" s="380" customFormat="1" ht="16.5" customHeight="1" x14ac:dyDescent="0.25">
      <c r="B223" s="593" t="s">
        <v>56</v>
      </c>
      <c r="C223" s="593" t="s">
        <v>2190</v>
      </c>
      <c r="D223" s="593" t="s">
        <v>1088</v>
      </c>
      <c r="E223" s="521"/>
      <c r="F223" s="593" t="s">
        <v>53</v>
      </c>
      <c r="G223" s="593" t="s">
        <v>2130</v>
      </c>
      <c r="H223" s="593" t="s">
        <v>1827</v>
      </c>
    </row>
    <row r="224" spans="2:8" s="380" customFormat="1" ht="16.5" customHeight="1" x14ac:dyDescent="0.25">
      <c r="B224" s="593" t="s">
        <v>56</v>
      </c>
      <c r="C224" s="593" t="s">
        <v>2191</v>
      </c>
      <c r="D224" s="593" t="s">
        <v>1088</v>
      </c>
      <c r="E224" s="521"/>
      <c r="F224" s="593" t="s">
        <v>53</v>
      </c>
      <c r="G224" s="593" t="s">
        <v>2131</v>
      </c>
      <c r="H224" s="593" t="s">
        <v>1827</v>
      </c>
    </row>
    <row r="225" spans="2:8" s="380" customFormat="1" ht="16.5" customHeight="1" x14ac:dyDescent="0.25">
      <c r="B225" s="593" t="s">
        <v>56</v>
      </c>
      <c r="C225" s="593" t="s">
        <v>2192</v>
      </c>
      <c r="D225" s="593" t="s">
        <v>1088</v>
      </c>
      <c r="E225" s="521"/>
      <c r="F225" s="593" t="s">
        <v>53</v>
      </c>
      <c r="G225" s="593" t="s">
        <v>2133</v>
      </c>
      <c r="H225" s="593" t="s">
        <v>1827</v>
      </c>
    </row>
    <row r="226" spans="2:8" s="380" customFormat="1" ht="16.5" customHeight="1" x14ac:dyDescent="0.25">
      <c r="B226" s="593" t="s">
        <v>56</v>
      </c>
      <c r="C226" s="593" t="s">
        <v>2193</v>
      </c>
      <c r="D226" s="593" t="s">
        <v>1088</v>
      </c>
      <c r="E226" s="521"/>
      <c r="F226" s="593" t="s">
        <v>53</v>
      </c>
      <c r="G226" s="593" t="s">
        <v>2134</v>
      </c>
      <c r="H226" s="593" t="s">
        <v>1827</v>
      </c>
    </row>
    <row r="227" spans="2:8" s="380" customFormat="1" ht="16.5" customHeight="1" x14ac:dyDescent="0.25">
      <c r="B227" s="593" t="s">
        <v>56</v>
      </c>
      <c r="C227" s="593" t="s">
        <v>2194</v>
      </c>
      <c r="D227" s="593" t="s">
        <v>1088</v>
      </c>
      <c r="E227" s="521"/>
      <c r="F227" s="593" t="s">
        <v>53</v>
      </c>
      <c r="G227" s="593" t="s">
        <v>2141</v>
      </c>
      <c r="H227" s="593" t="s">
        <v>1827</v>
      </c>
    </row>
    <row r="228" spans="2:8" s="380" customFormat="1" ht="16.5" customHeight="1" x14ac:dyDescent="0.25">
      <c r="B228" s="593" t="s">
        <v>56</v>
      </c>
      <c r="C228" s="593" t="s">
        <v>2195</v>
      </c>
      <c r="D228" s="593" t="s">
        <v>1088</v>
      </c>
      <c r="E228" s="521"/>
      <c r="F228" s="593" t="s">
        <v>53</v>
      </c>
      <c r="G228" s="593" t="s">
        <v>2142</v>
      </c>
      <c r="H228" s="593" t="s">
        <v>1827</v>
      </c>
    </row>
    <row r="229" spans="2:8" s="380" customFormat="1" ht="16.5" customHeight="1" x14ac:dyDescent="0.25">
      <c r="B229" s="593" t="s">
        <v>56</v>
      </c>
      <c r="C229" s="593" t="s">
        <v>2196</v>
      </c>
      <c r="D229" s="593" t="s">
        <v>1088</v>
      </c>
      <c r="E229" s="521"/>
      <c r="F229" s="593" t="s">
        <v>53</v>
      </c>
      <c r="G229" s="593" t="s">
        <v>2144</v>
      </c>
      <c r="H229" s="593" t="s">
        <v>1827</v>
      </c>
    </row>
    <row r="230" spans="2:8" s="380" customFormat="1" ht="16.5" customHeight="1" x14ac:dyDescent="0.25">
      <c r="B230" s="593" t="s">
        <v>56</v>
      </c>
      <c r="C230" s="593" t="s">
        <v>2197</v>
      </c>
      <c r="D230" s="593" t="s">
        <v>1088</v>
      </c>
      <c r="E230" s="521"/>
      <c r="F230" s="593" t="s">
        <v>53</v>
      </c>
      <c r="G230" s="593" t="s">
        <v>2147</v>
      </c>
      <c r="H230" s="593" t="s">
        <v>1827</v>
      </c>
    </row>
    <row r="231" spans="2:8" s="380" customFormat="1" ht="16.5" customHeight="1" x14ac:dyDescent="0.25">
      <c r="B231" s="593" t="s">
        <v>56</v>
      </c>
      <c r="C231" s="593" t="s">
        <v>2198</v>
      </c>
      <c r="D231" s="593" t="s">
        <v>1088</v>
      </c>
      <c r="E231" s="521"/>
      <c r="F231" s="593" t="s">
        <v>53</v>
      </c>
      <c r="G231" s="593" t="s">
        <v>2148</v>
      </c>
      <c r="H231" s="593" t="s">
        <v>1827</v>
      </c>
    </row>
    <row r="232" spans="2:8" s="380" customFormat="1" ht="16.5" customHeight="1" x14ac:dyDescent="0.25">
      <c r="B232" s="593" t="s">
        <v>56</v>
      </c>
      <c r="C232" s="593" t="s">
        <v>2199</v>
      </c>
      <c r="D232" s="593" t="s">
        <v>1088</v>
      </c>
      <c r="E232" s="521"/>
      <c r="F232" s="593" t="s">
        <v>53</v>
      </c>
      <c r="G232" s="593" t="s">
        <v>2200</v>
      </c>
      <c r="H232" s="593" t="s">
        <v>1827</v>
      </c>
    </row>
    <row r="233" spans="2:8" s="380" customFormat="1" ht="16.5" customHeight="1" x14ac:dyDescent="0.25">
      <c r="B233" s="593" t="s">
        <v>56</v>
      </c>
      <c r="C233" s="593" t="s">
        <v>2201</v>
      </c>
      <c r="D233" s="593" t="s">
        <v>1088</v>
      </c>
      <c r="E233" s="521"/>
      <c r="F233" s="593" t="s">
        <v>53</v>
      </c>
      <c r="G233" s="593" t="s">
        <v>2155</v>
      </c>
      <c r="H233" s="593" t="s">
        <v>1827</v>
      </c>
    </row>
    <row r="234" spans="2:8" s="380" customFormat="1" ht="16.5" customHeight="1" x14ac:dyDescent="0.25">
      <c r="B234" s="593" t="s">
        <v>56</v>
      </c>
      <c r="C234" s="593" t="s">
        <v>2202</v>
      </c>
      <c r="D234" s="593" t="s">
        <v>1088</v>
      </c>
      <c r="E234" s="521"/>
      <c r="F234" s="593" t="s">
        <v>53</v>
      </c>
      <c r="G234" s="593" t="s">
        <v>2156</v>
      </c>
      <c r="H234" s="593" t="s">
        <v>1827</v>
      </c>
    </row>
    <row r="235" spans="2:8" s="380" customFormat="1" ht="16.5" customHeight="1" x14ac:dyDescent="0.25">
      <c r="B235" s="593" t="s">
        <v>56</v>
      </c>
      <c r="C235" s="593" t="s">
        <v>2203</v>
      </c>
      <c r="D235" s="593" t="s">
        <v>1088</v>
      </c>
      <c r="E235" s="521"/>
      <c r="F235" s="593" t="s">
        <v>53</v>
      </c>
      <c r="G235" s="593" t="s">
        <v>2158</v>
      </c>
      <c r="H235" s="593" t="s">
        <v>1827</v>
      </c>
    </row>
    <row r="236" spans="2:8" s="380" customFormat="1" ht="16.5" customHeight="1" x14ac:dyDescent="0.25">
      <c r="B236" s="593" t="s">
        <v>56</v>
      </c>
      <c r="C236" s="593" t="s">
        <v>2204</v>
      </c>
      <c r="D236" s="593" t="s">
        <v>1088</v>
      </c>
      <c r="E236" s="521"/>
      <c r="F236" s="593" t="s">
        <v>53</v>
      </c>
      <c r="G236" s="593" t="s">
        <v>2205</v>
      </c>
      <c r="H236" s="593" t="s">
        <v>1827</v>
      </c>
    </row>
    <row r="237" spans="2:8" s="380" customFormat="1" ht="16.5" customHeight="1" x14ac:dyDescent="0.25">
      <c r="B237" s="593" t="s">
        <v>56</v>
      </c>
      <c r="C237" s="593" t="s">
        <v>2206</v>
      </c>
      <c r="D237" s="593" t="s">
        <v>1088</v>
      </c>
      <c r="E237" s="521"/>
      <c r="F237" s="593" t="s">
        <v>53</v>
      </c>
      <c r="G237" s="593" t="s">
        <v>2207</v>
      </c>
      <c r="H237" s="593" t="s">
        <v>1827</v>
      </c>
    </row>
    <row r="238" spans="2:8" s="380" customFormat="1" ht="16.5" customHeight="1" x14ac:dyDescent="0.25">
      <c r="B238" s="593" t="s">
        <v>56</v>
      </c>
      <c r="C238" s="593" t="s">
        <v>2208</v>
      </c>
      <c r="D238" s="593" t="s">
        <v>1088</v>
      </c>
      <c r="E238" s="521"/>
      <c r="F238" s="593" t="s">
        <v>53</v>
      </c>
      <c r="G238" s="593" t="s">
        <v>2165</v>
      </c>
      <c r="H238" s="593" t="s">
        <v>1827</v>
      </c>
    </row>
    <row r="239" spans="2:8" s="380" customFormat="1" ht="16.5" customHeight="1" x14ac:dyDescent="0.25">
      <c r="B239" s="593" t="s">
        <v>56</v>
      </c>
      <c r="C239" s="593" t="s">
        <v>2209</v>
      </c>
      <c r="D239" s="593" t="s">
        <v>1088</v>
      </c>
      <c r="E239" s="521"/>
      <c r="F239" s="593" t="s">
        <v>53</v>
      </c>
      <c r="G239" s="593" t="s">
        <v>2210</v>
      </c>
      <c r="H239" s="593" t="s">
        <v>1827</v>
      </c>
    </row>
    <row r="240" spans="2:8" s="380" customFormat="1" ht="16.5" customHeight="1" x14ac:dyDescent="0.25">
      <c r="B240" s="593" t="s">
        <v>56</v>
      </c>
      <c r="C240" s="593" t="s">
        <v>2211</v>
      </c>
      <c r="D240" s="593" t="s">
        <v>1088</v>
      </c>
      <c r="E240" s="521"/>
      <c r="F240" s="593" t="s">
        <v>53</v>
      </c>
      <c r="G240" s="593" t="s">
        <v>2166</v>
      </c>
      <c r="H240" s="593" t="s">
        <v>1827</v>
      </c>
    </row>
    <row r="241" spans="2:8" s="380" customFormat="1" ht="16.5" customHeight="1" x14ac:dyDescent="0.25">
      <c r="B241" s="593" t="s">
        <v>56</v>
      </c>
      <c r="C241" s="593" t="s">
        <v>2212</v>
      </c>
      <c r="D241" s="593" t="s">
        <v>1088</v>
      </c>
      <c r="E241" s="521"/>
      <c r="F241" s="593" t="s">
        <v>53</v>
      </c>
      <c r="G241" s="593" t="s">
        <v>2167</v>
      </c>
      <c r="H241" s="593" t="s">
        <v>1827</v>
      </c>
    </row>
    <row r="242" spans="2:8" s="380" customFormat="1" ht="16.5" customHeight="1" x14ac:dyDescent="0.25">
      <c r="B242" s="593" t="s">
        <v>56</v>
      </c>
      <c r="C242" s="593" t="s">
        <v>2213</v>
      </c>
      <c r="D242" s="593" t="s">
        <v>1088</v>
      </c>
      <c r="E242" s="521"/>
      <c r="F242" s="593" t="s">
        <v>53</v>
      </c>
      <c r="G242" s="593" t="s">
        <v>2168</v>
      </c>
      <c r="H242" s="593" t="s">
        <v>1827</v>
      </c>
    </row>
    <row r="243" spans="2:8" s="380" customFormat="1" ht="16.5" customHeight="1" x14ac:dyDescent="0.25">
      <c r="B243" s="593" t="s">
        <v>56</v>
      </c>
      <c r="C243" s="593" t="s">
        <v>2214</v>
      </c>
      <c r="D243" s="593" t="s">
        <v>1088</v>
      </c>
      <c r="E243" s="521"/>
      <c r="F243" s="593" t="s">
        <v>53</v>
      </c>
      <c r="G243" s="593" t="s">
        <v>2215</v>
      </c>
      <c r="H243" s="593" t="s">
        <v>1827</v>
      </c>
    </row>
    <row r="244" spans="2:8" s="380" customFormat="1" ht="16.5" customHeight="1" x14ac:dyDescent="0.25">
      <c r="B244" s="593" t="s">
        <v>56</v>
      </c>
      <c r="C244" s="593" t="s">
        <v>2216</v>
      </c>
      <c r="D244" s="593" t="s">
        <v>1088</v>
      </c>
      <c r="E244" s="521"/>
      <c r="F244" s="593" t="s">
        <v>53</v>
      </c>
      <c r="G244" s="593" t="s">
        <v>2169</v>
      </c>
      <c r="H244" s="593" t="s">
        <v>1827</v>
      </c>
    </row>
    <row r="245" spans="2:8" s="380" customFormat="1" ht="16.5" customHeight="1" x14ac:dyDescent="0.25">
      <c r="B245" s="593" t="s">
        <v>56</v>
      </c>
      <c r="C245" s="593" t="s">
        <v>2217</v>
      </c>
      <c r="D245" s="593" t="s">
        <v>1088</v>
      </c>
      <c r="E245" s="521"/>
      <c r="F245" s="593" t="s">
        <v>53</v>
      </c>
      <c r="G245" s="593" t="s">
        <v>2170</v>
      </c>
      <c r="H245" s="593" t="s">
        <v>1827</v>
      </c>
    </row>
    <row r="246" spans="2:8" s="380" customFormat="1" ht="16.5" customHeight="1" x14ac:dyDescent="0.25">
      <c r="B246" s="593" t="s">
        <v>56</v>
      </c>
      <c r="C246" s="593" t="s">
        <v>2218</v>
      </c>
      <c r="D246" s="593" t="s">
        <v>1088</v>
      </c>
      <c r="E246" s="521"/>
      <c r="F246" s="593" t="s">
        <v>53</v>
      </c>
      <c r="G246" s="593" t="s">
        <v>2171</v>
      </c>
      <c r="H246" s="593" t="s">
        <v>1827</v>
      </c>
    </row>
    <row r="247" spans="2:8" s="380" customFormat="1" ht="16.5" customHeight="1" x14ac:dyDescent="0.25">
      <c r="B247" s="593" t="s">
        <v>56</v>
      </c>
      <c r="C247" s="593" t="s">
        <v>2219</v>
      </c>
      <c r="D247" s="593" t="s">
        <v>1088</v>
      </c>
      <c r="E247" s="521"/>
      <c r="F247" s="593" t="s">
        <v>53</v>
      </c>
      <c r="G247" s="593" t="s">
        <v>2220</v>
      </c>
      <c r="H247" s="593" t="s">
        <v>1827</v>
      </c>
    </row>
    <row r="248" spans="2:8" s="380" customFormat="1" ht="16.5" customHeight="1" x14ac:dyDescent="0.25">
      <c r="B248" s="593" t="s">
        <v>56</v>
      </c>
      <c r="C248" s="593" t="s">
        <v>2221</v>
      </c>
      <c r="D248" s="593" t="s">
        <v>1088</v>
      </c>
      <c r="E248" s="521"/>
      <c r="F248" s="593" t="s">
        <v>53</v>
      </c>
      <c r="G248" s="593" t="s">
        <v>2172</v>
      </c>
      <c r="H248" s="593" t="s">
        <v>1827</v>
      </c>
    </row>
    <row r="249" spans="2:8" s="380" customFormat="1" ht="16.5" customHeight="1" x14ac:dyDescent="0.25">
      <c r="B249" s="593" t="s">
        <v>56</v>
      </c>
      <c r="C249" s="593" t="s">
        <v>2222</v>
      </c>
      <c r="D249" s="593" t="s">
        <v>1088</v>
      </c>
      <c r="E249" s="521"/>
      <c r="F249" s="593" t="s">
        <v>53</v>
      </c>
      <c r="G249" s="593" t="s">
        <v>2173</v>
      </c>
      <c r="H249" s="593" t="s">
        <v>1827</v>
      </c>
    </row>
    <row r="250" spans="2:8" s="380" customFormat="1" ht="16.5" customHeight="1" x14ac:dyDescent="0.25">
      <c r="B250" s="593" t="s">
        <v>56</v>
      </c>
      <c r="C250" s="593" t="s">
        <v>2223</v>
      </c>
      <c r="D250" s="593" t="s">
        <v>1088</v>
      </c>
      <c r="E250" s="521"/>
      <c r="F250" s="593" t="s">
        <v>53</v>
      </c>
      <c r="G250" s="593" t="s">
        <v>2224</v>
      </c>
      <c r="H250" s="593" t="s">
        <v>1827</v>
      </c>
    </row>
    <row r="251" spans="2:8" s="380" customFormat="1" ht="16.5" customHeight="1" x14ac:dyDescent="0.25">
      <c r="B251" s="593" t="s">
        <v>56</v>
      </c>
      <c r="C251" s="593" t="s">
        <v>2225</v>
      </c>
      <c r="D251" s="593" t="s">
        <v>1088</v>
      </c>
      <c r="E251" s="521"/>
      <c r="F251" s="593" t="s">
        <v>53</v>
      </c>
      <c r="G251" s="593" t="s">
        <v>2174</v>
      </c>
      <c r="H251" s="593" t="s">
        <v>1827</v>
      </c>
    </row>
    <row r="252" spans="2:8" s="380" customFormat="1" ht="16.5" customHeight="1" x14ac:dyDescent="0.25">
      <c r="B252" s="593" t="s">
        <v>56</v>
      </c>
      <c r="C252" s="593" t="s">
        <v>2226</v>
      </c>
      <c r="D252" s="593" t="s">
        <v>1088</v>
      </c>
      <c r="E252" s="521"/>
      <c r="F252" s="593" t="s">
        <v>53</v>
      </c>
      <c r="G252" s="593" t="s">
        <v>2175</v>
      </c>
      <c r="H252" s="593" t="s">
        <v>1827</v>
      </c>
    </row>
    <row r="253" spans="2:8" s="380" customFormat="1" ht="16.5" customHeight="1" x14ac:dyDescent="0.25">
      <c r="B253" s="593" t="s">
        <v>56</v>
      </c>
      <c r="C253" s="593" t="s">
        <v>2227</v>
      </c>
      <c r="D253" s="593" t="s">
        <v>1088</v>
      </c>
      <c r="E253" s="521"/>
      <c r="F253" s="593" t="s">
        <v>53</v>
      </c>
      <c r="G253" s="593" t="s">
        <v>2182</v>
      </c>
      <c r="H253" s="593" t="s">
        <v>1827</v>
      </c>
    </row>
    <row r="254" spans="2:8" s="380" customFormat="1" ht="16.5" customHeight="1" x14ac:dyDescent="0.25">
      <c r="B254" s="593" t="s">
        <v>56</v>
      </c>
      <c r="C254" s="593" t="s">
        <v>2228</v>
      </c>
      <c r="D254" s="593" t="s">
        <v>1088</v>
      </c>
      <c r="E254" s="521"/>
      <c r="F254" s="593" t="s">
        <v>53</v>
      </c>
      <c r="G254" s="593" t="s">
        <v>2229</v>
      </c>
      <c r="H254" s="593" t="s">
        <v>1827</v>
      </c>
    </row>
    <row r="255" spans="2:8" s="380" customFormat="1" ht="16.5" customHeight="1" x14ac:dyDescent="0.25">
      <c r="B255" s="593" t="s">
        <v>56</v>
      </c>
      <c r="C255" s="593" t="s">
        <v>2230</v>
      </c>
      <c r="D255" s="593" t="s">
        <v>1088</v>
      </c>
      <c r="E255" s="521"/>
      <c r="F255" s="593" t="s">
        <v>53</v>
      </c>
      <c r="G255" s="593" t="s">
        <v>2183</v>
      </c>
      <c r="H255" s="593" t="s">
        <v>1827</v>
      </c>
    </row>
    <row r="256" spans="2:8" s="380" customFormat="1" ht="16.5" customHeight="1" x14ac:dyDescent="0.25">
      <c r="B256" s="593" t="s">
        <v>56</v>
      </c>
      <c r="C256" s="593" t="s">
        <v>2231</v>
      </c>
      <c r="D256" s="593" t="s">
        <v>1088</v>
      </c>
      <c r="E256" s="521"/>
      <c r="F256" s="593" t="s">
        <v>53</v>
      </c>
      <c r="G256" s="593" t="s">
        <v>2232</v>
      </c>
      <c r="H256" s="593" t="s">
        <v>1827</v>
      </c>
    </row>
    <row r="257" spans="2:8" s="380" customFormat="1" ht="16.5" customHeight="1" x14ac:dyDescent="0.25">
      <c r="B257" s="593" t="s">
        <v>56</v>
      </c>
      <c r="C257" s="593" t="s">
        <v>2233</v>
      </c>
      <c r="D257" s="593" t="s">
        <v>1088</v>
      </c>
      <c r="E257" s="521"/>
      <c r="F257" s="593" t="s">
        <v>53</v>
      </c>
      <c r="G257" s="593" t="s">
        <v>2184</v>
      </c>
      <c r="H257" s="593" t="s">
        <v>1827</v>
      </c>
    </row>
    <row r="258" spans="2:8" s="380" customFormat="1" ht="16.5" customHeight="1" x14ac:dyDescent="0.25">
      <c r="B258" s="593" t="s">
        <v>56</v>
      </c>
      <c r="C258" s="593" t="s">
        <v>2234</v>
      </c>
      <c r="D258" s="593" t="s">
        <v>1088</v>
      </c>
      <c r="E258" s="521"/>
      <c r="F258" s="593" t="s">
        <v>53</v>
      </c>
      <c r="G258" s="593" t="s">
        <v>2235</v>
      </c>
      <c r="H258" s="593" t="s">
        <v>1827</v>
      </c>
    </row>
    <row r="259" spans="2:8" s="380" customFormat="1" ht="16.5" customHeight="1" x14ac:dyDescent="0.25">
      <c r="B259" s="593" t="s">
        <v>56</v>
      </c>
      <c r="C259" s="593" t="s">
        <v>2236</v>
      </c>
      <c r="D259" s="593" t="s">
        <v>1088</v>
      </c>
      <c r="E259" s="521"/>
      <c r="F259" s="593" t="s">
        <v>53</v>
      </c>
      <c r="G259" s="593" t="s">
        <v>2185</v>
      </c>
      <c r="H259" s="593" t="s">
        <v>1827</v>
      </c>
    </row>
    <row r="260" spans="2:8" s="380" customFormat="1" ht="16.5" customHeight="1" x14ac:dyDescent="0.25">
      <c r="B260" s="593" t="s">
        <v>56</v>
      </c>
      <c r="C260" s="593" t="s">
        <v>2237</v>
      </c>
      <c r="D260" s="593" t="s">
        <v>1088</v>
      </c>
      <c r="E260" s="521"/>
      <c r="F260" s="593" t="s">
        <v>53</v>
      </c>
      <c r="G260" s="593" t="s">
        <v>2186</v>
      </c>
      <c r="H260" s="593" t="s">
        <v>1827</v>
      </c>
    </row>
    <row r="261" spans="2:8" s="380" customFormat="1" ht="16.5" customHeight="1" x14ac:dyDescent="0.25">
      <c r="B261" s="593" t="s">
        <v>56</v>
      </c>
      <c r="C261" s="593" t="s">
        <v>2238</v>
      </c>
      <c r="D261" s="593" t="s">
        <v>1088</v>
      </c>
      <c r="E261" s="521"/>
      <c r="F261" s="593" t="s">
        <v>53</v>
      </c>
      <c r="G261" s="593" t="s">
        <v>2187</v>
      </c>
      <c r="H261" s="593" t="s">
        <v>1827</v>
      </c>
    </row>
    <row r="262" spans="2:8" s="380" customFormat="1" ht="16.5" customHeight="1" x14ac:dyDescent="0.25">
      <c r="B262" s="593" t="s">
        <v>56</v>
      </c>
      <c r="C262" s="593" t="s">
        <v>2239</v>
      </c>
      <c r="D262" s="593" t="s">
        <v>1088</v>
      </c>
      <c r="E262" s="521"/>
      <c r="F262" s="593" t="s">
        <v>53</v>
      </c>
      <c r="G262" s="593" t="s">
        <v>2189</v>
      </c>
      <c r="H262" s="593" t="s">
        <v>1827</v>
      </c>
    </row>
    <row r="263" spans="2:8" s="380" customFormat="1" ht="16.5" customHeight="1" x14ac:dyDescent="0.25">
      <c r="B263" s="593" t="s">
        <v>56</v>
      </c>
      <c r="C263" s="593" t="s">
        <v>2240</v>
      </c>
      <c r="D263" s="593" t="s">
        <v>1088</v>
      </c>
      <c r="E263" s="521"/>
      <c r="F263" s="593" t="s">
        <v>53</v>
      </c>
      <c r="G263" s="593" t="s">
        <v>2190</v>
      </c>
      <c r="H263" s="593" t="s">
        <v>1827</v>
      </c>
    </row>
    <row r="264" spans="2:8" s="380" customFormat="1" ht="16.5" customHeight="1" x14ac:dyDescent="0.25">
      <c r="B264" s="593" t="s">
        <v>56</v>
      </c>
      <c r="C264" s="593" t="s">
        <v>2241</v>
      </c>
      <c r="D264" s="593" t="s">
        <v>1088</v>
      </c>
      <c r="E264" s="521"/>
      <c r="F264" s="593" t="s">
        <v>53</v>
      </c>
      <c r="G264" s="593" t="s">
        <v>2242</v>
      </c>
      <c r="H264" s="593" t="s">
        <v>1827</v>
      </c>
    </row>
    <row r="265" spans="2:8" s="380" customFormat="1" ht="16.5" customHeight="1" x14ac:dyDescent="0.25">
      <c r="B265" s="593" t="s">
        <v>56</v>
      </c>
      <c r="C265" s="593" t="s">
        <v>2243</v>
      </c>
      <c r="D265" s="593" t="s">
        <v>1088</v>
      </c>
      <c r="E265" s="521"/>
      <c r="F265" s="593" t="s">
        <v>53</v>
      </c>
      <c r="G265" s="593" t="s">
        <v>2244</v>
      </c>
      <c r="H265" s="593" t="s">
        <v>1827</v>
      </c>
    </row>
    <row r="266" spans="2:8" s="380" customFormat="1" ht="16.5" customHeight="1" x14ac:dyDescent="0.25">
      <c r="B266" s="593" t="s">
        <v>56</v>
      </c>
      <c r="C266" s="593" t="s">
        <v>2245</v>
      </c>
      <c r="D266" s="593" t="s">
        <v>1088</v>
      </c>
      <c r="E266" s="521"/>
      <c r="F266" s="593" t="s">
        <v>53</v>
      </c>
      <c r="G266" s="593" t="s">
        <v>2246</v>
      </c>
      <c r="H266" s="593" t="s">
        <v>1827</v>
      </c>
    </row>
    <row r="267" spans="2:8" s="380" customFormat="1" ht="16.5" customHeight="1" x14ac:dyDescent="0.25">
      <c r="B267" s="593" t="s">
        <v>56</v>
      </c>
      <c r="C267" s="593" t="s">
        <v>2247</v>
      </c>
      <c r="D267" s="593" t="s">
        <v>1088</v>
      </c>
      <c r="E267" s="521"/>
      <c r="F267" s="593" t="s">
        <v>53</v>
      </c>
      <c r="G267" s="593" t="s">
        <v>2248</v>
      </c>
      <c r="H267" s="593" t="s">
        <v>1827</v>
      </c>
    </row>
    <row r="268" spans="2:8" s="380" customFormat="1" ht="16.5" customHeight="1" x14ac:dyDescent="0.25">
      <c r="B268" s="593" t="s">
        <v>56</v>
      </c>
      <c r="C268" s="593" t="s">
        <v>2249</v>
      </c>
      <c r="D268" s="593" t="s">
        <v>1088</v>
      </c>
      <c r="E268" s="521"/>
      <c r="F268" s="593" t="s">
        <v>53</v>
      </c>
      <c r="G268" s="593" t="s">
        <v>2250</v>
      </c>
      <c r="H268" s="593" t="s">
        <v>1827</v>
      </c>
    </row>
    <row r="269" spans="2:8" s="380" customFormat="1" ht="16.5" customHeight="1" x14ac:dyDescent="0.25">
      <c r="B269" s="593" t="s">
        <v>56</v>
      </c>
      <c r="C269" s="593" t="s">
        <v>2251</v>
      </c>
      <c r="D269" s="593" t="s">
        <v>1088</v>
      </c>
      <c r="E269" s="521"/>
      <c r="F269" s="593" t="s">
        <v>53</v>
      </c>
      <c r="G269" s="593" t="s">
        <v>2252</v>
      </c>
      <c r="H269" s="593" t="s">
        <v>1827</v>
      </c>
    </row>
    <row r="270" spans="2:8" s="380" customFormat="1" ht="16.5" customHeight="1" x14ac:dyDescent="0.25">
      <c r="B270" s="593" t="s">
        <v>56</v>
      </c>
      <c r="C270" s="593" t="s">
        <v>2253</v>
      </c>
      <c r="D270" s="593" t="s">
        <v>1088</v>
      </c>
      <c r="E270" s="521"/>
      <c r="F270" s="593" t="s">
        <v>53</v>
      </c>
      <c r="G270" s="593" t="s">
        <v>2192</v>
      </c>
      <c r="H270" s="593" t="s">
        <v>1827</v>
      </c>
    </row>
    <row r="271" spans="2:8" s="380" customFormat="1" ht="16.5" customHeight="1" x14ac:dyDescent="0.25">
      <c r="B271" s="593" t="s">
        <v>56</v>
      </c>
      <c r="C271" s="593" t="s">
        <v>2254</v>
      </c>
      <c r="D271" s="593" t="s">
        <v>1088</v>
      </c>
      <c r="E271" s="521"/>
      <c r="F271" s="593" t="s">
        <v>53</v>
      </c>
      <c r="G271" s="593" t="s">
        <v>2193</v>
      </c>
      <c r="H271" s="593" t="s">
        <v>1827</v>
      </c>
    </row>
    <row r="272" spans="2:8" s="380" customFormat="1" ht="16.5" customHeight="1" x14ac:dyDescent="0.25">
      <c r="B272" s="593" t="s">
        <v>56</v>
      </c>
      <c r="C272" s="593" t="s">
        <v>2255</v>
      </c>
      <c r="D272" s="593" t="s">
        <v>1088</v>
      </c>
      <c r="E272" s="521"/>
      <c r="F272" s="593" t="s">
        <v>53</v>
      </c>
      <c r="G272" s="593" t="s">
        <v>2198</v>
      </c>
      <c r="H272" s="593" t="s">
        <v>1827</v>
      </c>
    </row>
    <row r="273" spans="2:8" s="380" customFormat="1" ht="16.5" customHeight="1" x14ac:dyDescent="0.25">
      <c r="B273" s="593" t="s">
        <v>56</v>
      </c>
      <c r="C273" s="593" t="s">
        <v>2256</v>
      </c>
      <c r="D273" s="593" t="s">
        <v>1088</v>
      </c>
      <c r="E273" s="521"/>
      <c r="F273" s="593" t="s">
        <v>53</v>
      </c>
      <c r="G273" s="593" t="s">
        <v>2199</v>
      </c>
      <c r="H273" s="593" t="s">
        <v>1827</v>
      </c>
    </row>
    <row r="274" spans="2:8" s="380" customFormat="1" ht="16.5" customHeight="1" x14ac:dyDescent="0.25">
      <c r="B274" s="593" t="s">
        <v>56</v>
      </c>
      <c r="C274" s="593" t="s">
        <v>2257</v>
      </c>
      <c r="D274" s="593" t="s">
        <v>1088</v>
      </c>
      <c r="E274" s="521"/>
      <c r="F274" s="119" t="s">
        <v>53</v>
      </c>
      <c r="G274" s="119" t="s">
        <v>2258</v>
      </c>
      <c r="H274" s="119" t="s">
        <v>1827</v>
      </c>
    </row>
    <row r="275" spans="2:8" s="380" customFormat="1" ht="16.5" customHeight="1" x14ac:dyDescent="0.25">
      <c r="B275" s="593" t="s">
        <v>56</v>
      </c>
      <c r="C275" s="593" t="s">
        <v>2259</v>
      </c>
      <c r="D275" s="593" t="s">
        <v>1088</v>
      </c>
      <c r="E275" s="521"/>
      <c r="F275" s="119" t="s">
        <v>53</v>
      </c>
      <c r="G275" s="119" t="s">
        <v>2260</v>
      </c>
      <c r="H275" s="119" t="s">
        <v>1827</v>
      </c>
    </row>
    <row r="276" spans="2:8" s="380" customFormat="1" ht="16.5" customHeight="1" x14ac:dyDescent="0.25">
      <c r="B276" s="593" t="s">
        <v>56</v>
      </c>
      <c r="C276" s="593" t="s">
        <v>2261</v>
      </c>
      <c r="D276" s="593" t="s">
        <v>1088</v>
      </c>
      <c r="E276" s="521"/>
      <c r="F276" s="119" t="s">
        <v>53</v>
      </c>
      <c r="G276" s="119" t="s">
        <v>2262</v>
      </c>
      <c r="H276" s="119" t="s">
        <v>1827</v>
      </c>
    </row>
    <row r="277" spans="2:8" s="380" customFormat="1" ht="16.5" customHeight="1" x14ac:dyDescent="0.25">
      <c r="B277" s="593" t="s">
        <v>56</v>
      </c>
      <c r="C277" s="593" t="s">
        <v>2263</v>
      </c>
      <c r="D277" s="593" t="s">
        <v>1088</v>
      </c>
      <c r="E277" s="521"/>
      <c r="F277" s="119" t="s">
        <v>53</v>
      </c>
      <c r="G277" s="119" t="s">
        <v>2264</v>
      </c>
      <c r="H277" s="119" t="s">
        <v>1827</v>
      </c>
    </row>
    <row r="278" spans="2:8" s="380" customFormat="1" ht="16.5" customHeight="1" x14ac:dyDescent="0.25">
      <c r="B278" s="593" t="s">
        <v>56</v>
      </c>
      <c r="C278" s="593" t="s">
        <v>2265</v>
      </c>
      <c r="D278" s="593" t="s">
        <v>1088</v>
      </c>
      <c r="E278" s="521"/>
      <c r="F278" s="119" t="s">
        <v>53</v>
      </c>
      <c r="G278" s="119" t="s">
        <v>2266</v>
      </c>
      <c r="H278" s="119" t="s">
        <v>1827</v>
      </c>
    </row>
    <row r="279" spans="2:8" s="380" customFormat="1" ht="16.5" customHeight="1" x14ac:dyDescent="0.25">
      <c r="B279" s="593" t="s">
        <v>56</v>
      </c>
      <c r="C279" s="593" t="s">
        <v>2267</v>
      </c>
      <c r="D279" s="593" t="s">
        <v>1088</v>
      </c>
      <c r="E279" s="521"/>
      <c r="F279" s="119" t="s">
        <v>53</v>
      </c>
      <c r="G279" s="119" t="s">
        <v>2268</v>
      </c>
      <c r="H279" s="119" t="s">
        <v>1827</v>
      </c>
    </row>
    <row r="280" spans="2:8" s="380" customFormat="1" ht="16.5" customHeight="1" x14ac:dyDescent="0.25">
      <c r="B280" s="593" t="s">
        <v>56</v>
      </c>
      <c r="C280" s="593" t="s">
        <v>2269</v>
      </c>
      <c r="D280" s="593" t="s">
        <v>1088</v>
      </c>
      <c r="E280" s="521"/>
      <c r="F280" s="593" t="s">
        <v>53</v>
      </c>
      <c r="G280" s="593" t="s">
        <v>2221</v>
      </c>
      <c r="H280" s="593" t="s">
        <v>1827</v>
      </c>
    </row>
    <row r="281" spans="2:8" s="380" customFormat="1" ht="16.5" customHeight="1" x14ac:dyDescent="0.25">
      <c r="B281" s="593" t="s">
        <v>56</v>
      </c>
      <c r="C281" s="593" t="s">
        <v>2270</v>
      </c>
      <c r="D281" s="593" t="s">
        <v>1088</v>
      </c>
      <c r="E281" s="521"/>
      <c r="F281" s="593" t="s">
        <v>53</v>
      </c>
      <c r="G281" s="593" t="s">
        <v>2271</v>
      </c>
      <c r="H281" s="593" t="s">
        <v>1827</v>
      </c>
    </row>
    <row r="282" spans="2:8" s="380" customFormat="1" ht="16.5" customHeight="1" x14ac:dyDescent="0.25">
      <c r="B282" s="593" t="s">
        <v>56</v>
      </c>
      <c r="C282" s="593" t="s">
        <v>2272</v>
      </c>
      <c r="D282" s="593" t="s">
        <v>1088</v>
      </c>
      <c r="E282" s="521"/>
      <c r="F282" s="593" t="s">
        <v>53</v>
      </c>
      <c r="G282" s="593" t="s">
        <v>2273</v>
      </c>
      <c r="H282" s="593" t="s">
        <v>1827</v>
      </c>
    </row>
    <row r="283" spans="2:8" s="380" customFormat="1" ht="16.5" customHeight="1" x14ac:dyDescent="0.25">
      <c r="B283" s="593" t="s">
        <v>56</v>
      </c>
      <c r="C283" s="593" t="s">
        <v>2274</v>
      </c>
      <c r="D283" s="593" t="s">
        <v>1088</v>
      </c>
      <c r="E283" s="521"/>
      <c r="F283" s="593" t="s">
        <v>53</v>
      </c>
      <c r="G283" s="593" t="s">
        <v>2222</v>
      </c>
      <c r="H283" s="593" t="s">
        <v>1827</v>
      </c>
    </row>
    <row r="284" spans="2:8" s="380" customFormat="1" ht="16.5" customHeight="1" x14ac:dyDescent="0.25">
      <c r="B284" s="593" t="s">
        <v>56</v>
      </c>
      <c r="C284" s="593" t="s">
        <v>2275</v>
      </c>
      <c r="D284" s="593" t="s">
        <v>1088</v>
      </c>
      <c r="E284" s="521"/>
      <c r="F284" s="593" t="s">
        <v>53</v>
      </c>
      <c r="G284" s="593" t="s">
        <v>2223</v>
      </c>
      <c r="H284" s="593" t="s">
        <v>1827</v>
      </c>
    </row>
    <row r="285" spans="2:8" s="380" customFormat="1" ht="16.5" customHeight="1" x14ac:dyDescent="0.25">
      <c r="B285" s="593" t="s">
        <v>56</v>
      </c>
      <c r="C285" s="593" t="s">
        <v>2276</v>
      </c>
      <c r="D285" s="593" t="s">
        <v>1088</v>
      </c>
      <c r="E285" s="521"/>
      <c r="F285" s="593" t="s">
        <v>53</v>
      </c>
      <c r="G285" s="593" t="s">
        <v>2225</v>
      </c>
      <c r="H285" s="593" t="s">
        <v>1827</v>
      </c>
    </row>
    <row r="286" spans="2:8" s="380" customFormat="1" ht="16.5" customHeight="1" x14ac:dyDescent="0.25">
      <c r="B286" s="593" t="s">
        <v>56</v>
      </c>
      <c r="C286" s="593" t="s">
        <v>2277</v>
      </c>
      <c r="D286" s="593" t="s">
        <v>1088</v>
      </c>
      <c r="E286" s="521"/>
      <c r="F286" s="593" t="s">
        <v>53</v>
      </c>
      <c r="G286" s="593" t="s">
        <v>2278</v>
      </c>
      <c r="H286" s="593" t="s">
        <v>1827</v>
      </c>
    </row>
    <row r="287" spans="2:8" s="380" customFormat="1" ht="16.5" customHeight="1" x14ac:dyDescent="0.25">
      <c r="B287" s="593" t="s">
        <v>56</v>
      </c>
      <c r="C287" s="593" t="s">
        <v>2279</v>
      </c>
      <c r="D287" s="593" t="s">
        <v>1088</v>
      </c>
      <c r="E287" s="521"/>
      <c r="F287" s="593" t="s">
        <v>53</v>
      </c>
      <c r="G287" s="593" t="s">
        <v>2280</v>
      </c>
      <c r="H287" s="593" t="s">
        <v>1827</v>
      </c>
    </row>
    <row r="288" spans="2:8" s="380" customFormat="1" ht="16.5" customHeight="1" x14ac:dyDescent="0.25">
      <c r="B288" s="593" t="s">
        <v>56</v>
      </c>
      <c r="C288" s="593" t="s">
        <v>2281</v>
      </c>
      <c r="D288" s="593" t="s">
        <v>1088</v>
      </c>
      <c r="E288" s="521"/>
      <c r="F288" s="593" t="s">
        <v>53</v>
      </c>
      <c r="G288" s="593" t="s">
        <v>2282</v>
      </c>
      <c r="H288" s="593" t="s">
        <v>1827</v>
      </c>
    </row>
    <row r="289" spans="2:9" s="380" customFormat="1" ht="16.5" customHeight="1" x14ac:dyDescent="0.25">
      <c r="B289" s="593" t="s">
        <v>56</v>
      </c>
      <c r="C289" s="593" t="s">
        <v>2283</v>
      </c>
      <c r="D289" s="593" t="s">
        <v>1088</v>
      </c>
      <c r="E289" s="521"/>
      <c r="F289" s="593" t="s">
        <v>53</v>
      </c>
      <c r="G289" s="593" t="s">
        <v>2284</v>
      </c>
      <c r="H289" s="593" t="s">
        <v>1827</v>
      </c>
      <c r="I289" s="521"/>
    </row>
    <row r="290" spans="2:9" s="380" customFormat="1" ht="16.5" customHeight="1" x14ac:dyDescent="0.25">
      <c r="B290" s="593" t="s">
        <v>56</v>
      </c>
      <c r="C290" s="593" t="s">
        <v>2285</v>
      </c>
      <c r="D290" s="593" t="s">
        <v>1088</v>
      </c>
      <c r="E290" s="521"/>
      <c r="F290" s="593" t="s">
        <v>53</v>
      </c>
      <c r="G290" s="593" t="s">
        <v>2286</v>
      </c>
      <c r="H290" s="593" t="s">
        <v>1827</v>
      </c>
      <c r="I290" s="521"/>
    </row>
    <row r="291" spans="2:9" s="380" customFormat="1" ht="16.5" customHeight="1" x14ac:dyDescent="0.25">
      <c r="B291" s="593" t="s">
        <v>56</v>
      </c>
      <c r="C291" s="593" t="s">
        <v>2287</v>
      </c>
      <c r="D291" s="593" t="s">
        <v>1088</v>
      </c>
      <c r="E291" s="521"/>
      <c r="F291" s="593" t="s">
        <v>53</v>
      </c>
      <c r="G291" s="593" t="s">
        <v>2288</v>
      </c>
      <c r="H291" s="593" t="s">
        <v>1827</v>
      </c>
      <c r="I291" s="521"/>
    </row>
    <row r="292" spans="2:9" s="380" customFormat="1" ht="16.5" customHeight="1" x14ac:dyDescent="0.25">
      <c r="B292" s="593" t="s">
        <v>56</v>
      </c>
      <c r="C292" s="593" t="s">
        <v>2289</v>
      </c>
      <c r="D292" s="593" t="s">
        <v>1088</v>
      </c>
      <c r="E292" s="521"/>
      <c r="F292" s="593" t="s">
        <v>53</v>
      </c>
      <c r="G292" s="593" t="s">
        <v>2290</v>
      </c>
      <c r="H292" s="593" t="s">
        <v>1827</v>
      </c>
      <c r="I292" s="521"/>
    </row>
    <row r="293" spans="2:9" s="380" customFormat="1" ht="16.5" customHeight="1" x14ac:dyDescent="0.25">
      <c r="B293" s="593" t="s">
        <v>56</v>
      </c>
      <c r="C293" s="593" t="s">
        <v>2291</v>
      </c>
      <c r="D293" s="593" t="s">
        <v>1088</v>
      </c>
      <c r="E293" s="521"/>
      <c r="F293" s="593" t="s">
        <v>53</v>
      </c>
      <c r="G293" s="593" t="s">
        <v>2292</v>
      </c>
      <c r="H293" s="593" t="s">
        <v>1827</v>
      </c>
      <c r="I293" s="521"/>
    </row>
    <row r="294" spans="2:9" s="380" customFormat="1" ht="16.5" customHeight="1" x14ac:dyDescent="0.25">
      <c r="B294" s="593" t="s">
        <v>56</v>
      </c>
      <c r="C294" s="593" t="s">
        <v>2293</v>
      </c>
      <c r="D294" s="593" t="s">
        <v>1088</v>
      </c>
      <c r="E294" s="521"/>
      <c r="F294" s="593" t="s">
        <v>53</v>
      </c>
      <c r="G294" s="593" t="s">
        <v>2294</v>
      </c>
      <c r="H294" s="593" t="s">
        <v>1827</v>
      </c>
      <c r="I294" s="521"/>
    </row>
    <row r="295" spans="2:9" s="380" customFormat="1" ht="16.5" customHeight="1" x14ac:dyDescent="0.2">
      <c r="B295" s="593" t="s">
        <v>56</v>
      </c>
      <c r="C295" s="593" t="s">
        <v>2295</v>
      </c>
      <c r="D295" s="593" t="s">
        <v>1088</v>
      </c>
      <c r="E295" s="521"/>
      <c r="F295" s="593" t="s">
        <v>53</v>
      </c>
      <c r="G295" s="593" t="s">
        <v>2296</v>
      </c>
      <c r="H295" s="593" t="s">
        <v>1827</v>
      </c>
      <c r="I295" s="423"/>
    </row>
    <row r="296" spans="2:9" s="380" customFormat="1" ht="16.5" customHeight="1" x14ac:dyDescent="0.2">
      <c r="B296" s="593" t="s">
        <v>56</v>
      </c>
      <c r="C296" s="593" t="s">
        <v>2297</v>
      </c>
      <c r="D296" s="593" t="s">
        <v>1088</v>
      </c>
      <c r="E296" s="521"/>
      <c r="F296" s="593" t="s">
        <v>53</v>
      </c>
      <c r="G296" s="593" t="s">
        <v>2298</v>
      </c>
      <c r="H296" s="593" t="s">
        <v>1827</v>
      </c>
      <c r="I296" s="423"/>
    </row>
    <row r="297" spans="2:9" s="380" customFormat="1" ht="16.5" customHeight="1" x14ac:dyDescent="0.25">
      <c r="B297" s="593" t="s">
        <v>56</v>
      </c>
      <c r="C297" s="593" t="s">
        <v>2299</v>
      </c>
      <c r="D297" s="593" t="s">
        <v>1088</v>
      </c>
      <c r="E297" s="521"/>
      <c r="F297" s="593" t="s">
        <v>53</v>
      </c>
      <c r="G297" s="593" t="s">
        <v>2300</v>
      </c>
      <c r="H297" s="593" t="s">
        <v>1827</v>
      </c>
      <c r="I297" s="521"/>
    </row>
    <row r="298" spans="2:9" s="380" customFormat="1" ht="16.5" customHeight="1" x14ac:dyDescent="0.25">
      <c r="B298" s="593" t="s">
        <v>56</v>
      </c>
      <c r="C298" s="593" t="s">
        <v>2301</v>
      </c>
      <c r="D298" s="593" t="s">
        <v>1088</v>
      </c>
      <c r="E298" s="521"/>
      <c r="F298" s="593" t="s">
        <v>53</v>
      </c>
      <c r="G298" s="593" t="s">
        <v>2302</v>
      </c>
      <c r="H298" s="593" t="s">
        <v>1827</v>
      </c>
      <c r="I298" s="521"/>
    </row>
    <row r="299" spans="2:9" s="380" customFormat="1" ht="16.5" customHeight="1" x14ac:dyDescent="0.25">
      <c r="B299" s="593" t="s">
        <v>56</v>
      </c>
      <c r="C299" s="593" t="s">
        <v>2303</v>
      </c>
      <c r="D299" s="593" t="s">
        <v>1088</v>
      </c>
      <c r="E299" s="521"/>
      <c r="F299" s="593" t="s">
        <v>53</v>
      </c>
      <c r="G299" s="593" t="s">
        <v>2304</v>
      </c>
      <c r="H299" s="593" t="s">
        <v>1827</v>
      </c>
      <c r="I299" s="521"/>
    </row>
    <row r="300" spans="2:9" s="380" customFormat="1" ht="16.5" customHeight="1" x14ac:dyDescent="0.25">
      <c r="B300" s="593" t="s">
        <v>56</v>
      </c>
      <c r="C300" s="593" t="s">
        <v>2305</v>
      </c>
      <c r="D300" s="593" t="s">
        <v>1088</v>
      </c>
      <c r="E300" s="521"/>
      <c r="F300" s="593" t="s">
        <v>53</v>
      </c>
      <c r="G300" s="593" t="s">
        <v>2306</v>
      </c>
      <c r="H300" s="593" t="s">
        <v>1827</v>
      </c>
      <c r="I300" s="521"/>
    </row>
    <row r="301" spans="2:9" s="380" customFormat="1" ht="16.5" customHeight="1" x14ac:dyDescent="0.25">
      <c r="B301" s="593" t="s">
        <v>56</v>
      </c>
      <c r="C301" s="593" t="s">
        <v>2307</v>
      </c>
      <c r="D301" s="593" t="s">
        <v>1088</v>
      </c>
      <c r="E301" s="521"/>
      <c r="F301" s="593" t="s">
        <v>53</v>
      </c>
      <c r="G301" s="593" t="s">
        <v>2308</v>
      </c>
      <c r="H301" s="593" t="s">
        <v>1827</v>
      </c>
      <c r="I301" s="521"/>
    </row>
    <row r="302" spans="2:9" s="380" customFormat="1" ht="16.5" customHeight="1" x14ac:dyDescent="0.25">
      <c r="B302" s="593" t="s">
        <v>56</v>
      </c>
      <c r="C302" s="593" t="s">
        <v>2309</v>
      </c>
      <c r="D302" s="593" t="s">
        <v>1088</v>
      </c>
      <c r="E302" s="521"/>
      <c r="F302" s="593" t="s">
        <v>53</v>
      </c>
      <c r="G302" s="593" t="s">
        <v>2310</v>
      </c>
      <c r="H302" s="593" t="s">
        <v>1827</v>
      </c>
      <c r="I302" s="521"/>
    </row>
    <row r="303" spans="2:9" s="380" customFormat="1" ht="16.5" customHeight="1" x14ac:dyDescent="0.25">
      <c r="B303" s="593" t="s">
        <v>56</v>
      </c>
      <c r="C303" s="593" t="s">
        <v>2311</v>
      </c>
      <c r="D303" s="593" t="s">
        <v>1088</v>
      </c>
      <c r="E303" s="521"/>
      <c r="F303" s="593" t="s">
        <v>53</v>
      </c>
      <c r="G303" s="593" t="s">
        <v>2312</v>
      </c>
      <c r="H303" s="593" t="s">
        <v>1827</v>
      </c>
      <c r="I303" s="521"/>
    </row>
    <row r="304" spans="2:9" s="380" customFormat="1" ht="16.5" customHeight="1" x14ac:dyDescent="0.25">
      <c r="B304" s="593" t="s">
        <v>56</v>
      </c>
      <c r="C304" s="593" t="s">
        <v>2313</v>
      </c>
      <c r="D304" s="593" t="s">
        <v>1088</v>
      </c>
      <c r="E304" s="521"/>
      <c r="F304" s="593" t="s">
        <v>53</v>
      </c>
      <c r="G304" s="593" t="s">
        <v>2314</v>
      </c>
      <c r="H304" s="593" t="s">
        <v>1827</v>
      </c>
      <c r="I304" s="521"/>
    </row>
    <row r="305" spans="2:8" s="380" customFormat="1" ht="16.5" customHeight="1" x14ac:dyDescent="0.25">
      <c r="B305" s="593" t="s">
        <v>56</v>
      </c>
      <c r="C305" s="593" t="s">
        <v>2315</v>
      </c>
      <c r="D305" s="593" t="s">
        <v>1088</v>
      </c>
      <c r="E305" s="521"/>
      <c r="F305" s="593" t="s">
        <v>53</v>
      </c>
      <c r="G305" s="593" t="s">
        <v>2316</v>
      </c>
      <c r="H305" s="593" t="s">
        <v>1827</v>
      </c>
    </row>
    <row r="306" spans="2:8" s="380" customFormat="1" ht="16.5" customHeight="1" x14ac:dyDescent="0.25">
      <c r="B306" s="593" t="s">
        <v>56</v>
      </c>
      <c r="C306" s="593" t="s">
        <v>2317</v>
      </c>
      <c r="D306" s="593" t="s">
        <v>1088</v>
      </c>
      <c r="E306" s="521"/>
      <c r="F306" s="593" t="s">
        <v>53</v>
      </c>
      <c r="G306" s="593" t="s">
        <v>2318</v>
      </c>
      <c r="H306" s="593" t="s">
        <v>1827</v>
      </c>
    </row>
    <row r="307" spans="2:8" s="380" customFormat="1" ht="16.5" customHeight="1" x14ac:dyDescent="0.25">
      <c r="B307" s="593" t="s">
        <v>56</v>
      </c>
      <c r="C307" s="593" t="s">
        <v>2319</v>
      </c>
      <c r="D307" s="593" t="s">
        <v>1088</v>
      </c>
      <c r="E307" s="521"/>
      <c r="F307" s="593" t="s">
        <v>53</v>
      </c>
      <c r="G307" s="593" t="s">
        <v>2320</v>
      </c>
      <c r="H307" s="593" t="s">
        <v>1827</v>
      </c>
    </row>
    <row r="308" spans="2:8" s="380" customFormat="1" ht="16.5" customHeight="1" x14ac:dyDescent="0.25">
      <c r="B308" s="593" t="s">
        <v>56</v>
      </c>
      <c r="C308" s="593" t="s">
        <v>2321</v>
      </c>
      <c r="D308" s="593" t="s">
        <v>1088</v>
      </c>
      <c r="E308" s="521"/>
      <c r="F308" s="593" t="s">
        <v>53</v>
      </c>
      <c r="G308" s="593" t="s">
        <v>2322</v>
      </c>
      <c r="H308" s="593" t="s">
        <v>1827</v>
      </c>
    </row>
    <row r="309" spans="2:8" s="380" customFormat="1" ht="16.5" customHeight="1" x14ac:dyDescent="0.25">
      <c r="B309" s="593" t="s">
        <v>56</v>
      </c>
      <c r="C309" s="593" t="s">
        <v>2323</v>
      </c>
      <c r="D309" s="593" t="s">
        <v>1088</v>
      </c>
      <c r="E309" s="521"/>
      <c r="F309" s="593" t="s">
        <v>53</v>
      </c>
      <c r="G309" s="593" t="s">
        <v>2324</v>
      </c>
      <c r="H309" s="593" t="s">
        <v>1827</v>
      </c>
    </row>
    <row r="310" spans="2:8" s="380" customFormat="1" ht="16.5" customHeight="1" x14ac:dyDescent="0.25">
      <c r="B310" s="593" t="s">
        <v>56</v>
      </c>
      <c r="C310" s="593" t="s">
        <v>2325</v>
      </c>
      <c r="D310" s="593" t="s">
        <v>1088</v>
      </c>
      <c r="E310" s="521"/>
      <c r="F310" s="593" t="s">
        <v>53</v>
      </c>
      <c r="G310" s="593" t="s">
        <v>2326</v>
      </c>
      <c r="H310" s="593" t="s">
        <v>1827</v>
      </c>
    </row>
    <row r="311" spans="2:8" s="380" customFormat="1" ht="16.5" customHeight="1" x14ac:dyDescent="0.25">
      <c r="B311" s="593" t="s">
        <v>56</v>
      </c>
      <c r="C311" s="593" t="s">
        <v>2327</v>
      </c>
      <c r="D311" s="593" t="s">
        <v>1088</v>
      </c>
      <c r="E311" s="521"/>
      <c r="F311" s="593" t="s">
        <v>53</v>
      </c>
      <c r="G311" s="593" t="s">
        <v>2328</v>
      </c>
      <c r="H311" s="593" t="s">
        <v>1827</v>
      </c>
    </row>
    <row r="312" spans="2:8" s="380" customFormat="1" ht="16.5" customHeight="1" x14ac:dyDescent="0.25">
      <c r="B312" s="593" t="s">
        <v>56</v>
      </c>
      <c r="C312" s="593" t="s">
        <v>2329</v>
      </c>
      <c r="D312" s="593" t="s">
        <v>1088</v>
      </c>
      <c r="E312" s="521"/>
      <c r="F312" s="593" t="s">
        <v>53</v>
      </c>
      <c r="G312" s="593" t="s">
        <v>2330</v>
      </c>
      <c r="H312" s="593" t="s">
        <v>1827</v>
      </c>
    </row>
    <row r="313" spans="2:8" s="380" customFormat="1" ht="16.5" customHeight="1" x14ac:dyDescent="0.25">
      <c r="B313" s="593" t="s">
        <v>56</v>
      </c>
      <c r="C313" s="593" t="s">
        <v>2331</v>
      </c>
      <c r="D313" s="593" t="s">
        <v>1088</v>
      </c>
      <c r="E313" s="521"/>
      <c r="F313" s="593" t="s">
        <v>53</v>
      </c>
      <c r="G313" s="593" t="s">
        <v>2332</v>
      </c>
      <c r="H313" s="593" t="s">
        <v>1827</v>
      </c>
    </row>
    <row r="314" spans="2:8" s="380" customFormat="1" ht="16.5" customHeight="1" x14ac:dyDescent="0.25">
      <c r="B314" s="593" t="s">
        <v>56</v>
      </c>
      <c r="C314" s="593" t="s">
        <v>2333</v>
      </c>
      <c r="D314" s="593" t="s">
        <v>1088</v>
      </c>
      <c r="E314" s="521"/>
      <c r="F314" s="593" t="s">
        <v>53</v>
      </c>
      <c r="G314" s="593" t="s">
        <v>2334</v>
      </c>
      <c r="H314" s="593" t="s">
        <v>1827</v>
      </c>
    </row>
    <row r="315" spans="2:8" s="380" customFormat="1" ht="16.5" customHeight="1" x14ac:dyDescent="0.25">
      <c r="B315" s="593" t="s">
        <v>56</v>
      </c>
      <c r="C315" s="593" t="s">
        <v>2335</v>
      </c>
      <c r="D315" s="593" t="s">
        <v>1088</v>
      </c>
      <c r="E315" s="521"/>
      <c r="F315" s="593" t="s">
        <v>53</v>
      </c>
      <c r="G315" s="593" t="s">
        <v>2336</v>
      </c>
      <c r="H315" s="593" t="s">
        <v>1827</v>
      </c>
    </row>
    <row r="316" spans="2:8" s="380" customFormat="1" ht="16.5" customHeight="1" x14ac:dyDescent="0.25">
      <c r="B316" s="593" t="s">
        <v>56</v>
      </c>
      <c r="C316" s="593" t="s">
        <v>2337</v>
      </c>
      <c r="D316" s="593" t="s">
        <v>1088</v>
      </c>
      <c r="E316" s="521"/>
      <c r="F316" s="593" t="s">
        <v>53</v>
      </c>
      <c r="G316" s="593" t="s">
        <v>2338</v>
      </c>
      <c r="H316" s="593" t="s">
        <v>1827</v>
      </c>
    </row>
    <row r="317" spans="2:8" s="380" customFormat="1" ht="16.5" customHeight="1" x14ac:dyDescent="0.25">
      <c r="B317" s="593" t="s">
        <v>56</v>
      </c>
      <c r="C317" s="593" t="s">
        <v>2339</v>
      </c>
      <c r="D317" s="593" t="s">
        <v>1088</v>
      </c>
      <c r="E317" s="521"/>
      <c r="F317" s="593" t="s">
        <v>53</v>
      </c>
      <c r="G317" s="593" t="s">
        <v>2340</v>
      </c>
      <c r="H317" s="593" t="s">
        <v>1827</v>
      </c>
    </row>
    <row r="318" spans="2:8" s="380" customFormat="1" ht="16.5" customHeight="1" x14ac:dyDescent="0.25">
      <c r="B318" s="593" t="s">
        <v>56</v>
      </c>
      <c r="C318" s="593" t="s">
        <v>2341</v>
      </c>
      <c r="D318" s="593" t="s">
        <v>1088</v>
      </c>
      <c r="E318" s="521"/>
      <c r="F318" s="593" t="s">
        <v>53</v>
      </c>
      <c r="G318" s="593" t="s">
        <v>2342</v>
      </c>
      <c r="H318" s="593" t="s">
        <v>1827</v>
      </c>
    </row>
    <row r="319" spans="2:8" s="380" customFormat="1" ht="16.5" customHeight="1" x14ac:dyDescent="0.25">
      <c r="B319" s="593" t="s">
        <v>56</v>
      </c>
      <c r="C319" s="593" t="s">
        <v>2343</v>
      </c>
      <c r="D319" s="593" t="s">
        <v>1088</v>
      </c>
      <c r="E319" s="521"/>
      <c r="F319" s="593" t="s">
        <v>53</v>
      </c>
      <c r="G319" s="593" t="s">
        <v>2344</v>
      </c>
      <c r="H319" s="593" t="s">
        <v>1827</v>
      </c>
    </row>
    <row r="320" spans="2:8" s="380" customFormat="1" ht="16.5" customHeight="1" x14ac:dyDescent="0.25">
      <c r="B320" s="593" t="s">
        <v>56</v>
      </c>
      <c r="C320" s="593" t="s">
        <v>2345</v>
      </c>
      <c r="D320" s="593" t="s">
        <v>1088</v>
      </c>
      <c r="E320" s="521"/>
      <c r="F320" s="593" t="s">
        <v>53</v>
      </c>
      <c r="G320" s="593" t="s">
        <v>2346</v>
      </c>
      <c r="H320" s="593" t="s">
        <v>1827</v>
      </c>
    </row>
    <row r="321" spans="2:8" s="380" customFormat="1" ht="16.5" customHeight="1" x14ac:dyDescent="0.25">
      <c r="B321" s="593" t="s">
        <v>56</v>
      </c>
      <c r="C321" s="593" t="s">
        <v>2347</v>
      </c>
      <c r="D321" s="593" t="s">
        <v>1088</v>
      </c>
      <c r="E321" s="521"/>
      <c r="F321" s="593" t="s">
        <v>53</v>
      </c>
      <c r="G321" s="593" t="s">
        <v>2348</v>
      </c>
      <c r="H321" s="593" t="s">
        <v>1827</v>
      </c>
    </row>
    <row r="322" spans="2:8" s="380" customFormat="1" ht="16.5" customHeight="1" x14ac:dyDescent="0.25">
      <c r="B322" s="593" t="s">
        <v>56</v>
      </c>
      <c r="C322" s="593" t="s">
        <v>2349</v>
      </c>
      <c r="D322" s="593" t="s">
        <v>1088</v>
      </c>
      <c r="E322" s="521"/>
      <c r="F322" s="593" t="s">
        <v>53</v>
      </c>
      <c r="G322" s="593" t="s">
        <v>2350</v>
      </c>
      <c r="H322" s="593" t="s">
        <v>1827</v>
      </c>
    </row>
    <row r="323" spans="2:8" s="380" customFormat="1" ht="16.5" customHeight="1" x14ac:dyDescent="0.25">
      <c r="B323" s="593" t="s">
        <v>56</v>
      </c>
      <c r="C323" s="593" t="s">
        <v>2351</v>
      </c>
      <c r="D323" s="593" t="s">
        <v>1088</v>
      </c>
      <c r="E323" s="521"/>
      <c r="F323" s="593" t="s">
        <v>53</v>
      </c>
      <c r="G323" s="593" t="s">
        <v>2352</v>
      </c>
      <c r="H323" s="593" t="s">
        <v>1827</v>
      </c>
    </row>
    <row r="324" spans="2:8" s="380" customFormat="1" ht="16.5" customHeight="1" x14ac:dyDescent="0.25">
      <c r="B324" s="593" t="s">
        <v>56</v>
      </c>
      <c r="C324" s="593" t="s">
        <v>2353</v>
      </c>
      <c r="D324" s="593" t="s">
        <v>1088</v>
      </c>
      <c r="E324" s="521"/>
      <c r="F324" s="593" t="s">
        <v>53</v>
      </c>
      <c r="G324" s="593" t="s">
        <v>2354</v>
      </c>
      <c r="H324" s="593" t="s">
        <v>1827</v>
      </c>
    </row>
    <row r="325" spans="2:8" s="380" customFormat="1" ht="16.5" customHeight="1" x14ac:dyDescent="0.25">
      <c r="B325" s="593" t="s">
        <v>56</v>
      </c>
      <c r="C325" s="593" t="s">
        <v>2355</v>
      </c>
      <c r="D325" s="593" t="s">
        <v>1088</v>
      </c>
      <c r="E325" s="521"/>
      <c r="F325" s="593" t="s">
        <v>53</v>
      </c>
      <c r="G325" s="593" t="s">
        <v>2356</v>
      </c>
      <c r="H325" s="593" t="s">
        <v>1827</v>
      </c>
    </row>
    <row r="326" spans="2:8" s="380" customFormat="1" ht="16.5" customHeight="1" x14ac:dyDescent="0.25">
      <c r="B326" s="593" t="s">
        <v>56</v>
      </c>
      <c r="C326" s="593" t="s">
        <v>2357</v>
      </c>
      <c r="D326" s="593" t="s">
        <v>1088</v>
      </c>
      <c r="E326" s="521"/>
      <c r="F326" s="593" t="s">
        <v>53</v>
      </c>
      <c r="G326" s="593" t="s">
        <v>2358</v>
      </c>
      <c r="H326" s="593" t="s">
        <v>1827</v>
      </c>
    </row>
    <row r="327" spans="2:8" s="380" customFormat="1" ht="16.5" customHeight="1" x14ac:dyDescent="0.25">
      <c r="B327" s="593" t="s">
        <v>56</v>
      </c>
      <c r="C327" s="593" t="s">
        <v>2359</v>
      </c>
      <c r="D327" s="593" t="s">
        <v>1088</v>
      </c>
      <c r="E327" s="521"/>
      <c r="F327" s="593" t="s">
        <v>53</v>
      </c>
      <c r="G327" s="593" t="s">
        <v>2360</v>
      </c>
      <c r="H327" s="593" t="s">
        <v>1827</v>
      </c>
    </row>
    <row r="328" spans="2:8" s="380" customFormat="1" ht="16.5" customHeight="1" x14ac:dyDescent="0.25">
      <c r="B328" s="593" t="s">
        <v>56</v>
      </c>
      <c r="C328" s="593" t="s">
        <v>2361</v>
      </c>
      <c r="D328" s="593" t="s">
        <v>1088</v>
      </c>
      <c r="E328" s="521"/>
      <c r="F328" s="593" t="s">
        <v>53</v>
      </c>
      <c r="G328" s="593" t="s">
        <v>2362</v>
      </c>
      <c r="H328" s="593" t="s">
        <v>1827</v>
      </c>
    </row>
    <row r="329" spans="2:8" s="380" customFormat="1" ht="16.5" customHeight="1" x14ac:dyDescent="0.25">
      <c r="B329" s="593" t="s">
        <v>56</v>
      </c>
      <c r="C329" s="593" t="s">
        <v>2363</v>
      </c>
      <c r="D329" s="593" t="s">
        <v>1088</v>
      </c>
      <c r="E329" s="521"/>
      <c r="F329" s="593" t="s">
        <v>53</v>
      </c>
      <c r="G329" s="593" t="s">
        <v>2364</v>
      </c>
      <c r="H329" s="593" t="s">
        <v>1827</v>
      </c>
    </row>
    <row r="330" spans="2:8" s="380" customFormat="1" ht="16.5" customHeight="1" x14ac:dyDescent="0.25">
      <c r="B330" s="593" t="s">
        <v>56</v>
      </c>
      <c r="C330" s="593" t="s">
        <v>2365</v>
      </c>
      <c r="D330" s="593" t="s">
        <v>1088</v>
      </c>
      <c r="E330" s="521"/>
      <c r="F330" s="593" t="s">
        <v>53</v>
      </c>
      <c r="G330" s="593" t="s">
        <v>2366</v>
      </c>
      <c r="H330" s="593" t="s">
        <v>1827</v>
      </c>
    </row>
    <row r="331" spans="2:8" s="380" customFormat="1" ht="16.5" customHeight="1" x14ac:dyDescent="0.25">
      <c r="B331" s="593" t="s">
        <v>56</v>
      </c>
      <c r="C331" s="593" t="s">
        <v>2367</v>
      </c>
      <c r="D331" s="593" t="s">
        <v>1088</v>
      </c>
      <c r="E331" s="521"/>
      <c r="F331" s="593" t="s">
        <v>53</v>
      </c>
      <c r="G331" s="593" t="s">
        <v>2368</v>
      </c>
      <c r="H331" s="593" t="s">
        <v>1827</v>
      </c>
    </row>
    <row r="332" spans="2:8" s="380" customFormat="1" ht="16.5" customHeight="1" x14ac:dyDescent="0.25">
      <c r="B332" s="593" t="s">
        <v>56</v>
      </c>
      <c r="C332" s="593" t="s">
        <v>2369</v>
      </c>
      <c r="D332" s="593" t="s">
        <v>1088</v>
      </c>
      <c r="E332" s="521"/>
      <c r="F332" s="593" t="s">
        <v>53</v>
      </c>
      <c r="G332" s="593" t="s">
        <v>2370</v>
      </c>
      <c r="H332" s="593" t="s">
        <v>1827</v>
      </c>
    </row>
    <row r="333" spans="2:8" s="380" customFormat="1" ht="16.5" customHeight="1" x14ac:dyDescent="0.25">
      <c r="B333" s="593" t="s">
        <v>56</v>
      </c>
      <c r="C333" s="593" t="s">
        <v>2371</v>
      </c>
      <c r="D333" s="593" t="s">
        <v>1088</v>
      </c>
      <c r="E333" s="521"/>
      <c r="F333" s="593" t="s">
        <v>53</v>
      </c>
      <c r="G333" s="593" t="s">
        <v>2372</v>
      </c>
      <c r="H333" s="593" t="s">
        <v>1827</v>
      </c>
    </row>
    <row r="334" spans="2:8" s="380" customFormat="1" ht="16.5" customHeight="1" x14ac:dyDescent="0.25">
      <c r="B334" s="593" t="s">
        <v>56</v>
      </c>
      <c r="C334" s="593" t="s">
        <v>2373</v>
      </c>
      <c r="D334" s="593" t="s">
        <v>1088</v>
      </c>
      <c r="E334" s="521"/>
      <c r="F334" s="593" t="s">
        <v>53</v>
      </c>
      <c r="G334" s="593" t="s">
        <v>2374</v>
      </c>
      <c r="H334" s="593" t="s">
        <v>1827</v>
      </c>
    </row>
    <row r="335" spans="2:8" s="380" customFormat="1" ht="16.5" customHeight="1" x14ac:dyDescent="0.25">
      <c r="B335" s="593" t="s">
        <v>56</v>
      </c>
      <c r="C335" s="593" t="s">
        <v>2375</v>
      </c>
      <c r="D335" s="593" t="s">
        <v>1088</v>
      </c>
      <c r="E335" s="521"/>
      <c r="F335" s="593" t="s">
        <v>53</v>
      </c>
      <c r="G335" s="593" t="s">
        <v>2376</v>
      </c>
      <c r="H335" s="593" t="s">
        <v>1827</v>
      </c>
    </row>
    <row r="336" spans="2:8" s="380" customFormat="1" ht="16.5" customHeight="1" x14ac:dyDescent="0.25">
      <c r="B336" s="593" t="s">
        <v>56</v>
      </c>
      <c r="C336" s="593" t="s">
        <v>2377</v>
      </c>
      <c r="D336" s="593" t="s">
        <v>1088</v>
      </c>
      <c r="E336" s="521"/>
      <c r="F336" s="593" t="s">
        <v>53</v>
      </c>
      <c r="G336" s="593" t="s">
        <v>2378</v>
      </c>
      <c r="H336" s="593" t="s">
        <v>1827</v>
      </c>
    </row>
    <row r="337" spans="2:8" s="380" customFormat="1" ht="16.5" customHeight="1" x14ac:dyDescent="0.25">
      <c r="B337" s="593" t="s">
        <v>56</v>
      </c>
      <c r="C337" s="593" t="s">
        <v>2379</v>
      </c>
      <c r="D337" s="593" t="s">
        <v>1088</v>
      </c>
      <c r="E337" s="521"/>
      <c r="F337" s="593" t="s">
        <v>53</v>
      </c>
      <c r="G337" s="593" t="s">
        <v>2380</v>
      </c>
      <c r="H337" s="593" t="s">
        <v>1827</v>
      </c>
    </row>
    <row r="338" spans="2:8" s="380" customFormat="1" ht="16.5" customHeight="1" x14ac:dyDescent="0.25">
      <c r="B338" s="593" t="s">
        <v>56</v>
      </c>
      <c r="C338" s="593" t="s">
        <v>2381</v>
      </c>
      <c r="D338" s="593" t="s">
        <v>1088</v>
      </c>
      <c r="E338" s="521"/>
      <c r="F338" s="593" t="s">
        <v>53</v>
      </c>
      <c r="G338" s="593" t="s">
        <v>2382</v>
      </c>
      <c r="H338" s="593" t="s">
        <v>1827</v>
      </c>
    </row>
    <row r="339" spans="2:8" s="380" customFormat="1" ht="16.5" customHeight="1" x14ac:dyDescent="0.25">
      <c r="B339" s="593" t="s">
        <v>56</v>
      </c>
      <c r="C339" s="593" t="s">
        <v>2383</v>
      </c>
      <c r="D339" s="593" t="s">
        <v>1088</v>
      </c>
      <c r="E339" s="521"/>
      <c r="F339" s="593" t="s">
        <v>53</v>
      </c>
      <c r="G339" s="593" t="s">
        <v>2384</v>
      </c>
      <c r="H339" s="593" t="s">
        <v>1827</v>
      </c>
    </row>
    <row r="340" spans="2:8" s="380" customFormat="1" ht="16.5" customHeight="1" x14ac:dyDescent="0.25">
      <c r="B340" s="593" t="s">
        <v>56</v>
      </c>
      <c r="C340" s="593" t="s">
        <v>2385</v>
      </c>
      <c r="D340" s="593" t="s">
        <v>1088</v>
      </c>
      <c r="E340" s="521"/>
      <c r="F340" s="593" t="s">
        <v>53</v>
      </c>
      <c r="G340" s="593" t="s">
        <v>2386</v>
      </c>
      <c r="H340" s="593" t="s">
        <v>1827</v>
      </c>
    </row>
    <row r="341" spans="2:8" s="380" customFormat="1" ht="16.5" customHeight="1" x14ac:dyDescent="0.25">
      <c r="B341" s="593" t="s">
        <v>56</v>
      </c>
      <c r="C341" s="593" t="s">
        <v>2387</v>
      </c>
      <c r="D341" s="593" t="s">
        <v>1088</v>
      </c>
      <c r="E341" s="521"/>
      <c r="F341" s="593" t="s">
        <v>53</v>
      </c>
      <c r="G341" s="593" t="s">
        <v>2388</v>
      </c>
      <c r="H341" s="593" t="s">
        <v>1827</v>
      </c>
    </row>
    <row r="342" spans="2:8" s="380" customFormat="1" ht="16.5" customHeight="1" x14ac:dyDescent="0.25">
      <c r="B342" s="593" t="s">
        <v>56</v>
      </c>
      <c r="C342" s="593" t="s">
        <v>2389</v>
      </c>
      <c r="D342" s="593" t="s">
        <v>1088</v>
      </c>
      <c r="E342" s="521"/>
      <c r="F342" s="593" t="s">
        <v>53</v>
      </c>
      <c r="G342" s="593" t="s">
        <v>2390</v>
      </c>
      <c r="H342" s="593" t="s">
        <v>1827</v>
      </c>
    </row>
    <row r="343" spans="2:8" s="380" customFormat="1" ht="16.5" customHeight="1" x14ac:dyDescent="0.25">
      <c r="B343" s="593" t="s">
        <v>56</v>
      </c>
      <c r="C343" s="593" t="s">
        <v>2391</v>
      </c>
      <c r="D343" s="593" t="s">
        <v>1088</v>
      </c>
      <c r="E343" s="521"/>
      <c r="F343" s="593" t="s">
        <v>53</v>
      </c>
      <c r="G343" s="593" t="s">
        <v>2392</v>
      </c>
      <c r="H343" s="593" t="s">
        <v>1827</v>
      </c>
    </row>
    <row r="344" spans="2:8" s="380" customFormat="1" ht="16.5" customHeight="1" x14ac:dyDescent="0.25">
      <c r="B344" s="593" t="s">
        <v>56</v>
      </c>
      <c r="C344" s="593" t="s">
        <v>2393</v>
      </c>
      <c r="D344" s="593" t="s">
        <v>1088</v>
      </c>
      <c r="E344" s="521"/>
      <c r="F344" s="593" t="s">
        <v>53</v>
      </c>
      <c r="G344" s="593" t="s">
        <v>2394</v>
      </c>
      <c r="H344" s="593" t="s">
        <v>1827</v>
      </c>
    </row>
    <row r="345" spans="2:8" s="380" customFormat="1" ht="16.5" customHeight="1" x14ac:dyDescent="0.25">
      <c r="B345" s="593" t="s">
        <v>56</v>
      </c>
      <c r="C345" s="593" t="s">
        <v>2395</v>
      </c>
      <c r="D345" s="593" t="s">
        <v>1088</v>
      </c>
      <c r="E345" s="521"/>
      <c r="F345" s="593" t="s">
        <v>53</v>
      </c>
      <c r="G345" s="593" t="s">
        <v>2396</v>
      </c>
      <c r="H345" s="593" t="s">
        <v>1827</v>
      </c>
    </row>
    <row r="346" spans="2:8" s="380" customFormat="1" ht="16.5" customHeight="1" x14ac:dyDescent="0.25">
      <c r="B346" s="593" t="s">
        <v>56</v>
      </c>
      <c r="C346" s="593" t="s">
        <v>2397</v>
      </c>
      <c r="D346" s="593" t="s">
        <v>1088</v>
      </c>
      <c r="E346" s="521"/>
      <c r="F346" s="593" t="s">
        <v>53</v>
      </c>
      <c r="G346" s="593" t="s">
        <v>2398</v>
      </c>
      <c r="H346" s="593" t="s">
        <v>1827</v>
      </c>
    </row>
    <row r="347" spans="2:8" s="380" customFormat="1" ht="16.5" customHeight="1" x14ac:dyDescent="0.25">
      <c r="B347" s="593" t="s">
        <v>56</v>
      </c>
      <c r="C347" s="593" t="s">
        <v>2399</v>
      </c>
      <c r="D347" s="593" t="s">
        <v>1088</v>
      </c>
      <c r="E347" s="521"/>
      <c r="F347" s="593" t="s">
        <v>53</v>
      </c>
      <c r="G347" s="593" t="s">
        <v>2400</v>
      </c>
      <c r="H347" s="593" t="s">
        <v>1827</v>
      </c>
    </row>
    <row r="348" spans="2:8" s="380" customFormat="1" ht="16.5" customHeight="1" x14ac:dyDescent="0.25">
      <c r="B348" s="593" t="s">
        <v>56</v>
      </c>
      <c r="C348" s="593" t="s">
        <v>2401</v>
      </c>
      <c r="D348" s="593" t="s">
        <v>1088</v>
      </c>
      <c r="E348" s="521"/>
      <c r="F348" s="593" t="s">
        <v>53</v>
      </c>
      <c r="G348" s="593" t="s">
        <v>2402</v>
      </c>
      <c r="H348" s="593" t="s">
        <v>1827</v>
      </c>
    </row>
    <row r="349" spans="2:8" s="380" customFormat="1" ht="16.5" customHeight="1" x14ac:dyDescent="0.25">
      <c r="B349" s="593" t="s">
        <v>56</v>
      </c>
      <c r="C349" s="593" t="s">
        <v>2403</v>
      </c>
      <c r="D349" s="593" t="s">
        <v>1088</v>
      </c>
      <c r="E349" s="521"/>
      <c r="F349" s="593" t="s">
        <v>53</v>
      </c>
      <c r="G349" s="593" t="s">
        <v>2404</v>
      </c>
      <c r="H349" s="593" t="s">
        <v>1827</v>
      </c>
    </row>
    <row r="350" spans="2:8" s="380" customFormat="1" ht="16.5" customHeight="1" x14ac:dyDescent="0.25">
      <c r="B350" s="593" t="s">
        <v>56</v>
      </c>
      <c r="C350" s="593" t="s">
        <v>2405</v>
      </c>
      <c r="D350" s="593" t="s">
        <v>1088</v>
      </c>
      <c r="E350" s="521"/>
      <c r="F350" s="593" t="s">
        <v>53</v>
      </c>
      <c r="G350" s="593" t="s">
        <v>2406</v>
      </c>
      <c r="H350" s="593" t="s">
        <v>1827</v>
      </c>
    </row>
    <row r="351" spans="2:8" s="380" customFormat="1" ht="16.5" customHeight="1" x14ac:dyDescent="0.25">
      <c r="B351" s="593" t="s">
        <v>56</v>
      </c>
      <c r="C351" s="593" t="s">
        <v>2407</v>
      </c>
      <c r="D351" s="593" t="s">
        <v>1088</v>
      </c>
      <c r="E351" s="521"/>
      <c r="F351" s="593" t="s">
        <v>53</v>
      </c>
      <c r="G351" s="593" t="s">
        <v>2408</v>
      </c>
      <c r="H351" s="593" t="s">
        <v>1827</v>
      </c>
    </row>
    <row r="352" spans="2:8" s="380" customFormat="1" ht="16.5" customHeight="1" x14ac:dyDescent="0.25">
      <c r="B352" s="593" t="s">
        <v>56</v>
      </c>
      <c r="C352" s="593" t="s">
        <v>2409</v>
      </c>
      <c r="D352" s="593" t="s">
        <v>1088</v>
      </c>
      <c r="E352" s="521"/>
      <c r="F352" s="593" t="s">
        <v>53</v>
      </c>
      <c r="G352" s="593" t="s">
        <v>2410</v>
      </c>
      <c r="H352" s="593" t="s">
        <v>1827</v>
      </c>
    </row>
    <row r="353" spans="2:8" s="380" customFormat="1" ht="16.5" customHeight="1" x14ac:dyDescent="0.25">
      <c r="B353" s="593" t="s">
        <v>56</v>
      </c>
      <c r="C353" s="593" t="s">
        <v>2411</v>
      </c>
      <c r="D353" s="593" t="s">
        <v>1088</v>
      </c>
      <c r="E353" s="521"/>
      <c r="F353" s="593" t="s">
        <v>53</v>
      </c>
      <c r="G353" s="593" t="s">
        <v>2412</v>
      </c>
      <c r="H353" s="593" t="s">
        <v>1827</v>
      </c>
    </row>
    <row r="354" spans="2:8" s="380" customFormat="1" ht="16.5" customHeight="1" x14ac:dyDescent="0.25">
      <c r="B354" s="593" t="s">
        <v>56</v>
      </c>
      <c r="C354" s="593" t="s">
        <v>2413</v>
      </c>
      <c r="D354" s="593" t="s">
        <v>1088</v>
      </c>
      <c r="E354" s="521"/>
      <c r="F354" s="593" t="s">
        <v>53</v>
      </c>
      <c r="G354" s="593" t="s">
        <v>2255</v>
      </c>
      <c r="H354" s="593" t="s">
        <v>1827</v>
      </c>
    </row>
    <row r="355" spans="2:8" s="380" customFormat="1" ht="16.5" customHeight="1" x14ac:dyDescent="0.25">
      <c r="B355" s="593" t="s">
        <v>56</v>
      </c>
      <c r="C355" s="593" t="s">
        <v>2414</v>
      </c>
      <c r="D355" s="593" t="s">
        <v>1088</v>
      </c>
      <c r="E355" s="521"/>
      <c r="F355" s="593" t="s">
        <v>53</v>
      </c>
      <c r="G355" s="593" t="s">
        <v>2415</v>
      </c>
      <c r="H355" s="593" t="s">
        <v>1827</v>
      </c>
    </row>
    <row r="356" spans="2:8" s="380" customFormat="1" ht="16.5" customHeight="1" x14ac:dyDescent="0.25">
      <c r="B356" s="593" t="s">
        <v>56</v>
      </c>
      <c r="C356" s="593" t="s">
        <v>2416</v>
      </c>
      <c r="D356" s="593" t="s">
        <v>1088</v>
      </c>
      <c r="E356" s="521"/>
      <c r="F356" s="593" t="s">
        <v>53</v>
      </c>
      <c r="G356" s="593" t="s">
        <v>2417</v>
      </c>
      <c r="H356" s="593" t="s">
        <v>1827</v>
      </c>
    </row>
    <row r="357" spans="2:8" s="380" customFormat="1" ht="16.5" customHeight="1" x14ac:dyDescent="0.25">
      <c r="B357" s="593" t="s">
        <v>56</v>
      </c>
      <c r="C357" s="593" t="s">
        <v>2418</v>
      </c>
      <c r="D357" s="593" t="s">
        <v>1088</v>
      </c>
      <c r="E357" s="521"/>
      <c r="F357" s="593" t="s">
        <v>53</v>
      </c>
      <c r="G357" s="593" t="s">
        <v>2256</v>
      </c>
      <c r="H357" s="593" t="s">
        <v>1827</v>
      </c>
    </row>
    <row r="358" spans="2:8" s="380" customFormat="1" ht="16.5" customHeight="1" x14ac:dyDescent="0.25">
      <c r="B358" s="593" t="s">
        <v>56</v>
      </c>
      <c r="C358" s="593" t="s">
        <v>2419</v>
      </c>
      <c r="D358" s="593" t="s">
        <v>1088</v>
      </c>
      <c r="E358" s="521"/>
      <c r="F358" s="593" t="s">
        <v>53</v>
      </c>
      <c r="G358" s="593" t="s">
        <v>2257</v>
      </c>
      <c r="H358" s="593" t="s">
        <v>1827</v>
      </c>
    </row>
    <row r="359" spans="2:8" s="380" customFormat="1" ht="16.5" customHeight="1" x14ac:dyDescent="0.25">
      <c r="B359" s="593" t="s">
        <v>56</v>
      </c>
      <c r="C359" s="593" t="s">
        <v>2420</v>
      </c>
      <c r="D359" s="593" t="s">
        <v>1088</v>
      </c>
      <c r="E359" s="521"/>
      <c r="F359" s="593" t="s">
        <v>53</v>
      </c>
      <c r="G359" s="593" t="s">
        <v>2259</v>
      </c>
      <c r="H359" s="593" t="s">
        <v>1827</v>
      </c>
    </row>
    <row r="360" spans="2:8" s="380" customFormat="1" ht="16.5" customHeight="1" x14ac:dyDescent="0.25">
      <c r="B360" s="593" t="s">
        <v>56</v>
      </c>
      <c r="C360" s="593" t="s">
        <v>2421</v>
      </c>
      <c r="D360" s="593" t="s">
        <v>1088</v>
      </c>
      <c r="E360" s="521"/>
      <c r="F360" s="593" t="s">
        <v>53</v>
      </c>
      <c r="G360" s="593" t="s">
        <v>2422</v>
      </c>
      <c r="H360" s="593" t="s">
        <v>1827</v>
      </c>
    </row>
    <row r="361" spans="2:8" s="380" customFormat="1" ht="16.5" customHeight="1" x14ac:dyDescent="0.25">
      <c r="B361" s="593" t="s">
        <v>56</v>
      </c>
      <c r="C361" s="593" t="s">
        <v>2423</v>
      </c>
      <c r="D361" s="593" t="s">
        <v>1088</v>
      </c>
      <c r="E361" s="521"/>
      <c r="F361" s="593" t="s">
        <v>53</v>
      </c>
      <c r="G361" s="593" t="s">
        <v>2424</v>
      </c>
      <c r="H361" s="593" t="s">
        <v>1827</v>
      </c>
    </row>
    <row r="362" spans="2:8" s="380" customFormat="1" ht="16.5" customHeight="1" x14ac:dyDescent="0.25">
      <c r="B362" s="593" t="s">
        <v>56</v>
      </c>
      <c r="C362" s="593" t="s">
        <v>2425</v>
      </c>
      <c r="D362" s="593" t="s">
        <v>1088</v>
      </c>
      <c r="E362" s="521"/>
      <c r="F362" s="593" t="s">
        <v>53</v>
      </c>
      <c r="G362" s="593" t="s">
        <v>2261</v>
      </c>
      <c r="H362" s="593" t="s">
        <v>1827</v>
      </c>
    </row>
    <row r="363" spans="2:8" s="380" customFormat="1" ht="16.5" customHeight="1" x14ac:dyDescent="0.25">
      <c r="B363" s="593" t="s">
        <v>56</v>
      </c>
      <c r="C363" s="593" t="s">
        <v>2426</v>
      </c>
      <c r="D363" s="593" t="s">
        <v>1088</v>
      </c>
      <c r="E363" s="521"/>
      <c r="F363" s="593" t="s">
        <v>53</v>
      </c>
      <c r="G363" s="593" t="s">
        <v>2263</v>
      </c>
      <c r="H363" s="593" t="s">
        <v>1827</v>
      </c>
    </row>
    <row r="364" spans="2:8" s="380" customFormat="1" ht="16.5" customHeight="1" x14ac:dyDescent="0.25">
      <c r="B364" s="593" t="s">
        <v>56</v>
      </c>
      <c r="C364" s="593" t="s">
        <v>2427</v>
      </c>
      <c r="D364" s="593" t="s">
        <v>1088</v>
      </c>
      <c r="E364" s="521"/>
      <c r="F364" s="593" t="s">
        <v>53</v>
      </c>
      <c r="G364" s="593" t="s">
        <v>2265</v>
      </c>
      <c r="H364" s="593" t="s">
        <v>1827</v>
      </c>
    </row>
    <row r="365" spans="2:8" s="380" customFormat="1" ht="16.5" customHeight="1" x14ac:dyDescent="0.25">
      <c r="B365" s="593" t="s">
        <v>56</v>
      </c>
      <c r="C365" s="593" t="s">
        <v>2428</v>
      </c>
      <c r="D365" s="593" t="s">
        <v>1088</v>
      </c>
      <c r="E365" s="521"/>
      <c r="F365" s="593" t="s">
        <v>53</v>
      </c>
      <c r="G365" s="593" t="s">
        <v>2429</v>
      </c>
      <c r="H365" s="593" t="s">
        <v>1827</v>
      </c>
    </row>
    <row r="366" spans="2:8" s="380" customFormat="1" ht="16.5" customHeight="1" x14ac:dyDescent="0.25">
      <c r="B366" s="593" t="s">
        <v>56</v>
      </c>
      <c r="C366" s="593" t="s">
        <v>2430</v>
      </c>
      <c r="D366" s="593" t="s">
        <v>1088</v>
      </c>
      <c r="E366" s="521"/>
      <c r="F366" s="593" t="s">
        <v>53</v>
      </c>
      <c r="G366" s="593" t="s">
        <v>2431</v>
      </c>
      <c r="H366" s="593" t="s">
        <v>1827</v>
      </c>
    </row>
    <row r="367" spans="2:8" s="380" customFormat="1" ht="16.5" customHeight="1" x14ac:dyDescent="0.25">
      <c r="B367" s="593" t="s">
        <v>56</v>
      </c>
      <c r="C367" s="593" t="s">
        <v>2432</v>
      </c>
      <c r="D367" s="593" t="s">
        <v>1088</v>
      </c>
      <c r="E367" s="521"/>
      <c r="F367" s="593" t="s">
        <v>53</v>
      </c>
      <c r="G367" s="593" t="s">
        <v>2433</v>
      </c>
      <c r="H367" s="593" t="s">
        <v>1827</v>
      </c>
    </row>
    <row r="368" spans="2:8" s="380" customFormat="1" ht="16.5" customHeight="1" x14ac:dyDescent="0.25">
      <c r="B368" s="593" t="s">
        <v>56</v>
      </c>
      <c r="C368" s="593" t="s">
        <v>2434</v>
      </c>
      <c r="D368" s="593" t="s">
        <v>1088</v>
      </c>
      <c r="E368" s="521"/>
      <c r="F368" s="593" t="s">
        <v>53</v>
      </c>
      <c r="G368" s="593" t="s">
        <v>2435</v>
      </c>
      <c r="H368" s="593" t="s">
        <v>1827</v>
      </c>
    </row>
    <row r="369" spans="2:8" s="380" customFormat="1" ht="16.5" customHeight="1" x14ac:dyDescent="0.25">
      <c r="B369" s="593" t="s">
        <v>56</v>
      </c>
      <c r="C369" s="593" t="s">
        <v>2436</v>
      </c>
      <c r="D369" s="593" t="s">
        <v>1088</v>
      </c>
      <c r="E369" s="521"/>
      <c r="F369" s="593" t="s">
        <v>53</v>
      </c>
      <c r="G369" s="593" t="s">
        <v>2267</v>
      </c>
      <c r="H369" s="593" t="s">
        <v>1827</v>
      </c>
    </row>
    <row r="370" spans="2:8" s="380" customFormat="1" ht="16.5" customHeight="1" x14ac:dyDescent="0.25">
      <c r="B370" s="593" t="s">
        <v>56</v>
      </c>
      <c r="C370" s="593" t="s">
        <v>2437</v>
      </c>
      <c r="D370" s="593" t="s">
        <v>1088</v>
      </c>
      <c r="E370" s="521"/>
      <c r="F370" s="593" t="s">
        <v>53</v>
      </c>
      <c r="G370" s="593" t="s">
        <v>2269</v>
      </c>
      <c r="H370" s="593" t="s">
        <v>1827</v>
      </c>
    </row>
    <row r="371" spans="2:8" s="380" customFormat="1" ht="16.5" customHeight="1" x14ac:dyDescent="0.25">
      <c r="B371" s="593" t="s">
        <v>56</v>
      </c>
      <c r="C371" s="593" t="s">
        <v>2438</v>
      </c>
      <c r="D371" s="593" t="s">
        <v>1088</v>
      </c>
      <c r="E371" s="521"/>
      <c r="F371" s="593" t="s">
        <v>53</v>
      </c>
      <c r="G371" s="593" t="s">
        <v>2439</v>
      </c>
      <c r="H371" s="593" t="s">
        <v>1827</v>
      </c>
    </row>
    <row r="372" spans="2:8" s="380" customFormat="1" ht="16.5" customHeight="1" x14ac:dyDescent="0.25">
      <c r="B372" s="593" t="s">
        <v>56</v>
      </c>
      <c r="C372" s="593" t="s">
        <v>2440</v>
      </c>
      <c r="D372" s="593" t="s">
        <v>1088</v>
      </c>
      <c r="E372" s="521"/>
      <c r="F372" s="593" t="s">
        <v>53</v>
      </c>
      <c r="G372" s="593" t="s">
        <v>2441</v>
      </c>
      <c r="H372" s="593" t="s">
        <v>1827</v>
      </c>
    </row>
    <row r="373" spans="2:8" s="380" customFormat="1" ht="16.5" customHeight="1" x14ac:dyDescent="0.25">
      <c r="B373" s="593" t="s">
        <v>56</v>
      </c>
      <c r="C373" s="593" t="s">
        <v>2442</v>
      </c>
      <c r="D373" s="593" t="s">
        <v>1088</v>
      </c>
      <c r="E373" s="521"/>
      <c r="F373" s="593" t="s">
        <v>53</v>
      </c>
      <c r="G373" s="593" t="s">
        <v>2443</v>
      </c>
      <c r="H373" s="593" t="s">
        <v>1827</v>
      </c>
    </row>
    <row r="374" spans="2:8" s="380" customFormat="1" ht="16.5" customHeight="1" x14ac:dyDescent="0.25">
      <c r="B374" s="593" t="s">
        <v>56</v>
      </c>
      <c r="C374" s="593" t="s">
        <v>2444</v>
      </c>
      <c r="D374" s="593" t="s">
        <v>1088</v>
      </c>
      <c r="E374" s="521"/>
      <c r="F374" s="593" t="s">
        <v>53</v>
      </c>
      <c r="G374" s="593" t="s">
        <v>2445</v>
      </c>
      <c r="H374" s="593" t="s">
        <v>1827</v>
      </c>
    </row>
    <row r="375" spans="2:8" s="380" customFormat="1" ht="16.5" customHeight="1" x14ac:dyDescent="0.25">
      <c r="B375" s="593" t="s">
        <v>56</v>
      </c>
      <c r="C375" s="593" t="s">
        <v>2446</v>
      </c>
      <c r="D375" s="593" t="s">
        <v>1088</v>
      </c>
      <c r="E375" s="521"/>
      <c r="F375" s="593" t="s">
        <v>53</v>
      </c>
      <c r="G375" s="593" t="s">
        <v>2447</v>
      </c>
      <c r="H375" s="593" t="s">
        <v>1827</v>
      </c>
    </row>
    <row r="376" spans="2:8" s="380" customFormat="1" ht="16.5" customHeight="1" x14ac:dyDescent="0.25">
      <c r="B376" s="593" t="s">
        <v>56</v>
      </c>
      <c r="C376" s="593" t="s">
        <v>2448</v>
      </c>
      <c r="D376" s="593" t="s">
        <v>1088</v>
      </c>
      <c r="E376" s="521"/>
      <c r="F376" s="593" t="s">
        <v>53</v>
      </c>
      <c r="G376" s="593" t="s">
        <v>2449</v>
      </c>
      <c r="H376" s="593" t="s">
        <v>1827</v>
      </c>
    </row>
    <row r="377" spans="2:8" s="380" customFormat="1" ht="16.5" customHeight="1" x14ac:dyDescent="0.25">
      <c r="B377" s="593" t="s">
        <v>56</v>
      </c>
      <c r="C377" s="593" t="s">
        <v>2450</v>
      </c>
      <c r="D377" s="593" t="s">
        <v>1088</v>
      </c>
      <c r="E377" s="521"/>
      <c r="F377" s="593" t="s">
        <v>53</v>
      </c>
      <c r="G377" s="593" t="s">
        <v>2451</v>
      </c>
      <c r="H377" s="593" t="s">
        <v>1827</v>
      </c>
    </row>
    <row r="378" spans="2:8" s="380" customFormat="1" ht="16.5" customHeight="1" x14ac:dyDescent="0.25">
      <c r="B378" s="593" t="s">
        <v>56</v>
      </c>
      <c r="C378" s="593" t="s">
        <v>2452</v>
      </c>
      <c r="D378" s="593" t="s">
        <v>1088</v>
      </c>
      <c r="E378" s="521"/>
      <c r="F378" s="593" t="s">
        <v>53</v>
      </c>
      <c r="G378" s="593" t="s">
        <v>2453</v>
      </c>
      <c r="H378" s="593" t="s">
        <v>1827</v>
      </c>
    </row>
    <row r="379" spans="2:8" s="380" customFormat="1" ht="16.5" customHeight="1" x14ac:dyDescent="0.25">
      <c r="B379" s="593" t="s">
        <v>56</v>
      </c>
      <c r="C379" s="593" t="s">
        <v>2454</v>
      </c>
      <c r="D379" s="593" t="s">
        <v>1088</v>
      </c>
      <c r="E379" s="521"/>
      <c r="F379" s="593" t="s">
        <v>53</v>
      </c>
      <c r="G379" s="593" t="s">
        <v>2455</v>
      </c>
      <c r="H379" s="593" t="s">
        <v>1827</v>
      </c>
    </row>
    <row r="380" spans="2:8" s="380" customFormat="1" ht="16.5" customHeight="1" x14ac:dyDescent="0.25">
      <c r="B380" s="593" t="s">
        <v>56</v>
      </c>
      <c r="C380" s="593" t="s">
        <v>2456</v>
      </c>
      <c r="D380" s="593" t="s">
        <v>1088</v>
      </c>
      <c r="E380" s="521"/>
      <c r="F380" s="593" t="s">
        <v>53</v>
      </c>
      <c r="G380" s="593" t="s">
        <v>2457</v>
      </c>
      <c r="H380" s="593" t="s">
        <v>1827</v>
      </c>
    </row>
    <row r="381" spans="2:8" s="380" customFormat="1" ht="16.5" customHeight="1" x14ac:dyDescent="0.25">
      <c r="B381" s="593" t="s">
        <v>56</v>
      </c>
      <c r="C381" s="593" t="s">
        <v>2458</v>
      </c>
      <c r="D381" s="593" t="s">
        <v>1088</v>
      </c>
      <c r="E381" s="521"/>
      <c r="F381" s="593" t="s">
        <v>53</v>
      </c>
      <c r="G381" s="593" t="s">
        <v>2459</v>
      </c>
      <c r="H381" s="593" t="s">
        <v>1827</v>
      </c>
    </row>
    <row r="382" spans="2:8" s="380" customFormat="1" ht="16.5" customHeight="1" x14ac:dyDescent="0.25">
      <c r="B382" s="593" t="s">
        <v>56</v>
      </c>
      <c r="C382" s="593" t="s">
        <v>2460</v>
      </c>
      <c r="D382" s="593" t="s">
        <v>1088</v>
      </c>
      <c r="E382" s="521"/>
      <c r="F382" s="593" t="s">
        <v>53</v>
      </c>
      <c r="G382" s="593" t="s">
        <v>2461</v>
      </c>
      <c r="H382" s="593" t="s">
        <v>1827</v>
      </c>
    </row>
    <row r="383" spans="2:8" s="380" customFormat="1" ht="16.5" customHeight="1" x14ac:dyDescent="0.25">
      <c r="B383" s="593" t="s">
        <v>56</v>
      </c>
      <c r="C383" s="593" t="s">
        <v>2462</v>
      </c>
      <c r="D383" s="593" t="s">
        <v>1088</v>
      </c>
      <c r="E383" s="521"/>
      <c r="F383" s="593" t="s">
        <v>53</v>
      </c>
      <c r="G383" s="593" t="s">
        <v>2463</v>
      </c>
      <c r="H383" s="593" t="s">
        <v>1827</v>
      </c>
    </row>
    <row r="384" spans="2:8" s="380" customFormat="1" ht="16.5" customHeight="1" x14ac:dyDescent="0.25">
      <c r="B384" s="593" t="s">
        <v>56</v>
      </c>
      <c r="C384" s="593" t="s">
        <v>2464</v>
      </c>
      <c r="D384" s="593" t="s">
        <v>1088</v>
      </c>
      <c r="E384" s="521"/>
      <c r="F384" s="593" t="s">
        <v>53</v>
      </c>
      <c r="G384" s="593" t="s">
        <v>2465</v>
      </c>
      <c r="H384" s="593" t="s">
        <v>1827</v>
      </c>
    </row>
    <row r="385" spans="2:8" s="380" customFormat="1" ht="16.5" customHeight="1" x14ac:dyDescent="0.25">
      <c r="B385" s="593" t="s">
        <v>56</v>
      </c>
      <c r="C385" s="593" t="s">
        <v>2466</v>
      </c>
      <c r="D385" s="593" t="s">
        <v>1088</v>
      </c>
      <c r="E385" s="521"/>
      <c r="F385" s="593" t="s">
        <v>53</v>
      </c>
      <c r="G385" s="593" t="s">
        <v>2467</v>
      </c>
      <c r="H385" s="593" t="s">
        <v>1827</v>
      </c>
    </row>
    <row r="386" spans="2:8" s="380" customFormat="1" ht="16.5" customHeight="1" x14ac:dyDescent="0.25">
      <c r="B386" s="593" t="s">
        <v>56</v>
      </c>
      <c r="C386" s="593" t="s">
        <v>2468</v>
      </c>
      <c r="D386" s="593" t="s">
        <v>1088</v>
      </c>
      <c r="E386" s="521"/>
      <c r="F386" s="593" t="s">
        <v>53</v>
      </c>
      <c r="G386" s="593" t="s">
        <v>2469</v>
      </c>
      <c r="H386" s="593" t="s">
        <v>1827</v>
      </c>
    </row>
    <row r="387" spans="2:8" s="380" customFormat="1" ht="16.5" customHeight="1" x14ac:dyDescent="0.25">
      <c r="B387" s="593" t="s">
        <v>56</v>
      </c>
      <c r="C387" s="593" t="s">
        <v>2470</v>
      </c>
      <c r="D387" s="593" t="s">
        <v>1088</v>
      </c>
      <c r="E387" s="521"/>
      <c r="F387" s="593" t="s">
        <v>53</v>
      </c>
      <c r="G387" s="593" t="s">
        <v>2471</v>
      </c>
      <c r="H387" s="593" t="s">
        <v>1827</v>
      </c>
    </row>
    <row r="388" spans="2:8" s="380" customFormat="1" ht="16.5" customHeight="1" x14ac:dyDescent="0.25">
      <c r="B388" s="593" t="s">
        <v>56</v>
      </c>
      <c r="C388" s="593" t="s">
        <v>2472</v>
      </c>
      <c r="D388" s="593" t="s">
        <v>1088</v>
      </c>
      <c r="E388" s="521"/>
      <c r="F388" s="593" t="s">
        <v>53</v>
      </c>
      <c r="G388" s="593" t="s">
        <v>2473</v>
      </c>
      <c r="H388" s="593" t="s">
        <v>1827</v>
      </c>
    </row>
    <row r="389" spans="2:8" s="380" customFormat="1" ht="16.5" customHeight="1" x14ac:dyDescent="0.25">
      <c r="B389" s="593" t="s">
        <v>56</v>
      </c>
      <c r="C389" s="593" t="s">
        <v>2474</v>
      </c>
      <c r="D389" s="593" t="s">
        <v>1088</v>
      </c>
      <c r="E389" s="521"/>
      <c r="F389" s="593" t="s">
        <v>53</v>
      </c>
      <c r="G389" s="593" t="s">
        <v>2475</v>
      </c>
      <c r="H389" s="593" t="s">
        <v>1827</v>
      </c>
    </row>
    <row r="390" spans="2:8" s="380" customFormat="1" ht="16.5" customHeight="1" x14ac:dyDescent="0.25">
      <c r="B390" s="593" t="s">
        <v>56</v>
      </c>
      <c r="C390" s="593" t="s">
        <v>2476</v>
      </c>
      <c r="D390" s="593" t="s">
        <v>1088</v>
      </c>
      <c r="E390" s="521"/>
      <c r="F390" s="593" t="s">
        <v>53</v>
      </c>
      <c r="G390" s="593" t="s">
        <v>2477</v>
      </c>
      <c r="H390" s="593" t="s">
        <v>1827</v>
      </c>
    </row>
    <row r="391" spans="2:8" s="380" customFormat="1" ht="16.5" customHeight="1" x14ac:dyDescent="0.25">
      <c r="B391" s="593" t="s">
        <v>56</v>
      </c>
      <c r="C391" s="593" t="s">
        <v>2478</v>
      </c>
      <c r="D391" s="593" t="s">
        <v>1088</v>
      </c>
      <c r="E391" s="521"/>
      <c r="F391" s="593" t="s">
        <v>53</v>
      </c>
      <c r="G391" s="593" t="s">
        <v>2479</v>
      </c>
      <c r="H391" s="593" t="s">
        <v>1827</v>
      </c>
    </row>
    <row r="392" spans="2:8" s="380" customFormat="1" ht="16.5" customHeight="1" x14ac:dyDescent="0.25">
      <c r="B392" s="593" t="s">
        <v>56</v>
      </c>
      <c r="C392" s="593" t="s">
        <v>2480</v>
      </c>
      <c r="D392" s="593" t="s">
        <v>1088</v>
      </c>
      <c r="E392" s="521"/>
      <c r="F392" s="593" t="s">
        <v>53</v>
      </c>
      <c r="G392" s="593" t="s">
        <v>2481</v>
      </c>
      <c r="H392" s="593" t="s">
        <v>1827</v>
      </c>
    </row>
    <row r="393" spans="2:8" s="380" customFormat="1" ht="16.5" customHeight="1" x14ac:dyDescent="0.25">
      <c r="B393" s="593" t="s">
        <v>56</v>
      </c>
      <c r="C393" s="593" t="s">
        <v>2482</v>
      </c>
      <c r="D393" s="593" t="s">
        <v>1088</v>
      </c>
      <c r="E393" s="521"/>
      <c r="F393" s="593" t="s">
        <v>53</v>
      </c>
      <c r="G393" s="593" t="s">
        <v>2483</v>
      </c>
      <c r="H393" s="593" t="s">
        <v>1827</v>
      </c>
    </row>
    <row r="394" spans="2:8" s="380" customFormat="1" ht="16.5" customHeight="1" x14ac:dyDescent="0.25">
      <c r="B394" s="593" t="s">
        <v>56</v>
      </c>
      <c r="C394" s="593" t="s">
        <v>2484</v>
      </c>
      <c r="D394" s="593" t="s">
        <v>1088</v>
      </c>
      <c r="E394" s="521"/>
      <c r="F394" s="593" t="s">
        <v>53</v>
      </c>
      <c r="G394" s="593" t="s">
        <v>2485</v>
      </c>
      <c r="H394" s="593" t="s">
        <v>1827</v>
      </c>
    </row>
    <row r="395" spans="2:8" s="380" customFormat="1" ht="16.5" customHeight="1" x14ac:dyDescent="0.25">
      <c r="B395" s="593" t="s">
        <v>56</v>
      </c>
      <c r="C395" s="593" t="s">
        <v>2486</v>
      </c>
      <c r="D395" s="593" t="s">
        <v>1088</v>
      </c>
      <c r="E395" s="521"/>
      <c r="F395" s="593" t="s">
        <v>53</v>
      </c>
      <c r="G395" s="593" t="s">
        <v>2487</v>
      </c>
      <c r="H395" s="593" t="s">
        <v>1827</v>
      </c>
    </row>
    <row r="396" spans="2:8" s="380" customFormat="1" ht="16.5" customHeight="1" x14ac:dyDescent="0.25">
      <c r="B396" s="593" t="s">
        <v>56</v>
      </c>
      <c r="C396" s="593" t="s">
        <v>2488</v>
      </c>
      <c r="D396" s="593" t="s">
        <v>1088</v>
      </c>
      <c r="E396" s="521"/>
      <c r="F396" s="593" t="s">
        <v>53</v>
      </c>
      <c r="G396" s="593" t="s">
        <v>2489</v>
      </c>
      <c r="H396" s="593" t="s">
        <v>1827</v>
      </c>
    </row>
    <row r="397" spans="2:8" s="380" customFormat="1" ht="16.5" customHeight="1" x14ac:dyDescent="0.25">
      <c r="B397" s="593" t="s">
        <v>56</v>
      </c>
      <c r="C397" s="593" t="s">
        <v>2490</v>
      </c>
      <c r="D397" s="593" t="s">
        <v>1088</v>
      </c>
      <c r="E397" s="521"/>
      <c r="F397" s="593" t="s">
        <v>53</v>
      </c>
      <c r="G397" s="593" t="s">
        <v>2491</v>
      </c>
      <c r="H397" s="593" t="s">
        <v>1827</v>
      </c>
    </row>
    <row r="398" spans="2:8" s="380" customFormat="1" ht="16.5" customHeight="1" x14ac:dyDescent="0.25">
      <c r="B398" s="593" t="s">
        <v>56</v>
      </c>
      <c r="C398" s="593" t="s">
        <v>2492</v>
      </c>
      <c r="D398" s="593" t="s">
        <v>1088</v>
      </c>
      <c r="E398" s="521"/>
      <c r="F398" s="593" t="s">
        <v>53</v>
      </c>
      <c r="G398" s="593" t="s">
        <v>2493</v>
      </c>
      <c r="H398" s="593" t="s">
        <v>1827</v>
      </c>
    </row>
    <row r="399" spans="2:8" s="380" customFormat="1" ht="16.5" customHeight="1" x14ac:dyDescent="0.25">
      <c r="B399" s="593" t="s">
        <v>56</v>
      </c>
      <c r="C399" s="593" t="s">
        <v>2494</v>
      </c>
      <c r="D399" s="593" t="s">
        <v>1088</v>
      </c>
      <c r="E399" s="521"/>
      <c r="F399" s="593" t="s">
        <v>53</v>
      </c>
      <c r="G399" s="593" t="s">
        <v>2495</v>
      </c>
      <c r="H399" s="593" t="s">
        <v>1827</v>
      </c>
    </row>
    <row r="400" spans="2:8" s="380" customFormat="1" ht="16.5" customHeight="1" x14ac:dyDescent="0.25">
      <c r="B400" s="593" t="s">
        <v>56</v>
      </c>
      <c r="C400" s="593" t="s">
        <v>2496</v>
      </c>
      <c r="D400" s="593" t="s">
        <v>1088</v>
      </c>
      <c r="E400" s="521"/>
      <c r="F400" s="593" t="s">
        <v>53</v>
      </c>
      <c r="G400" s="593" t="s">
        <v>2497</v>
      </c>
      <c r="H400" s="593" t="s">
        <v>1827</v>
      </c>
    </row>
    <row r="401" spans="2:8" s="380" customFormat="1" ht="16.5" customHeight="1" x14ac:dyDescent="0.25">
      <c r="B401" s="593" t="s">
        <v>56</v>
      </c>
      <c r="C401" s="593" t="s">
        <v>2498</v>
      </c>
      <c r="D401" s="593" t="s">
        <v>1088</v>
      </c>
      <c r="E401" s="521"/>
      <c r="F401" s="593" t="s">
        <v>53</v>
      </c>
      <c r="G401" s="593" t="s">
        <v>2499</v>
      </c>
      <c r="H401" s="593" t="s">
        <v>1827</v>
      </c>
    </row>
    <row r="402" spans="2:8" s="380" customFormat="1" ht="16.5" customHeight="1" x14ac:dyDescent="0.25">
      <c r="B402" s="593" t="s">
        <v>56</v>
      </c>
      <c r="C402" s="593" t="s">
        <v>2500</v>
      </c>
      <c r="D402" s="593" t="s">
        <v>1088</v>
      </c>
      <c r="E402" s="521"/>
      <c r="F402" s="593" t="s">
        <v>53</v>
      </c>
      <c r="G402" s="593" t="s">
        <v>2501</v>
      </c>
      <c r="H402" s="593" t="s">
        <v>1827</v>
      </c>
    </row>
    <row r="403" spans="2:8" s="380" customFormat="1" ht="16.5" customHeight="1" x14ac:dyDescent="0.25">
      <c r="B403" s="593" t="s">
        <v>56</v>
      </c>
      <c r="C403" s="593" t="s">
        <v>2502</v>
      </c>
      <c r="D403" s="593" t="s">
        <v>1088</v>
      </c>
      <c r="E403" s="521"/>
      <c r="F403" s="593" t="s">
        <v>53</v>
      </c>
      <c r="G403" s="593" t="s">
        <v>2503</v>
      </c>
      <c r="H403" s="593" t="s">
        <v>1827</v>
      </c>
    </row>
    <row r="404" spans="2:8" s="380" customFormat="1" ht="16.5" customHeight="1" x14ac:dyDescent="0.25">
      <c r="B404" s="593" t="s">
        <v>56</v>
      </c>
      <c r="C404" s="593" t="s">
        <v>2504</v>
      </c>
      <c r="D404" s="593" t="s">
        <v>1088</v>
      </c>
      <c r="E404" s="521"/>
      <c r="F404" s="593" t="s">
        <v>53</v>
      </c>
      <c r="G404" s="593" t="s">
        <v>2505</v>
      </c>
      <c r="H404" s="593" t="s">
        <v>1827</v>
      </c>
    </row>
    <row r="405" spans="2:8" s="380" customFormat="1" ht="16.5" customHeight="1" x14ac:dyDescent="0.25">
      <c r="B405" s="593" t="s">
        <v>56</v>
      </c>
      <c r="C405" s="593" t="s">
        <v>2506</v>
      </c>
      <c r="D405" s="593" t="s">
        <v>1088</v>
      </c>
      <c r="E405" s="521"/>
      <c r="F405" s="593" t="s">
        <v>53</v>
      </c>
      <c r="G405" s="593" t="s">
        <v>2507</v>
      </c>
      <c r="H405" s="593" t="s">
        <v>1827</v>
      </c>
    </row>
    <row r="406" spans="2:8" s="380" customFormat="1" ht="16.5" customHeight="1" x14ac:dyDescent="0.25">
      <c r="B406" s="593" t="s">
        <v>56</v>
      </c>
      <c r="C406" s="593" t="s">
        <v>2508</v>
      </c>
      <c r="D406" s="593" t="s">
        <v>1088</v>
      </c>
      <c r="E406" s="521"/>
      <c r="F406" s="593" t="s">
        <v>53</v>
      </c>
      <c r="G406" s="593" t="s">
        <v>2509</v>
      </c>
      <c r="H406" s="593" t="s">
        <v>1827</v>
      </c>
    </row>
    <row r="407" spans="2:8" s="380" customFormat="1" ht="16.5" customHeight="1" x14ac:dyDescent="0.25">
      <c r="B407" s="593" t="s">
        <v>56</v>
      </c>
      <c r="C407" s="593" t="s">
        <v>2510</v>
      </c>
      <c r="D407" s="593" t="s">
        <v>1088</v>
      </c>
      <c r="E407" s="521"/>
      <c r="F407" s="593" t="s">
        <v>53</v>
      </c>
      <c r="G407" s="593" t="s">
        <v>2511</v>
      </c>
      <c r="H407" s="593" t="s">
        <v>1827</v>
      </c>
    </row>
    <row r="408" spans="2:8" s="380" customFormat="1" ht="16.5" customHeight="1" x14ac:dyDescent="0.25">
      <c r="B408" s="593" t="s">
        <v>56</v>
      </c>
      <c r="C408" s="593" t="s">
        <v>2512</v>
      </c>
      <c r="D408" s="593" t="s">
        <v>1088</v>
      </c>
      <c r="E408" s="521"/>
      <c r="F408" s="593" t="s">
        <v>53</v>
      </c>
      <c r="G408" s="593" t="s">
        <v>2513</v>
      </c>
      <c r="H408" s="593" t="s">
        <v>1827</v>
      </c>
    </row>
    <row r="409" spans="2:8" s="380" customFormat="1" ht="16.5" customHeight="1" x14ac:dyDescent="0.25">
      <c r="B409" s="593" t="s">
        <v>56</v>
      </c>
      <c r="C409" s="593" t="s">
        <v>2514</v>
      </c>
      <c r="D409" s="593" t="s">
        <v>1088</v>
      </c>
      <c r="E409" s="521"/>
      <c r="F409" s="593" t="s">
        <v>53</v>
      </c>
      <c r="G409" s="593" t="s">
        <v>2515</v>
      </c>
      <c r="H409" s="593" t="s">
        <v>1827</v>
      </c>
    </row>
    <row r="410" spans="2:8" s="380" customFormat="1" ht="16.5" customHeight="1" x14ac:dyDescent="0.25">
      <c r="B410" s="593" t="s">
        <v>56</v>
      </c>
      <c r="C410" s="593" t="s">
        <v>2516</v>
      </c>
      <c r="D410" s="593" t="s">
        <v>1088</v>
      </c>
      <c r="E410" s="521"/>
      <c r="F410" s="593" t="s">
        <v>53</v>
      </c>
      <c r="G410" s="593" t="s">
        <v>2517</v>
      </c>
      <c r="H410" s="593" t="s">
        <v>1827</v>
      </c>
    </row>
    <row r="411" spans="2:8" s="380" customFormat="1" ht="16.5" customHeight="1" x14ac:dyDescent="0.25">
      <c r="B411" s="593" t="s">
        <v>56</v>
      </c>
      <c r="C411" s="593" t="s">
        <v>2518</v>
      </c>
      <c r="D411" s="593" t="s">
        <v>1088</v>
      </c>
      <c r="E411" s="521"/>
      <c r="F411" s="593" t="s">
        <v>53</v>
      </c>
      <c r="G411" s="593" t="s">
        <v>2519</v>
      </c>
      <c r="H411" s="593" t="s">
        <v>1827</v>
      </c>
    </row>
    <row r="412" spans="2:8" s="380" customFormat="1" ht="16.5" customHeight="1" x14ac:dyDescent="0.25">
      <c r="B412" s="593" t="s">
        <v>56</v>
      </c>
      <c r="C412" s="593" t="s">
        <v>2520</v>
      </c>
      <c r="D412" s="593" t="s">
        <v>1088</v>
      </c>
      <c r="E412" s="521"/>
      <c r="F412" s="593" t="s">
        <v>53</v>
      </c>
      <c r="G412" s="593" t="s">
        <v>2521</v>
      </c>
      <c r="H412" s="593" t="s">
        <v>1827</v>
      </c>
    </row>
    <row r="413" spans="2:8" s="380" customFormat="1" ht="16.5" customHeight="1" x14ac:dyDescent="0.25">
      <c r="B413" s="593" t="s">
        <v>56</v>
      </c>
      <c r="C413" s="593" t="s">
        <v>2522</v>
      </c>
      <c r="D413" s="593" t="s">
        <v>1088</v>
      </c>
      <c r="E413" s="521"/>
      <c r="F413" s="593" t="s">
        <v>53</v>
      </c>
      <c r="G413" s="593" t="s">
        <v>2523</v>
      </c>
      <c r="H413" s="593" t="s">
        <v>1827</v>
      </c>
    </row>
    <row r="414" spans="2:8" s="380" customFormat="1" ht="16.5" customHeight="1" x14ac:dyDescent="0.25">
      <c r="B414" s="593" t="s">
        <v>56</v>
      </c>
      <c r="C414" s="593" t="s">
        <v>2524</v>
      </c>
      <c r="D414" s="593" t="s">
        <v>1088</v>
      </c>
      <c r="E414" s="521"/>
      <c r="F414" s="593" t="s">
        <v>53</v>
      </c>
      <c r="G414" s="593" t="s">
        <v>2525</v>
      </c>
      <c r="H414" s="593" t="s">
        <v>1827</v>
      </c>
    </row>
    <row r="415" spans="2:8" s="380" customFormat="1" ht="16.5" customHeight="1" x14ac:dyDescent="0.25">
      <c r="B415" s="593" t="s">
        <v>56</v>
      </c>
      <c r="C415" s="593" t="s">
        <v>2526</v>
      </c>
      <c r="D415" s="593" t="s">
        <v>1088</v>
      </c>
      <c r="E415" s="521"/>
      <c r="F415" s="593" t="s">
        <v>53</v>
      </c>
      <c r="G415" s="593" t="s">
        <v>2527</v>
      </c>
      <c r="H415" s="593" t="s">
        <v>1827</v>
      </c>
    </row>
    <row r="416" spans="2:8" s="380" customFormat="1" ht="16.5" customHeight="1" x14ac:dyDescent="0.25">
      <c r="B416" s="593" t="s">
        <v>56</v>
      </c>
      <c r="C416" s="593" t="s">
        <v>2528</v>
      </c>
      <c r="D416" s="593" t="s">
        <v>1088</v>
      </c>
      <c r="E416" s="521"/>
      <c r="F416" s="593" t="s">
        <v>53</v>
      </c>
      <c r="G416" s="593" t="s">
        <v>2529</v>
      </c>
      <c r="H416" s="593" t="s">
        <v>1827</v>
      </c>
    </row>
    <row r="417" spans="2:8" s="380" customFormat="1" ht="16.5" customHeight="1" x14ac:dyDescent="0.25">
      <c r="B417" s="593" t="s">
        <v>56</v>
      </c>
      <c r="C417" s="593" t="s">
        <v>2530</v>
      </c>
      <c r="D417" s="593" t="s">
        <v>1088</v>
      </c>
      <c r="E417" s="521"/>
      <c r="F417" s="593" t="s">
        <v>53</v>
      </c>
      <c r="G417" s="593" t="s">
        <v>2531</v>
      </c>
      <c r="H417" s="593" t="s">
        <v>1827</v>
      </c>
    </row>
    <row r="418" spans="2:8" s="380" customFormat="1" ht="16.5" customHeight="1" x14ac:dyDescent="0.25">
      <c r="B418" s="593" t="s">
        <v>56</v>
      </c>
      <c r="C418" s="593" t="s">
        <v>2532</v>
      </c>
      <c r="D418" s="593" t="s">
        <v>1088</v>
      </c>
      <c r="E418" s="521"/>
      <c r="F418" s="593" t="s">
        <v>53</v>
      </c>
      <c r="G418" s="593" t="s">
        <v>2533</v>
      </c>
      <c r="H418" s="593" t="s">
        <v>1827</v>
      </c>
    </row>
    <row r="419" spans="2:8" s="380" customFormat="1" ht="16.5" customHeight="1" x14ac:dyDescent="0.25">
      <c r="B419" s="593" t="s">
        <v>56</v>
      </c>
      <c r="C419" s="593" t="s">
        <v>2534</v>
      </c>
      <c r="D419" s="593" t="s">
        <v>1088</v>
      </c>
      <c r="E419" s="521"/>
      <c r="F419" s="593" t="s">
        <v>53</v>
      </c>
      <c r="G419" s="593" t="s">
        <v>2535</v>
      </c>
      <c r="H419" s="593" t="s">
        <v>1827</v>
      </c>
    </row>
    <row r="420" spans="2:8" s="380" customFormat="1" ht="16.5" customHeight="1" x14ac:dyDescent="0.25">
      <c r="B420" s="593" t="s">
        <v>56</v>
      </c>
      <c r="C420" s="593" t="s">
        <v>2536</v>
      </c>
      <c r="D420" s="593" t="s">
        <v>1088</v>
      </c>
      <c r="E420" s="521"/>
      <c r="F420" s="593" t="s">
        <v>53</v>
      </c>
      <c r="G420" s="593" t="s">
        <v>2537</v>
      </c>
      <c r="H420" s="593" t="s">
        <v>1827</v>
      </c>
    </row>
    <row r="421" spans="2:8" s="380" customFormat="1" ht="16.5" customHeight="1" x14ac:dyDescent="0.25">
      <c r="B421" s="593" t="s">
        <v>56</v>
      </c>
      <c r="C421" s="593" t="s">
        <v>2538</v>
      </c>
      <c r="D421" s="593" t="s">
        <v>1088</v>
      </c>
      <c r="E421" s="521"/>
      <c r="F421" s="593" t="s">
        <v>53</v>
      </c>
      <c r="G421" s="593" t="s">
        <v>2277</v>
      </c>
      <c r="H421" s="593" t="s">
        <v>1827</v>
      </c>
    </row>
    <row r="422" spans="2:8" s="380" customFormat="1" ht="16.5" customHeight="1" x14ac:dyDescent="0.25">
      <c r="B422" s="593" t="s">
        <v>56</v>
      </c>
      <c r="C422" s="593" t="s">
        <v>2539</v>
      </c>
      <c r="D422" s="593" t="s">
        <v>1088</v>
      </c>
      <c r="E422" s="521"/>
      <c r="F422" s="593" t="s">
        <v>53</v>
      </c>
      <c r="G422" s="593" t="s">
        <v>2540</v>
      </c>
      <c r="H422" s="593" t="s">
        <v>1827</v>
      </c>
    </row>
    <row r="423" spans="2:8" s="380" customFormat="1" ht="16.5" customHeight="1" x14ac:dyDescent="0.25">
      <c r="B423" s="593" t="s">
        <v>56</v>
      </c>
      <c r="C423" s="593" t="s">
        <v>2541</v>
      </c>
      <c r="D423" s="593" t="s">
        <v>1088</v>
      </c>
      <c r="E423" s="521"/>
      <c r="F423" s="593" t="s">
        <v>53</v>
      </c>
      <c r="G423" s="593" t="s">
        <v>2542</v>
      </c>
      <c r="H423" s="593" t="s">
        <v>1827</v>
      </c>
    </row>
    <row r="424" spans="2:8" s="380" customFormat="1" ht="16.5" customHeight="1" x14ac:dyDescent="0.25">
      <c r="B424" s="593" t="s">
        <v>56</v>
      </c>
      <c r="C424" s="593" t="s">
        <v>2543</v>
      </c>
      <c r="D424" s="593" t="s">
        <v>1088</v>
      </c>
      <c r="E424" s="521"/>
      <c r="F424" s="593" t="s">
        <v>53</v>
      </c>
      <c r="G424" s="593" t="s">
        <v>2279</v>
      </c>
      <c r="H424" s="593" t="s">
        <v>1827</v>
      </c>
    </row>
    <row r="425" spans="2:8" s="380" customFormat="1" ht="16.5" customHeight="1" x14ac:dyDescent="0.25">
      <c r="B425" s="593" t="s">
        <v>56</v>
      </c>
      <c r="C425" s="593" t="s">
        <v>2544</v>
      </c>
      <c r="D425" s="593" t="s">
        <v>1088</v>
      </c>
      <c r="E425" s="521"/>
      <c r="F425" s="593" t="s">
        <v>53</v>
      </c>
      <c r="G425" s="593" t="s">
        <v>2545</v>
      </c>
      <c r="H425" s="593" t="s">
        <v>1827</v>
      </c>
    </row>
    <row r="426" spans="2:8" s="380" customFormat="1" ht="16.5" customHeight="1" x14ac:dyDescent="0.25">
      <c r="B426" s="593" t="s">
        <v>56</v>
      </c>
      <c r="C426" s="593" t="s">
        <v>2546</v>
      </c>
      <c r="D426" s="593" t="s">
        <v>1088</v>
      </c>
      <c r="E426" s="521"/>
      <c r="F426" s="593" t="s">
        <v>53</v>
      </c>
      <c r="G426" s="593" t="s">
        <v>2547</v>
      </c>
      <c r="H426" s="593" t="s">
        <v>1827</v>
      </c>
    </row>
    <row r="427" spans="2:8" s="380" customFormat="1" ht="16.5" customHeight="1" x14ac:dyDescent="0.25">
      <c r="B427" s="593" t="s">
        <v>56</v>
      </c>
      <c r="C427" s="593" t="s">
        <v>2548</v>
      </c>
      <c r="D427" s="593" t="s">
        <v>1088</v>
      </c>
      <c r="E427" s="521"/>
      <c r="F427" s="593" t="s">
        <v>53</v>
      </c>
      <c r="G427" s="593" t="s">
        <v>2281</v>
      </c>
      <c r="H427" s="593" t="s">
        <v>1827</v>
      </c>
    </row>
    <row r="428" spans="2:8" s="380" customFormat="1" ht="16.5" customHeight="1" x14ac:dyDescent="0.25">
      <c r="B428" s="593" t="s">
        <v>56</v>
      </c>
      <c r="C428" s="593" t="s">
        <v>2549</v>
      </c>
      <c r="D428" s="593" t="s">
        <v>1088</v>
      </c>
      <c r="E428" s="521"/>
      <c r="F428" s="593" t="s">
        <v>53</v>
      </c>
      <c r="G428" s="593" t="s">
        <v>2550</v>
      </c>
      <c r="H428" s="593" t="s">
        <v>1827</v>
      </c>
    </row>
    <row r="429" spans="2:8" s="380" customFormat="1" ht="16.5" customHeight="1" x14ac:dyDescent="0.25">
      <c r="B429" s="593" t="s">
        <v>56</v>
      </c>
      <c r="C429" s="593" t="s">
        <v>2551</v>
      </c>
      <c r="D429" s="593" t="s">
        <v>1088</v>
      </c>
      <c r="E429" s="521"/>
      <c r="F429" s="593" t="s">
        <v>53</v>
      </c>
      <c r="G429" s="593" t="s">
        <v>2552</v>
      </c>
      <c r="H429" s="593" t="s">
        <v>1827</v>
      </c>
    </row>
    <row r="430" spans="2:8" s="380" customFormat="1" ht="16.5" customHeight="1" x14ac:dyDescent="0.25">
      <c r="B430" s="593" t="s">
        <v>56</v>
      </c>
      <c r="C430" s="593" t="s">
        <v>2553</v>
      </c>
      <c r="D430" s="593" t="s">
        <v>1088</v>
      </c>
      <c r="E430" s="521"/>
      <c r="F430" s="593" t="s">
        <v>53</v>
      </c>
      <c r="G430" s="593" t="s">
        <v>2283</v>
      </c>
      <c r="H430" s="593" t="s">
        <v>1827</v>
      </c>
    </row>
    <row r="431" spans="2:8" s="380" customFormat="1" ht="16.5" customHeight="1" x14ac:dyDescent="0.25">
      <c r="B431" s="593" t="s">
        <v>56</v>
      </c>
      <c r="C431" s="593" t="s">
        <v>2554</v>
      </c>
      <c r="D431" s="593" t="s">
        <v>1088</v>
      </c>
      <c r="E431" s="521"/>
      <c r="F431" s="593" t="s">
        <v>53</v>
      </c>
      <c r="G431" s="593" t="s">
        <v>2555</v>
      </c>
      <c r="H431" s="593" t="s">
        <v>1827</v>
      </c>
    </row>
    <row r="432" spans="2:8" s="380" customFormat="1" ht="16.5" customHeight="1" x14ac:dyDescent="0.25">
      <c r="B432" s="593" t="s">
        <v>56</v>
      </c>
      <c r="C432" s="593" t="s">
        <v>2556</v>
      </c>
      <c r="D432" s="593" t="s">
        <v>1088</v>
      </c>
      <c r="E432" s="521"/>
      <c r="F432" s="593" t="s">
        <v>53</v>
      </c>
      <c r="G432" s="593" t="s">
        <v>2557</v>
      </c>
      <c r="H432" s="593" t="s">
        <v>1827</v>
      </c>
    </row>
    <row r="433" spans="2:8" s="380" customFormat="1" ht="16.5" customHeight="1" x14ac:dyDescent="0.25">
      <c r="B433" s="593" t="s">
        <v>56</v>
      </c>
      <c r="C433" s="593" t="s">
        <v>2558</v>
      </c>
      <c r="D433" s="593" t="s">
        <v>1088</v>
      </c>
      <c r="E433" s="521"/>
      <c r="F433" s="593" t="s">
        <v>53</v>
      </c>
      <c r="G433" s="593" t="s">
        <v>2285</v>
      </c>
      <c r="H433" s="593" t="s">
        <v>1827</v>
      </c>
    </row>
    <row r="434" spans="2:8" s="380" customFormat="1" ht="16.5" customHeight="1" x14ac:dyDescent="0.25">
      <c r="B434" s="593" t="s">
        <v>56</v>
      </c>
      <c r="C434" s="593" t="s">
        <v>2559</v>
      </c>
      <c r="D434" s="593" t="s">
        <v>1088</v>
      </c>
      <c r="E434" s="521"/>
      <c r="F434" s="593" t="s">
        <v>53</v>
      </c>
      <c r="G434" s="593" t="s">
        <v>2560</v>
      </c>
      <c r="H434" s="593" t="s">
        <v>1827</v>
      </c>
    </row>
    <row r="435" spans="2:8" s="380" customFormat="1" ht="16.5" customHeight="1" x14ac:dyDescent="0.25">
      <c r="B435" s="593" t="s">
        <v>56</v>
      </c>
      <c r="C435" s="593" t="s">
        <v>2561</v>
      </c>
      <c r="D435" s="593" t="s">
        <v>1088</v>
      </c>
      <c r="E435" s="521"/>
      <c r="F435" s="593" t="s">
        <v>53</v>
      </c>
      <c r="G435" s="593" t="s">
        <v>2287</v>
      </c>
      <c r="H435" s="593" t="s">
        <v>1827</v>
      </c>
    </row>
    <row r="436" spans="2:8" s="380" customFormat="1" ht="16.5" customHeight="1" x14ac:dyDescent="0.25">
      <c r="B436" s="593" t="s">
        <v>56</v>
      </c>
      <c r="C436" s="593" t="s">
        <v>2562</v>
      </c>
      <c r="D436" s="593" t="s">
        <v>1088</v>
      </c>
      <c r="E436" s="521"/>
      <c r="F436" s="593" t="s">
        <v>53</v>
      </c>
      <c r="G436" s="593" t="s">
        <v>2563</v>
      </c>
      <c r="H436" s="593" t="s">
        <v>1827</v>
      </c>
    </row>
    <row r="437" spans="2:8" s="380" customFormat="1" ht="16.5" customHeight="1" x14ac:dyDescent="0.25">
      <c r="B437" s="593" t="s">
        <v>56</v>
      </c>
      <c r="C437" s="593" t="s">
        <v>2564</v>
      </c>
      <c r="D437" s="593" t="s">
        <v>1088</v>
      </c>
      <c r="E437" s="521"/>
      <c r="F437" s="593" t="s">
        <v>53</v>
      </c>
      <c r="G437" s="593" t="s">
        <v>2289</v>
      </c>
      <c r="H437" s="593" t="s">
        <v>1827</v>
      </c>
    </row>
    <row r="438" spans="2:8" s="380" customFormat="1" ht="16.5" customHeight="1" x14ac:dyDescent="0.25">
      <c r="B438" s="593" t="s">
        <v>56</v>
      </c>
      <c r="C438" s="593" t="s">
        <v>2565</v>
      </c>
      <c r="D438" s="593" t="s">
        <v>1088</v>
      </c>
      <c r="E438" s="521"/>
      <c r="F438" s="593" t="s">
        <v>53</v>
      </c>
      <c r="G438" s="593" t="s">
        <v>2295</v>
      </c>
      <c r="H438" s="593" t="s">
        <v>1827</v>
      </c>
    </row>
    <row r="439" spans="2:8" s="380" customFormat="1" ht="16.5" customHeight="1" x14ac:dyDescent="0.25">
      <c r="B439" s="593" t="s">
        <v>56</v>
      </c>
      <c r="C439" s="593" t="s">
        <v>2566</v>
      </c>
      <c r="D439" s="593" t="s">
        <v>1088</v>
      </c>
      <c r="E439" s="521"/>
      <c r="F439" s="593" t="s">
        <v>53</v>
      </c>
      <c r="G439" s="593" t="s">
        <v>2297</v>
      </c>
      <c r="H439" s="593" t="s">
        <v>1827</v>
      </c>
    </row>
    <row r="440" spans="2:8" s="380" customFormat="1" ht="16.5" customHeight="1" x14ac:dyDescent="0.25">
      <c r="B440" s="593" t="s">
        <v>56</v>
      </c>
      <c r="C440" s="593" t="s">
        <v>2567</v>
      </c>
      <c r="D440" s="593" t="s">
        <v>1088</v>
      </c>
      <c r="E440" s="521"/>
      <c r="F440" s="593" t="s">
        <v>53</v>
      </c>
      <c r="G440" s="593" t="s">
        <v>2299</v>
      </c>
      <c r="H440" s="593" t="s">
        <v>1827</v>
      </c>
    </row>
    <row r="441" spans="2:8" s="380" customFormat="1" ht="16.5" customHeight="1" x14ac:dyDescent="0.25">
      <c r="B441" s="593" t="s">
        <v>56</v>
      </c>
      <c r="C441" s="593" t="s">
        <v>2568</v>
      </c>
      <c r="D441" s="593" t="s">
        <v>1088</v>
      </c>
      <c r="E441" s="521"/>
      <c r="F441" s="593" t="s">
        <v>53</v>
      </c>
      <c r="G441" s="593" t="s">
        <v>2301</v>
      </c>
      <c r="H441" s="593" t="s">
        <v>1827</v>
      </c>
    </row>
    <row r="442" spans="2:8" s="380" customFormat="1" ht="16.5" customHeight="1" x14ac:dyDescent="0.25">
      <c r="B442" s="593" t="s">
        <v>56</v>
      </c>
      <c r="C442" s="593" t="s">
        <v>2569</v>
      </c>
      <c r="D442" s="593" t="s">
        <v>1088</v>
      </c>
      <c r="E442" s="521"/>
      <c r="F442" s="593" t="s">
        <v>53</v>
      </c>
      <c r="G442" s="593" t="s">
        <v>2303</v>
      </c>
      <c r="H442" s="593" t="s">
        <v>1827</v>
      </c>
    </row>
    <row r="443" spans="2:8" s="380" customFormat="1" ht="16.5" customHeight="1" x14ac:dyDescent="0.25">
      <c r="B443" s="593" t="s">
        <v>56</v>
      </c>
      <c r="C443" s="593" t="s">
        <v>2570</v>
      </c>
      <c r="D443" s="593" t="s">
        <v>1088</v>
      </c>
      <c r="E443" s="521"/>
      <c r="F443" s="593" t="s">
        <v>53</v>
      </c>
      <c r="G443" s="593" t="s">
        <v>2305</v>
      </c>
      <c r="H443" s="593" t="s">
        <v>1827</v>
      </c>
    </row>
    <row r="444" spans="2:8" s="380" customFormat="1" ht="16.5" customHeight="1" x14ac:dyDescent="0.25">
      <c r="B444" s="593" t="s">
        <v>56</v>
      </c>
      <c r="C444" s="593" t="s">
        <v>2571</v>
      </c>
      <c r="D444" s="593" t="s">
        <v>1088</v>
      </c>
      <c r="E444" s="521"/>
      <c r="F444" s="593" t="s">
        <v>53</v>
      </c>
      <c r="G444" s="593" t="s">
        <v>2307</v>
      </c>
      <c r="H444" s="593" t="s">
        <v>1827</v>
      </c>
    </row>
    <row r="445" spans="2:8" s="380" customFormat="1" ht="16.5" customHeight="1" x14ac:dyDescent="0.25">
      <c r="B445" s="593" t="s">
        <v>56</v>
      </c>
      <c r="C445" s="593" t="s">
        <v>2572</v>
      </c>
      <c r="D445" s="593" t="s">
        <v>1088</v>
      </c>
      <c r="E445" s="521"/>
      <c r="F445" s="593" t="s">
        <v>53</v>
      </c>
      <c r="G445" s="593" t="s">
        <v>2309</v>
      </c>
      <c r="H445" s="593" t="s">
        <v>1827</v>
      </c>
    </row>
    <row r="446" spans="2:8" s="380" customFormat="1" ht="16.5" customHeight="1" x14ac:dyDescent="0.25">
      <c r="B446" s="593" t="s">
        <v>56</v>
      </c>
      <c r="C446" s="593" t="s">
        <v>2573</v>
      </c>
      <c r="D446" s="593" t="s">
        <v>1088</v>
      </c>
      <c r="E446" s="521"/>
      <c r="F446" s="593" t="s">
        <v>53</v>
      </c>
      <c r="G446" s="593" t="s">
        <v>2574</v>
      </c>
      <c r="H446" s="593" t="s">
        <v>1827</v>
      </c>
    </row>
    <row r="447" spans="2:8" s="380" customFormat="1" ht="16.5" customHeight="1" x14ac:dyDescent="0.25">
      <c r="B447" s="593" t="s">
        <v>56</v>
      </c>
      <c r="C447" s="593" t="s">
        <v>2575</v>
      </c>
      <c r="D447" s="593" t="s">
        <v>1088</v>
      </c>
      <c r="E447" s="521"/>
      <c r="F447" s="593" t="s">
        <v>53</v>
      </c>
      <c r="G447" s="593" t="s">
        <v>2311</v>
      </c>
      <c r="H447" s="593" t="s">
        <v>1827</v>
      </c>
    </row>
    <row r="448" spans="2:8" s="380" customFormat="1" ht="16.5" customHeight="1" x14ac:dyDescent="0.25">
      <c r="B448" s="593" t="s">
        <v>56</v>
      </c>
      <c r="C448" s="593" t="s">
        <v>2576</v>
      </c>
      <c r="D448" s="593" t="s">
        <v>1088</v>
      </c>
      <c r="E448" s="521"/>
      <c r="F448" s="593" t="s">
        <v>53</v>
      </c>
      <c r="G448" s="593" t="s">
        <v>2577</v>
      </c>
      <c r="H448" s="593" t="s">
        <v>1827</v>
      </c>
    </row>
    <row r="449" spans="2:8" s="380" customFormat="1" ht="16.5" customHeight="1" x14ac:dyDescent="0.25">
      <c r="B449" s="593" t="s">
        <v>56</v>
      </c>
      <c r="C449" s="593" t="s">
        <v>2578</v>
      </c>
      <c r="D449" s="593" t="s">
        <v>1088</v>
      </c>
      <c r="E449" s="521"/>
      <c r="F449" s="593" t="s">
        <v>53</v>
      </c>
      <c r="G449" s="593" t="s">
        <v>2313</v>
      </c>
      <c r="H449" s="593" t="s">
        <v>1827</v>
      </c>
    </row>
    <row r="450" spans="2:8" s="380" customFormat="1" ht="16.5" customHeight="1" x14ac:dyDescent="0.25">
      <c r="B450" s="593" t="s">
        <v>56</v>
      </c>
      <c r="C450" s="593" t="s">
        <v>2579</v>
      </c>
      <c r="D450" s="593" t="s">
        <v>1088</v>
      </c>
      <c r="E450" s="521"/>
      <c r="F450" s="593" t="s">
        <v>53</v>
      </c>
      <c r="G450" s="593" t="s">
        <v>2580</v>
      </c>
      <c r="H450" s="593" t="s">
        <v>1827</v>
      </c>
    </row>
    <row r="451" spans="2:8" s="380" customFormat="1" ht="16.5" customHeight="1" x14ac:dyDescent="0.25">
      <c r="B451" s="593" t="s">
        <v>56</v>
      </c>
      <c r="C451" s="593" t="s">
        <v>2581</v>
      </c>
      <c r="D451" s="593" t="s">
        <v>1088</v>
      </c>
      <c r="E451" s="521"/>
      <c r="F451" s="593" t="s">
        <v>53</v>
      </c>
      <c r="G451" s="593" t="s">
        <v>2315</v>
      </c>
      <c r="H451" s="593" t="s">
        <v>1827</v>
      </c>
    </row>
    <row r="452" spans="2:8" s="380" customFormat="1" ht="16.5" customHeight="1" x14ac:dyDescent="0.25">
      <c r="B452" s="593" t="s">
        <v>56</v>
      </c>
      <c r="C452" s="593" t="s">
        <v>2582</v>
      </c>
      <c r="D452" s="593" t="s">
        <v>1088</v>
      </c>
      <c r="E452" s="521"/>
      <c r="F452" s="593" t="s">
        <v>53</v>
      </c>
      <c r="G452" s="593" t="s">
        <v>2583</v>
      </c>
      <c r="H452" s="593" t="s">
        <v>1827</v>
      </c>
    </row>
    <row r="453" spans="2:8" s="380" customFormat="1" ht="16.5" customHeight="1" x14ac:dyDescent="0.25">
      <c r="B453" s="593" t="s">
        <v>56</v>
      </c>
      <c r="C453" s="593" t="s">
        <v>2584</v>
      </c>
      <c r="D453" s="593" t="s">
        <v>1088</v>
      </c>
      <c r="E453" s="521"/>
      <c r="F453" s="593" t="s">
        <v>53</v>
      </c>
      <c r="G453" s="593" t="s">
        <v>2317</v>
      </c>
      <c r="H453" s="593" t="s">
        <v>1827</v>
      </c>
    </row>
    <row r="454" spans="2:8" s="380" customFormat="1" ht="16.5" customHeight="1" x14ac:dyDescent="0.25">
      <c r="B454" s="593" t="s">
        <v>56</v>
      </c>
      <c r="C454" s="593" t="s">
        <v>2585</v>
      </c>
      <c r="D454" s="593" t="s">
        <v>1088</v>
      </c>
      <c r="E454" s="521"/>
      <c r="F454" s="593" t="s">
        <v>53</v>
      </c>
      <c r="G454" s="593" t="s">
        <v>2319</v>
      </c>
      <c r="H454" s="593" t="s">
        <v>1827</v>
      </c>
    </row>
    <row r="455" spans="2:8" s="380" customFormat="1" ht="16.5" customHeight="1" x14ac:dyDescent="0.25">
      <c r="B455" s="593" t="s">
        <v>56</v>
      </c>
      <c r="C455" s="593" t="s">
        <v>2586</v>
      </c>
      <c r="D455" s="593" t="s">
        <v>1088</v>
      </c>
      <c r="E455" s="521"/>
      <c r="F455" s="593" t="s">
        <v>53</v>
      </c>
      <c r="G455" s="593" t="s">
        <v>2321</v>
      </c>
      <c r="H455" s="593" t="s">
        <v>1827</v>
      </c>
    </row>
    <row r="456" spans="2:8" s="380" customFormat="1" ht="16.5" customHeight="1" x14ac:dyDescent="0.25">
      <c r="B456" s="593" t="s">
        <v>56</v>
      </c>
      <c r="C456" s="593" t="s">
        <v>2587</v>
      </c>
      <c r="D456" s="593" t="s">
        <v>1088</v>
      </c>
      <c r="E456" s="521"/>
      <c r="F456" s="593" t="s">
        <v>53</v>
      </c>
      <c r="G456" s="593" t="s">
        <v>2323</v>
      </c>
      <c r="H456" s="593" t="s">
        <v>1827</v>
      </c>
    </row>
    <row r="457" spans="2:8" s="380" customFormat="1" ht="16.5" customHeight="1" x14ac:dyDescent="0.25">
      <c r="B457" s="593" t="s">
        <v>56</v>
      </c>
      <c r="C457" s="593" t="s">
        <v>2588</v>
      </c>
      <c r="D457" s="593" t="s">
        <v>1088</v>
      </c>
      <c r="E457" s="521"/>
      <c r="F457" s="593" t="s">
        <v>53</v>
      </c>
      <c r="G457" s="593" t="s">
        <v>2589</v>
      </c>
      <c r="H457" s="593" t="s">
        <v>1827</v>
      </c>
    </row>
    <row r="458" spans="2:8" s="380" customFormat="1" ht="16.5" customHeight="1" x14ac:dyDescent="0.25">
      <c r="B458" s="593" t="s">
        <v>56</v>
      </c>
      <c r="C458" s="593" t="s">
        <v>2590</v>
      </c>
      <c r="D458" s="593" t="s">
        <v>1088</v>
      </c>
      <c r="E458" s="521"/>
      <c r="F458" s="593" t="s">
        <v>53</v>
      </c>
      <c r="G458" s="593" t="s">
        <v>2325</v>
      </c>
      <c r="H458" s="593" t="s">
        <v>1827</v>
      </c>
    </row>
    <row r="459" spans="2:8" s="380" customFormat="1" ht="16.5" customHeight="1" x14ac:dyDescent="0.25">
      <c r="B459" s="593" t="s">
        <v>56</v>
      </c>
      <c r="C459" s="593" t="s">
        <v>2591</v>
      </c>
      <c r="D459" s="593" t="s">
        <v>1088</v>
      </c>
      <c r="E459" s="521"/>
      <c r="F459" s="593" t="s">
        <v>53</v>
      </c>
      <c r="G459" s="593" t="s">
        <v>2592</v>
      </c>
      <c r="H459" s="593" t="s">
        <v>1827</v>
      </c>
    </row>
    <row r="460" spans="2:8" s="380" customFormat="1" ht="16.5" customHeight="1" x14ac:dyDescent="0.25">
      <c r="B460" s="593" t="s">
        <v>56</v>
      </c>
      <c r="C460" s="593" t="s">
        <v>2593</v>
      </c>
      <c r="D460" s="593" t="s">
        <v>1088</v>
      </c>
      <c r="E460" s="521"/>
      <c r="F460" s="593" t="s">
        <v>53</v>
      </c>
      <c r="G460" s="593" t="s">
        <v>2327</v>
      </c>
      <c r="H460" s="593" t="s">
        <v>1827</v>
      </c>
    </row>
    <row r="461" spans="2:8" s="380" customFormat="1" ht="16.5" customHeight="1" x14ac:dyDescent="0.25">
      <c r="B461" s="593" t="s">
        <v>56</v>
      </c>
      <c r="C461" s="593" t="s">
        <v>2594</v>
      </c>
      <c r="D461" s="593" t="s">
        <v>1088</v>
      </c>
      <c r="E461" s="521"/>
      <c r="F461" s="593" t="s">
        <v>53</v>
      </c>
      <c r="G461" s="593" t="s">
        <v>2595</v>
      </c>
      <c r="H461" s="593" t="s">
        <v>1827</v>
      </c>
    </row>
    <row r="462" spans="2:8" s="380" customFormat="1" ht="16.5" customHeight="1" x14ac:dyDescent="0.25">
      <c r="B462" s="593" t="s">
        <v>56</v>
      </c>
      <c r="C462" s="593" t="s">
        <v>2596</v>
      </c>
      <c r="D462" s="593" t="s">
        <v>1088</v>
      </c>
      <c r="E462" s="521"/>
      <c r="F462" s="593" t="s">
        <v>53</v>
      </c>
      <c r="G462" s="593" t="s">
        <v>2597</v>
      </c>
      <c r="H462" s="593" t="s">
        <v>1827</v>
      </c>
    </row>
    <row r="463" spans="2:8" s="380" customFormat="1" ht="16.5" customHeight="1" x14ac:dyDescent="0.25">
      <c r="B463" s="593" t="s">
        <v>56</v>
      </c>
      <c r="C463" s="593" t="s">
        <v>2598</v>
      </c>
      <c r="D463" s="593" t="s">
        <v>1088</v>
      </c>
      <c r="E463" s="521"/>
      <c r="F463" s="593" t="s">
        <v>53</v>
      </c>
      <c r="G463" s="593" t="s">
        <v>2329</v>
      </c>
      <c r="H463" s="593" t="s">
        <v>1827</v>
      </c>
    </row>
    <row r="464" spans="2:8" s="380" customFormat="1" ht="16.5" customHeight="1" x14ac:dyDescent="0.25">
      <c r="B464" s="593" t="s">
        <v>56</v>
      </c>
      <c r="C464" s="593" t="s">
        <v>2599</v>
      </c>
      <c r="D464" s="593" t="s">
        <v>1088</v>
      </c>
      <c r="E464" s="521"/>
      <c r="F464" s="593" t="s">
        <v>53</v>
      </c>
      <c r="G464" s="593" t="s">
        <v>2600</v>
      </c>
      <c r="H464" s="593" t="s">
        <v>1827</v>
      </c>
    </row>
    <row r="465" spans="2:8" s="380" customFormat="1" ht="16.5" customHeight="1" x14ac:dyDescent="0.25">
      <c r="B465" s="593" t="s">
        <v>56</v>
      </c>
      <c r="C465" s="593" t="s">
        <v>2601</v>
      </c>
      <c r="D465" s="593" t="s">
        <v>1088</v>
      </c>
      <c r="E465" s="521"/>
      <c r="F465" s="593" t="s">
        <v>53</v>
      </c>
      <c r="G465" s="593" t="s">
        <v>2602</v>
      </c>
      <c r="H465" s="593" t="s">
        <v>1827</v>
      </c>
    </row>
    <row r="466" spans="2:8" s="380" customFormat="1" ht="16.5" customHeight="1" x14ac:dyDescent="0.25">
      <c r="B466" s="593" t="s">
        <v>56</v>
      </c>
      <c r="C466" s="593" t="s">
        <v>2603</v>
      </c>
      <c r="D466" s="593" t="s">
        <v>1088</v>
      </c>
      <c r="E466" s="521"/>
      <c r="F466" s="593" t="s">
        <v>53</v>
      </c>
      <c r="G466" s="593" t="s">
        <v>2331</v>
      </c>
      <c r="H466" s="593" t="s">
        <v>1827</v>
      </c>
    </row>
    <row r="467" spans="2:8" s="380" customFormat="1" ht="16.5" customHeight="1" x14ac:dyDescent="0.25">
      <c r="B467" s="593" t="s">
        <v>56</v>
      </c>
      <c r="C467" s="593" t="s">
        <v>2604</v>
      </c>
      <c r="D467" s="593" t="s">
        <v>1088</v>
      </c>
      <c r="E467" s="521"/>
      <c r="F467" s="593" t="s">
        <v>53</v>
      </c>
      <c r="G467" s="593" t="s">
        <v>2605</v>
      </c>
      <c r="H467" s="593" t="s">
        <v>1827</v>
      </c>
    </row>
    <row r="468" spans="2:8" s="380" customFormat="1" ht="16.5" customHeight="1" x14ac:dyDescent="0.25">
      <c r="B468" s="593" t="s">
        <v>56</v>
      </c>
      <c r="C468" s="593" t="s">
        <v>2606</v>
      </c>
      <c r="D468" s="593" t="s">
        <v>1088</v>
      </c>
      <c r="E468" s="521"/>
      <c r="F468" s="593" t="s">
        <v>53</v>
      </c>
      <c r="G468" s="593" t="s">
        <v>2607</v>
      </c>
      <c r="H468" s="593" t="s">
        <v>1827</v>
      </c>
    </row>
    <row r="469" spans="2:8" s="380" customFormat="1" ht="16.5" customHeight="1" x14ac:dyDescent="0.25">
      <c r="B469" s="593" t="s">
        <v>56</v>
      </c>
      <c r="C469" s="593" t="s">
        <v>2608</v>
      </c>
      <c r="D469" s="593" t="s">
        <v>1088</v>
      </c>
      <c r="E469" s="521"/>
      <c r="F469" s="593" t="s">
        <v>53</v>
      </c>
      <c r="G469" s="593" t="s">
        <v>2333</v>
      </c>
      <c r="H469" s="593" t="s">
        <v>1827</v>
      </c>
    </row>
    <row r="470" spans="2:8" s="380" customFormat="1" ht="16.5" customHeight="1" x14ac:dyDescent="0.25">
      <c r="B470" s="593" t="s">
        <v>56</v>
      </c>
      <c r="C470" s="593" t="s">
        <v>2609</v>
      </c>
      <c r="D470" s="593" t="s">
        <v>1088</v>
      </c>
      <c r="E470" s="521"/>
      <c r="F470" s="593" t="s">
        <v>53</v>
      </c>
      <c r="G470" s="593" t="s">
        <v>2610</v>
      </c>
      <c r="H470" s="593" t="s">
        <v>1827</v>
      </c>
    </row>
    <row r="471" spans="2:8" s="380" customFormat="1" ht="16.5" customHeight="1" x14ac:dyDescent="0.25">
      <c r="B471" s="593" t="s">
        <v>56</v>
      </c>
      <c r="C471" s="593" t="s">
        <v>2611</v>
      </c>
      <c r="D471" s="593" t="s">
        <v>1088</v>
      </c>
      <c r="E471" s="521"/>
      <c r="F471" s="593" t="s">
        <v>53</v>
      </c>
      <c r="G471" s="593" t="s">
        <v>2612</v>
      </c>
      <c r="H471" s="593" t="s">
        <v>1827</v>
      </c>
    </row>
    <row r="472" spans="2:8" s="380" customFormat="1" ht="16.5" customHeight="1" x14ac:dyDescent="0.25">
      <c r="B472" s="593" t="s">
        <v>56</v>
      </c>
      <c r="C472" s="593" t="s">
        <v>2613</v>
      </c>
      <c r="D472" s="593" t="s">
        <v>1088</v>
      </c>
      <c r="E472" s="521"/>
      <c r="F472" s="593" t="s">
        <v>53</v>
      </c>
      <c r="G472" s="593" t="s">
        <v>2335</v>
      </c>
      <c r="H472" s="593" t="s">
        <v>1827</v>
      </c>
    </row>
    <row r="473" spans="2:8" s="380" customFormat="1" ht="16.5" customHeight="1" x14ac:dyDescent="0.25">
      <c r="B473" s="593" t="s">
        <v>56</v>
      </c>
      <c r="C473" s="593" t="s">
        <v>2614</v>
      </c>
      <c r="D473" s="593" t="s">
        <v>1088</v>
      </c>
      <c r="E473" s="521"/>
      <c r="F473" s="593" t="s">
        <v>53</v>
      </c>
      <c r="G473" s="593" t="s">
        <v>2615</v>
      </c>
      <c r="H473" s="593" t="s">
        <v>1827</v>
      </c>
    </row>
    <row r="474" spans="2:8" s="380" customFormat="1" ht="16.5" customHeight="1" x14ac:dyDescent="0.25">
      <c r="B474" s="593" t="s">
        <v>56</v>
      </c>
      <c r="C474" s="593" t="s">
        <v>2616</v>
      </c>
      <c r="D474" s="593" t="s">
        <v>1088</v>
      </c>
      <c r="E474" s="521"/>
      <c r="F474" s="593" t="s">
        <v>53</v>
      </c>
      <c r="G474" s="593" t="s">
        <v>2617</v>
      </c>
      <c r="H474" s="593" t="s">
        <v>1827</v>
      </c>
    </row>
    <row r="475" spans="2:8" s="380" customFormat="1" ht="16.5" customHeight="1" x14ac:dyDescent="0.25">
      <c r="B475" s="593" t="s">
        <v>56</v>
      </c>
      <c r="C475" s="593" t="s">
        <v>2618</v>
      </c>
      <c r="D475" s="593" t="s">
        <v>1088</v>
      </c>
      <c r="E475" s="521"/>
      <c r="F475" s="593" t="s">
        <v>53</v>
      </c>
      <c r="G475" s="593" t="s">
        <v>2337</v>
      </c>
      <c r="H475" s="593" t="s">
        <v>1827</v>
      </c>
    </row>
    <row r="476" spans="2:8" s="380" customFormat="1" ht="16.5" customHeight="1" x14ac:dyDescent="0.25">
      <c r="B476" s="593" t="s">
        <v>56</v>
      </c>
      <c r="C476" s="593" t="s">
        <v>2619</v>
      </c>
      <c r="D476" s="593" t="s">
        <v>1088</v>
      </c>
      <c r="E476" s="521"/>
      <c r="F476" s="593" t="s">
        <v>53</v>
      </c>
      <c r="G476" s="593" t="s">
        <v>2620</v>
      </c>
      <c r="H476" s="593" t="s">
        <v>1827</v>
      </c>
    </row>
    <row r="477" spans="2:8" s="380" customFormat="1" ht="16.5" customHeight="1" x14ac:dyDescent="0.25">
      <c r="B477" s="593" t="s">
        <v>56</v>
      </c>
      <c r="C477" s="593" t="s">
        <v>2621</v>
      </c>
      <c r="D477" s="593" t="s">
        <v>1088</v>
      </c>
      <c r="E477" s="521"/>
      <c r="F477" s="593" t="s">
        <v>53</v>
      </c>
      <c r="G477" s="593" t="s">
        <v>2622</v>
      </c>
      <c r="H477" s="593" t="s">
        <v>1827</v>
      </c>
    </row>
    <row r="478" spans="2:8" s="380" customFormat="1" ht="16.5" customHeight="1" x14ac:dyDescent="0.25">
      <c r="B478" s="593" t="s">
        <v>56</v>
      </c>
      <c r="C478" s="593" t="s">
        <v>2623</v>
      </c>
      <c r="D478" s="593" t="s">
        <v>1088</v>
      </c>
      <c r="E478" s="521"/>
      <c r="F478" s="593" t="s">
        <v>53</v>
      </c>
      <c r="G478" s="593" t="s">
        <v>2339</v>
      </c>
      <c r="H478" s="593" t="s">
        <v>1827</v>
      </c>
    </row>
    <row r="479" spans="2:8" s="380" customFormat="1" ht="16.5" customHeight="1" x14ac:dyDescent="0.25">
      <c r="B479" s="593" t="s">
        <v>56</v>
      </c>
      <c r="C479" s="593" t="s">
        <v>2624</v>
      </c>
      <c r="D479" s="593" t="s">
        <v>1088</v>
      </c>
      <c r="E479" s="521"/>
      <c r="F479" s="593" t="s">
        <v>53</v>
      </c>
      <c r="G479" s="593" t="s">
        <v>2625</v>
      </c>
      <c r="H479" s="593" t="s">
        <v>1827</v>
      </c>
    </row>
    <row r="480" spans="2:8" s="380" customFormat="1" ht="16.5" customHeight="1" x14ac:dyDescent="0.25">
      <c r="B480" s="593" t="s">
        <v>56</v>
      </c>
      <c r="C480" s="593" t="s">
        <v>2626</v>
      </c>
      <c r="D480" s="593" t="s">
        <v>1088</v>
      </c>
      <c r="E480" s="521"/>
      <c r="F480" s="593" t="s">
        <v>53</v>
      </c>
      <c r="G480" s="593" t="s">
        <v>2627</v>
      </c>
      <c r="H480" s="593" t="s">
        <v>1827</v>
      </c>
    </row>
    <row r="481" spans="2:8" s="380" customFormat="1" ht="16.5" customHeight="1" x14ac:dyDescent="0.25">
      <c r="B481" s="593" t="s">
        <v>56</v>
      </c>
      <c r="C481" s="593" t="s">
        <v>2628</v>
      </c>
      <c r="D481" s="593" t="s">
        <v>1088</v>
      </c>
      <c r="E481" s="521"/>
      <c r="F481" s="593" t="s">
        <v>53</v>
      </c>
      <c r="G481" s="593" t="s">
        <v>2341</v>
      </c>
      <c r="H481" s="593" t="s">
        <v>1827</v>
      </c>
    </row>
    <row r="482" spans="2:8" s="380" customFormat="1" ht="16.5" customHeight="1" x14ac:dyDescent="0.25">
      <c r="B482" s="593" t="s">
        <v>56</v>
      </c>
      <c r="C482" s="593" t="s">
        <v>2629</v>
      </c>
      <c r="D482" s="593" t="s">
        <v>1088</v>
      </c>
      <c r="E482" s="521"/>
      <c r="F482" s="593" t="s">
        <v>53</v>
      </c>
      <c r="G482" s="593" t="s">
        <v>2630</v>
      </c>
      <c r="H482" s="593" t="s">
        <v>1827</v>
      </c>
    </row>
    <row r="483" spans="2:8" s="380" customFormat="1" ht="16.5" customHeight="1" x14ac:dyDescent="0.25">
      <c r="B483" s="593" t="s">
        <v>56</v>
      </c>
      <c r="C483" s="593" t="s">
        <v>2631</v>
      </c>
      <c r="D483" s="593" t="s">
        <v>1088</v>
      </c>
      <c r="E483" s="521"/>
      <c r="F483" s="593" t="s">
        <v>53</v>
      </c>
      <c r="G483" s="593" t="s">
        <v>2632</v>
      </c>
      <c r="H483" s="593" t="s">
        <v>1827</v>
      </c>
    </row>
    <row r="484" spans="2:8" s="380" customFormat="1" ht="16.5" customHeight="1" x14ac:dyDescent="0.25">
      <c r="B484" s="593" t="s">
        <v>56</v>
      </c>
      <c r="C484" s="593" t="s">
        <v>2633</v>
      </c>
      <c r="D484" s="593" t="s">
        <v>1088</v>
      </c>
      <c r="E484" s="521"/>
      <c r="F484" s="593" t="s">
        <v>53</v>
      </c>
      <c r="G484" s="593" t="s">
        <v>2343</v>
      </c>
      <c r="H484" s="593" t="s">
        <v>1827</v>
      </c>
    </row>
    <row r="485" spans="2:8" s="380" customFormat="1" ht="16.5" customHeight="1" x14ac:dyDescent="0.25">
      <c r="B485" s="593" t="s">
        <v>56</v>
      </c>
      <c r="C485" s="593" t="s">
        <v>2634</v>
      </c>
      <c r="D485" s="593" t="s">
        <v>1088</v>
      </c>
      <c r="E485" s="521"/>
      <c r="F485" s="593" t="s">
        <v>53</v>
      </c>
      <c r="G485" s="593" t="s">
        <v>2635</v>
      </c>
      <c r="H485" s="593" t="s">
        <v>1827</v>
      </c>
    </row>
    <row r="486" spans="2:8" s="380" customFormat="1" ht="16.5" customHeight="1" x14ac:dyDescent="0.25">
      <c r="B486" s="593" t="s">
        <v>56</v>
      </c>
      <c r="C486" s="593" t="s">
        <v>2636</v>
      </c>
      <c r="D486" s="593" t="s">
        <v>1088</v>
      </c>
      <c r="E486" s="521"/>
      <c r="F486" s="593" t="s">
        <v>53</v>
      </c>
      <c r="G486" s="593" t="s">
        <v>2637</v>
      </c>
      <c r="H486" s="593" t="s">
        <v>1827</v>
      </c>
    </row>
    <row r="487" spans="2:8" s="380" customFormat="1" ht="16.5" customHeight="1" x14ac:dyDescent="0.25">
      <c r="B487" s="593" t="s">
        <v>56</v>
      </c>
      <c r="C487" s="593" t="s">
        <v>2638</v>
      </c>
      <c r="D487" s="593" t="s">
        <v>1088</v>
      </c>
      <c r="E487" s="521"/>
      <c r="F487" s="593" t="s">
        <v>53</v>
      </c>
      <c r="G487" s="593" t="s">
        <v>2345</v>
      </c>
      <c r="H487" s="593" t="s">
        <v>1827</v>
      </c>
    </row>
    <row r="488" spans="2:8" s="380" customFormat="1" ht="16.5" customHeight="1" x14ac:dyDescent="0.25">
      <c r="B488" s="593" t="s">
        <v>56</v>
      </c>
      <c r="C488" s="593" t="s">
        <v>2639</v>
      </c>
      <c r="D488" s="593" t="s">
        <v>1088</v>
      </c>
      <c r="E488" s="521"/>
      <c r="F488" s="593" t="s">
        <v>53</v>
      </c>
      <c r="G488" s="593" t="s">
        <v>2640</v>
      </c>
      <c r="H488" s="593" t="s">
        <v>1827</v>
      </c>
    </row>
    <row r="489" spans="2:8" s="380" customFormat="1" ht="16.5" customHeight="1" x14ac:dyDescent="0.25">
      <c r="B489" s="593" t="s">
        <v>56</v>
      </c>
      <c r="C489" s="593" t="s">
        <v>2641</v>
      </c>
      <c r="D489" s="593" t="s">
        <v>1088</v>
      </c>
      <c r="E489" s="521"/>
      <c r="F489" s="593" t="s">
        <v>53</v>
      </c>
      <c r="G489" s="593" t="s">
        <v>2347</v>
      </c>
      <c r="H489" s="593" t="s">
        <v>1827</v>
      </c>
    </row>
    <row r="490" spans="2:8" s="380" customFormat="1" ht="16.5" customHeight="1" x14ac:dyDescent="0.25">
      <c r="B490" s="593" t="s">
        <v>56</v>
      </c>
      <c r="C490" s="593" t="s">
        <v>2642</v>
      </c>
      <c r="D490" s="593" t="s">
        <v>1088</v>
      </c>
      <c r="E490" s="521"/>
      <c r="F490" s="593" t="s">
        <v>53</v>
      </c>
      <c r="G490" s="593" t="s">
        <v>2643</v>
      </c>
      <c r="H490" s="593" t="s">
        <v>1827</v>
      </c>
    </row>
    <row r="491" spans="2:8" s="380" customFormat="1" ht="16.5" customHeight="1" x14ac:dyDescent="0.25">
      <c r="B491" s="593" t="s">
        <v>56</v>
      </c>
      <c r="C491" s="593" t="s">
        <v>2644</v>
      </c>
      <c r="D491" s="593" t="s">
        <v>1088</v>
      </c>
      <c r="E491" s="521"/>
      <c r="F491" s="593" t="s">
        <v>53</v>
      </c>
      <c r="G491" s="593" t="s">
        <v>2349</v>
      </c>
      <c r="H491" s="593" t="s">
        <v>1827</v>
      </c>
    </row>
    <row r="492" spans="2:8" s="380" customFormat="1" ht="16.5" customHeight="1" x14ac:dyDescent="0.25">
      <c r="B492" s="593" t="s">
        <v>56</v>
      </c>
      <c r="C492" s="593" t="s">
        <v>2645</v>
      </c>
      <c r="D492" s="593" t="s">
        <v>1088</v>
      </c>
      <c r="E492" s="521"/>
      <c r="F492" s="593" t="s">
        <v>53</v>
      </c>
      <c r="G492" s="593" t="s">
        <v>2351</v>
      </c>
      <c r="H492" s="593" t="s">
        <v>1827</v>
      </c>
    </row>
    <row r="493" spans="2:8" s="380" customFormat="1" ht="16.5" customHeight="1" x14ac:dyDescent="0.25">
      <c r="B493" s="593" t="s">
        <v>56</v>
      </c>
      <c r="C493" s="593" t="s">
        <v>2646</v>
      </c>
      <c r="D493" s="593" t="s">
        <v>1088</v>
      </c>
      <c r="E493" s="521"/>
      <c r="F493" s="593" t="s">
        <v>53</v>
      </c>
      <c r="G493" s="593" t="s">
        <v>2647</v>
      </c>
      <c r="H493" s="593" t="s">
        <v>1827</v>
      </c>
    </row>
    <row r="494" spans="2:8" s="380" customFormat="1" ht="16.5" customHeight="1" x14ac:dyDescent="0.25">
      <c r="B494" s="593" t="s">
        <v>56</v>
      </c>
      <c r="C494" s="593" t="s">
        <v>2648</v>
      </c>
      <c r="D494" s="593" t="s">
        <v>1088</v>
      </c>
      <c r="E494" s="521"/>
      <c r="F494" s="593" t="s">
        <v>53</v>
      </c>
      <c r="G494" s="593" t="s">
        <v>2353</v>
      </c>
      <c r="H494" s="593" t="s">
        <v>1827</v>
      </c>
    </row>
    <row r="495" spans="2:8" s="380" customFormat="1" ht="16.5" customHeight="1" x14ac:dyDescent="0.25">
      <c r="B495" s="593" t="s">
        <v>56</v>
      </c>
      <c r="C495" s="593" t="s">
        <v>2649</v>
      </c>
      <c r="D495" s="593" t="s">
        <v>1088</v>
      </c>
      <c r="E495" s="521"/>
      <c r="F495" s="593" t="s">
        <v>53</v>
      </c>
      <c r="G495" s="593" t="s">
        <v>2650</v>
      </c>
      <c r="H495" s="593" t="s">
        <v>1827</v>
      </c>
    </row>
    <row r="496" spans="2:8" s="380" customFormat="1" ht="16.5" customHeight="1" x14ac:dyDescent="0.25">
      <c r="B496" s="593" t="s">
        <v>56</v>
      </c>
      <c r="C496" s="593" t="s">
        <v>2651</v>
      </c>
      <c r="D496" s="593" t="s">
        <v>1088</v>
      </c>
      <c r="E496" s="521"/>
      <c r="F496" s="593" t="s">
        <v>53</v>
      </c>
      <c r="G496" s="593" t="s">
        <v>2355</v>
      </c>
      <c r="H496" s="593" t="s">
        <v>1827</v>
      </c>
    </row>
    <row r="497" spans="2:8" s="380" customFormat="1" ht="16.5" customHeight="1" x14ac:dyDescent="0.25">
      <c r="B497" s="593" t="s">
        <v>56</v>
      </c>
      <c r="C497" s="593" t="s">
        <v>2652</v>
      </c>
      <c r="D497" s="593" t="s">
        <v>1088</v>
      </c>
      <c r="E497" s="521"/>
      <c r="F497" s="593" t="s">
        <v>53</v>
      </c>
      <c r="G497" s="593" t="s">
        <v>2653</v>
      </c>
      <c r="H497" s="593" t="s">
        <v>1827</v>
      </c>
    </row>
    <row r="498" spans="2:8" s="380" customFormat="1" ht="16.5" customHeight="1" x14ac:dyDescent="0.25">
      <c r="B498" s="593" t="s">
        <v>56</v>
      </c>
      <c r="C498" s="593" t="s">
        <v>2654</v>
      </c>
      <c r="D498" s="593" t="s">
        <v>1088</v>
      </c>
      <c r="E498" s="521"/>
      <c r="F498" s="593" t="s">
        <v>53</v>
      </c>
      <c r="G498" s="593" t="s">
        <v>2655</v>
      </c>
      <c r="H498" s="593" t="s">
        <v>1827</v>
      </c>
    </row>
    <row r="499" spans="2:8" s="380" customFormat="1" ht="16.5" customHeight="1" x14ac:dyDescent="0.25">
      <c r="B499" s="593" t="s">
        <v>56</v>
      </c>
      <c r="C499" s="593" t="s">
        <v>2656</v>
      </c>
      <c r="D499" s="593" t="s">
        <v>1088</v>
      </c>
      <c r="E499" s="521"/>
      <c r="F499" s="593" t="s">
        <v>53</v>
      </c>
      <c r="G499" s="593" t="s">
        <v>2657</v>
      </c>
      <c r="H499" s="593" t="s">
        <v>1827</v>
      </c>
    </row>
    <row r="500" spans="2:8" s="380" customFormat="1" ht="16.5" customHeight="1" x14ac:dyDescent="0.25">
      <c r="B500" s="593" t="s">
        <v>56</v>
      </c>
      <c r="C500" s="593" t="s">
        <v>2658</v>
      </c>
      <c r="D500" s="593" t="s">
        <v>1088</v>
      </c>
      <c r="E500" s="521"/>
      <c r="F500" s="593" t="s">
        <v>53</v>
      </c>
      <c r="G500" s="593" t="s">
        <v>2659</v>
      </c>
      <c r="H500" s="593" t="s">
        <v>1827</v>
      </c>
    </row>
    <row r="501" spans="2:8" s="380" customFormat="1" ht="16.5" customHeight="1" x14ac:dyDescent="0.25">
      <c r="B501" s="593" t="s">
        <v>56</v>
      </c>
      <c r="C501" s="593" t="s">
        <v>2660</v>
      </c>
      <c r="D501" s="593" t="s">
        <v>1088</v>
      </c>
      <c r="E501" s="521"/>
      <c r="F501" s="593" t="s">
        <v>53</v>
      </c>
      <c r="G501" s="593" t="s">
        <v>2357</v>
      </c>
      <c r="H501" s="593" t="s">
        <v>1827</v>
      </c>
    </row>
    <row r="502" spans="2:8" s="380" customFormat="1" ht="16.5" customHeight="1" x14ac:dyDescent="0.25">
      <c r="B502" s="593" t="s">
        <v>56</v>
      </c>
      <c r="C502" s="593" t="s">
        <v>2661</v>
      </c>
      <c r="D502" s="593" t="s">
        <v>1088</v>
      </c>
      <c r="E502" s="521"/>
      <c r="F502" s="593" t="s">
        <v>53</v>
      </c>
      <c r="G502" s="593" t="s">
        <v>2662</v>
      </c>
      <c r="H502" s="593" t="s">
        <v>1827</v>
      </c>
    </row>
    <row r="503" spans="2:8" s="380" customFormat="1" ht="16.5" customHeight="1" x14ac:dyDescent="0.25">
      <c r="B503" s="593" t="s">
        <v>56</v>
      </c>
      <c r="C503" s="593" t="s">
        <v>2663</v>
      </c>
      <c r="D503" s="593" t="s">
        <v>1088</v>
      </c>
      <c r="E503" s="521"/>
      <c r="F503" s="593" t="s">
        <v>53</v>
      </c>
      <c r="G503" s="593" t="s">
        <v>2359</v>
      </c>
      <c r="H503" s="593" t="s">
        <v>1827</v>
      </c>
    </row>
    <row r="504" spans="2:8" s="380" customFormat="1" ht="16.5" customHeight="1" x14ac:dyDescent="0.25">
      <c r="B504" s="593" t="s">
        <v>56</v>
      </c>
      <c r="C504" s="593" t="s">
        <v>2664</v>
      </c>
      <c r="D504" s="593" t="s">
        <v>1088</v>
      </c>
      <c r="E504" s="521"/>
      <c r="F504" s="593" t="s">
        <v>53</v>
      </c>
      <c r="G504" s="593" t="s">
        <v>2665</v>
      </c>
      <c r="H504" s="593" t="s">
        <v>1827</v>
      </c>
    </row>
    <row r="505" spans="2:8" s="380" customFormat="1" ht="16.5" customHeight="1" x14ac:dyDescent="0.25">
      <c r="B505" s="593" t="s">
        <v>56</v>
      </c>
      <c r="C505" s="593" t="s">
        <v>2666</v>
      </c>
      <c r="D505" s="593" t="s">
        <v>1088</v>
      </c>
      <c r="E505" s="521"/>
      <c r="F505" s="593" t="s">
        <v>53</v>
      </c>
      <c r="G505" s="593" t="s">
        <v>2667</v>
      </c>
      <c r="H505" s="593" t="s">
        <v>1827</v>
      </c>
    </row>
    <row r="506" spans="2:8" s="380" customFormat="1" ht="16.5" customHeight="1" x14ac:dyDescent="0.25">
      <c r="B506" s="593" t="s">
        <v>56</v>
      </c>
      <c r="C506" s="593" t="s">
        <v>2668</v>
      </c>
      <c r="D506" s="593" t="s">
        <v>1088</v>
      </c>
      <c r="E506" s="521"/>
      <c r="F506" s="593" t="s">
        <v>53</v>
      </c>
      <c r="G506" s="593" t="s">
        <v>2669</v>
      </c>
      <c r="H506" s="593" t="s">
        <v>1827</v>
      </c>
    </row>
    <row r="507" spans="2:8" s="380" customFormat="1" ht="16.5" customHeight="1" x14ac:dyDescent="0.25">
      <c r="B507" s="593" t="s">
        <v>56</v>
      </c>
      <c r="C507" s="593" t="s">
        <v>2670</v>
      </c>
      <c r="D507" s="593" t="s">
        <v>1088</v>
      </c>
      <c r="E507" s="521"/>
      <c r="F507" s="593" t="s">
        <v>53</v>
      </c>
      <c r="G507" s="593" t="s">
        <v>2671</v>
      </c>
      <c r="H507" s="593" t="s">
        <v>1827</v>
      </c>
    </row>
    <row r="508" spans="2:8" s="380" customFormat="1" ht="16.5" customHeight="1" x14ac:dyDescent="0.25">
      <c r="B508" s="593" t="s">
        <v>56</v>
      </c>
      <c r="C508" s="593" t="s">
        <v>2672</v>
      </c>
      <c r="D508" s="593" t="s">
        <v>1088</v>
      </c>
      <c r="E508" s="521"/>
      <c r="F508" s="593" t="s">
        <v>53</v>
      </c>
      <c r="G508" s="593" t="s">
        <v>2361</v>
      </c>
      <c r="H508" s="593" t="s">
        <v>1827</v>
      </c>
    </row>
    <row r="509" spans="2:8" s="380" customFormat="1" ht="16.5" customHeight="1" x14ac:dyDescent="0.25">
      <c r="B509" s="593" t="s">
        <v>56</v>
      </c>
      <c r="C509" s="593" t="s">
        <v>2673</v>
      </c>
      <c r="D509" s="593" t="s">
        <v>1088</v>
      </c>
      <c r="E509" s="521"/>
      <c r="F509" s="593" t="s">
        <v>53</v>
      </c>
      <c r="G509" s="593" t="s">
        <v>2674</v>
      </c>
      <c r="H509" s="593" t="s">
        <v>1827</v>
      </c>
    </row>
    <row r="510" spans="2:8" s="380" customFormat="1" ht="16.5" customHeight="1" x14ac:dyDescent="0.25">
      <c r="B510" s="593" t="s">
        <v>56</v>
      </c>
      <c r="C510" s="593" t="s">
        <v>2675</v>
      </c>
      <c r="D510" s="593" t="s">
        <v>1088</v>
      </c>
      <c r="E510" s="521"/>
      <c r="F510" s="593" t="s">
        <v>53</v>
      </c>
      <c r="G510" s="593" t="s">
        <v>2365</v>
      </c>
      <c r="H510" s="593" t="s">
        <v>1827</v>
      </c>
    </row>
    <row r="511" spans="2:8" s="380" customFormat="1" ht="16.5" customHeight="1" x14ac:dyDescent="0.25">
      <c r="B511" s="593" t="s">
        <v>56</v>
      </c>
      <c r="C511" s="593" t="s">
        <v>2676</v>
      </c>
      <c r="D511" s="593" t="s">
        <v>1088</v>
      </c>
      <c r="E511" s="521"/>
      <c r="F511" s="593" t="s">
        <v>53</v>
      </c>
      <c r="G511" s="593" t="s">
        <v>2677</v>
      </c>
      <c r="H511" s="593" t="s">
        <v>1827</v>
      </c>
    </row>
    <row r="512" spans="2:8" s="380" customFormat="1" ht="16.5" customHeight="1" x14ac:dyDescent="0.25">
      <c r="B512" s="593" t="s">
        <v>56</v>
      </c>
      <c r="C512" s="593" t="s">
        <v>2678</v>
      </c>
      <c r="D512" s="593" t="s">
        <v>1088</v>
      </c>
      <c r="E512" s="521"/>
      <c r="F512" s="593" t="s">
        <v>53</v>
      </c>
      <c r="G512" s="593" t="s">
        <v>2369</v>
      </c>
      <c r="H512" s="593" t="s">
        <v>1827</v>
      </c>
    </row>
    <row r="513" spans="2:8" s="380" customFormat="1" ht="16.5" customHeight="1" x14ac:dyDescent="0.25">
      <c r="B513" s="593" t="s">
        <v>56</v>
      </c>
      <c r="C513" s="593" t="s">
        <v>2679</v>
      </c>
      <c r="D513" s="593" t="s">
        <v>1088</v>
      </c>
      <c r="E513" s="521"/>
      <c r="F513" s="593" t="s">
        <v>53</v>
      </c>
      <c r="G513" s="593" t="s">
        <v>2680</v>
      </c>
      <c r="H513" s="593" t="s">
        <v>1827</v>
      </c>
    </row>
    <row r="514" spans="2:8" s="380" customFormat="1" ht="16.5" customHeight="1" x14ac:dyDescent="0.25">
      <c r="B514" s="593" t="s">
        <v>56</v>
      </c>
      <c r="C514" s="593" t="s">
        <v>2681</v>
      </c>
      <c r="D514" s="593" t="s">
        <v>1088</v>
      </c>
      <c r="E514" s="521"/>
      <c r="F514" s="593" t="s">
        <v>53</v>
      </c>
      <c r="G514" s="593" t="s">
        <v>2371</v>
      </c>
      <c r="H514" s="593" t="s">
        <v>1827</v>
      </c>
    </row>
    <row r="515" spans="2:8" s="380" customFormat="1" ht="16.5" customHeight="1" x14ac:dyDescent="0.25">
      <c r="B515" s="593" t="s">
        <v>56</v>
      </c>
      <c r="C515" s="593" t="s">
        <v>2682</v>
      </c>
      <c r="D515" s="593" t="s">
        <v>1088</v>
      </c>
      <c r="E515" s="521"/>
      <c r="F515" s="593" t="s">
        <v>53</v>
      </c>
      <c r="G515" s="593" t="s">
        <v>2683</v>
      </c>
      <c r="H515" s="593" t="s">
        <v>1827</v>
      </c>
    </row>
    <row r="516" spans="2:8" s="380" customFormat="1" ht="16.5" customHeight="1" x14ac:dyDescent="0.25">
      <c r="B516" s="593" t="s">
        <v>56</v>
      </c>
      <c r="C516" s="593" t="s">
        <v>2684</v>
      </c>
      <c r="D516" s="593" t="s">
        <v>1088</v>
      </c>
      <c r="E516" s="521"/>
      <c r="F516" s="593" t="s">
        <v>53</v>
      </c>
      <c r="G516" s="593" t="s">
        <v>2373</v>
      </c>
      <c r="H516" s="593" t="s">
        <v>1827</v>
      </c>
    </row>
    <row r="517" spans="2:8" s="380" customFormat="1" ht="16.5" customHeight="1" x14ac:dyDescent="0.25">
      <c r="B517" s="593" t="s">
        <v>56</v>
      </c>
      <c r="C517" s="593" t="s">
        <v>2685</v>
      </c>
      <c r="D517" s="593" t="s">
        <v>1088</v>
      </c>
      <c r="E517" s="521"/>
      <c r="F517" s="593" t="s">
        <v>53</v>
      </c>
      <c r="G517" s="593" t="s">
        <v>2686</v>
      </c>
      <c r="H517" s="593" t="s">
        <v>1827</v>
      </c>
    </row>
    <row r="518" spans="2:8" s="380" customFormat="1" ht="16.5" customHeight="1" x14ac:dyDescent="0.25">
      <c r="B518" s="593" t="s">
        <v>56</v>
      </c>
      <c r="C518" s="593" t="s">
        <v>2687</v>
      </c>
      <c r="D518" s="593" t="s">
        <v>1088</v>
      </c>
      <c r="E518" s="521"/>
      <c r="F518" s="593" t="s">
        <v>53</v>
      </c>
      <c r="G518" s="593" t="s">
        <v>2375</v>
      </c>
      <c r="H518" s="593" t="s">
        <v>1827</v>
      </c>
    </row>
    <row r="519" spans="2:8" s="380" customFormat="1" ht="16.5" customHeight="1" x14ac:dyDescent="0.25">
      <c r="B519" s="593" t="s">
        <v>56</v>
      </c>
      <c r="C519" s="593" t="s">
        <v>2688</v>
      </c>
      <c r="D519" s="593" t="s">
        <v>1088</v>
      </c>
      <c r="E519" s="521"/>
      <c r="F519" s="593" t="s">
        <v>53</v>
      </c>
      <c r="G519" s="593" t="s">
        <v>2689</v>
      </c>
      <c r="H519" s="593" t="s">
        <v>1827</v>
      </c>
    </row>
    <row r="520" spans="2:8" s="380" customFormat="1" ht="16.5" customHeight="1" x14ac:dyDescent="0.25">
      <c r="B520" s="593" t="s">
        <v>56</v>
      </c>
      <c r="C520" s="593" t="s">
        <v>2690</v>
      </c>
      <c r="D520" s="593" t="s">
        <v>1088</v>
      </c>
      <c r="E520" s="521"/>
      <c r="F520" s="593" t="s">
        <v>53</v>
      </c>
      <c r="G520" s="593" t="s">
        <v>2377</v>
      </c>
      <c r="H520" s="593" t="s">
        <v>1827</v>
      </c>
    </row>
    <row r="521" spans="2:8" s="380" customFormat="1" ht="16.5" customHeight="1" x14ac:dyDescent="0.25">
      <c r="B521" s="593" t="s">
        <v>56</v>
      </c>
      <c r="C521" s="593" t="s">
        <v>2691</v>
      </c>
      <c r="D521" s="593" t="s">
        <v>1088</v>
      </c>
      <c r="E521" s="521"/>
      <c r="F521" s="593" t="s">
        <v>53</v>
      </c>
      <c r="G521" s="593" t="s">
        <v>2692</v>
      </c>
      <c r="H521" s="593" t="s">
        <v>1827</v>
      </c>
    </row>
    <row r="522" spans="2:8" s="380" customFormat="1" ht="16.5" customHeight="1" x14ac:dyDescent="0.25">
      <c r="B522" s="593" t="s">
        <v>56</v>
      </c>
      <c r="C522" s="593" t="s">
        <v>2693</v>
      </c>
      <c r="D522" s="593" t="s">
        <v>1088</v>
      </c>
      <c r="E522" s="521"/>
      <c r="F522" s="593" t="s">
        <v>53</v>
      </c>
      <c r="G522" s="593" t="s">
        <v>2379</v>
      </c>
      <c r="H522" s="593" t="s">
        <v>1827</v>
      </c>
    </row>
    <row r="523" spans="2:8" s="380" customFormat="1" ht="16.5" customHeight="1" x14ac:dyDescent="0.25">
      <c r="B523" s="593" t="s">
        <v>56</v>
      </c>
      <c r="C523" s="593" t="s">
        <v>2694</v>
      </c>
      <c r="D523" s="593" t="s">
        <v>1088</v>
      </c>
      <c r="E523" s="521"/>
      <c r="F523" s="593" t="s">
        <v>53</v>
      </c>
      <c r="G523" s="593" t="s">
        <v>2695</v>
      </c>
      <c r="H523" s="593" t="s">
        <v>1827</v>
      </c>
    </row>
    <row r="524" spans="2:8" s="380" customFormat="1" ht="16.5" customHeight="1" x14ac:dyDescent="0.25">
      <c r="B524" s="593" t="s">
        <v>56</v>
      </c>
      <c r="C524" s="593" t="s">
        <v>2696</v>
      </c>
      <c r="D524" s="593" t="s">
        <v>1088</v>
      </c>
      <c r="E524" s="521"/>
      <c r="F524" s="593" t="s">
        <v>53</v>
      </c>
      <c r="G524" s="593" t="s">
        <v>2697</v>
      </c>
      <c r="H524" s="593" t="s">
        <v>1827</v>
      </c>
    </row>
    <row r="525" spans="2:8" s="380" customFormat="1" ht="16.5" customHeight="1" x14ac:dyDescent="0.25">
      <c r="B525" s="593" t="s">
        <v>56</v>
      </c>
      <c r="C525" s="593" t="s">
        <v>2698</v>
      </c>
      <c r="D525" s="593" t="s">
        <v>1088</v>
      </c>
      <c r="E525" s="521"/>
      <c r="F525" s="593" t="s">
        <v>53</v>
      </c>
      <c r="G525" s="593" t="s">
        <v>2381</v>
      </c>
      <c r="H525" s="593" t="s">
        <v>1827</v>
      </c>
    </row>
    <row r="526" spans="2:8" s="380" customFormat="1" ht="16.5" customHeight="1" x14ac:dyDescent="0.25">
      <c r="B526" s="593" t="s">
        <v>56</v>
      </c>
      <c r="C526" s="593" t="s">
        <v>2699</v>
      </c>
      <c r="D526" s="593" t="s">
        <v>1088</v>
      </c>
      <c r="E526" s="521"/>
      <c r="F526" s="593" t="s">
        <v>53</v>
      </c>
      <c r="G526" s="593" t="s">
        <v>2700</v>
      </c>
      <c r="H526" s="593" t="s">
        <v>1827</v>
      </c>
    </row>
    <row r="527" spans="2:8" s="380" customFormat="1" ht="16.5" customHeight="1" x14ac:dyDescent="0.25">
      <c r="B527" s="593" t="s">
        <v>56</v>
      </c>
      <c r="C527" s="593" t="s">
        <v>2701</v>
      </c>
      <c r="D527" s="593" t="s">
        <v>1088</v>
      </c>
      <c r="E527" s="521"/>
      <c r="F527" s="593" t="s">
        <v>53</v>
      </c>
      <c r="G527" s="593" t="s">
        <v>2702</v>
      </c>
      <c r="H527" s="593" t="s">
        <v>1827</v>
      </c>
    </row>
    <row r="528" spans="2:8" s="380" customFormat="1" ht="16.5" customHeight="1" x14ac:dyDescent="0.25">
      <c r="B528" s="593" t="s">
        <v>56</v>
      </c>
      <c r="C528" s="593" t="s">
        <v>2703</v>
      </c>
      <c r="D528" s="593" t="s">
        <v>1088</v>
      </c>
      <c r="E528" s="521"/>
      <c r="F528" s="593" t="s">
        <v>53</v>
      </c>
      <c r="G528" s="593" t="s">
        <v>2383</v>
      </c>
      <c r="H528" s="593" t="s">
        <v>1827</v>
      </c>
    </row>
    <row r="529" spans="2:8" s="380" customFormat="1" ht="16.5" customHeight="1" x14ac:dyDescent="0.25">
      <c r="B529" s="593" t="s">
        <v>56</v>
      </c>
      <c r="C529" s="593" t="s">
        <v>2704</v>
      </c>
      <c r="D529" s="593" t="s">
        <v>1088</v>
      </c>
      <c r="E529" s="521"/>
      <c r="F529" s="593" t="s">
        <v>53</v>
      </c>
      <c r="G529" s="593" t="s">
        <v>2705</v>
      </c>
      <c r="H529" s="593" t="s">
        <v>1827</v>
      </c>
    </row>
    <row r="530" spans="2:8" s="380" customFormat="1" ht="16.5" customHeight="1" x14ac:dyDescent="0.25">
      <c r="B530" s="593" t="s">
        <v>56</v>
      </c>
      <c r="C530" s="593" t="s">
        <v>2706</v>
      </c>
      <c r="D530" s="593" t="s">
        <v>1088</v>
      </c>
      <c r="E530" s="521"/>
      <c r="F530" s="593" t="s">
        <v>53</v>
      </c>
      <c r="G530" s="593" t="s">
        <v>2385</v>
      </c>
      <c r="H530" s="593" t="s">
        <v>1827</v>
      </c>
    </row>
    <row r="531" spans="2:8" s="380" customFormat="1" ht="16.5" customHeight="1" x14ac:dyDescent="0.25">
      <c r="B531" s="593" t="s">
        <v>56</v>
      </c>
      <c r="C531" s="593" t="s">
        <v>2707</v>
      </c>
      <c r="D531" s="593" t="s">
        <v>1088</v>
      </c>
      <c r="E531" s="521"/>
      <c r="F531" s="593" t="s">
        <v>53</v>
      </c>
      <c r="G531" s="593" t="s">
        <v>2708</v>
      </c>
      <c r="H531" s="593" t="s">
        <v>1827</v>
      </c>
    </row>
    <row r="532" spans="2:8" s="380" customFormat="1" ht="16.5" customHeight="1" x14ac:dyDescent="0.25">
      <c r="B532" s="593" t="s">
        <v>56</v>
      </c>
      <c r="C532" s="593" t="s">
        <v>2709</v>
      </c>
      <c r="D532" s="593" t="s">
        <v>1088</v>
      </c>
      <c r="E532" s="521"/>
      <c r="F532" s="593" t="s">
        <v>53</v>
      </c>
      <c r="G532" s="593" t="s">
        <v>2387</v>
      </c>
      <c r="H532" s="593" t="s">
        <v>1827</v>
      </c>
    </row>
    <row r="533" spans="2:8" s="380" customFormat="1" ht="16.5" customHeight="1" x14ac:dyDescent="0.25">
      <c r="B533" s="593" t="s">
        <v>56</v>
      </c>
      <c r="C533" s="593" t="s">
        <v>2710</v>
      </c>
      <c r="D533" s="593" t="s">
        <v>1088</v>
      </c>
      <c r="E533" s="521"/>
      <c r="F533" s="593" t="s">
        <v>53</v>
      </c>
      <c r="G533" s="593" t="s">
        <v>2711</v>
      </c>
      <c r="H533" s="593" t="s">
        <v>1827</v>
      </c>
    </row>
    <row r="534" spans="2:8" s="380" customFormat="1" ht="16.5" customHeight="1" x14ac:dyDescent="0.25">
      <c r="B534" s="593" t="s">
        <v>56</v>
      </c>
      <c r="C534" s="593" t="s">
        <v>2712</v>
      </c>
      <c r="D534" s="593" t="s">
        <v>1088</v>
      </c>
      <c r="E534" s="521"/>
      <c r="F534" s="593" t="s">
        <v>53</v>
      </c>
      <c r="G534" s="593" t="s">
        <v>2389</v>
      </c>
      <c r="H534" s="593" t="s">
        <v>1827</v>
      </c>
    </row>
    <row r="535" spans="2:8" s="380" customFormat="1" ht="16.5" customHeight="1" x14ac:dyDescent="0.25">
      <c r="B535" s="593" t="s">
        <v>56</v>
      </c>
      <c r="C535" s="593" t="s">
        <v>2713</v>
      </c>
      <c r="D535" s="593" t="s">
        <v>1088</v>
      </c>
      <c r="E535" s="521"/>
      <c r="F535" s="593" t="s">
        <v>53</v>
      </c>
      <c r="G535" s="593" t="s">
        <v>2714</v>
      </c>
      <c r="H535" s="593" t="s">
        <v>1827</v>
      </c>
    </row>
    <row r="536" spans="2:8" s="380" customFormat="1" ht="16.5" customHeight="1" x14ac:dyDescent="0.25">
      <c r="B536" s="593" t="s">
        <v>56</v>
      </c>
      <c r="C536" s="593" t="s">
        <v>2715</v>
      </c>
      <c r="D536" s="593" t="s">
        <v>1088</v>
      </c>
      <c r="E536" s="521"/>
      <c r="F536" s="593" t="s">
        <v>53</v>
      </c>
      <c r="G536" s="593" t="s">
        <v>2716</v>
      </c>
      <c r="H536" s="593" t="s">
        <v>1827</v>
      </c>
    </row>
    <row r="537" spans="2:8" s="380" customFormat="1" ht="16.5" customHeight="1" x14ac:dyDescent="0.25">
      <c r="B537" s="593" t="s">
        <v>56</v>
      </c>
      <c r="C537" s="593" t="s">
        <v>2717</v>
      </c>
      <c r="D537" s="593" t="s">
        <v>1088</v>
      </c>
      <c r="E537" s="521"/>
      <c r="F537" s="593" t="s">
        <v>53</v>
      </c>
      <c r="G537" s="593" t="s">
        <v>2718</v>
      </c>
      <c r="H537" s="593" t="s">
        <v>1827</v>
      </c>
    </row>
    <row r="538" spans="2:8" s="380" customFormat="1" ht="16.5" customHeight="1" x14ac:dyDescent="0.25">
      <c r="B538" s="593" t="s">
        <v>56</v>
      </c>
      <c r="C538" s="593" t="s">
        <v>2719</v>
      </c>
      <c r="D538" s="593" t="s">
        <v>1088</v>
      </c>
      <c r="E538" s="521"/>
      <c r="F538" s="593" t="s">
        <v>53</v>
      </c>
      <c r="G538" s="593" t="s">
        <v>2391</v>
      </c>
      <c r="H538" s="593" t="s">
        <v>1827</v>
      </c>
    </row>
    <row r="539" spans="2:8" s="380" customFormat="1" ht="16.5" customHeight="1" x14ac:dyDescent="0.25">
      <c r="B539" s="593" t="s">
        <v>56</v>
      </c>
      <c r="C539" s="593" t="s">
        <v>2720</v>
      </c>
      <c r="D539" s="593" t="s">
        <v>1088</v>
      </c>
      <c r="E539" s="521"/>
      <c r="F539" s="593" t="s">
        <v>53</v>
      </c>
      <c r="G539" s="593" t="s">
        <v>2721</v>
      </c>
      <c r="H539" s="593" t="s">
        <v>1827</v>
      </c>
    </row>
    <row r="540" spans="2:8" s="380" customFormat="1" ht="16.5" customHeight="1" x14ac:dyDescent="0.25">
      <c r="B540" s="593" t="s">
        <v>56</v>
      </c>
      <c r="C540" s="593" t="s">
        <v>2722</v>
      </c>
      <c r="D540" s="593" t="s">
        <v>1088</v>
      </c>
      <c r="E540" s="521"/>
      <c r="F540" s="593" t="s">
        <v>53</v>
      </c>
      <c r="G540" s="593" t="s">
        <v>2723</v>
      </c>
      <c r="H540" s="593" t="s">
        <v>1827</v>
      </c>
    </row>
    <row r="541" spans="2:8" s="380" customFormat="1" ht="16.5" customHeight="1" x14ac:dyDescent="0.25">
      <c r="B541" s="593" t="s">
        <v>56</v>
      </c>
      <c r="C541" s="593" t="s">
        <v>2724</v>
      </c>
      <c r="D541" s="593" t="s">
        <v>1088</v>
      </c>
      <c r="E541" s="521"/>
      <c r="F541" s="593" t="s">
        <v>53</v>
      </c>
      <c r="G541" s="593" t="s">
        <v>2725</v>
      </c>
      <c r="H541" s="593" t="s">
        <v>1827</v>
      </c>
    </row>
    <row r="542" spans="2:8" s="380" customFormat="1" ht="16.5" customHeight="1" x14ac:dyDescent="0.25">
      <c r="B542" s="593" t="s">
        <v>56</v>
      </c>
      <c r="C542" s="593" t="s">
        <v>2726</v>
      </c>
      <c r="D542" s="593" t="s">
        <v>1088</v>
      </c>
      <c r="E542" s="521"/>
      <c r="F542" s="593" t="s">
        <v>53</v>
      </c>
      <c r="G542" s="593" t="s">
        <v>2393</v>
      </c>
      <c r="H542" s="593" t="s">
        <v>1827</v>
      </c>
    </row>
    <row r="543" spans="2:8" s="380" customFormat="1" ht="16.5" customHeight="1" x14ac:dyDescent="0.25">
      <c r="B543" s="593" t="s">
        <v>56</v>
      </c>
      <c r="C543" s="593" t="s">
        <v>2727</v>
      </c>
      <c r="D543" s="593" t="s">
        <v>1088</v>
      </c>
      <c r="E543" s="521"/>
      <c r="F543" s="593" t="s">
        <v>53</v>
      </c>
      <c r="G543" s="593" t="s">
        <v>2728</v>
      </c>
      <c r="H543" s="593" t="s">
        <v>1827</v>
      </c>
    </row>
    <row r="544" spans="2:8" s="380" customFormat="1" ht="16.5" customHeight="1" x14ac:dyDescent="0.25">
      <c r="B544" s="593" t="s">
        <v>56</v>
      </c>
      <c r="C544" s="593" t="s">
        <v>2729</v>
      </c>
      <c r="D544" s="593" t="s">
        <v>1088</v>
      </c>
      <c r="E544" s="521"/>
      <c r="F544" s="593" t="s">
        <v>53</v>
      </c>
      <c r="G544" s="593" t="s">
        <v>2730</v>
      </c>
      <c r="H544" s="593" t="s">
        <v>1827</v>
      </c>
    </row>
    <row r="545" spans="2:8" s="380" customFormat="1" ht="16.5" customHeight="1" x14ac:dyDescent="0.25">
      <c r="B545" s="593" t="s">
        <v>56</v>
      </c>
      <c r="C545" s="593" t="s">
        <v>2731</v>
      </c>
      <c r="D545" s="593" t="s">
        <v>1088</v>
      </c>
      <c r="E545" s="521"/>
      <c r="F545" s="593" t="s">
        <v>53</v>
      </c>
      <c r="G545" s="593" t="s">
        <v>2732</v>
      </c>
      <c r="H545" s="593" t="s">
        <v>1827</v>
      </c>
    </row>
    <row r="546" spans="2:8" s="380" customFormat="1" ht="16.5" customHeight="1" x14ac:dyDescent="0.25">
      <c r="B546" s="593" t="s">
        <v>56</v>
      </c>
      <c r="C546" s="593" t="s">
        <v>2733</v>
      </c>
      <c r="D546" s="593" t="s">
        <v>1088</v>
      </c>
      <c r="E546" s="521"/>
      <c r="F546" s="593" t="s">
        <v>53</v>
      </c>
      <c r="G546" s="593" t="s">
        <v>2395</v>
      </c>
      <c r="H546" s="593" t="s">
        <v>1827</v>
      </c>
    </row>
    <row r="547" spans="2:8" s="380" customFormat="1" ht="16.5" customHeight="1" x14ac:dyDescent="0.25">
      <c r="B547" s="593" t="s">
        <v>56</v>
      </c>
      <c r="C547" s="593" t="s">
        <v>2734</v>
      </c>
      <c r="D547" s="593" t="s">
        <v>1088</v>
      </c>
      <c r="E547" s="521"/>
      <c r="F547" s="593" t="s">
        <v>53</v>
      </c>
      <c r="G547" s="593" t="s">
        <v>2735</v>
      </c>
      <c r="H547" s="593" t="s">
        <v>1827</v>
      </c>
    </row>
    <row r="548" spans="2:8" s="380" customFormat="1" ht="16.5" customHeight="1" x14ac:dyDescent="0.25">
      <c r="B548" s="593" t="s">
        <v>56</v>
      </c>
      <c r="C548" s="593" t="s">
        <v>2736</v>
      </c>
      <c r="D548" s="593" t="s">
        <v>1088</v>
      </c>
      <c r="E548" s="521"/>
      <c r="F548" s="593" t="s">
        <v>53</v>
      </c>
      <c r="G548" s="593" t="s">
        <v>2737</v>
      </c>
      <c r="H548" s="593" t="s">
        <v>1827</v>
      </c>
    </row>
    <row r="549" spans="2:8" s="380" customFormat="1" ht="16.5" customHeight="1" x14ac:dyDescent="0.25">
      <c r="B549" s="593" t="s">
        <v>56</v>
      </c>
      <c r="C549" s="593" t="s">
        <v>2738</v>
      </c>
      <c r="D549" s="593" t="s">
        <v>1088</v>
      </c>
      <c r="E549" s="521"/>
      <c r="F549" s="593" t="s">
        <v>53</v>
      </c>
      <c r="G549" s="593" t="s">
        <v>2739</v>
      </c>
      <c r="H549" s="593" t="s">
        <v>1827</v>
      </c>
    </row>
    <row r="550" spans="2:8" s="380" customFormat="1" ht="16.5" customHeight="1" x14ac:dyDescent="0.25">
      <c r="B550" s="593" t="s">
        <v>56</v>
      </c>
      <c r="C550" s="593" t="s">
        <v>2740</v>
      </c>
      <c r="D550" s="593" t="s">
        <v>1088</v>
      </c>
      <c r="E550" s="521"/>
      <c r="F550" s="593" t="s">
        <v>53</v>
      </c>
      <c r="G550" s="593" t="s">
        <v>2741</v>
      </c>
      <c r="H550" s="593" t="s">
        <v>1827</v>
      </c>
    </row>
    <row r="551" spans="2:8" s="380" customFormat="1" ht="16.5" customHeight="1" x14ac:dyDescent="0.25">
      <c r="B551" s="593" t="s">
        <v>56</v>
      </c>
      <c r="C551" s="593" t="s">
        <v>2742</v>
      </c>
      <c r="D551" s="593" t="s">
        <v>1088</v>
      </c>
      <c r="E551" s="521"/>
      <c r="F551" s="593" t="s">
        <v>53</v>
      </c>
      <c r="G551" s="593" t="s">
        <v>2743</v>
      </c>
      <c r="H551" s="593" t="s">
        <v>1827</v>
      </c>
    </row>
    <row r="552" spans="2:8" s="380" customFormat="1" ht="16.5" customHeight="1" x14ac:dyDescent="0.25">
      <c r="B552" s="593" t="s">
        <v>56</v>
      </c>
      <c r="C552" s="593" t="s">
        <v>2744</v>
      </c>
      <c r="D552" s="593" t="s">
        <v>1088</v>
      </c>
      <c r="E552" s="521"/>
      <c r="F552" s="593" t="s">
        <v>53</v>
      </c>
      <c r="G552" s="593" t="s">
        <v>2397</v>
      </c>
      <c r="H552" s="593" t="s">
        <v>1827</v>
      </c>
    </row>
    <row r="553" spans="2:8" s="380" customFormat="1" ht="16.5" customHeight="1" x14ac:dyDescent="0.25">
      <c r="B553" s="593" t="s">
        <v>56</v>
      </c>
      <c r="C553" s="593" t="s">
        <v>2745</v>
      </c>
      <c r="D553" s="593" t="s">
        <v>1088</v>
      </c>
      <c r="E553" s="521"/>
      <c r="F553" s="593" t="s">
        <v>53</v>
      </c>
      <c r="G553" s="593" t="s">
        <v>2746</v>
      </c>
      <c r="H553" s="593" t="s">
        <v>1827</v>
      </c>
    </row>
    <row r="554" spans="2:8" s="380" customFormat="1" ht="16.5" customHeight="1" x14ac:dyDescent="0.25">
      <c r="B554" s="593" t="s">
        <v>56</v>
      </c>
      <c r="C554" s="593" t="s">
        <v>2747</v>
      </c>
      <c r="D554" s="593" t="s">
        <v>1088</v>
      </c>
      <c r="E554" s="521"/>
      <c r="F554" s="593" t="s">
        <v>53</v>
      </c>
      <c r="G554" s="593" t="s">
        <v>2748</v>
      </c>
      <c r="H554" s="593" t="s">
        <v>1827</v>
      </c>
    </row>
    <row r="555" spans="2:8" s="380" customFormat="1" ht="16.5" customHeight="1" x14ac:dyDescent="0.25">
      <c r="B555" s="593" t="s">
        <v>56</v>
      </c>
      <c r="C555" s="593" t="s">
        <v>2749</v>
      </c>
      <c r="D555" s="593" t="s">
        <v>1088</v>
      </c>
      <c r="E555" s="521"/>
      <c r="F555" s="593" t="s">
        <v>53</v>
      </c>
      <c r="G555" s="593" t="s">
        <v>2750</v>
      </c>
      <c r="H555" s="593" t="s">
        <v>1827</v>
      </c>
    </row>
    <row r="556" spans="2:8" s="380" customFormat="1" ht="16.5" customHeight="1" x14ac:dyDescent="0.25">
      <c r="B556" s="593" t="s">
        <v>56</v>
      </c>
      <c r="C556" s="593" t="s">
        <v>2751</v>
      </c>
      <c r="D556" s="593" t="s">
        <v>1088</v>
      </c>
      <c r="E556" s="521"/>
      <c r="F556" s="593" t="s">
        <v>53</v>
      </c>
      <c r="G556" s="593" t="s">
        <v>2399</v>
      </c>
      <c r="H556" s="593" t="s">
        <v>1827</v>
      </c>
    </row>
    <row r="557" spans="2:8" s="380" customFormat="1" ht="16.5" customHeight="1" x14ac:dyDescent="0.25">
      <c r="B557" s="593" t="s">
        <v>56</v>
      </c>
      <c r="C557" s="593" t="s">
        <v>2752</v>
      </c>
      <c r="D557" s="593" t="s">
        <v>1088</v>
      </c>
      <c r="E557" s="521"/>
      <c r="F557" s="593" t="s">
        <v>53</v>
      </c>
      <c r="G557" s="593" t="s">
        <v>2753</v>
      </c>
      <c r="H557" s="593" t="s">
        <v>1827</v>
      </c>
    </row>
    <row r="558" spans="2:8" s="380" customFormat="1" ht="16.5" customHeight="1" x14ac:dyDescent="0.25">
      <c r="B558" s="593" t="s">
        <v>56</v>
      </c>
      <c r="C558" s="593" t="s">
        <v>2754</v>
      </c>
      <c r="D558" s="593" t="s">
        <v>1088</v>
      </c>
      <c r="E558" s="521"/>
      <c r="F558" s="593" t="s">
        <v>53</v>
      </c>
      <c r="G558" s="593" t="s">
        <v>2755</v>
      </c>
      <c r="H558" s="593" t="s">
        <v>1827</v>
      </c>
    </row>
    <row r="559" spans="2:8" s="380" customFormat="1" ht="16.5" customHeight="1" x14ac:dyDescent="0.25">
      <c r="B559" s="593" t="s">
        <v>56</v>
      </c>
      <c r="C559" s="593" t="s">
        <v>2756</v>
      </c>
      <c r="D559" s="593" t="s">
        <v>1088</v>
      </c>
      <c r="E559" s="521"/>
      <c r="F559" s="593" t="s">
        <v>53</v>
      </c>
      <c r="G559" s="593" t="s">
        <v>2757</v>
      </c>
      <c r="H559" s="593" t="s">
        <v>1827</v>
      </c>
    </row>
    <row r="560" spans="2:8" s="380" customFormat="1" ht="16.5" customHeight="1" x14ac:dyDescent="0.25">
      <c r="B560" s="593" t="s">
        <v>56</v>
      </c>
      <c r="C560" s="593" t="s">
        <v>2758</v>
      </c>
      <c r="D560" s="593" t="s">
        <v>1088</v>
      </c>
      <c r="E560" s="521"/>
      <c r="F560" s="593" t="s">
        <v>53</v>
      </c>
      <c r="G560" s="593" t="s">
        <v>2759</v>
      </c>
      <c r="H560" s="593" t="s">
        <v>1827</v>
      </c>
    </row>
    <row r="561" spans="2:8" s="380" customFormat="1" ht="16.5" customHeight="1" x14ac:dyDescent="0.25">
      <c r="B561" s="593" t="s">
        <v>56</v>
      </c>
      <c r="C561" s="593" t="s">
        <v>2760</v>
      </c>
      <c r="D561" s="593" t="s">
        <v>1088</v>
      </c>
      <c r="E561" s="521"/>
      <c r="F561" s="593" t="s">
        <v>53</v>
      </c>
      <c r="G561" s="593" t="s">
        <v>2761</v>
      </c>
      <c r="H561" s="593" t="s">
        <v>1827</v>
      </c>
    </row>
    <row r="562" spans="2:8" s="380" customFormat="1" ht="16.5" customHeight="1" x14ac:dyDescent="0.25">
      <c r="B562" s="593" t="s">
        <v>56</v>
      </c>
      <c r="C562" s="593" t="s">
        <v>2762</v>
      </c>
      <c r="D562" s="593" t="s">
        <v>1088</v>
      </c>
      <c r="E562" s="521"/>
      <c r="F562" s="593" t="s">
        <v>53</v>
      </c>
      <c r="G562" s="593" t="s">
        <v>2763</v>
      </c>
      <c r="H562" s="593" t="s">
        <v>1827</v>
      </c>
    </row>
    <row r="563" spans="2:8" s="380" customFormat="1" ht="16.5" customHeight="1" x14ac:dyDescent="0.25">
      <c r="B563" s="593" t="s">
        <v>56</v>
      </c>
      <c r="C563" s="593" t="s">
        <v>2764</v>
      </c>
      <c r="D563" s="593" t="s">
        <v>1088</v>
      </c>
      <c r="E563" s="521"/>
      <c r="F563" s="593" t="s">
        <v>53</v>
      </c>
      <c r="G563" s="593" t="s">
        <v>2765</v>
      </c>
      <c r="H563" s="593" t="s">
        <v>1827</v>
      </c>
    </row>
    <row r="564" spans="2:8" s="380" customFormat="1" ht="16.5" customHeight="1" x14ac:dyDescent="0.25">
      <c r="B564" s="593" t="s">
        <v>56</v>
      </c>
      <c r="C564" s="593" t="s">
        <v>2766</v>
      </c>
      <c r="D564" s="593" t="s">
        <v>1088</v>
      </c>
      <c r="E564" s="521"/>
      <c r="F564" s="593" t="s">
        <v>53</v>
      </c>
      <c r="G564" s="593" t="s">
        <v>2767</v>
      </c>
      <c r="H564" s="593" t="s">
        <v>1827</v>
      </c>
    </row>
    <row r="565" spans="2:8" s="380" customFormat="1" ht="16.5" customHeight="1" x14ac:dyDescent="0.25">
      <c r="B565" s="593" t="s">
        <v>56</v>
      </c>
      <c r="C565" s="593" t="s">
        <v>2768</v>
      </c>
      <c r="D565" s="593" t="s">
        <v>1088</v>
      </c>
      <c r="E565" s="521"/>
      <c r="F565" s="593" t="s">
        <v>53</v>
      </c>
      <c r="G565" s="593" t="s">
        <v>2769</v>
      </c>
      <c r="H565" s="593" t="s">
        <v>1827</v>
      </c>
    </row>
    <row r="566" spans="2:8" s="380" customFormat="1" ht="16.5" customHeight="1" x14ac:dyDescent="0.25">
      <c r="B566" s="593" t="s">
        <v>56</v>
      </c>
      <c r="C566" s="593" t="s">
        <v>2770</v>
      </c>
      <c r="D566" s="593" t="s">
        <v>1088</v>
      </c>
      <c r="E566" s="521"/>
      <c r="F566" s="593" t="s">
        <v>53</v>
      </c>
      <c r="G566" s="593" t="s">
        <v>2771</v>
      </c>
      <c r="H566" s="593" t="s">
        <v>1827</v>
      </c>
    </row>
    <row r="567" spans="2:8" s="380" customFormat="1" ht="16.5" customHeight="1" x14ac:dyDescent="0.25">
      <c r="B567" s="593" t="s">
        <v>56</v>
      </c>
      <c r="C567" s="593" t="s">
        <v>2772</v>
      </c>
      <c r="D567" s="593" t="s">
        <v>1088</v>
      </c>
      <c r="E567" s="521"/>
      <c r="F567" s="593" t="s">
        <v>53</v>
      </c>
      <c r="G567" s="593" t="s">
        <v>2773</v>
      </c>
      <c r="H567" s="593" t="s">
        <v>1827</v>
      </c>
    </row>
    <row r="568" spans="2:8" s="380" customFormat="1" ht="16.5" customHeight="1" x14ac:dyDescent="0.25">
      <c r="B568" s="593" t="s">
        <v>56</v>
      </c>
      <c r="C568" s="593" t="s">
        <v>2774</v>
      </c>
      <c r="D568" s="593" t="s">
        <v>1088</v>
      </c>
      <c r="E568" s="521"/>
      <c r="F568" s="593" t="s">
        <v>53</v>
      </c>
      <c r="G568" s="593" t="s">
        <v>2775</v>
      </c>
      <c r="H568" s="593" t="s">
        <v>1827</v>
      </c>
    </row>
    <row r="569" spans="2:8" s="380" customFormat="1" ht="16.5" customHeight="1" x14ac:dyDescent="0.25">
      <c r="B569" s="593" t="s">
        <v>56</v>
      </c>
      <c r="C569" s="593" t="s">
        <v>2776</v>
      </c>
      <c r="D569" s="593" t="s">
        <v>1088</v>
      </c>
      <c r="E569" s="521"/>
      <c r="F569" s="593" t="s">
        <v>53</v>
      </c>
      <c r="G569" s="593" t="s">
        <v>2777</v>
      </c>
      <c r="H569" s="593" t="s">
        <v>1827</v>
      </c>
    </row>
    <row r="570" spans="2:8" s="380" customFormat="1" ht="16.5" customHeight="1" x14ac:dyDescent="0.25">
      <c r="B570" s="593" t="s">
        <v>56</v>
      </c>
      <c r="C570" s="593" t="s">
        <v>2778</v>
      </c>
      <c r="D570" s="593" t="s">
        <v>1088</v>
      </c>
      <c r="E570" s="521"/>
      <c r="F570" s="593" t="s">
        <v>53</v>
      </c>
      <c r="G570" s="593" t="s">
        <v>2779</v>
      </c>
      <c r="H570" s="593" t="s">
        <v>1827</v>
      </c>
    </row>
    <row r="571" spans="2:8" s="380" customFormat="1" ht="16.5" customHeight="1" x14ac:dyDescent="0.25">
      <c r="B571" s="593" t="s">
        <v>56</v>
      </c>
      <c r="C571" s="593" t="s">
        <v>2780</v>
      </c>
      <c r="D571" s="593" t="s">
        <v>1088</v>
      </c>
      <c r="E571" s="521"/>
      <c r="F571" s="593" t="s">
        <v>53</v>
      </c>
      <c r="G571" s="593" t="s">
        <v>2781</v>
      </c>
      <c r="H571" s="593" t="s">
        <v>1827</v>
      </c>
    </row>
    <row r="572" spans="2:8" s="380" customFormat="1" ht="16.5" customHeight="1" x14ac:dyDescent="0.25">
      <c r="B572" s="593" t="s">
        <v>56</v>
      </c>
      <c r="C572" s="593" t="s">
        <v>2782</v>
      </c>
      <c r="D572" s="593" t="s">
        <v>1088</v>
      </c>
      <c r="E572" s="521"/>
      <c r="F572" s="593" t="s">
        <v>53</v>
      </c>
      <c r="G572" s="593" t="s">
        <v>2783</v>
      </c>
      <c r="H572" s="593" t="s">
        <v>1827</v>
      </c>
    </row>
    <row r="573" spans="2:8" s="380" customFormat="1" ht="16.5" customHeight="1" x14ac:dyDescent="0.25">
      <c r="B573" s="593" t="s">
        <v>56</v>
      </c>
      <c r="C573" s="593" t="s">
        <v>2784</v>
      </c>
      <c r="D573" s="593" t="s">
        <v>1088</v>
      </c>
      <c r="E573" s="521"/>
      <c r="F573" s="593" t="s">
        <v>53</v>
      </c>
      <c r="G573" s="593" t="s">
        <v>2785</v>
      </c>
      <c r="H573" s="593" t="s">
        <v>1827</v>
      </c>
    </row>
    <row r="574" spans="2:8" s="380" customFormat="1" ht="16.5" customHeight="1" x14ac:dyDescent="0.25">
      <c r="B574" s="593" t="s">
        <v>56</v>
      </c>
      <c r="C574" s="593" t="s">
        <v>2786</v>
      </c>
      <c r="D574" s="593" t="s">
        <v>1088</v>
      </c>
      <c r="E574" s="521"/>
      <c r="F574" s="593" t="s">
        <v>53</v>
      </c>
      <c r="G574" s="593" t="s">
        <v>2787</v>
      </c>
      <c r="H574" s="593" t="s">
        <v>1827</v>
      </c>
    </row>
    <row r="575" spans="2:8" s="380" customFormat="1" ht="16.5" customHeight="1" x14ac:dyDescent="0.25">
      <c r="B575" s="593" t="s">
        <v>56</v>
      </c>
      <c r="C575" s="593" t="s">
        <v>2788</v>
      </c>
      <c r="D575" s="593" t="s">
        <v>1088</v>
      </c>
      <c r="E575" s="521"/>
      <c r="F575" s="593" t="s">
        <v>53</v>
      </c>
      <c r="G575" s="593" t="s">
        <v>2789</v>
      </c>
      <c r="H575" s="593" t="s">
        <v>1827</v>
      </c>
    </row>
    <row r="576" spans="2:8" s="380" customFormat="1" ht="16.5" customHeight="1" x14ac:dyDescent="0.25">
      <c r="B576" s="593" t="s">
        <v>56</v>
      </c>
      <c r="C576" s="593" t="s">
        <v>2790</v>
      </c>
      <c r="D576" s="593" t="s">
        <v>1088</v>
      </c>
      <c r="E576" s="521"/>
      <c r="F576" s="593" t="s">
        <v>53</v>
      </c>
      <c r="G576" s="593" t="s">
        <v>2791</v>
      </c>
      <c r="H576" s="593" t="s">
        <v>1827</v>
      </c>
    </row>
    <row r="577" spans="2:8" s="380" customFormat="1" ht="16.5" customHeight="1" x14ac:dyDescent="0.25">
      <c r="B577" s="593" t="s">
        <v>56</v>
      </c>
      <c r="C577" s="593" t="s">
        <v>2792</v>
      </c>
      <c r="D577" s="593" t="s">
        <v>1088</v>
      </c>
      <c r="E577" s="521"/>
      <c r="F577" s="593" t="s">
        <v>53</v>
      </c>
      <c r="G577" s="593" t="s">
        <v>2793</v>
      </c>
      <c r="H577" s="593" t="s">
        <v>1827</v>
      </c>
    </row>
    <row r="578" spans="2:8" s="380" customFormat="1" ht="16.5" customHeight="1" x14ac:dyDescent="0.25">
      <c r="B578" s="593" t="s">
        <v>56</v>
      </c>
      <c r="C578" s="593" t="s">
        <v>2794</v>
      </c>
      <c r="D578" s="593" t="s">
        <v>1088</v>
      </c>
      <c r="E578" s="521"/>
      <c r="F578" s="593" t="s">
        <v>53</v>
      </c>
      <c r="G578" s="593" t="s">
        <v>2795</v>
      </c>
      <c r="H578" s="593" t="s">
        <v>1827</v>
      </c>
    </row>
    <row r="579" spans="2:8" s="380" customFormat="1" ht="16.5" customHeight="1" x14ac:dyDescent="0.25">
      <c r="B579" s="593" t="s">
        <v>56</v>
      </c>
      <c r="C579" s="593" t="s">
        <v>2796</v>
      </c>
      <c r="D579" s="593" t="s">
        <v>1088</v>
      </c>
      <c r="E579" s="521"/>
      <c r="F579" s="593" t="s">
        <v>53</v>
      </c>
      <c r="G579" s="593" t="s">
        <v>2797</v>
      </c>
      <c r="H579" s="593" t="s">
        <v>1827</v>
      </c>
    </row>
    <row r="580" spans="2:8" s="380" customFormat="1" ht="16.5" customHeight="1" x14ac:dyDescent="0.25">
      <c r="B580" s="593" t="s">
        <v>56</v>
      </c>
      <c r="C580" s="593" t="s">
        <v>2798</v>
      </c>
      <c r="D580" s="593" t="s">
        <v>1088</v>
      </c>
      <c r="E580" s="521"/>
      <c r="F580" s="593" t="s">
        <v>53</v>
      </c>
      <c r="G580" s="593" t="s">
        <v>2405</v>
      </c>
      <c r="H580" s="593" t="s">
        <v>1827</v>
      </c>
    </row>
    <row r="581" spans="2:8" s="380" customFormat="1" ht="16.5" customHeight="1" x14ac:dyDescent="0.25">
      <c r="B581" s="593" t="s">
        <v>56</v>
      </c>
      <c r="C581" s="593" t="s">
        <v>2799</v>
      </c>
      <c r="D581" s="593" t="s">
        <v>1088</v>
      </c>
      <c r="E581" s="521"/>
      <c r="F581" s="593" t="s">
        <v>53</v>
      </c>
      <c r="G581" s="593" t="s">
        <v>2800</v>
      </c>
      <c r="H581" s="593" t="s">
        <v>1827</v>
      </c>
    </row>
    <row r="582" spans="2:8" s="380" customFormat="1" ht="16.5" customHeight="1" x14ac:dyDescent="0.25">
      <c r="B582" s="593" t="s">
        <v>56</v>
      </c>
      <c r="C582" s="593" t="s">
        <v>2801</v>
      </c>
      <c r="D582" s="593" t="s">
        <v>1088</v>
      </c>
      <c r="E582" s="521"/>
      <c r="F582" s="593" t="s">
        <v>53</v>
      </c>
      <c r="G582" s="593" t="s">
        <v>2802</v>
      </c>
      <c r="H582" s="593" t="s">
        <v>1827</v>
      </c>
    </row>
    <row r="583" spans="2:8" s="380" customFormat="1" ht="16.5" customHeight="1" x14ac:dyDescent="0.25">
      <c r="B583" s="593" t="s">
        <v>56</v>
      </c>
      <c r="C583" s="593" t="s">
        <v>2803</v>
      </c>
      <c r="D583" s="593" t="s">
        <v>1088</v>
      </c>
      <c r="E583" s="521"/>
      <c r="F583" s="593" t="s">
        <v>53</v>
      </c>
      <c r="G583" s="593" t="s">
        <v>2407</v>
      </c>
      <c r="H583" s="593" t="s">
        <v>1827</v>
      </c>
    </row>
    <row r="584" spans="2:8" s="380" customFormat="1" ht="16.5" customHeight="1" x14ac:dyDescent="0.25">
      <c r="B584" s="593" t="s">
        <v>56</v>
      </c>
      <c r="C584" s="593" t="s">
        <v>2804</v>
      </c>
      <c r="D584" s="593" t="s">
        <v>1088</v>
      </c>
      <c r="E584" s="521"/>
      <c r="F584" s="593" t="s">
        <v>53</v>
      </c>
      <c r="G584" s="593" t="s">
        <v>2409</v>
      </c>
      <c r="H584" s="593" t="s">
        <v>1827</v>
      </c>
    </row>
    <row r="585" spans="2:8" s="380" customFormat="1" ht="16.5" customHeight="1" x14ac:dyDescent="0.25">
      <c r="B585" s="593" t="s">
        <v>56</v>
      </c>
      <c r="C585" s="593" t="s">
        <v>2805</v>
      </c>
      <c r="D585" s="593" t="s">
        <v>1088</v>
      </c>
      <c r="E585" s="521"/>
      <c r="F585" s="593" t="s">
        <v>53</v>
      </c>
      <c r="G585" s="593" t="s">
        <v>2806</v>
      </c>
      <c r="H585" s="593" t="s">
        <v>1827</v>
      </c>
    </row>
    <row r="586" spans="2:8" s="380" customFormat="1" ht="16.5" customHeight="1" x14ac:dyDescent="0.25">
      <c r="B586" s="593" t="s">
        <v>56</v>
      </c>
      <c r="C586" s="593" t="s">
        <v>2807</v>
      </c>
      <c r="D586" s="593" t="s">
        <v>1088</v>
      </c>
      <c r="E586" s="521"/>
      <c r="F586" s="593" t="s">
        <v>53</v>
      </c>
      <c r="G586" s="593" t="s">
        <v>2808</v>
      </c>
      <c r="H586" s="593" t="s">
        <v>1827</v>
      </c>
    </row>
    <row r="587" spans="2:8" s="380" customFormat="1" ht="16.5" customHeight="1" x14ac:dyDescent="0.25">
      <c r="B587" s="593" t="s">
        <v>56</v>
      </c>
      <c r="C587" s="593" t="s">
        <v>2809</v>
      </c>
      <c r="D587" s="593" t="s">
        <v>1088</v>
      </c>
      <c r="E587" s="521"/>
      <c r="F587" s="593" t="s">
        <v>53</v>
      </c>
      <c r="G587" s="593" t="s">
        <v>2810</v>
      </c>
      <c r="H587" s="593" t="s">
        <v>1827</v>
      </c>
    </row>
    <row r="588" spans="2:8" s="380" customFormat="1" ht="16.5" customHeight="1" x14ac:dyDescent="0.25">
      <c r="B588" s="593" t="s">
        <v>56</v>
      </c>
      <c r="C588" s="593" t="s">
        <v>2811</v>
      </c>
      <c r="D588" s="593" t="s">
        <v>1088</v>
      </c>
      <c r="E588" s="521"/>
      <c r="F588" s="593" t="s">
        <v>53</v>
      </c>
      <c r="G588" s="593" t="s">
        <v>2414</v>
      </c>
      <c r="H588" s="593" t="s">
        <v>1827</v>
      </c>
    </row>
    <row r="589" spans="2:8" s="380" customFormat="1" ht="16.5" customHeight="1" x14ac:dyDescent="0.25">
      <c r="B589" s="593" t="s">
        <v>56</v>
      </c>
      <c r="C589" s="593" t="s">
        <v>2812</v>
      </c>
      <c r="D589" s="593" t="s">
        <v>1088</v>
      </c>
      <c r="E589" s="521"/>
      <c r="F589" s="593" t="s">
        <v>53</v>
      </c>
      <c r="G589" s="593" t="s">
        <v>2813</v>
      </c>
      <c r="H589" s="593" t="s">
        <v>1827</v>
      </c>
    </row>
    <row r="590" spans="2:8" s="380" customFormat="1" ht="16.5" customHeight="1" x14ac:dyDescent="0.25">
      <c r="B590" s="593" t="s">
        <v>56</v>
      </c>
      <c r="C590" s="593" t="s">
        <v>2814</v>
      </c>
      <c r="D590" s="593" t="s">
        <v>1088</v>
      </c>
      <c r="E590" s="521"/>
      <c r="F590" s="593" t="s">
        <v>53</v>
      </c>
      <c r="G590" s="593" t="s">
        <v>2815</v>
      </c>
      <c r="H590" s="593" t="s">
        <v>1827</v>
      </c>
    </row>
    <row r="591" spans="2:8" s="380" customFormat="1" ht="16.5" customHeight="1" x14ac:dyDescent="0.25">
      <c r="B591" s="593" t="s">
        <v>56</v>
      </c>
      <c r="C591" s="593" t="s">
        <v>2816</v>
      </c>
      <c r="D591" s="593" t="s">
        <v>1088</v>
      </c>
      <c r="E591" s="521"/>
      <c r="F591" s="593" t="s">
        <v>53</v>
      </c>
      <c r="G591" s="593" t="s">
        <v>2817</v>
      </c>
      <c r="H591" s="593" t="s">
        <v>1827</v>
      </c>
    </row>
    <row r="592" spans="2:8" s="380" customFormat="1" ht="16.5" customHeight="1" x14ac:dyDescent="0.25">
      <c r="B592" s="593" t="s">
        <v>56</v>
      </c>
      <c r="C592" s="593" t="s">
        <v>2818</v>
      </c>
      <c r="D592" s="593" t="s">
        <v>1088</v>
      </c>
      <c r="E592" s="521"/>
      <c r="F592" s="593" t="s">
        <v>53</v>
      </c>
      <c r="G592" s="593" t="s">
        <v>2416</v>
      </c>
      <c r="H592" s="593" t="s">
        <v>1827</v>
      </c>
    </row>
    <row r="593" spans="2:8" s="380" customFormat="1" ht="16.5" customHeight="1" x14ac:dyDescent="0.25">
      <c r="B593" s="593" t="s">
        <v>56</v>
      </c>
      <c r="C593" s="593" t="s">
        <v>2819</v>
      </c>
      <c r="D593" s="593" t="s">
        <v>1088</v>
      </c>
      <c r="E593" s="521"/>
      <c r="F593" s="593" t="s">
        <v>53</v>
      </c>
      <c r="G593" s="593" t="s">
        <v>2418</v>
      </c>
      <c r="H593" s="593" t="s">
        <v>1827</v>
      </c>
    </row>
    <row r="594" spans="2:8" s="380" customFormat="1" ht="16.5" customHeight="1" x14ac:dyDescent="0.25">
      <c r="B594" s="593" t="s">
        <v>56</v>
      </c>
      <c r="C594" s="593" t="s">
        <v>2820</v>
      </c>
      <c r="D594" s="593" t="s">
        <v>1088</v>
      </c>
      <c r="E594" s="521"/>
      <c r="F594" s="593" t="s">
        <v>53</v>
      </c>
      <c r="G594" s="593" t="s">
        <v>2419</v>
      </c>
      <c r="H594" s="593" t="s">
        <v>1827</v>
      </c>
    </row>
    <row r="595" spans="2:8" s="380" customFormat="1" ht="16.5" customHeight="1" x14ac:dyDescent="0.25">
      <c r="B595" s="593" t="s">
        <v>56</v>
      </c>
      <c r="C595" s="593" t="s">
        <v>2821</v>
      </c>
      <c r="D595" s="593" t="s">
        <v>1088</v>
      </c>
      <c r="E595" s="521"/>
      <c r="F595" s="593" t="s">
        <v>53</v>
      </c>
      <c r="G595" s="593" t="s">
        <v>2420</v>
      </c>
      <c r="H595" s="593" t="s">
        <v>1827</v>
      </c>
    </row>
    <row r="596" spans="2:8" s="380" customFormat="1" ht="16.5" customHeight="1" x14ac:dyDescent="0.25">
      <c r="B596" s="593" t="s">
        <v>56</v>
      </c>
      <c r="C596" s="593" t="s">
        <v>2822</v>
      </c>
      <c r="D596" s="593" t="s">
        <v>1088</v>
      </c>
      <c r="E596" s="521"/>
      <c r="F596" s="593" t="s">
        <v>53</v>
      </c>
      <c r="G596" s="593" t="s">
        <v>2823</v>
      </c>
      <c r="H596" s="593" t="s">
        <v>1827</v>
      </c>
    </row>
    <row r="597" spans="2:8" s="380" customFormat="1" ht="16.5" customHeight="1" x14ac:dyDescent="0.25">
      <c r="B597" s="593" t="s">
        <v>56</v>
      </c>
      <c r="C597" s="593" t="s">
        <v>2824</v>
      </c>
      <c r="D597" s="593" t="s">
        <v>1088</v>
      </c>
      <c r="E597" s="521"/>
      <c r="F597" s="593" t="s">
        <v>53</v>
      </c>
      <c r="G597" s="593" t="s">
        <v>2825</v>
      </c>
      <c r="H597" s="593" t="s">
        <v>1827</v>
      </c>
    </row>
    <row r="598" spans="2:8" s="380" customFormat="1" ht="16.5" customHeight="1" x14ac:dyDescent="0.25">
      <c r="B598" s="593" t="s">
        <v>56</v>
      </c>
      <c r="C598" s="593" t="s">
        <v>2826</v>
      </c>
      <c r="D598" s="593" t="s">
        <v>1088</v>
      </c>
      <c r="E598" s="521"/>
      <c r="F598" s="593" t="s">
        <v>53</v>
      </c>
      <c r="G598" s="593" t="s">
        <v>2462</v>
      </c>
      <c r="H598" s="593" t="s">
        <v>1827</v>
      </c>
    </row>
    <row r="599" spans="2:8" s="380" customFormat="1" ht="16.5" customHeight="1" x14ac:dyDescent="0.25">
      <c r="B599" s="593" t="s">
        <v>56</v>
      </c>
      <c r="C599" s="593" t="s">
        <v>2827</v>
      </c>
      <c r="D599" s="593" t="s">
        <v>1088</v>
      </c>
      <c r="E599" s="521"/>
      <c r="F599" s="593" t="s">
        <v>53</v>
      </c>
      <c r="G599" s="593" t="s">
        <v>2828</v>
      </c>
      <c r="H599" s="593" t="s">
        <v>1827</v>
      </c>
    </row>
    <row r="600" spans="2:8" s="380" customFormat="1" ht="16.5" customHeight="1" x14ac:dyDescent="0.25">
      <c r="B600" s="593" t="s">
        <v>56</v>
      </c>
      <c r="C600" s="593" t="s">
        <v>2829</v>
      </c>
      <c r="D600" s="593" t="s">
        <v>1088</v>
      </c>
      <c r="E600" s="521"/>
      <c r="F600" s="593" t="s">
        <v>53</v>
      </c>
      <c r="G600" s="593" t="s">
        <v>2830</v>
      </c>
      <c r="H600" s="593" t="s">
        <v>1827</v>
      </c>
    </row>
    <row r="601" spans="2:8" s="380" customFormat="1" ht="16.5" customHeight="1" x14ac:dyDescent="0.25">
      <c r="B601" s="593" t="s">
        <v>56</v>
      </c>
      <c r="C601" s="593" t="s">
        <v>2831</v>
      </c>
      <c r="D601" s="593" t="s">
        <v>1088</v>
      </c>
      <c r="E601" s="521"/>
      <c r="F601" s="593" t="s">
        <v>53</v>
      </c>
      <c r="G601" s="593" t="s">
        <v>2464</v>
      </c>
      <c r="H601" s="593" t="s">
        <v>1827</v>
      </c>
    </row>
    <row r="602" spans="2:8" s="380" customFormat="1" ht="16.5" customHeight="1" x14ac:dyDescent="0.25">
      <c r="B602" s="593" t="s">
        <v>56</v>
      </c>
      <c r="C602" s="593" t="s">
        <v>2832</v>
      </c>
      <c r="D602" s="593" t="s">
        <v>1088</v>
      </c>
      <c r="E602" s="521"/>
      <c r="F602" s="593" t="s">
        <v>53</v>
      </c>
      <c r="G602" s="593" t="s">
        <v>2833</v>
      </c>
      <c r="H602" s="593" t="s">
        <v>1827</v>
      </c>
    </row>
    <row r="603" spans="2:8" s="380" customFormat="1" ht="16.5" customHeight="1" x14ac:dyDescent="0.25">
      <c r="B603" s="593" t="s">
        <v>56</v>
      </c>
      <c r="C603" s="593" t="s">
        <v>2834</v>
      </c>
      <c r="D603" s="593" t="s">
        <v>1088</v>
      </c>
      <c r="E603" s="521"/>
      <c r="F603" s="593" t="s">
        <v>53</v>
      </c>
      <c r="G603" s="593" t="s">
        <v>2466</v>
      </c>
      <c r="H603" s="593" t="s">
        <v>1827</v>
      </c>
    </row>
    <row r="604" spans="2:8" s="380" customFormat="1" ht="16.5" customHeight="1" x14ac:dyDescent="0.25">
      <c r="B604" s="593" t="s">
        <v>56</v>
      </c>
      <c r="C604" s="593" t="s">
        <v>2835</v>
      </c>
      <c r="D604" s="593" t="s">
        <v>1088</v>
      </c>
      <c r="E604" s="521"/>
      <c r="F604" s="593" t="s">
        <v>53</v>
      </c>
      <c r="G604" s="593" t="s">
        <v>2836</v>
      </c>
      <c r="H604" s="593" t="s">
        <v>1827</v>
      </c>
    </row>
    <row r="605" spans="2:8" s="380" customFormat="1" ht="16.5" customHeight="1" x14ac:dyDescent="0.25">
      <c r="B605" s="593" t="s">
        <v>56</v>
      </c>
      <c r="C605" s="593" t="s">
        <v>2837</v>
      </c>
      <c r="D605" s="593" t="s">
        <v>1088</v>
      </c>
      <c r="E605" s="521"/>
      <c r="F605" s="593" t="s">
        <v>53</v>
      </c>
      <c r="G605" s="593" t="s">
        <v>2838</v>
      </c>
      <c r="H605" s="593" t="s">
        <v>1827</v>
      </c>
    </row>
    <row r="606" spans="2:8" s="380" customFormat="1" ht="16.5" customHeight="1" x14ac:dyDescent="0.25">
      <c r="B606" s="593" t="s">
        <v>56</v>
      </c>
      <c r="C606" s="593" t="s">
        <v>2839</v>
      </c>
      <c r="D606" s="593" t="s">
        <v>1088</v>
      </c>
      <c r="E606" s="521"/>
      <c r="F606" s="593" t="s">
        <v>53</v>
      </c>
      <c r="G606" s="593" t="s">
        <v>2840</v>
      </c>
      <c r="H606" s="593" t="s">
        <v>1827</v>
      </c>
    </row>
    <row r="607" spans="2:8" s="380" customFormat="1" ht="16.5" customHeight="1" x14ac:dyDescent="0.25">
      <c r="B607" s="593" t="s">
        <v>56</v>
      </c>
      <c r="C607" s="593" t="s">
        <v>2841</v>
      </c>
      <c r="D607" s="593" t="s">
        <v>1088</v>
      </c>
      <c r="E607" s="521"/>
      <c r="F607" s="593" t="s">
        <v>53</v>
      </c>
      <c r="G607" s="593" t="s">
        <v>2468</v>
      </c>
      <c r="H607" s="593" t="s">
        <v>1827</v>
      </c>
    </row>
    <row r="608" spans="2:8" s="380" customFormat="1" ht="16.5" customHeight="1" x14ac:dyDescent="0.25">
      <c r="B608" s="593" t="s">
        <v>56</v>
      </c>
      <c r="C608" s="593" t="s">
        <v>2842</v>
      </c>
      <c r="D608" s="593" t="s">
        <v>1088</v>
      </c>
      <c r="E608" s="521"/>
      <c r="F608" s="593" t="s">
        <v>53</v>
      </c>
      <c r="G608" s="593" t="s">
        <v>2843</v>
      </c>
      <c r="H608" s="593" t="s">
        <v>1827</v>
      </c>
    </row>
    <row r="609" spans="2:8" s="380" customFormat="1" ht="16.5" customHeight="1" x14ac:dyDescent="0.25">
      <c r="B609" s="593" t="s">
        <v>56</v>
      </c>
      <c r="C609" s="593" t="s">
        <v>2844</v>
      </c>
      <c r="D609" s="593" t="s">
        <v>1088</v>
      </c>
      <c r="E609" s="521"/>
      <c r="F609" s="593" t="s">
        <v>53</v>
      </c>
      <c r="G609" s="593" t="s">
        <v>2470</v>
      </c>
      <c r="H609" s="593" t="s">
        <v>1827</v>
      </c>
    </row>
    <row r="610" spans="2:8" s="380" customFormat="1" ht="16.5" customHeight="1" x14ac:dyDescent="0.25">
      <c r="B610" s="593" t="s">
        <v>56</v>
      </c>
      <c r="C610" s="593" t="s">
        <v>2845</v>
      </c>
      <c r="D610" s="593" t="s">
        <v>1088</v>
      </c>
      <c r="E610" s="521"/>
      <c r="F610" s="593" t="s">
        <v>53</v>
      </c>
      <c r="G610" s="593" t="s">
        <v>2846</v>
      </c>
      <c r="H610" s="593" t="s">
        <v>1827</v>
      </c>
    </row>
    <row r="611" spans="2:8" s="380" customFormat="1" ht="16.5" customHeight="1" x14ac:dyDescent="0.25">
      <c r="B611" s="593" t="s">
        <v>56</v>
      </c>
      <c r="C611" s="593" t="s">
        <v>2847</v>
      </c>
      <c r="D611" s="593" t="s">
        <v>1088</v>
      </c>
      <c r="E611" s="521"/>
      <c r="F611" s="593" t="s">
        <v>53</v>
      </c>
      <c r="G611" s="593" t="s">
        <v>2472</v>
      </c>
      <c r="H611" s="593" t="s">
        <v>1827</v>
      </c>
    </row>
    <row r="612" spans="2:8" s="380" customFormat="1" ht="16.5" customHeight="1" x14ac:dyDescent="0.25">
      <c r="B612" s="593" t="s">
        <v>56</v>
      </c>
      <c r="C612" s="593" t="s">
        <v>2848</v>
      </c>
      <c r="D612" s="593" t="s">
        <v>1088</v>
      </c>
      <c r="E612" s="521"/>
      <c r="F612" s="593" t="s">
        <v>53</v>
      </c>
      <c r="G612" s="593" t="s">
        <v>2849</v>
      </c>
      <c r="H612" s="593" t="s">
        <v>1827</v>
      </c>
    </row>
    <row r="613" spans="2:8" s="380" customFormat="1" ht="16.5" customHeight="1" x14ac:dyDescent="0.25">
      <c r="B613" s="593" t="s">
        <v>56</v>
      </c>
      <c r="C613" s="593" t="s">
        <v>2850</v>
      </c>
      <c r="D613" s="593" t="s">
        <v>1088</v>
      </c>
      <c r="E613" s="521"/>
      <c r="F613" s="593" t="s">
        <v>53</v>
      </c>
      <c r="G613" s="593" t="s">
        <v>2851</v>
      </c>
      <c r="H613" s="593" t="s">
        <v>1827</v>
      </c>
    </row>
    <row r="614" spans="2:8" s="380" customFormat="1" ht="16.5" customHeight="1" x14ac:dyDescent="0.25">
      <c r="B614" s="593" t="s">
        <v>56</v>
      </c>
      <c r="C614" s="593" t="s">
        <v>2852</v>
      </c>
      <c r="D614" s="593" t="s">
        <v>1088</v>
      </c>
      <c r="E614" s="521"/>
      <c r="F614" s="593" t="s">
        <v>53</v>
      </c>
      <c r="G614" s="593" t="s">
        <v>2476</v>
      </c>
      <c r="H614" s="593" t="s">
        <v>1827</v>
      </c>
    </row>
    <row r="615" spans="2:8" s="380" customFormat="1" ht="16.5" customHeight="1" x14ac:dyDescent="0.25">
      <c r="B615" s="593" t="s">
        <v>56</v>
      </c>
      <c r="C615" s="593" t="s">
        <v>2853</v>
      </c>
      <c r="D615" s="593" t="s">
        <v>1088</v>
      </c>
      <c r="E615" s="521"/>
      <c r="F615" s="593" t="s">
        <v>53</v>
      </c>
      <c r="G615" s="593" t="s">
        <v>2478</v>
      </c>
      <c r="H615" s="593" t="s">
        <v>1827</v>
      </c>
    </row>
    <row r="616" spans="2:8" s="380" customFormat="1" ht="16.5" customHeight="1" x14ac:dyDescent="0.25">
      <c r="B616" s="593" t="s">
        <v>56</v>
      </c>
      <c r="C616" s="593" t="s">
        <v>2854</v>
      </c>
      <c r="D616" s="593" t="s">
        <v>1088</v>
      </c>
      <c r="E616" s="521"/>
      <c r="F616" s="593" t="s">
        <v>53</v>
      </c>
      <c r="G616" s="593" t="s">
        <v>2480</v>
      </c>
      <c r="H616" s="593" t="s">
        <v>1827</v>
      </c>
    </row>
    <row r="617" spans="2:8" s="380" customFormat="1" ht="16.5" customHeight="1" x14ac:dyDescent="0.25">
      <c r="B617" s="593" t="s">
        <v>56</v>
      </c>
      <c r="C617" s="593" t="s">
        <v>2855</v>
      </c>
      <c r="D617" s="593" t="s">
        <v>1088</v>
      </c>
      <c r="E617" s="521"/>
      <c r="F617" s="593" t="s">
        <v>53</v>
      </c>
      <c r="G617" s="593" t="s">
        <v>2856</v>
      </c>
      <c r="H617" s="593" t="s">
        <v>1827</v>
      </c>
    </row>
    <row r="618" spans="2:8" s="380" customFormat="1" ht="16.5" customHeight="1" x14ac:dyDescent="0.25">
      <c r="B618" s="593" t="s">
        <v>56</v>
      </c>
      <c r="C618" s="593" t="s">
        <v>2857</v>
      </c>
      <c r="D618" s="593" t="s">
        <v>1088</v>
      </c>
      <c r="E618" s="521"/>
      <c r="F618" s="593" t="s">
        <v>53</v>
      </c>
      <c r="G618" s="593" t="s">
        <v>2858</v>
      </c>
      <c r="H618" s="593" t="s">
        <v>1827</v>
      </c>
    </row>
    <row r="619" spans="2:8" s="380" customFormat="1" ht="16.5" customHeight="1" x14ac:dyDescent="0.25">
      <c r="B619" s="593" t="s">
        <v>56</v>
      </c>
      <c r="C619" s="593" t="s">
        <v>2859</v>
      </c>
      <c r="D619" s="593" t="s">
        <v>1088</v>
      </c>
      <c r="E619" s="521"/>
      <c r="F619" s="593" t="s">
        <v>53</v>
      </c>
      <c r="G619" s="593" t="s">
        <v>2482</v>
      </c>
      <c r="H619" s="593" t="s">
        <v>1827</v>
      </c>
    </row>
    <row r="620" spans="2:8" s="380" customFormat="1" ht="16.5" customHeight="1" x14ac:dyDescent="0.25">
      <c r="B620" s="593" t="s">
        <v>56</v>
      </c>
      <c r="C620" s="593" t="s">
        <v>2860</v>
      </c>
      <c r="D620" s="593" t="s">
        <v>1088</v>
      </c>
      <c r="E620" s="521"/>
      <c r="F620" s="593" t="s">
        <v>53</v>
      </c>
      <c r="G620" s="593" t="s">
        <v>2484</v>
      </c>
      <c r="H620" s="593" t="s">
        <v>1827</v>
      </c>
    </row>
    <row r="621" spans="2:8" s="380" customFormat="1" ht="16.5" customHeight="1" x14ac:dyDescent="0.25">
      <c r="B621" s="593" t="s">
        <v>56</v>
      </c>
      <c r="C621" s="593" t="s">
        <v>2861</v>
      </c>
      <c r="D621" s="593" t="s">
        <v>1088</v>
      </c>
      <c r="E621" s="521"/>
      <c r="F621" s="593" t="s">
        <v>53</v>
      </c>
      <c r="G621" s="593" t="s">
        <v>2862</v>
      </c>
      <c r="H621" s="593" t="s">
        <v>1827</v>
      </c>
    </row>
    <row r="622" spans="2:8" s="380" customFormat="1" ht="16.5" customHeight="1" x14ac:dyDescent="0.25">
      <c r="B622" s="593" t="s">
        <v>56</v>
      </c>
      <c r="C622" s="593" t="s">
        <v>2863</v>
      </c>
      <c r="D622" s="593" t="s">
        <v>1088</v>
      </c>
      <c r="E622" s="521"/>
      <c r="F622" s="593" t="s">
        <v>53</v>
      </c>
      <c r="G622" s="593" t="s">
        <v>2864</v>
      </c>
      <c r="H622" s="593" t="s">
        <v>1827</v>
      </c>
    </row>
    <row r="623" spans="2:8" s="380" customFormat="1" ht="16.5" customHeight="1" x14ac:dyDescent="0.25">
      <c r="B623" s="593" t="s">
        <v>56</v>
      </c>
      <c r="C623" s="593" t="s">
        <v>2865</v>
      </c>
      <c r="D623" s="593" t="s">
        <v>1088</v>
      </c>
      <c r="E623" s="521"/>
      <c r="F623" s="593" t="s">
        <v>53</v>
      </c>
      <c r="G623" s="593" t="s">
        <v>2866</v>
      </c>
      <c r="H623" s="593" t="s">
        <v>1827</v>
      </c>
    </row>
    <row r="624" spans="2:8" s="380" customFormat="1" ht="16.5" customHeight="1" x14ac:dyDescent="0.25">
      <c r="B624" s="593" t="s">
        <v>56</v>
      </c>
      <c r="C624" s="593" t="s">
        <v>2867</v>
      </c>
      <c r="D624" s="593" t="s">
        <v>1088</v>
      </c>
      <c r="E624" s="521"/>
      <c r="F624" s="593" t="s">
        <v>53</v>
      </c>
      <c r="G624" s="593" t="s">
        <v>2486</v>
      </c>
      <c r="H624" s="593" t="s">
        <v>1827</v>
      </c>
    </row>
    <row r="625" spans="2:8" s="380" customFormat="1" ht="16.5" customHeight="1" x14ac:dyDescent="0.25">
      <c r="B625" s="593" t="s">
        <v>56</v>
      </c>
      <c r="C625" s="593" t="s">
        <v>2868</v>
      </c>
      <c r="D625" s="593" t="s">
        <v>1088</v>
      </c>
      <c r="E625" s="521"/>
      <c r="F625" s="593" t="s">
        <v>53</v>
      </c>
      <c r="G625" s="593" t="s">
        <v>2869</v>
      </c>
      <c r="H625" s="593" t="s">
        <v>1827</v>
      </c>
    </row>
    <row r="626" spans="2:8" s="380" customFormat="1" ht="16.5" customHeight="1" x14ac:dyDescent="0.25">
      <c r="B626" s="593" t="s">
        <v>56</v>
      </c>
      <c r="C626" s="593" t="s">
        <v>2870</v>
      </c>
      <c r="D626" s="593" t="s">
        <v>1088</v>
      </c>
      <c r="E626" s="521"/>
      <c r="F626" s="593" t="s">
        <v>53</v>
      </c>
      <c r="G626" s="593" t="s">
        <v>2871</v>
      </c>
      <c r="H626" s="593" t="s">
        <v>1827</v>
      </c>
    </row>
    <row r="627" spans="2:8" s="380" customFormat="1" ht="16.5" customHeight="1" x14ac:dyDescent="0.25">
      <c r="B627" s="593" t="s">
        <v>56</v>
      </c>
      <c r="C627" s="593" t="s">
        <v>2872</v>
      </c>
      <c r="D627" s="593" t="s">
        <v>1088</v>
      </c>
      <c r="E627" s="521"/>
      <c r="F627" s="593" t="s">
        <v>53</v>
      </c>
      <c r="G627" s="593" t="s">
        <v>2873</v>
      </c>
      <c r="H627" s="593" t="s">
        <v>1827</v>
      </c>
    </row>
    <row r="628" spans="2:8" s="380" customFormat="1" ht="16.5" customHeight="1" x14ac:dyDescent="0.25">
      <c r="B628" s="593" t="s">
        <v>56</v>
      </c>
      <c r="C628" s="593" t="s">
        <v>2874</v>
      </c>
      <c r="D628" s="593" t="s">
        <v>1088</v>
      </c>
      <c r="E628" s="521"/>
      <c r="F628" s="593" t="s">
        <v>53</v>
      </c>
      <c r="G628" s="593" t="s">
        <v>2488</v>
      </c>
      <c r="H628" s="593" t="s">
        <v>1827</v>
      </c>
    </row>
    <row r="629" spans="2:8" s="380" customFormat="1" ht="16.5" customHeight="1" x14ac:dyDescent="0.25">
      <c r="B629" s="593" t="s">
        <v>56</v>
      </c>
      <c r="C629" s="593" t="s">
        <v>2875</v>
      </c>
      <c r="D629" s="593" t="s">
        <v>1088</v>
      </c>
      <c r="E629" s="521"/>
      <c r="F629" s="593" t="s">
        <v>53</v>
      </c>
      <c r="G629" s="593" t="s">
        <v>2876</v>
      </c>
      <c r="H629" s="593" t="s">
        <v>1827</v>
      </c>
    </row>
    <row r="630" spans="2:8" s="380" customFormat="1" ht="16.5" customHeight="1" x14ac:dyDescent="0.25">
      <c r="B630" s="593" t="s">
        <v>56</v>
      </c>
      <c r="C630" s="593" t="s">
        <v>2877</v>
      </c>
      <c r="D630" s="593" t="s">
        <v>1088</v>
      </c>
      <c r="E630" s="521"/>
      <c r="F630" s="593" t="s">
        <v>53</v>
      </c>
      <c r="G630" s="593" t="s">
        <v>2490</v>
      </c>
      <c r="H630" s="593" t="s">
        <v>1827</v>
      </c>
    </row>
    <row r="631" spans="2:8" s="380" customFormat="1" ht="16.5" customHeight="1" x14ac:dyDescent="0.25">
      <c r="B631" s="593" t="s">
        <v>56</v>
      </c>
      <c r="C631" s="593" t="s">
        <v>2878</v>
      </c>
      <c r="D631" s="593" t="s">
        <v>1088</v>
      </c>
      <c r="E631" s="521"/>
      <c r="F631" s="593" t="s">
        <v>53</v>
      </c>
      <c r="G631" s="593" t="s">
        <v>2879</v>
      </c>
      <c r="H631" s="593" t="s">
        <v>1827</v>
      </c>
    </row>
    <row r="632" spans="2:8" s="380" customFormat="1" ht="16.5" customHeight="1" x14ac:dyDescent="0.25">
      <c r="B632" s="593" t="s">
        <v>56</v>
      </c>
      <c r="C632" s="593" t="s">
        <v>2880</v>
      </c>
      <c r="D632" s="593" t="s">
        <v>1088</v>
      </c>
      <c r="E632" s="521"/>
      <c r="F632" s="593" t="s">
        <v>53</v>
      </c>
      <c r="G632" s="593" t="s">
        <v>2881</v>
      </c>
      <c r="H632" s="593" t="s">
        <v>1827</v>
      </c>
    </row>
    <row r="633" spans="2:8" s="380" customFormat="1" ht="16.5" customHeight="1" x14ac:dyDescent="0.25">
      <c r="B633" s="593" t="s">
        <v>56</v>
      </c>
      <c r="C633" s="593" t="s">
        <v>2882</v>
      </c>
      <c r="D633" s="593" t="s">
        <v>1088</v>
      </c>
      <c r="E633" s="521"/>
      <c r="F633" s="593" t="s">
        <v>53</v>
      </c>
      <c r="G633" s="593" t="s">
        <v>2492</v>
      </c>
      <c r="H633" s="593" t="s">
        <v>1827</v>
      </c>
    </row>
    <row r="634" spans="2:8" s="380" customFormat="1" ht="16.5" customHeight="1" x14ac:dyDescent="0.25">
      <c r="B634" s="593" t="s">
        <v>56</v>
      </c>
      <c r="C634" s="593" t="s">
        <v>2883</v>
      </c>
      <c r="D634" s="593" t="s">
        <v>1088</v>
      </c>
      <c r="E634" s="521"/>
      <c r="F634" s="593" t="s">
        <v>53</v>
      </c>
      <c r="G634" s="593" t="s">
        <v>2884</v>
      </c>
      <c r="H634" s="593" t="s">
        <v>1827</v>
      </c>
    </row>
    <row r="635" spans="2:8" s="380" customFormat="1" ht="16.5" customHeight="1" x14ac:dyDescent="0.25">
      <c r="B635" s="593" t="s">
        <v>56</v>
      </c>
      <c r="C635" s="593" t="s">
        <v>2885</v>
      </c>
      <c r="D635" s="593" t="s">
        <v>1088</v>
      </c>
      <c r="E635" s="521"/>
      <c r="F635" s="593" t="s">
        <v>53</v>
      </c>
      <c r="G635" s="593" t="s">
        <v>2886</v>
      </c>
      <c r="H635" s="593" t="s">
        <v>1827</v>
      </c>
    </row>
    <row r="636" spans="2:8" s="380" customFormat="1" ht="16.5" customHeight="1" x14ac:dyDescent="0.25">
      <c r="B636" s="593" t="s">
        <v>56</v>
      </c>
      <c r="C636" s="593" t="s">
        <v>2887</v>
      </c>
      <c r="D636" s="593" t="s">
        <v>1088</v>
      </c>
      <c r="E636" s="521"/>
      <c r="F636" s="593" t="s">
        <v>53</v>
      </c>
      <c r="G636" s="593" t="s">
        <v>2888</v>
      </c>
      <c r="H636" s="593" t="s">
        <v>1827</v>
      </c>
    </row>
    <row r="637" spans="2:8" s="380" customFormat="1" ht="16.5" customHeight="1" x14ac:dyDescent="0.25">
      <c r="B637" s="593" t="s">
        <v>56</v>
      </c>
      <c r="C637" s="593" t="s">
        <v>2889</v>
      </c>
      <c r="D637" s="593" t="s">
        <v>1088</v>
      </c>
      <c r="E637" s="521"/>
      <c r="F637" s="593" t="s">
        <v>53</v>
      </c>
      <c r="G637" s="593" t="s">
        <v>2494</v>
      </c>
      <c r="H637" s="593" t="s">
        <v>1827</v>
      </c>
    </row>
    <row r="638" spans="2:8" s="380" customFormat="1" ht="16.5" customHeight="1" x14ac:dyDescent="0.25">
      <c r="B638" s="593" t="s">
        <v>56</v>
      </c>
      <c r="C638" s="593" t="s">
        <v>2890</v>
      </c>
      <c r="D638" s="593" t="s">
        <v>1088</v>
      </c>
      <c r="E638" s="521"/>
      <c r="F638" s="593" t="s">
        <v>53</v>
      </c>
      <c r="G638" s="593" t="s">
        <v>2891</v>
      </c>
      <c r="H638" s="593" t="s">
        <v>1827</v>
      </c>
    </row>
    <row r="639" spans="2:8" s="380" customFormat="1" ht="16.5" customHeight="1" x14ac:dyDescent="0.25">
      <c r="B639" s="593" t="s">
        <v>56</v>
      </c>
      <c r="C639" s="593" t="s">
        <v>2892</v>
      </c>
      <c r="D639" s="593" t="s">
        <v>1088</v>
      </c>
      <c r="E639" s="521"/>
      <c r="F639" s="593" t="s">
        <v>53</v>
      </c>
      <c r="G639" s="593" t="s">
        <v>2893</v>
      </c>
      <c r="H639" s="593" t="s">
        <v>1827</v>
      </c>
    </row>
    <row r="640" spans="2:8" s="380" customFormat="1" ht="16.5" customHeight="1" x14ac:dyDescent="0.25">
      <c r="B640" s="593" t="s">
        <v>56</v>
      </c>
      <c r="C640" s="593" t="s">
        <v>2894</v>
      </c>
      <c r="D640" s="593" t="s">
        <v>1088</v>
      </c>
      <c r="E640" s="521"/>
      <c r="F640" s="593" t="s">
        <v>53</v>
      </c>
      <c r="G640" s="593" t="s">
        <v>2895</v>
      </c>
      <c r="H640" s="593" t="s">
        <v>1827</v>
      </c>
    </row>
    <row r="641" spans="2:8" s="380" customFormat="1" ht="16.5" customHeight="1" x14ac:dyDescent="0.25">
      <c r="B641" s="593" t="s">
        <v>56</v>
      </c>
      <c r="C641" s="593" t="s">
        <v>2896</v>
      </c>
      <c r="D641" s="593" t="s">
        <v>1088</v>
      </c>
      <c r="E641" s="521"/>
      <c r="F641" s="593" t="s">
        <v>53</v>
      </c>
      <c r="G641" s="593" t="s">
        <v>2496</v>
      </c>
      <c r="H641" s="593" t="s">
        <v>1827</v>
      </c>
    </row>
    <row r="642" spans="2:8" s="380" customFormat="1" ht="16.5" customHeight="1" x14ac:dyDescent="0.25">
      <c r="B642" s="593" t="s">
        <v>56</v>
      </c>
      <c r="C642" s="593" t="s">
        <v>2897</v>
      </c>
      <c r="D642" s="593" t="s">
        <v>1088</v>
      </c>
      <c r="E642" s="521"/>
      <c r="F642" s="593" t="s">
        <v>53</v>
      </c>
      <c r="G642" s="593" t="s">
        <v>2898</v>
      </c>
      <c r="H642" s="593" t="s">
        <v>1827</v>
      </c>
    </row>
    <row r="643" spans="2:8" s="380" customFormat="1" ht="16.5" customHeight="1" x14ac:dyDescent="0.25">
      <c r="B643" s="593" t="s">
        <v>56</v>
      </c>
      <c r="C643" s="593" t="s">
        <v>2899</v>
      </c>
      <c r="D643" s="593" t="s">
        <v>1088</v>
      </c>
      <c r="E643" s="521"/>
      <c r="F643" s="593" t="s">
        <v>53</v>
      </c>
      <c r="G643" s="593" t="s">
        <v>2900</v>
      </c>
      <c r="H643" s="593" t="s">
        <v>1827</v>
      </c>
    </row>
    <row r="644" spans="2:8" s="380" customFormat="1" ht="16.5" customHeight="1" x14ac:dyDescent="0.25">
      <c r="B644" s="593" t="s">
        <v>56</v>
      </c>
      <c r="C644" s="593" t="s">
        <v>2901</v>
      </c>
      <c r="D644" s="593" t="s">
        <v>1088</v>
      </c>
      <c r="E644" s="521"/>
      <c r="F644" s="593" t="s">
        <v>53</v>
      </c>
      <c r="G644" s="593" t="s">
        <v>2498</v>
      </c>
      <c r="H644" s="593" t="s">
        <v>1827</v>
      </c>
    </row>
    <row r="645" spans="2:8" s="380" customFormat="1" ht="16.5" customHeight="1" x14ac:dyDescent="0.25">
      <c r="B645" s="593" t="s">
        <v>56</v>
      </c>
      <c r="C645" s="593" t="s">
        <v>2902</v>
      </c>
      <c r="D645" s="593" t="s">
        <v>1088</v>
      </c>
      <c r="E645" s="521"/>
      <c r="F645" s="593" t="s">
        <v>53</v>
      </c>
      <c r="G645" s="593" t="s">
        <v>2903</v>
      </c>
      <c r="H645" s="593" t="s">
        <v>1827</v>
      </c>
    </row>
    <row r="646" spans="2:8" s="380" customFormat="1" ht="16.5" customHeight="1" x14ac:dyDescent="0.25">
      <c r="B646" s="593" t="s">
        <v>56</v>
      </c>
      <c r="C646" s="593" t="s">
        <v>2904</v>
      </c>
      <c r="D646" s="593" t="s">
        <v>1088</v>
      </c>
      <c r="E646" s="521"/>
      <c r="F646" s="593" t="s">
        <v>53</v>
      </c>
      <c r="G646" s="593" t="s">
        <v>2500</v>
      </c>
      <c r="H646" s="593" t="s">
        <v>1827</v>
      </c>
    </row>
    <row r="647" spans="2:8" s="380" customFormat="1" ht="16.5" customHeight="1" x14ac:dyDescent="0.25">
      <c r="B647" s="593" t="s">
        <v>56</v>
      </c>
      <c r="C647" s="593" t="s">
        <v>2905</v>
      </c>
      <c r="D647" s="593" t="s">
        <v>1088</v>
      </c>
      <c r="E647" s="521"/>
      <c r="F647" s="593" t="s">
        <v>53</v>
      </c>
      <c r="G647" s="593" t="s">
        <v>2906</v>
      </c>
      <c r="H647" s="593" t="s">
        <v>1827</v>
      </c>
    </row>
    <row r="648" spans="2:8" s="380" customFormat="1" ht="16.5" customHeight="1" x14ac:dyDescent="0.25">
      <c r="B648" s="593" t="s">
        <v>56</v>
      </c>
      <c r="C648" s="593" t="s">
        <v>2907</v>
      </c>
      <c r="D648" s="593" t="s">
        <v>1088</v>
      </c>
      <c r="E648" s="521"/>
      <c r="F648" s="593" t="s">
        <v>53</v>
      </c>
      <c r="G648" s="593" t="s">
        <v>2908</v>
      </c>
      <c r="H648" s="593" t="s">
        <v>1827</v>
      </c>
    </row>
    <row r="649" spans="2:8" s="380" customFormat="1" ht="16.5" customHeight="1" x14ac:dyDescent="0.25">
      <c r="B649" s="593" t="s">
        <v>56</v>
      </c>
      <c r="C649" s="593" t="s">
        <v>2909</v>
      </c>
      <c r="D649" s="593" t="s">
        <v>1088</v>
      </c>
      <c r="E649" s="521"/>
      <c r="F649" s="593" t="s">
        <v>53</v>
      </c>
      <c r="G649" s="593" t="s">
        <v>2502</v>
      </c>
      <c r="H649" s="593" t="s">
        <v>1827</v>
      </c>
    </row>
    <row r="650" spans="2:8" s="380" customFormat="1" ht="16.5" customHeight="1" x14ac:dyDescent="0.25">
      <c r="B650" s="593" t="s">
        <v>56</v>
      </c>
      <c r="C650" s="593" t="s">
        <v>2910</v>
      </c>
      <c r="D650" s="593" t="s">
        <v>1088</v>
      </c>
      <c r="E650" s="521"/>
      <c r="F650" s="593" t="s">
        <v>53</v>
      </c>
      <c r="G650" s="593" t="s">
        <v>2911</v>
      </c>
      <c r="H650" s="593" t="s">
        <v>1827</v>
      </c>
    </row>
    <row r="651" spans="2:8" s="380" customFormat="1" ht="16.5" customHeight="1" x14ac:dyDescent="0.25">
      <c r="B651" s="593" t="s">
        <v>56</v>
      </c>
      <c r="C651" s="593" t="s">
        <v>2912</v>
      </c>
      <c r="D651" s="593" t="s">
        <v>1088</v>
      </c>
      <c r="E651" s="521"/>
      <c r="F651" s="593" t="s">
        <v>53</v>
      </c>
      <c r="G651" s="593" t="s">
        <v>2504</v>
      </c>
      <c r="H651" s="593" t="s">
        <v>1827</v>
      </c>
    </row>
    <row r="652" spans="2:8" s="380" customFormat="1" ht="16.5" customHeight="1" x14ac:dyDescent="0.25">
      <c r="B652" s="593" t="s">
        <v>56</v>
      </c>
      <c r="C652" s="593" t="s">
        <v>2913</v>
      </c>
      <c r="D652" s="593" t="s">
        <v>1088</v>
      </c>
      <c r="E652" s="521"/>
      <c r="F652" s="593" t="s">
        <v>53</v>
      </c>
      <c r="G652" s="593" t="s">
        <v>2914</v>
      </c>
      <c r="H652" s="593" t="s">
        <v>1827</v>
      </c>
    </row>
    <row r="653" spans="2:8" s="380" customFormat="1" ht="16.5" customHeight="1" x14ac:dyDescent="0.25">
      <c r="B653" s="593" t="s">
        <v>56</v>
      </c>
      <c r="C653" s="593" t="s">
        <v>2915</v>
      </c>
      <c r="D653" s="593" t="s">
        <v>1088</v>
      </c>
      <c r="E653" s="521"/>
      <c r="F653" s="593" t="s">
        <v>53</v>
      </c>
      <c r="G653" s="593" t="s">
        <v>2506</v>
      </c>
      <c r="H653" s="593" t="s">
        <v>1827</v>
      </c>
    </row>
    <row r="654" spans="2:8" s="380" customFormat="1" ht="16.5" customHeight="1" x14ac:dyDescent="0.25">
      <c r="B654" s="593" t="s">
        <v>56</v>
      </c>
      <c r="C654" s="593" t="s">
        <v>2916</v>
      </c>
      <c r="D654" s="593" t="s">
        <v>1088</v>
      </c>
      <c r="E654" s="521"/>
      <c r="F654" s="593" t="s">
        <v>53</v>
      </c>
      <c r="G654" s="593" t="s">
        <v>2917</v>
      </c>
      <c r="H654" s="593" t="s">
        <v>1827</v>
      </c>
    </row>
    <row r="655" spans="2:8" s="380" customFormat="1" ht="16.5" customHeight="1" x14ac:dyDescent="0.25">
      <c r="B655" s="593" t="s">
        <v>56</v>
      </c>
      <c r="C655" s="593" t="s">
        <v>2918</v>
      </c>
      <c r="D655" s="593" t="s">
        <v>1088</v>
      </c>
      <c r="E655" s="521"/>
      <c r="F655" s="593" t="s">
        <v>53</v>
      </c>
      <c r="G655" s="593" t="s">
        <v>2919</v>
      </c>
      <c r="H655" s="593" t="s">
        <v>1827</v>
      </c>
    </row>
    <row r="656" spans="2:8" s="380" customFormat="1" ht="16.5" customHeight="1" x14ac:dyDescent="0.25">
      <c r="B656" s="593" t="s">
        <v>56</v>
      </c>
      <c r="C656" s="593" t="s">
        <v>2920</v>
      </c>
      <c r="D656" s="593" t="s">
        <v>1088</v>
      </c>
      <c r="E656" s="521"/>
      <c r="F656" s="593" t="s">
        <v>53</v>
      </c>
      <c r="G656" s="593" t="s">
        <v>2921</v>
      </c>
      <c r="H656" s="593" t="s">
        <v>1827</v>
      </c>
    </row>
    <row r="657" spans="2:8" s="380" customFormat="1" ht="16.5" customHeight="1" x14ac:dyDescent="0.25">
      <c r="B657" s="593" t="s">
        <v>56</v>
      </c>
      <c r="C657" s="593" t="s">
        <v>2922</v>
      </c>
      <c r="D657" s="593" t="s">
        <v>1088</v>
      </c>
      <c r="E657" s="521"/>
      <c r="F657" s="593" t="s">
        <v>53</v>
      </c>
      <c r="G657" s="593" t="s">
        <v>2510</v>
      </c>
      <c r="H657" s="593" t="s">
        <v>1827</v>
      </c>
    </row>
    <row r="658" spans="2:8" s="380" customFormat="1" ht="16.5" customHeight="1" x14ac:dyDescent="0.25">
      <c r="B658" s="593" t="s">
        <v>56</v>
      </c>
      <c r="C658" s="593" t="s">
        <v>2923</v>
      </c>
      <c r="D658" s="593" t="s">
        <v>1088</v>
      </c>
      <c r="E658" s="521"/>
      <c r="F658" s="593" t="s">
        <v>53</v>
      </c>
      <c r="G658" s="593" t="s">
        <v>2924</v>
      </c>
      <c r="H658" s="593" t="s">
        <v>1827</v>
      </c>
    </row>
    <row r="659" spans="2:8" s="380" customFormat="1" ht="16.5" customHeight="1" x14ac:dyDescent="0.25">
      <c r="B659" s="593" t="s">
        <v>56</v>
      </c>
      <c r="C659" s="593" t="s">
        <v>2925</v>
      </c>
      <c r="D659" s="593" t="s">
        <v>1088</v>
      </c>
      <c r="E659" s="521"/>
      <c r="F659" s="593" t="s">
        <v>53</v>
      </c>
      <c r="G659" s="593" t="s">
        <v>2926</v>
      </c>
      <c r="H659" s="593" t="s">
        <v>1827</v>
      </c>
    </row>
    <row r="660" spans="2:8" s="380" customFormat="1" ht="16.5" customHeight="1" x14ac:dyDescent="0.25">
      <c r="B660" s="593" t="s">
        <v>56</v>
      </c>
      <c r="C660" s="593" t="s">
        <v>2927</v>
      </c>
      <c r="D660" s="593" t="s">
        <v>1088</v>
      </c>
      <c r="E660" s="521"/>
      <c r="F660" s="593" t="s">
        <v>53</v>
      </c>
      <c r="G660" s="593" t="s">
        <v>2512</v>
      </c>
      <c r="H660" s="593" t="s">
        <v>1827</v>
      </c>
    </row>
    <row r="661" spans="2:8" s="380" customFormat="1" ht="16.5" customHeight="1" x14ac:dyDescent="0.25">
      <c r="B661" s="593" t="s">
        <v>56</v>
      </c>
      <c r="C661" s="593" t="s">
        <v>2928</v>
      </c>
      <c r="D661" s="593" t="s">
        <v>1088</v>
      </c>
      <c r="E661" s="521"/>
      <c r="F661" s="593" t="s">
        <v>53</v>
      </c>
      <c r="G661" s="593" t="s">
        <v>2929</v>
      </c>
      <c r="H661" s="593" t="s">
        <v>1827</v>
      </c>
    </row>
    <row r="662" spans="2:8" s="380" customFormat="1" ht="16.5" customHeight="1" x14ac:dyDescent="0.25">
      <c r="B662" s="593" t="s">
        <v>56</v>
      </c>
      <c r="C662" s="593" t="s">
        <v>2930</v>
      </c>
      <c r="D662" s="593" t="s">
        <v>1088</v>
      </c>
      <c r="E662" s="521"/>
      <c r="F662" s="593" t="s">
        <v>53</v>
      </c>
      <c r="G662" s="593" t="s">
        <v>2514</v>
      </c>
      <c r="H662" s="593" t="s">
        <v>1827</v>
      </c>
    </row>
    <row r="663" spans="2:8" s="380" customFormat="1" ht="16.5" customHeight="1" x14ac:dyDescent="0.25">
      <c r="B663" s="593" t="s">
        <v>56</v>
      </c>
      <c r="C663" s="593" t="s">
        <v>2931</v>
      </c>
      <c r="D663" s="593" t="s">
        <v>1088</v>
      </c>
      <c r="E663" s="521"/>
      <c r="F663" s="593" t="s">
        <v>53</v>
      </c>
      <c r="G663" s="593" t="s">
        <v>2516</v>
      </c>
      <c r="H663" s="593" t="s">
        <v>1827</v>
      </c>
    </row>
    <row r="664" spans="2:8" s="380" customFormat="1" ht="16.5" customHeight="1" x14ac:dyDescent="0.25">
      <c r="B664" s="593" t="s">
        <v>56</v>
      </c>
      <c r="C664" s="593" t="s">
        <v>2932</v>
      </c>
      <c r="D664" s="593" t="s">
        <v>1088</v>
      </c>
      <c r="E664" s="521"/>
      <c r="F664" s="593" t="s">
        <v>53</v>
      </c>
      <c r="G664" s="593" t="s">
        <v>2933</v>
      </c>
      <c r="H664" s="593" t="s">
        <v>1827</v>
      </c>
    </row>
    <row r="665" spans="2:8" s="380" customFormat="1" ht="16.5" customHeight="1" x14ac:dyDescent="0.25">
      <c r="B665" s="593" t="s">
        <v>56</v>
      </c>
      <c r="C665" s="593" t="s">
        <v>2934</v>
      </c>
      <c r="D665" s="593" t="s">
        <v>1088</v>
      </c>
      <c r="E665" s="521"/>
      <c r="F665" s="593" t="s">
        <v>53</v>
      </c>
      <c r="G665" s="593" t="s">
        <v>2935</v>
      </c>
      <c r="H665" s="593" t="s">
        <v>1827</v>
      </c>
    </row>
    <row r="666" spans="2:8" s="380" customFormat="1" ht="16.5" customHeight="1" x14ac:dyDescent="0.25">
      <c r="B666" s="593" t="s">
        <v>56</v>
      </c>
      <c r="C666" s="593" t="s">
        <v>2936</v>
      </c>
      <c r="D666" s="593" t="s">
        <v>1088</v>
      </c>
      <c r="E666" s="521"/>
      <c r="F666" s="593" t="s">
        <v>53</v>
      </c>
      <c r="G666" s="593" t="s">
        <v>2518</v>
      </c>
      <c r="H666" s="593" t="s">
        <v>1827</v>
      </c>
    </row>
    <row r="667" spans="2:8" s="380" customFormat="1" ht="16.5" customHeight="1" x14ac:dyDescent="0.25">
      <c r="B667" s="593" t="s">
        <v>56</v>
      </c>
      <c r="C667" s="593" t="s">
        <v>2937</v>
      </c>
      <c r="D667" s="593" t="s">
        <v>1088</v>
      </c>
      <c r="E667" s="521"/>
      <c r="F667" s="593" t="s">
        <v>53</v>
      </c>
      <c r="G667" s="593" t="s">
        <v>2520</v>
      </c>
      <c r="H667" s="593" t="s">
        <v>1827</v>
      </c>
    </row>
    <row r="668" spans="2:8" s="380" customFormat="1" ht="16.5" customHeight="1" x14ac:dyDescent="0.25">
      <c r="B668" s="593" t="s">
        <v>56</v>
      </c>
      <c r="C668" s="593" t="s">
        <v>2938</v>
      </c>
      <c r="D668" s="593" t="s">
        <v>1088</v>
      </c>
      <c r="E668" s="521"/>
      <c r="F668" s="593" t="s">
        <v>53</v>
      </c>
      <c r="G668" s="593" t="s">
        <v>2939</v>
      </c>
      <c r="H668" s="593" t="s">
        <v>1827</v>
      </c>
    </row>
    <row r="669" spans="2:8" s="380" customFormat="1" ht="16.5" customHeight="1" x14ac:dyDescent="0.25">
      <c r="B669" s="593" t="s">
        <v>56</v>
      </c>
      <c r="C669" s="593" t="s">
        <v>2940</v>
      </c>
      <c r="D669" s="593" t="s">
        <v>1088</v>
      </c>
      <c r="E669" s="521"/>
      <c r="F669" s="593" t="s">
        <v>53</v>
      </c>
      <c r="G669" s="593" t="s">
        <v>2941</v>
      </c>
      <c r="H669" s="593" t="s">
        <v>1827</v>
      </c>
    </row>
    <row r="670" spans="2:8" s="380" customFormat="1" ht="16.5" customHeight="1" x14ac:dyDescent="0.25">
      <c r="B670" s="593" t="s">
        <v>56</v>
      </c>
      <c r="C670" s="593" t="s">
        <v>2942</v>
      </c>
      <c r="D670" s="593" t="s">
        <v>1088</v>
      </c>
      <c r="E670" s="521"/>
      <c r="F670" s="593" t="s">
        <v>53</v>
      </c>
      <c r="G670" s="593" t="s">
        <v>2943</v>
      </c>
      <c r="H670" s="593" t="s">
        <v>1827</v>
      </c>
    </row>
    <row r="671" spans="2:8" s="380" customFormat="1" ht="16.5" customHeight="1" x14ac:dyDescent="0.25">
      <c r="B671" s="593" t="s">
        <v>56</v>
      </c>
      <c r="C671" s="593" t="s">
        <v>2944</v>
      </c>
      <c r="D671" s="593" t="s">
        <v>1088</v>
      </c>
      <c r="E671" s="521"/>
      <c r="F671" s="593" t="s">
        <v>53</v>
      </c>
      <c r="G671" s="593" t="s">
        <v>2945</v>
      </c>
      <c r="H671" s="593" t="s">
        <v>1827</v>
      </c>
    </row>
    <row r="672" spans="2:8" s="380" customFormat="1" ht="16.5" customHeight="1" x14ac:dyDescent="0.25">
      <c r="B672" s="593" t="s">
        <v>56</v>
      </c>
      <c r="C672" s="593" t="s">
        <v>2946</v>
      </c>
      <c r="D672" s="593" t="s">
        <v>1088</v>
      </c>
      <c r="E672" s="521"/>
      <c r="F672" s="593" t="s">
        <v>53</v>
      </c>
      <c r="G672" s="593" t="s">
        <v>2526</v>
      </c>
      <c r="H672" s="593" t="s">
        <v>1827</v>
      </c>
    </row>
    <row r="673" spans="2:8" s="380" customFormat="1" ht="16.5" customHeight="1" x14ac:dyDescent="0.25">
      <c r="B673" s="593" t="s">
        <v>56</v>
      </c>
      <c r="C673" s="593" t="s">
        <v>2947</v>
      </c>
      <c r="D673" s="593" t="s">
        <v>1088</v>
      </c>
      <c r="E673" s="521"/>
      <c r="F673" s="593" t="s">
        <v>53</v>
      </c>
      <c r="G673" s="593" t="s">
        <v>2948</v>
      </c>
      <c r="H673" s="593" t="s">
        <v>1827</v>
      </c>
    </row>
    <row r="674" spans="2:8" s="380" customFormat="1" ht="16.5" customHeight="1" x14ac:dyDescent="0.25">
      <c r="B674" s="593" t="s">
        <v>56</v>
      </c>
      <c r="C674" s="593" t="s">
        <v>2949</v>
      </c>
      <c r="D674" s="593" t="s">
        <v>1088</v>
      </c>
      <c r="E674" s="521"/>
      <c r="F674" s="593" t="s">
        <v>53</v>
      </c>
      <c r="G674" s="593" t="s">
        <v>2950</v>
      </c>
      <c r="H674" s="593" t="s">
        <v>1827</v>
      </c>
    </row>
    <row r="675" spans="2:8" s="380" customFormat="1" ht="16.5" customHeight="1" x14ac:dyDescent="0.25">
      <c r="B675" s="593" t="s">
        <v>56</v>
      </c>
      <c r="C675" s="593" t="s">
        <v>2951</v>
      </c>
      <c r="D675" s="593" t="s">
        <v>1088</v>
      </c>
      <c r="E675" s="521"/>
      <c r="F675" s="593" t="s">
        <v>53</v>
      </c>
      <c r="G675" s="593" t="s">
        <v>2952</v>
      </c>
      <c r="H675" s="593" t="s">
        <v>1827</v>
      </c>
    </row>
    <row r="676" spans="2:8" s="380" customFormat="1" ht="16.5" customHeight="1" x14ac:dyDescent="0.25">
      <c r="B676" s="593" t="s">
        <v>56</v>
      </c>
      <c r="C676" s="593" t="s">
        <v>2953</v>
      </c>
      <c r="D676" s="593" t="s">
        <v>1088</v>
      </c>
      <c r="E676" s="521"/>
      <c r="F676" s="593" t="s">
        <v>53</v>
      </c>
      <c r="G676" s="593" t="s">
        <v>2954</v>
      </c>
      <c r="H676" s="593" t="s">
        <v>1827</v>
      </c>
    </row>
    <row r="677" spans="2:8" s="380" customFormat="1" ht="16.5" customHeight="1" x14ac:dyDescent="0.25">
      <c r="B677" s="593" t="s">
        <v>56</v>
      </c>
      <c r="C677" s="593" t="s">
        <v>2955</v>
      </c>
      <c r="D677" s="593" t="s">
        <v>1088</v>
      </c>
      <c r="E677" s="521"/>
      <c r="F677" s="593" t="s">
        <v>53</v>
      </c>
      <c r="G677" s="593" t="s">
        <v>2528</v>
      </c>
      <c r="H677" s="593" t="s">
        <v>1827</v>
      </c>
    </row>
    <row r="678" spans="2:8" s="380" customFormat="1" ht="16.5" customHeight="1" x14ac:dyDescent="0.25">
      <c r="B678" s="593" t="s">
        <v>56</v>
      </c>
      <c r="C678" s="593" t="s">
        <v>2956</v>
      </c>
      <c r="D678" s="593" t="s">
        <v>1088</v>
      </c>
      <c r="E678" s="521"/>
      <c r="F678" s="593" t="s">
        <v>53</v>
      </c>
      <c r="G678" s="593" t="s">
        <v>2957</v>
      </c>
      <c r="H678" s="593" t="s">
        <v>1827</v>
      </c>
    </row>
    <row r="679" spans="2:8" s="380" customFormat="1" ht="16.5" customHeight="1" x14ac:dyDescent="0.25">
      <c r="B679" s="593" t="s">
        <v>56</v>
      </c>
      <c r="C679" s="593" t="s">
        <v>2958</v>
      </c>
      <c r="D679" s="593" t="s">
        <v>1088</v>
      </c>
      <c r="E679" s="521"/>
      <c r="F679" s="593" t="s">
        <v>53</v>
      </c>
      <c r="G679" s="593" t="s">
        <v>2530</v>
      </c>
      <c r="H679" s="593" t="s">
        <v>1827</v>
      </c>
    </row>
    <row r="680" spans="2:8" s="380" customFormat="1" ht="16.5" customHeight="1" x14ac:dyDescent="0.25">
      <c r="B680" s="593" t="s">
        <v>56</v>
      </c>
      <c r="C680" s="593" t="s">
        <v>2959</v>
      </c>
      <c r="D680" s="593" t="s">
        <v>1088</v>
      </c>
      <c r="E680" s="521"/>
      <c r="F680" s="593" t="s">
        <v>53</v>
      </c>
      <c r="G680" s="593" t="s">
        <v>2960</v>
      </c>
      <c r="H680" s="593" t="s">
        <v>1827</v>
      </c>
    </row>
    <row r="681" spans="2:8" s="380" customFormat="1" ht="16.5" customHeight="1" x14ac:dyDescent="0.25">
      <c r="B681" s="593" t="s">
        <v>56</v>
      </c>
      <c r="C681" s="593" t="s">
        <v>2961</v>
      </c>
      <c r="D681" s="593" t="s">
        <v>1088</v>
      </c>
      <c r="E681" s="521"/>
      <c r="F681" s="593" t="s">
        <v>53</v>
      </c>
      <c r="G681" s="593" t="s">
        <v>2532</v>
      </c>
      <c r="H681" s="593" t="s">
        <v>1827</v>
      </c>
    </row>
    <row r="682" spans="2:8" s="380" customFormat="1" ht="16.5" customHeight="1" x14ac:dyDescent="0.25">
      <c r="B682" s="593" t="s">
        <v>56</v>
      </c>
      <c r="C682" s="593" t="s">
        <v>2962</v>
      </c>
      <c r="D682" s="593" t="s">
        <v>1088</v>
      </c>
      <c r="E682" s="521"/>
      <c r="F682" s="593" t="s">
        <v>53</v>
      </c>
      <c r="G682" s="593" t="s">
        <v>2963</v>
      </c>
      <c r="H682" s="593" t="s">
        <v>1827</v>
      </c>
    </row>
    <row r="683" spans="2:8" s="380" customFormat="1" ht="16.5" customHeight="1" x14ac:dyDescent="0.25">
      <c r="B683" s="593" t="s">
        <v>56</v>
      </c>
      <c r="C683" s="593" t="s">
        <v>2964</v>
      </c>
      <c r="D683" s="593" t="s">
        <v>1088</v>
      </c>
      <c r="E683" s="521"/>
      <c r="F683" s="593" t="s">
        <v>53</v>
      </c>
      <c r="G683" s="593" t="s">
        <v>2965</v>
      </c>
      <c r="H683" s="593" t="s">
        <v>1827</v>
      </c>
    </row>
    <row r="684" spans="2:8" s="380" customFormat="1" ht="16.5" customHeight="1" x14ac:dyDescent="0.25">
      <c r="B684" s="593" t="s">
        <v>56</v>
      </c>
      <c r="C684" s="593" t="s">
        <v>2966</v>
      </c>
      <c r="D684" s="593" t="s">
        <v>1088</v>
      </c>
      <c r="E684" s="521"/>
      <c r="F684" s="593" t="s">
        <v>53</v>
      </c>
      <c r="G684" s="593" t="s">
        <v>2534</v>
      </c>
      <c r="H684" s="593" t="s">
        <v>1827</v>
      </c>
    </row>
    <row r="685" spans="2:8" s="380" customFormat="1" ht="16.5" customHeight="1" x14ac:dyDescent="0.25">
      <c r="B685" s="593" t="s">
        <v>56</v>
      </c>
      <c r="C685" s="593" t="s">
        <v>2967</v>
      </c>
      <c r="D685" s="593" t="s">
        <v>1088</v>
      </c>
      <c r="E685" s="521"/>
      <c r="F685" s="593" t="s">
        <v>53</v>
      </c>
      <c r="G685" s="593" t="s">
        <v>2536</v>
      </c>
      <c r="H685" s="593" t="s">
        <v>1827</v>
      </c>
    </row>
    <row r="686" spans="2:8" s="380" customFormat="1" ht="16.5" customHeight="1" x14ac:dyDescent="0.25">
      <c r="B686" s="593" t="s">
        <v>56</v>
      </c>
      <c r="C686" s="593" t="s">
        <v>2968</v>
      </c>
      <c r="D686" s="593" t="s">
        <v>1088</v>
      </c>
      <c r="E686" s="521"/>
      <c r="F686" s="593" t="s">
        <v>53</v>
      </c>
      <c r="G686" s="593" t="s">
        <v>2969</v>
      </c>
      <c r="H686" s="593" t="s">
        <v>1827</v>
      </c>
    </row>
    <row r="687" spans="2:8" s="380" customFormat="1" ht="16.5" customHeight="1" x14ac:dyDescent="0.25">
      <c r="B687" s="593" t="s">
        <v>56</v>
      </c>
      <c r="C687" s="593" t="s">
        <v>2970</v>
      </c>
      <c r="D687" s="593" t="s">
        <v>1088</v>
      </c>
      <c r="E687" s="521"/>
      <c r="F687" s="593" t="s">
        <v>53</v>
      </c>
      <c r="G687" s="593" t="s">
        <v>2971</v>
      </c>
      <c r="H687" s="593" t="s">
        <v>1827</v>
      </c>
    </row>
    <row r="688" spans="2:8" s="380" customFormat="1" ht="16.5" customHeight="1" x14ac:dyDescent="0.25">
      <c r="B688" s="593" t="s">
        <v>56</v>
      </c>
      <c r="C688" s="593" t="s">
        <v>2972</v>
      </c>
      <c r="D688" s="593" t="s">
        <v>1088</v>
      </c>
      <c r="E688" s="521"/>
      <c r="F688" s="593" t="s">
        <v>53</v>
      </c>
      <c r="G688" s="593" t="s">
        <v>2973</v>
      </c>
      <c r="H688" s="593" t="s">
        <v>1827</v>
      </c>
    </row>
    <row r="689" spans="2:8" s="380" customFormat="1" ht="16.5" customHeight="1" x14ac:dyDescent="0.25">
      <c r="B689" s="593" t="s">
        <v>56</v>
      </c>
      <c r="C689" s="593" t="s">
        <v>2974</v>
      </c>
      <c r="D689" s="593" t="s">
        <v>1088</v>
      </c>
      <c r="E689" s="521"/>
      <c r="F689" s="593" t="s">
        <v>53</v>
      </c>
      <c r="G689" s="593" t="s">
        <v>2541</v>
      </c>
      <c r="H689" s="593" t="s">
        <v>1827</v>
      </c>
    </row>
    <row r="690" spans="2:8" s="380" customFormat="1" ht="16.5" customHeight="1" x14ac:dyDescent="0.25">
      <c r="B690" s="593" t="s">
        <v>56</v>
      </c>
      <c r="C690" s="593" t="s">
        <v>2975</v>
      </c>
      <c r="D690" s="593" t="s">
        <v>1088</v>
      </c>
      <c r="E690" s="521"/>
      <c r="F690" s="593" t="s">
        <v>53</v>
      </c>
      <c r="G690" s="593" t="s">
        <v>2976</v>
      </c>
      <c r="H690" s="593" t="s">
        <v>1827</v>
      </c>
    </row>
    <row r="691" spans="2:8" s="380" customFormat="1" ht="16.5" customHeight="1" x14ac:dyDescent="0.25">
      <c r="B691" s="593" t="s">
        <v>56</v>
      </c>
      <c r="C691" s="593" t="s">
        <v>2977</v>
      </c>
      <c r="D691" s="593" t="s">
        <v>1088</v>
      </c>
      <c r="E691" s="521"/>
      <c r="F691" s="593" t="s">
        <v>53</v>
      </c>
      <c r="G691" s="593" t="s">
        <v>2978</v>
      </c>
      <c r="H691" s="593" t="s">
        <v>1827</v>
      </c>
    </row>
    <row r="692" spans="2:8" s="380" customFormat="1" ht="16.5" customHeight="1" x14ac:dyDescent="0.25">
      <c r="B692" s="593" t="s">
        <v>56</v>
      </c>
      <c r="C692" s="593" t="s">
        <v>2979</v>
      </c>
      <c r="D692" s="593" t="s">
        <v>1088</v>
      </c>
      <c r="E692" s="521"/>
      <c r="F692" s="593" t="s">
        <v>53</v>
      </c>
      <c r="G692" s="593" t="s">
        <v>2543</v>
      </c>
      <c r="H692" s="593" t="s">
        <v>1827</v>
      </c>
    </row>
    <row r="693" spans="2:8" s="380" customFormat="1" ht="16.5" customHeight="1" x14ac:dyDescent="0.25">
      <c r="B693" s="593" t="s">
        <v>56</v>
      </c>
      <c r="C693" s="593" t="s">
        <v>2980</v>
      </c>
      <c r="D693" s="593" t="s">
        <v>1088</v>
      </c>
      <c r="E693" s="521"/>
      <c r="F693" s="593" t="s">
        <v>53</v>
      </c>
      <c r="G693" s="593" t="s">
        <v>2544</v>
      </c>
      <c r="H693" s="593" t="s">
        <v>1827</v>
      </c>
    </row>
    <row r="694" spans="2:8" s="380" customFormat="1" ht="16.5" customHeight="1" x14ac:dyDescent="0.25">
      <c r="B694" s="593" t="s">
        <v>56</v>
      </c>
      <c r="C694" s="593" t="s">
        <v>2981</v>
      </c>
      <c r="D694" s="593" t="s">
        <v>1088</v>
      </c>
      <c r="E694" s="521"/>
      <c r="F694" s="593" t="s">
        <v>53</v>
      </c>
      <c r="G694" s="593" t="s">
        <v>2982</v>
      </c>
      <c r="H694" s="593" t="s">
        <v>1827</v>
      </c>
    </row>
    <row r="695" spans="2:8" s="380" customFormat="1" ht="16.5" customHeight="1" x14ac:dyDescent="0.25">
      <c r="B695" s="593" t="s">
        <v>56</v>
      </c>
      <c r="C695" s="593" t="s">
        <v>2983</v>
      </c>
      <c r="D695" s="593" t="s">
        <v>1088</v>
      </c>
      <c r="E695" s="521"/>
      <c r="F695" s="593" t="s">
        <v>53</v>
      </c>
      <c r="G695" s="593" t="s">
        <v>2984</v>
      </c>
      <c r="H695" s="593" t="s">
        <v>1827</v>
      </c>
    </row>
    <row r="696" spans="2:8" s="380" customFormat="1" ht="16.5" customHeight="1" x14ac:dyDescent="0.25">
      <c r="B696" s="593" t="s">
        <v>56</v>
      </c>
      <c r="C696" s="593" t="s">
        <v>2985</v>
      </c>
      <c r="D696" s="593" t="s">
        <v>1088</v>
      </c>
      <c r="E696" s="521"/>
      <c r="F696" s="593" t="s">
        <v>53</v>
      </c>
      <c r="G696" s="593" t="s">
        <v>2986</v>
      </c>
      <c r="H696" s="593" t="s">
        <v>1827</v>
      </c>
    </row>
    <row r="697" spans="2:8" s="380" customFormat="1" ht="16.5" customHeight="1" x14ac:dyDescent="0.25">
      <c r="B697" s="593" t="s">
        <v>56</v>
      </c>
      <c r="C697" s="593" t="s">
        <v>2987</v>
      </c>
      <c r="D697" s="593" t="s">
        <v>1088</v>
      </c>
      <c r="E697" s="521"/>
      <c r="F697" s="593" t="s">
        <v>53</v>
      </c>
      <c r="G697" s="593" t="s">
        <v>2546</v>
      </c>
      <c r="H697" s="593" t="s">
        <v>1827</v>
      </c>
    </row>
    <row r="698" spans="2:8" s="380" customFormat="1" ht="16.5" customHeight="1" x14ac:dyDescent="0.25">
      <c r="B698" s="593" t="s">
        <v>56</v>
      </c>
      <c r="C698" s="593" t="s">
        <v>2988</v>
      </c>
      <c r="D698" s="593" t="s">
        <v>1088</v>
      </c>
      <c r="E698" s="521"/>
      <c r="F698" s="593" t="s">
        <v>53</v>
      </c>
      <c r="G698" s="593" t="s">
        <v>2548</v>
      </c>
      <c r="H698" s="593" t="s">
        <v>1827</v>
      </c>
    </row>
    <row r="699" spans="2:8" s="380" customFormat="1" ht="16.5" customHeight="1" x14ac:dyDescent="0.25">
      <c r="B699" s="593" t="s">
        <v>56</v>
      </c>
      <c r="C699" s="593" t="s">
        <v>2989</v>
      </c>
      <c r="D699" s="593" t="s">
        <v>1088</v>
      </c>
      <c r="E699" s="521"/>
      <c r="F699" s="593" t="s">
        <v>53</v>
      </c>
      <c r="G699" s="593" t="s">
        <v>2549</v>
      </c>
      <c r="H699" s="593" t="s">
        <v>1827</v>
      </c>
    </row>
    <row r="700" spans="2:8" s="380" customFormat="1" ht="16.5" customHeight="1" x14ac:dyDescent="0.25">
      <c r="B700" s="593" t="s">
        <v>56</v>
      </c>
      <c r="C700" s="593" t="s">
        <v>2990</v>
      </c>
      <c r="D700" s="593" t="s">
        <v>1088</v>
      </c>
      <c r="E700" s="521"/>
      <c r="F700" s="593" t="s">
        <v>53</v>
      </c>
      <c r="G700" s="593" t="s">
        <v>2551</v>
      </c>
      <c r="H700" s="593" t="s">
        <v>1827</v>
      </c>
    </row>
    <row r="701" spans="2:8" s="380" customFormat="1" ht="16.5" customHeight="1" x14ac:dyDescent="0.25">
      <c r="B701" s="593" t="s">
        <v>56</v>
      </c>
      <c r="C701" s="593" t="s">
        <v>2991</v>
      </c>
      <c r="D701" s="593" t="s">
        <v>1088</v>
      </c>
      <c r="E701" s="521"/>
      <c r="F701" s="593" t="s">
        <v>53</v>
      </c>
      <c r="G701" s="593" t="s">
        <v>2553</v>
      </c>
      <c r="H701" s="593" t="s">
        <v>1827</v>
      </c>
    </row>
    <row r="702" spans="2:8" s="380" customFormat="1" ht="16.5" customHeight="1" x14ac:dyDescent="0.25">
      <c r="B702" s="593" t="s">
        <v>56</v>
      </c>
      <c r="C702" s="593" t="s">
        <v>2992</v>
      </c>
      <c r="D702" s="593" t="s">
        <v>1088</v>
      </c>
      <c r="E702" s="521"/>
      <c r="F702" s="593" t="s">
        <v>53</v>
      </c>
      <c r="G702" s="593" t="s">
        <v>2993</v>
      </c>
      <c r="H702" s="593" t="s">
        <v>1827</v>
      </c>
    </row>
    <row r="703" spans="2:8" s="380" customFormat="1" ht="16.5" customHeight="1" x14ac:dyDescent="0.25">
      <c r="B703" s="593" t="s">
        <v>56</v>
      </c>
      <c r="C703" s="593" t="s">
        <v>2994</v>
      </c>
      <c r="D703" s="593" t="s">
        <v>1088</v>
      </c>
      <c r="E703" s="521"/>
      <c r="F703" s="593" t="s">
        <v>53</v>
      </c>
      <c r="G703" s="593" t="s">
        <v>2554</v>
      </c>
      <c r="H703" s="593" t="s">
        <v>1827</v>
      </c>
    </row>
    <row r="704" spans="2:8" s="380" customFormat="1" ht="16.5" customHeight="1" x14ac:dyDescent="0.25">
      <c r="B704" s="593" t="s">
        <v>56</v>
      </c>
      <c r="C704" s="593" t="s">
        <v>2995</v>
      </c>
      <c r="D704" s="593" t="s">
        <v>1088</v>
      </c>
      <c r="E704" s="521"/>
      <c r="F704" s="593" t="s">
        <v>53</v>
      </c>
      <c r="G704" s="593" t="s">
        <v>2556</v>
      </c>
      <c r="H704" s="593" t="s">
        <v>1827</v>
      </c>
    </row>
    <row r="705" spans="2:8" s="380" customFormat="1" ht="16.5" customHeight="1" x14ac:dyDescent="0.25">
      <c r="B705" s="593" t="s">
        <v>56</v>
      </c>
      <c r="C705" s="593" t="s">
        <v>2996</v>
      </c>
      <c r="D705" s="593" t="s">
        <v>1088</v>
      </c>
      <c r="E705" s="521"/>
      <c r="F705" s="593" t="s">
        <v>53</v>
      </c>
      <c r="G705" s="593" t="s">
        <v>2997</v>
      </c>
      <c r="H705" s="593" t="s">
        <v>1827</v>
      </c>
    </row>
    <row r="706" spans="2:8" s="380" customFormat="1" ht="16.5" customHeight="1" x14ac:dyDescent="0.25">
      <c r="B706" s="593" t="s">
        <v>56</v>
      </c>
      <c r="C706" s="593" t="s">
        <v>2998</v>
      </c>
      <c r="D706" s="593" t="s">
        <v>1088</v>
      </c>
      <c r="E706" s="521"/>
      <c r="F706" s="593" t="s">
        <v>53</v>
      </c>
      <c r="G706" s="593" t="s">
        <v>2999</v>
      </c>
      <c r="H706" s="593" t="s">
        <v>1827</v>
      </c>
    </row>
    <row r="707" spans="2:8" s="380" customFormat="1" ht="16.5" customHeight="1" x14ac:dyDescent="0.25">
      <c r="B707" s="593" t="s">
        <v>56</v>
      </c>
      <c r="C707" s="593" t="s">
        <v>3000</v>
      </c>
      <c r="D707" s="593" t="s">
        <v>1088</v>
      </c>
      <c r="E707" s="521"/>
      <c r="F707" s="593" t="s">
        <v>53</v>
      </c>
      <c r="G707" s="593" t="s">
        <v>2558</v>
      </c>
      <c r="H707" s="593" t="s">
        <v>1827</v>
      </c>
    </row>
    <row r="708" spans="2:8" s="380" customFormat="1" ht="16.5" customHeight="1" x14ac:dyDescent="0.25">
      <c r="B708" s="593" t="s">
        <v>56</v>
      </c>
      <c r="C708" s="593" t="s">
        <v>3001</v>
      </c>
      <c r="D708" s="593" t="s">
        <v>1088</v>
      </c>
      <c r="E708" s="521"/>
      <c r="F708" s="593" t="s">
        <v>53</v>
      </c>
      <c r="G708" s="593" t="s">
        <v>3002</v>
      </c>
      <c r="H708" s="593" t="s">
        <v>1827</v>
      </c>
    </row>
    <row r="709" spans="2:8" s="380" customFormat="1" ht="16.5" customHeight="1" x14ac:dyDescent="0.25">
      <c r="B709" s="593" t="s">
        <v>56</v>
      </c>
      <c r="C709" s="593" t="s">
        <v>3003</v>
      </c>
      <c r="D709" s="593" t="s">
        <v>1088</v>
      </c>
      <c r="E709" s="521"/>
      <c r="F709" s="593" t="s">
        <v>53</v>
      </c>
      <c r="G709" s="593" t="s">
        <v>2559</v>
      </c>
      <c r="H709" s="593" t="s">
        <v>1827</v>
      </c>
    </row>
    <row r="710" spans="2:8" s="380" customFormat="1" ht="16.5" customHeight="1" x14ac:dyDescent="0.25">
      <c r="B710" s="593" t="s">
        <v>56</v>
      </c>
      <c r="C710" s="593" t="s">
        <v>3004</v>
      </c>
      <c r="D710" s="593" t="s">
        <v>1088</v>
      </c>
      <c r="E710" s="521"/>
      <c r="F710" s="593" t="s">
        <v>53</v>
      </c>
      <c r="G710" s="593" t="s">
        <v>3005</v>
      </c>
      <c r="H710" s="593" t="s">
        <v>1827</v>
      </c>
    </row>
    <row r="711" spans="2:8" s="380" customFormat="1" ht="16.5" customHeight="1" x14ac:dyDescent="0.25">
      <c r="B711" s="593" t="s">
        <v>56</v>
      </c>
      <c r="C711" s="593" t="s">
        <v>3006</v>
      </c>
      <c r="D711" s="593" t="s">
        <v>1088</v>
      </c>
      <c r="E711" s="521"/>
      <c r="F711" s="593" t="s">
        <v>53</v>
      </c>
      <c r="G711" s="593" t="s">
        <v>2561</v>
      </c>
      <c r="H711" s="593" t="s">
        <v>1827</v>
      </c>
    </row>
    <row r="712" spans="2:8" s="380" customFormat="1" ht="16.5" customHeight="1" x14ac:dyDescent="0.25">
      <c r="B712" s="593" t="s">
        <v>56</v>
      </c>
      <c r="C712" s="593" t="s">
        <v>3007</v>
      </c>
      <c r="D712" s="593" t="s">
        <v>1088</v>
      </c>
      <c r="E712" s="521"/>
      <c r="F712" s="593" t="s">
        <v>53</v>
      </c>
      <c r="G712" s="593" t="s">
        <v>3008</v>
      </c>
      <c r="H712" s="593" t="s">
        <v>1827</v>
      </c>
    </row>
    <row r="713" spans="2:8" s="380" customFormat="1" ht="16.5" customHeight="1" x14ac:dyDescent="0.25">
      <c r="B713" s="593" t="s">
        <v>56</v>
      </c>
      <c r="C713" s="593" t="s">
        <v>3009</v>
      </c>
      <c r="D713" s="593" t="s">
        <v>1088</v>
      </c>
      <c r="E713" s="521"/>
      <c r="F713" s="593" t="s">
        <v>53</v>
      </c>
      <c r="G713" s="593" t="s">
        <v>2562</v>
      </c>
      <c r="H713" s="593" t="s">
        <v>1827</v>
      </c>
    </row>
    <row r="714" spans="2:8" s="380" customFormat="1" ht="16.5" customHeight="1" x14ac:dyDescent="0.25">
      <c r="B714" s="593" t="s">
        <v>56</v>
      </c>
      <c r="C714" s="593" t="s">
        <v>3010</v>
      </c>
      <c r="D714" s="593" t="s">
        <v>1088</v>
      </c>
      <c r="E714" s="521"/>
      <c r="F714" s="593" t="s">
        <v>53</v>
      </c>
      <c r="G714" s="593" t="s">
        <v>3011</v>
      </c>
      <c r="H714" s="593" t="s">
        <v>1827</v>
      </c>
    </row>
    <row r="715" spans="2:8" s="380" customFormat="1" ht="16.5" customHeight="1" x14ac:dyDescent="0.25">
      <c r="B715" s="593" t="s">
        <v>56</v>
      </c>
      <c r="C715" s="593" t="s">
        <v>3012</v>
      </c>
      <c r="D715" s="593" t="s">
        <v>1088</v>
      </c>
      <c r="E715" s="521"/>
      <c r="F715" s="593" t="s">
        <v>53</v>
      </c>
      <c r="G715" s="593" t="s">
        <v>3013</v>
      </c>
      <c r="H715" s="593" t="s">
        <v>1827</v>
      </c>
    </row>
    <row r="716" spans="2:8" s="380" customFormat="1" ht="16.5" customHeight="1" x14ac:dyDescent="0.25">
      <c r="B716" s="593" t="s">
        <v>56</v>
      </c>
      <c r="C716" s="593" t="s">
        <v>3014</v>
      </c>
      <c r="D716" s="593" t="s">
        <v>1088</v>
      </c>
      <c r="E716" s="521"/>
      <c r="F716" s="593" t="s">
        <v>53</v>
      </c>
      <c r="G716" s="593" t="s">
        <v>2564</v>
      </c>
      <c r="H716" s="593" t="s">
        <v>1827</v>
      </c>
    </row>
    <row r="717" spans="2:8" s="380" customFormat="1" ht="16.5" customHeight="1" x14ac:dyDescent="0.25">
      <c r="B717" s="593" t="s">
        <v>56</v>
      </c>
      <c r="C717" s="593" t="s">
        <v>3015</v>
      </c>
      <c r="D717" s="593" t="s">
        <v>1088</v>
      </c>
      <c r="E717" s="521"/>
      <c r="F717" s="593" t="s">
        <v>53</v>
      </c>
      <c r="G717" s="593" t="s">
        <v>2565</v>
      </c>
      <c r="H717" s="593" t="s">
        <v>1827</v>
      </c>
    </row>
    <row r="718" spans="2:8" s="380" customFormat="1" ht="16.5" customHeight="1" x14ac:dyDescent="0.25">
      <c r="B718" s="593" t="s">
        <v>56</v>
      </c>
      <c r="C718" s="593" t="s">
        <v>3016</v>
      </c>
      <c r="D718" s="593" t="s">
        <v>1088</v>
      </c>
      <c r="E718" s="521"/>
      <c r="F718" s="593" t="s">
        <v>53</v>
      </c>
      <c r="G718" s="593" t="s">
        <v>3017</v>
      </c>
      <c r="H718" s="593" t="s">
        <v>1827</v>
      </c>
    </row>
    <row r="719" spans="2:8" s="380" customFormat="1" ht="16.5" customHeight="1" x14ac:dyDescent="0.25">
      <c r="B719" s="593" t="s">
        <v>56</v>
      </c>
      <c r="C719" s="593" t="s">
        <v>3018</v>
      </c>
      <c r="D719" s="593" t="s">
        <v>1088</v>
      </c>
      <c r="E719" s="521"/>
      <c r="F719" s="593" t="s">
        <v>53</v>
      </c>
      <c r="G719" s="593" t="s">
        <v>3019</v>
      </c>
      <c r="H719" s="593" t="s">
        <v>1827</v>
      </c>
    </row>
    <row r="720" spans="2:8" s="380" customFormat="1" ht="16.5" customHeight="1" x14ac:dyDescent="0.25">
      <c r="B720" s="593" t="s">
        <v>56</v>
      </c>
      <c r="C720" s="593" t="s">
        <v>3020</v>
      </c>
      <c r="D720" s="593" t="s">
        <v>1088</v>
      </c>
      <c r="E720" s="521"/>
      <c r="F720" s="593" t="s">
        <v>53</v>
      </c>
      <c r="G720" s="593" t="s">
        <v>2566</v>
      </c>
      <c r="H720" s="593" t="s">
        <v>1827</v>
      </c>
    </row>
    <row r="721" spans="2:8" s="380" customFormat="1" ht="16.5" customHeight="1" x14ac:dyDescent="0.25">
      <c r="B721" s="593" t="s">
        <v>56</v>
      </c>
      <c r="C721" s="593" t="s">
        <v>3021</v>
      </c>
      <c r="D721" s="593" t="s">
        <v>1088</v>
      </c>
      <c r="E721" s="521"/>
      <c r="F721" s="593" t="s">
        <v>53</v>
      </c>
      <c r="G721" s="593" t="s">
        <v>3022</v>
      </c>
      <c r="H721" s="593" t="s">
        <v>1827</v>
      </c>
    </row>
    <row r="722" spans="2:8" s="380" customFormat="1" ht="16.5" customHeight="1" x14ac:dyDescent="0.25">
      <c r="B722" s="593" t="s">
        <v>56</v>
      </c>
      <c r="C722" s="593" t="s">
        <v>3023</v>
      </c>
      <c r="D722" s="593" t="s">
        <v>1088</v>
      </c>
      <c r="E722" s="521"/>
      <c r="F722" s="593" t="s">
        <v>53</v>
      </c>
      <c r="G722" s="593" t="s">
        <v>3024</v>
      </c>
      <c r="H722" s="593" t="s">
        <v>1827</v>
      </c>
    </row>
    <row r="723" spans="2:8" s="380" customFormat="1" ht="16.5" customHeight="1" x14ac:dyDescent="0.25">
      <c r="B723" s="593" t="s">
        <v>56</v>
      </c>
      <c r="C723" s="593" t="s">
        <v>3025</v>
      </c>
      <c r="D723" s="593" t="s">
        <v>1088</v>
      </c>
      <c r="E723" s="521"/>
      <c r="F723" s="593" t="s">
        <v>53</v>
      </c>
      <c r="G723" s="593" t="s">
        <v>2567</v>
      </c>
      <c r="H723" s="593" t="s">
        <v>1827</v>
      </c>
    </row>
    <row r="724" spans="2:8" s="380" customFormat="1" ht="16.5" customHeight="1" x14ac:dyDescent="0.25">
      <c r="B724" s="593" t="s">
        <v>56</v>
      </c>
      <c r="C724" s="593" t="s">
        <v>3026</v>
      </c>
      <c r="D724" s="593" t="s">
        <v>1088</v>
      </c>
      <c r="E724" s="521"/>
      <c r="F724" s="593" t="s">
        <v>53</v>
      </c>
      <c r="G724" s="593" t="s">
        <v>2568</v>
      </c>
      <c r="H724" s="593" t="s">
        <v>1827</v>
      </c>
    </row>
    <row r="725" spans="2:8" s="380" customFormat="1" ht="16.5" customHeight="1" x14ac:dyDescent="0.25">
      <c r="B725" s="593" t="s">
        <v>56</v>
      </c>
      <c r="C725" s="593" t="s">
        <v>3027</v>
      </c>
      <c r="D725" s="593" t="s">
        <v>1088</v>
      </c>
      <c r="E725" s="521"/>
      <c r="F725" s="593" t="s">
        <v>53</v>
      </c>
      <c r="G725" s="593" t="s">
        <v>3028</v>
      </c>
      <c r="H725" s="593" t="s">
        <v>1827</v>
      </c>
    </row>
    <row r="726" spans="2:8" s="380" customFormat="1" ht="16.5" customHeight="1" x14ac:dyDescent="0.25">
      <c r="B726" s="593" t="s">
        <v>56</v>
      </c>
      <c r="C726" s="593" t="s">
        <v>3029</v>
      </c>
      <c r="D726" s="593" t="s">
        <v>1088</v>
      </c>
      <c r="E726" s="521"/>
      <c r="F726" s="593" t="s">
        <v>53</v>
      </c>
      <c r="G726" s="593" t="s">
        <v>2569</v>
      </c>
      <c r="H726" s="593" t="s">
        <v>1827</v>
      </c>
    </row>
    <row r="727" spans="2:8" s="380" customFormat="1" ht="16.5" customHeight="1" x14ac:dyDescent="0.25">
      <c r="B727" s="593" t="s">
        <v>56</v>
      </c>
      <c r="C727" s="593" t="s">
        <v>3030</v>
      </c>
      <c r="D727" s="593" t="s">
        <v>1088</v>
      </c>
      <c r="E727" s="521"/>
      <c r="F727" s="593" t="s">
        <v>53</v>
      </c>
      <c r="G727" s="593" t="s">
        <v>2570</v>
      </c>
      <c r="H727" s="593" t="s">
        <v>1827</v>
      </c>
    </row>
    <row r="728" spans="2:8" s="380" customFormat="1" ht="16.5" customHeight="1" x14ac:dyDescent="0.25">
      <c r="B728" s="593" t="s">
        <v>56</v>
      </c>
      <c r="C728" s="593" t="s">
        <v>3031</v>
      </c>
      <c r="D728" s="593" t="s">
        <v>1088</v>
      </c>
      <c r="E728" s="521"/>
      <c r="F728" s="593" t="s">
        <v>53</v>
      </c>
      <c r="G728" s="593" t="s">
        <v>2571</v>
      </c>
      <c r="H728" s="593" t="s">
        <v>1827</v>
      </c>
    </row>
    <row r="729" spans="2:8" s="380" customFormat="1" ht="16.5" customHeight="1" x14ac:dyDescent="0.25">
      <c r="B729" s="593" t="s">
        <v>56</v>
      </c>
      <c r="C729" s="593" t="s">
        <v>3032</v>
      </c>
      <c r="D729" s="593" t="s">
        <v>1088</v>
      </c>
      <c r="E729" s="521"/>
      <c r="F729" s="593" t="s">
        <v>53</v>
      </c>
      <c r="G729" s="593" t="s">
        <v>2572</v>
      </c>
      <c r="H729" s="593" t="s">
        <v>1827</v>
      </c>
    </row>
    <row r="730" spans="2:8" s="380" customFormat="1" ht="16.5" customHeight="1" x14ac:dyDescent="0.25">
      <c r="B730" s="593" t="s">
        <v>56</v>
      </c>
      <c r="C730" s="593" t="s">
        <v>3033</v>
      </c>
      <c r="D730" s="593" t="s">
        <v>1088</v>
      </c>
      <c r="E730" s="521"/>
      <c r="F730" s="593" t="s">
        <v>53</v>
      </c>
      <c r="G730" s="593" t="s">
        <v>2573</v>
      </c>
      <c r="H730" s="593" t="s">
        <v>1827</v>
      </c>
    </row>
    <row r="731" spans="2:8" s="380" customFormat="1" ht="16.5" customHeight="1" x14ac:dyDescent="0.25">
      <c r="B731" s="593" t="s">
        <v>56</v>
      </c>
      <c r="C731" s="593" t="s">
        <v>3034</v>
      </c>
      <c r="D731" s="593" t="s">
        <v>1088</v>
      </c>
      <c r="E731" s="521"/>
      <c r="F731" s="593" t="s">
        <v>53</v>
      </c>
      <c r="G731" s="593" t="s">
        <v>2575</v>
      </c>
      <c r="H731" s="593" t="s">
        <v>1827</v>
      </c>
    </row>
    <row r="732" spans="2:8" s="380" customFormat="1" ht="16.5" customHeight="1" x14ac:dyDescent="0.25">
      <c r="B732" s="593" t="s">
        <v>56</v>
      </c>
      <c r="C732" s="593" t="s">
        <v>3035</v>
      </c>
      <c r="D732" s="593" t="s">
        <v>1088</v>
      </c>
      <c r="E732" s="521"/>
      <c r="F732" s="593" t="s">
        <v>53</v>
      </c>
      <c r="G732" s="593" t="s">
        <v>3036</v>
      </c>
      <c r="H732" s="593" t="s">
        <v>1827</v>
      </c>
    </row>
    <row r="733" spans="2:8" s="380" customFormat="1" ht="16.5" customHeight="1" x14ac:dyDescent="0.25">
      <c r="B733" s="593" t="s">
        <v>56</v>
      </c>
      <c r="C733" s="593" t="s">
        <v>3037</v>
      </c>
      <c r="D733" s="593" t="s">
        <v>1088</v>
      </c>
      <c r="E733" s="521"/>
      <c r="F733" s="593" t="s">
        <v>53</v>
      </c>
      <c r="G733" s="593" t="s">
        <v>3038</v>
      </c>
      <c r="H733" s="593" t="s">
        <v>1827</v>
      </c>
    </row>
    <row r="734" spans="2:8" s="380" customFormat="1" ht="16.5" customHeight="1" x14ac:dyDescent="0.25">
      <c r="B734" s="593" t="s">
        <v>56</v>
      </c>
      <c r="C734" s="593" t="s">
        <v>3039</v>
      </c>
      <c r="D734" s="593" t="s">
        <v>1088</v>
      </c>
      <c r="E734" s="521"/>
      <c r="F734" s="593" t="s">
        <v>53</v>
      </c>
      <c r="G734" s="593" t="s">
        <v>2576</v>
      </c>
      <c r="H734" s="593" t="s">
        <v>1827</v>
      </c>
    </row>
    <row r="735" spans="2:8" s="380" customFormat="1" ht="16.5" customHeight="1" x14ac:dyDescent="0.25">
      <c r="B735" s="593" t="s">
        <v>56</v>
      </c>
      <c r="C735" s="593" t="s">
        <v>3040</v>
      </c>
      <c r="D735" s="593" t="s">
        <v>1088</v>
      </c>
      <c r="E735" s="521"/>
      <c r="F735" s="593" t="s">
        <v>53</v>
      </c>
      <c r="G735" s="593" t="s">
        <v>3041</v>
      </c>
      <c r="H735" s="593" t="s">
        <v>1827</v>
      </c>
    </row>
    <row r="736" spans="2:8" s="380" customFormat="1" ht="16.5" customHeight="1" x14ac:dyDescent="0.25">
      <c r="B736" s="593" t="s">
        <v>56</v>
      </c>
      <c r="C736" s="593" t="s">
        <v>3042</v>
      </c>
      <c r="D736" s="593" t="s">
        <v>1088</v>
      </c>
      <c r="E736" s="521"/>
      <c r="F736" s="593" t="s">
        <v>53</v>
      </c>
      <c r="G736" s="593" t="s">
        <v>3043</v>
      </c>
      <c r="H736" s="593" t="s">
        <v>1827</v>
      </c>
    </row>
    <row r="737" spans="2:8" s="380" customFormat="1" ht="16.5" customHeight="1" x14ac:dyDescent="0.25">
      <c r="B737" s="593" t="s">
        <v>56</v>
      </c>
      <c r="C737" s="593" t="s">
        <v>3044</v>
      </c>
      <c r="D737" s="593" t="s">
        <v>1088</v>
      </c>
      <c r="E737" s="521"/>
      <c r="F737" s="593" t="s">
        <v>53</v>
      </c>
      <c r="G737" s="593" t="s">
        <v>3045</v>
      </c>
      <c r="H737" s="593" t="s">
        <v>1827</v>
      </c>
    </row>
    <row r="738" spans="2:8" s="380" customFormat="1" ht="16.5" customHeight="1" x14ac:dyDescent="0.25">
      <c r="B738" s="593" t="s">
        <v>56</v>
      </c>
      <c r="C738" s="593" t="s">
        <v>3046</v>
      </c>
      <c r="D738" s="593" t="s">
        <v>1088</v>
      </c>
      <c r="E738" s="521"/>
      <c r="F738" s="593" t="s">
        <v>53</v>
      </c>
      <c r="G738" s="593" t="s">
        <v>2578</v>
      </c>
      <c r="H738" s="593" t="s">
        <v>1827</v>
      </c>
    </row>
    <row r="739" spans="2:8" s="380" customFormat="1" ht="16.5" customHeight="1" x14ac:dyDescent="0.25">
      <c r="B739" s="593" t="s">
        <v>56</v>
      </c>
      <c r="C739" s="593" t="s">
        <v>3047</v>
      </c>
      <c r="D739" s="593" t="s">
        <v>1088</v>
      </c>
      <c r="E739" s="521"/>
      <c r="F739" s="593" t="s">
        <v>53</v>
      </c>
      <c r="G739" s="593" t="s">
        <v>3048</v>
      </c>
      <c r="H739" s="593" t="s">
        <v>1827</v>
      </c>
    </row>
    <row r="740" spans="2:8" s="380" customFormat="1" ht="16.5" customHeight="1" x14ac:dyDescent="0.25">
      <c r="B740" s="593" t="s">
        <v>56</v>
      </c>
      <c r="C740" s="593" t="s">
        <v>3049</v>
      </c>
      <c r="D740" s="593" t="s">
        <v>1088</v>
      </c>
      <c r="E740" s="521"/>
      <c r="F740" s="593" t="s">
        <v>53</v>
      </c>
      <c r="G740" s="593" t="s">
        <v>3050</v>
      </c>
      <c r="H740" s="593" t="s">
        <v>1827</v>
      </c>
    </row>
    <row r="741" spans="2:8" s="380" customFormat="1" ht="16.5" customHeight="1" x14ac:dyDescent="0.25">
      <c r="B741" s="593" t="s">
        <v>56</v>
      </c>
      <c r="C741" s="593" t="s">
        <v>3051</v>
      </c>
      <c r="D741" s="593" t="s">
        <v>1088</v>
      </c>
      <c r="E741" s="521"/>
      <c r="F741" s="593" t="s">
        <v>53</v>
      </c>
      <c r="G741" s="593" t="s">
        <v>2579</v>
      </c>
      <c r="H741" s="593" t="s">
        <v>1827</v>
      </c>
    </row>
    <row r="742" spans="2:8" s="380" customFormat="1" ht="16.5" customHeight="1" x14ac:dyDescent="0.25">
      <c r="B742" s="593" t="s">
        <v>56</v>
      </c>
      <c r="C742" s="593" t="s">
        <v>1876</v>
      </c>
      <c r="D742" s="593" t="s">
        <v>1088</v>
      </c>
      <c r="E742" s="521"/>
      <c r="F742" s="593" t="s">
        <v>53</v>
      </c>
      <c r="G742" s="593" t="s">
        <v>2581</v>
      </c>
      <c r="H742" s="593" t="s">
        <v>1827</v>
      </c>
    </row>
    <row r="743" spans="2:8" s="380" customFormat="1" ht="16.5" customHeight="1" x14ac:dyDescent="0.25">
      <c r="B743" s="593" t="s">
        <v>56</v>
      </c>
      <c r="C743" s="593" t="s">
        <v>3052</v>
      </c>
      <c r="D743" s="593" t="s">
        <v>1088</v>
      </c>
      <c r="E743" s="521"/>
      <c r="F743" s="593" t="s">
        <v>53</v>
      </c>
      <c r="G743" s="593" t="s">
        <v>2582</v>
      </c>
      <c r="H743" s="593" t="s">
        <v>1827</v>
      </c>
    </row>
    <row r="744" spans="2:8" s="380" customFormat="1" ht="16.5" customHeight="1" x14ac:dyDescent="0.25">
      <c r="B744" s="593" t="s">
        <v>56</v>
      </c>
      <c r="C744" s="593" t="s">
        <v>3053</v>
      </c>
      <c r="D744" s="593" t="s">
        <v>1088</v>
      </c>
      <c r="E744" s="521"/>
      <c r="F744" s="593" t="s">
        <v>53</v>
      </c>
      <c r="G744" s="593" t="s">
        <v>2584</v>
      </c>
      <c r="H744" s="593" t="s">
        <v>1827</v>
      </c>
    </row>
    <row r="745" spans="2:8" s="380" customFormat="1" ht="16.5" customHeight="1" x14ac:dyDescent="0.25">
      <c r="B745" s="593" t="s">
        <v>56</v>
      </c>
      <c r="C745" s="593" t="s">
        <v>3054</v>
      </c>
      <c r="D745" s="593" t="s">
        <v>1088</v>
      </c>
      <c r="E745" s="521"/>
      <c r="F745" s="593" t="s">
        <v>53</v>
      </c>
      <c r="G745" s="593" t="s">
        <v>2585</v>
      </c>
      <c r="H745" s="593" t="s">
        <v>1827</v>
      </c>
    </row>
    <row r="746" spans="2:8" s="380" customFormat="1" ht="16.5" customHeight="1" x14ac:dyDescent="0.25">
      <c r="B746" s="593" t="s">
        <v>56</v>
      </c>
      <c r="C746" s="593" t="s">
        <v>3055</v>
      </c>
      <c r="D746" s="593" t="s">
        <v>1088</v>
      </c>
      <c r="E746" s="521"/>
      <c r="F746" s="593" t="s">
        <v>53</v>
      </c>
      <c r="G746" s="593" t="s">
        <v>3056</v>
      </c>
      <c r="H746" s="593" t="s">
        <v>1827</v>
      </c>
    </row>
    <row r="747" spans="2:8" s="380" customFormat="1" ht="16.5" customHeight="1" x14ac:dyDescent="0.25">
      <c r="B747" s="593" t="s">
        <v>56</v>
      </c>
      <c r="C747" s="593" t="s">
        <v>3057</v>
      </c>
      <c r="D747" s="593" t="s">
        <v>1088</v>
      </c>
      <c r="E747" s="521"/>
      <c r="F747" s="593" t="s">
        <v>53</v>
      </c>
      <c r="G747" s="593" t="s">
        <v>3058</v>
      </c>
      <c r="H747" s="593" t="s">
        <v>1827</v>
      </c>
    </row>
    <row r="748" spans="2:8" s="380" customFormat="1" ht="16.5" customHeight="1" x14ac:dyDescent="0.25">
      <c r="B748" s="593" t="s">
        <v>56</v>
      </c>
      <c r="C748" s="593" t="s">
        <v>3059</v>
      </c>
      <c r="D748" s="593" t="s">
        <v>1088</v>
      </c>
      <c r="E748" s="521"/>
      <c r="F748" s="593" t="s">
        <v>53</v>
      </c>
      <c r="G748" s="593" t="s">
        <v>3060</v>
      </c>
      <c r="H748" s="593" t="s">
        <v>1827</v>
      </c>
    </row>
    <row r="749" spans="2:8" s="380" customFormat="1" ht="16.5" customHeight="1" x14ac:dyDescent="0.25">
      <c r="B749" s="593" t="s">
        <v>56</v>
      </c>
      <c r="C749" s="593" t="s">
        <v>3061</v>
      </c>
      <c r="D749" s="593" t="s">
        <v>1088</v>
      </c>
      <c r="E749" s="521"/>
      <c r="F749" s="593" t="s">
        <v>53</v>
      </c>
      <c r="G749" s="593" t="s">
        <v>3062</v>
      </c>
      <c r="H749" s="593" t="s">
        <v>1827</v>
      </c>
    </row>
    <row r="750" spans="2:8" s="380" customFormat="1" ht="16.5" customHeight="1" x14ac:dyDescent="0.25">
      <c r="B750" s="593" t="s">
        <v>56</v>
      </c>
      <c r="C750" s="593" t="s">
        <v>3063</v>
      </c>
      <c r="D750" s="593" t="s">
        <v>1088</v>
      </c>
      <c r="E750" s="521"/>
      <c r="F750" s="593" t="s">
        <v>53</v>
      </c>
      <c r="G750" s="593" t="s">
        <v>3064</v>
      </c>
      <c r="H750" s="593" t="s">
        <v>1827</v>
      </c>
    </row>
    <row r="751" spans="2:8" s="380" customFormat="1" ht="16.5" customHeight="1" x14ac:dyDescent="0.25">
      <c r="B751" s="593" t="s">
        <v>56</v>
      </c>
      <c r="C751" s="593" t="s">
        <v>3065</v>
      </c>
      <c r="D751" s="593" t="s">
        <v>1088</v>
      </c>
      <c r="E751" s="521"/>
      <c r="F751" s="593" t="s">
        <v>53</v>
      </c>
      <c r="G751" s="593" t="s">
        <v>3066</v>
      </c>
      <c r="H751" s="593" t="s">
        <v>1827</v>
      </c>
    </row>
    <row r="752" spans="2:8" s="380" customFormat="1" ht="16.5" customHeight="1" x14ac:dyDescent="0.25">
      <c r="B752" s="593" t="s">
        <v>56</v>
      </c>
      <c r="C752" s="593" t="s">
        <v>3067</v>
      </c>
      <c r="D752" s="593" t="s">
        <v>1088</v>
      </c>
      <c r="E752" s="521"/>
      <c r="F752" s="593" t="s">
        <v>53</v>
      </c>
      <c r="G752" s="593" t="s">
        <v>3068</v>
      </c>
      <c r="H752" s="593" t="s">
        <v>1827</v>
      </c>
    </row>
    <row r="753" spans="2:8" s="380" customFormat="1" ht="16.5" customHeight="1" x14ac:dyDescent="0.25">
      <c r="B753" s="593" t="s">
        <v>56</v>
      </c>
      <c r="C753" s="593" t="s">
        <v>3069</v>
      </c>
      <c r="D753" s="593" t="s">
        <v>1088</v>
      </c>
      <c r="E753" s="521"/>
      <c r="F753" s="593" t="s">
        <v>53</v>
      </c>
      <c r="G753" s="593" t="s">
        <v>3070</v>
      </c>
      <c r="H753" s="593" t="s">
        <v>1827</v>
      </c>
    </row>
    <row r="754" spans="2:8" s="380" customFormat="1" ht="16.5" customHeight="1" x14ac:dyDescent="0.25">
      <c r="B754" s="593" t="s">
        <v>56</v>
      </c>
      <c r="C754" s="593" t="s">
        <v>3071</v>
      </c>
      <c r="D754" s="593" t="s">
        <v>1088</v>
      </c>
      <c r="E754" s="521"/>
      <c r="F754" s="593" t="s">
        <v>53</v>
      </c>
      <c r="G754" s="593" t="s">
        <v>3072</v>
      </c>
      <c r="H754" s="593" t="s">
        <v>1827</v>
      </c>
    </row>
    <row r="755" spans="2:8" s="380" customFormat="1" ht="16.5" customHeight="1" x14ac:dyDescent="0.25">
      <c r="B755" s="593" t="s">
        <v>56</v>
      </c>
      <c r="C755" s="593" t="s">
        <v>3073</v>
      </c>
      <c r="D755" s="593" t="s">
        <v>1088</v>
      </c>
      <c r="E755" s="521"/>
      <c r="F755" s="593" t="s">
        <v>53</v>
      </c>
      <c r="G755" s="593" t="s">
        <v>3074</v>
      </c>
      <c r="H755" s="593" t="s">
        <v>1827</v>
      </c>
    </row>
    <row r="756" spans="2:8" s="380" customFormat="1" ht="16.5" customHeight="1" x14ac:dyDescent="0.25">
      <c r="B756" s="593" t="s">
        <v>56</v>
      </c>
      <c r="C756" s="593" t="s">
        <v>3075</v>
      </c>
      <c r="D756" s="593" t="s">
        <v>1088</v>
      </c>
      <c r="E756" s="521"/>
      <c r="F756" s="593" t="s">
        <v>53</v>
      </c>
      <c r="G756" s="593" t="s">
        <v>3076</v>
      </c>
      <c r="H756" s="593" t="s">
        <v>1827</v>
      </c>
    </row>
    <row r="757" spans="2:8" s="380" customFormat="1" ht="16.5" customHeight="1" x14ac:dyDescent="0.25">
      <c r="B757" s="593" t="s">
        <v>56</v>
      </c>
      <c r="C757" s="593" t="s">
        <v>3077</v>
      </c>
      <c r="D757" s="593" t="s">
        <v>1088</v>
      </c>
      <c r="E757" s="521"/>
      <c r="F757" s="593" t="s">
        <v>53</v>
      </c>
      <c r="G757" s="593" t="s">
        <v>3078</v>
      </c>
      <c r="H757" s="593" t="s">
        <v>1827</v>
      </c>
    </row>
    <row r="758" spans="2:8" s="380" customFormat="1" ht="16.5" customHeight="1" x14ac:dyDescent="0.25">
      <c r="B758" s="593" t="s">
        <v>56</v>
      </c>
      <c r="C758" s="593" t="s">
        <v>3079</v>
      </c>
      <c r="D758" s="593" t="s">
        <v>1088</v>
      </c>
      <c r="E758" s="521"/>
      <c r="F758" s="593" t="s">
        <v>53</v>
      </c>
      <c r="G758" s="593" t="s">
        <v>3080</v>
      </c>
      <c r="H758" s="593" t="s">
        <v>1827</v>
      </c>
    </row>
    <row r="759" spans="2:8" s="380" customFormat="1" ht="16.5" customHeight="1" x14ac:dyDescent="0.25">
      <c r="B759" s="593" t="s">
        <v>56</v>
      </c>
      <c r="C759" s="593" t="s">
        <v>3081</v>
      </c>
      <c r="D759" s="593" t="s">
        <v>1088</v>
      </c>
      <c r="E759" s="521"/>
      <c r="F759" s="593" t="s">
        <v>53</v>
      </c>
      <c r="G759" s="593" t="s">
        <v>3082</v>
      </c>
      <c r="H759" s="593" t="s">
        <v>1827</v>
      </c>
    </row>
    <row r="760" spans="2:8" s="380" customFormat="1" ht="16.5" customHeight="1" x14ac:dyDescent="0.25">
      <c r="B760" s="593" t="s">
        <v>56</v>
      </c>
      <c r="C760" s="593" t="s">
        <v>3083</v>
      </c>
      <c r="D760" s="593" t="s">
        <v>1088</v>
      </c>
      <c r="E760" s="521"/>
      <c r="F760" s="593" t="s">
        <v>53</v>
      </c>
      <c r="G760" s="593" t="s">
        <v>3084</v>
      </c>
      <c r="H760" s="593" t="s">
        <v>1827</v>
      </c>
    </row>
    <row r="761" spans="2:8" s="380" customFormat="1" ht="16.5" customHeight="1" x14ac:dyDescent="0.25">
      <c r="B761" s="593" t="s">
        <v>56</v>
      </c>
      <c r="C761" s="593" t="s">
        <v>3085</v>
      </c>
      <c r="D761" s="593" t="s">
        <v>1088</v>
      </c>
      <c r="E761" s="521"/>
      <c r="F761" s="593" t="s">
        <v>53</v>
      </c>
      <c r="G761" s="593" t="s">
        <v>3086</v>
      </c>
      <c r="H761" s="593" t="s">
        <v>1827</v>
      </c>
    </row>
    <row r="762" spans="2:8" s="380" customFormat="1" ht="16.5" customHeight="1" x14ac:dyDescent="0.25">
      <c r="B762" s="593" t="s">
        <v>56</v>
      </c>
      <c r="C762" s="593" t="s">
        <v>3087</v>
      </c>
      <c r="D762" s="593" t="s">
        <v>1088</v>
      </c>
      <c r="E762" s="521"/>
      <c r="F762" s="593" t="s">
        <v>53</v>
      </c>
      <c r="G762" s="593" t="s">
        <v>3088</v>
      </c>
      <c r="H762" s="593" t="s">
        <v>1827</v>
      </c>
    </row>
    <row r="763" spans="2:8" s="380" customFormat="1" ht="16.5" customHeight="1" x14ac:dyDescent="0.25">
      <c r="B763" s="593" t="s">
        <v>56</v>
      </c>
      <c r="C763" s="593" t="s">
        <v>3089</v>
      </c>
      <c r="D763" s="593" t="s">
        <v>1088</v>
      </c>
      <c r="E763" s="521"/>
      <c r="F763" s="593" t="s">
        <v>53</v>
      </c>
      <c r="G763" s="593" t="s">
        <v>3090</v>
      </c>
      <c r="H763" s="593" t="s">
        <v>1827</v>
      </c>
    </row>
    <row r="764" spans="2:8" s="380" customFormat="1" ht="16.5" customHeight="1" x14ac:dyDescent="0.25">
      <c r="B764" s="593" t="s">
        <v>56</v>
      </c>
      <c r="C764" s="593" t="s">
        <v>3091</v>
      </c>
      <c r="D764" s="593" t="s">
        <v>1088</v>
      </c>
      <c r="E764" s="521"/>
      <c r="F764" s="593" t="s">
        <v>53</v>
      </c>
      <c r="G764" s="593" t="s">
        <v>3092</v>
      </c>
      <c r="H764" s="593" t="s">
        <v>1827</v>
      </c>
    </row>
    <row r="765" spans="2:8" s="380" customFormat="1" ht="16.5" customHeight="1" x14ac:dyDescent="0.25">
      <c r="B765" s="593" t="s">
        <v>56</v>
      </c>
      <c r="C765" s="593" t="s">
        <v>3093</v>
      </c>
      <c r="D765" s="593" t="s">
        <v>1088</v>
      </c>
      <c r="E765" s="521"/>
      <c r="F765" s="593" t="s">
        <v>53</v>
      </c>
      <c r="G765" s="593" t="s">
        <v>3094</v>
      </c>
      <c r="H765" s="593" t="s">
        <v>1827</v>
      </c>
    </row>
    <row r="766" spans="2:8" s="380" customFormat="1" ht="16.5" customHeight="1" x14ac:dyDescent="0.25">
      <c r="B766" s="593" t="s">
        <v>56</v>
      </c>
      <c r="C766" s="593" t="s">
        <v>3095</v>
      </c>
      <c r="D766" s="593" t="s">
        <v>1088</v>
      </c>
      <c r="E766" s="521"/>
      <c r="F766" s="593" t="s">
        <v>53</v>
      </c>
      <c r="G766" s="593" t="s">
        <v>3096</v>
      </c>
      <c r="H766" s="593" t="s">
        <v>1827</v>
      </c>
    </row>
    <row r="767" spans="2:8" s="380" customFormat="1" ht="16.5" customHeight="1" x14ac:dyDescent="0.25">
      <c r="B767" s="593" t="s">
        <v>56</v>
      </c>
      <c r="C767" s="593" t="s">
        <v>3097</v>
      </c>
      <c r="D767" s="593" t="s">
        <v>1088</v>
      </c>
      <c r="E767" s="521"/>
      <c r="F767" s="593" t="s">
        <v>53</v>
      </c>
      <c r="G767" s="593" t="s">
        <v>3098</v>
      </c>
      <c r="H767" s="593" t="s">
        <v>1827</v>
      </c>
    </row>
    <row r="768" spans="2:8" s="380" customFormat="1" ht="16.5" customHeight="1" x14ac:dyDescent="0.25">
      <c r="B768" s="593" t="s">
        <v>56</v>
      </c>
      <c r="C768" s="593" t="s">
        <v>3099</v>
      </c>
      <c r="D768" s="593" t="s">
        <v>1088</v>
      </c>
      <c r="E768" s="521"/>
      <c r="F768" s="593" t="s">
        <v>53</v>
      </c>
      <c r="G768" s="593" t="s">
        <v>3100</v>
      </c>
      <c r="H768" s="593" t="s">
        <v>1827</v>
      </c>
    </row>
    <row r="769" spans="2:8" s="380" customFormat="1" ht="16.5" customHeight="1" x14ac:dyDescent="0.25">
      <c r="B769" s="593" t="s">
        <v>56</v>
      </c>
      <c r="C769" s="593" t="s">
        <v>3101</v>
      </c>
      <c r="D769" s="593" t="s">
        <v>1088</v>
      </c>
      <c r="E769" s="521"/>
      <c r="F769" s="593" t="s">
        <v>53</v>
      </c>
      <c r="G769" s="593" t="s">
        <v>3102</v>
      </c>
      <c r="H769" s="593" t="s">
        <v>1827</v>
      </c>
    </row>
    <row r="770" spans="2:8" s="380" customFormat="1" ht="16.5" customHeight="1" x14ac:dyDescent="0.25">
      <c r="B770" s="593" t="s">
        <v>56</v>
      </c>
      <c r="C770" s="593" t="s">
        <v>3103</v>
      </c>
      <c r="D770" s="593" t="s">
        <v>1088</v>
      </c>
      <c r="E770" s="521"/>
      <c r="F770" s="593" t="s">
        <v>53</v>
      </c>
      <c r="G770" s="593" t="s">
        <v>3104</v>
      </c>
      <c r="H770" s="593" t="s">
        <v>1827</v>
      </c>
    </row>
    <row r="771" spans="2:8" s="380" customFormat="1" ht="16.5" customHeight="1" x14ac:dyDescent="0.25">
      <c r="B771" s="593" t="s">
        <v>56</v>
      </c>
      <c r="C771" s="593" t="s">
        <v>3105</v>
      </c>
      <c r="D771" s="593" t="s">
        <v>1088</v>
      </c>
      <c r="E771" s="521"/>
      <c r="F771" s="593" t="s">
        <v>53</v>
      </c>
      <c r="G771" s="593" t="s">
        <v>3106</v>
      </c>
      <c r="H771" s="593" t="s">
        <v>1827</v>
      </c>
    </row>
    <row r="772" spans="2:8" s="380" customFormat="1" ht="16.5" customHeight="1" x14ac:dyDescent="0.25">
      <c r="B772" s="593" t="s">
        <v>56</v>
      </c>
      <c r="C772" s="593" t="s">
        <v>3107</v>
      </c>
      <c r="D772" s="593" t="s">
        <v>1088</v>
      </c>
      <c r="E772" s="521"/>
      <c r="F772" s="593" t="s">
        <v>53</v>
      </c>
      <c r="G772" s="593" t="s">
        <v>3108</v>
      </c>
      <c r="H772" s="593" t="s">
        <v>1827</v>
      </c>
    </row>
    <row r="773" spans="2:8" s="380" customFormat="1" ht="16.5" customHeight="1" x14ac:dyDescent="0.25">
      <c r="B773" s="593" t="s">
        <v>56</v>
      </c>
      <c r="C773" s="593" t="s">
        <v>3109</v>
      </c>
      <c r="D773" s="593" t="s">
        <v>1088</v>
      </c>
      <c r="E773" s="521"/>
      <c r="F773" s="593" t="s">
        <v>53</v>
      </c>
      <c r="G773" s="593" t="s">
        <v>3110</v>
      </c>
      <c r="H773" s="593" t="s">
        <v>1827</v>
      </c>
    </row>
    <row r="774" spans="2:8" s="380" customFormat="1" ht="16.5" customHeight="1" x14ac:dyDescent="0.25">
      <c r="B774" s="593" t="s">
        <v>56</v>
      </c>
      <c r="C774" s="593" t="s">
        <v>3111</v>
      </c>
      <c r="D774" s="593" t="s">
        <v>1088</v>
      </c>
      <c r="E774" s="521"/>
      <c r="F774" s="593" t="s">
        <v>53</v>
      </c>
      <c r="G774" s="593" t="s">
        <v>3112</v>
      </c>
      <c r="H774" s="593" t="s">
        <v>1827</v>
      </c>
    </row>
    <row r="775" spans="2:8" s="380" customFormat="1" ht="16.5" customHeight="1" x14ac:dyDescent="0.25">
      <c r="B775" s="593" t="s">
        <v>56</v>
      </c>
      <c r="C775" s="593" t="s">
        <v>3113</v>
      </c>
      <c r="D775" s="593" t="s">
        <v>1088</v>
      </c>
      <c r="E775" s="521"/>
      <c r="F775" s="593" t="s">
        <v>53</v>
      </c>
      <c r="G775" s="593" t="s">
        <v>3114</v>
      </c>
      <c r="H775" s="593" t="s">
        <v>1827</v>
      </c>
    </row>
    <row r="776" spans="2:8" s="380" customFormat="1" ht="16.5" customHeight="1" x14ac:dyDescent="0.25">
      <c r="B776" s="593" t="s">
        <v>56</v>
      </c>
      <c r="C776" s="593" t="s">
        <v>3115</v>
      </c>
      <c r="D776" s="593" t="s">
        <v>1088</v>
      </c>
      <c r="E776" s="521"/>
      <c r="F776" s="593" t="s">
        <v>53</v>
      </c>
      <c r="G776" s="593" t="s">
        <v>3116</v>
      </c>
      <c r="H776" s="593" t="s">
        <v>1827</v>
      </c>
    </row>
    <row r="777" spans="2:8" s="380" customFormat="1" ht="16.5" customHeight="1" x14ac:dyDescent="0.25">
      <c r="B777" s="593" t="s">
        <v>56</v>
      </c>
      <c r="C777" s="593" t="s">
        <v>3117</v>
      </c>
      <c r="D777" s="593" t="s">
        <v>1088</v>
      </c>
      <c r="E777" s="521"/>
      <c r="F777" s="593" t="s">
        <v>53</v>
      </c>
      <c r="G777" s="593" t="s">
        <v>3118</v>
      </c>
      <c r="H777" s="593" t="s">
        <v>1827</v>
      </c>
    </row>
    <row r="778" spans="2:8" s="380" customFormat="1" ht="16.5" customHeight="1" x14ac:dyDescent="0.25">
      <c r="B778" s="593" t="s">
        <v>56</v>
      </c>
      <c r="C778" s="593" t="s">
        <v>3119</v>
      </c>
      <c r="D778" s="593" t="s">
        <v>1088</v>
      </c>
      <c r="E778" s="521"/>
      <c r="F778" s="593" t="s">
        <v>53</v>
      </c>
      <c r="G778" s="593" t="s">
        <v>3120</v>
      </c>
      <c r="H778" s="593" t="s">
        <v>1827</v>
      </c>
    </row>
    <row r="779" spans="2:8" s="380" customFormat="1" ht="16.5" customHeight="1" x14ac:dyDescent="0.25">
      <c r="B779" s="593" t="s">
        <v>56</v>
      </c>
      <c r="C779" s="593" t="s">
        <v>3121</v>
      </c>
      <c r="D779" s="593" t="s">
        <v>1088</v>
      </c>
      <c r="E779" s="521"/>
      <c r="F779" s="593" t="s">
        <v>53</v>
      </c>
      <c r="G779" s="593" t="s">
        <v>3122</v>
      </c>
      <c r="H779" s="593" t="s">
        <v>1827</v>
      </c>
    </row>
    <row r="780" spans="2:8" s="380" customFormat="1" ht="16.5" customHeight="1" x14ac:dyDescent="0.25">
      <c r="B780" s="593" t="s">
        <v>56</v>
      </c>
      <c r="C780" s="593" t="s">
        <v>3123</v>
      </c>
      <c r="D780" s="593" t="s">
        <v>1088</v>
      </c>
      <c r="E780" s="521"/>
      <c r="F780" s="593" t="s">
        <v>53</v>
      </c>
      <c r="G780" s="593" t="s">
        <v>3124</v>
      </c>
      <c r="H780" s="593" t="s">
        <v>1827</v>
      </c>
    </row>
    <row r="781" spans="2:8" s="380" customFormat="1" ht="16.5" customHeight="1" x14ac:dyDescent="0.25">
      <c r="B781" s="593" t="s">
        <v>56</v>
      </c>
      <c r="C781" s="593" t="s">
        <v>3125</v>
      </c>
      <c r="D781" s="593" t="s">
        <v>1088</v>
      </c>
      <c r="E781" s="521"/>
      <c r="F781" s="593" t="s">
        <v>53</v>
      </c>
      <c r="G781" s="593" t="s">
        <v>3126</v>
      </c>
      <c r="H781" s="593" t="s">
        <v>1827</v>
      </c>
    </row>
    <row r="782" spans="2:8" s="380" customFormat="1" ht="16.5" customHeight="1" x14ac:dyDescent="0.25">
      <c r="B782" s="593" t="s">
        <v>56</v>
      </c>
      <c r="C782" s="593" t="s">
        <v>3127</v>
      </c>
      <c r="D782" s="593" t="s">
        <v>1088</v>
      </c>
      <c r="E782" s="521"/>
      <c r="F782" s="593" t="s">
        <v>53</v>
      </c>
      <c r="G782" s="593" t="s">
        <v>3128</v>
      </c>
      <c r="H782" s="593" t="s">
        <v>1827</v>
      </c>
    </row>
    <row r="783" spans="2:8" s="380" customFormat="1" ht="16.5" customHeight="1" x14ac:dyDescent="0.25">
      <c r="B783" s="593" t="s">
        <v>56</v>
      </c>
      <c r="C783" s="593" t="s">
        <v>3129</v>
      </c>
      <c r="D783" s="593" t="s">
        <v>1088</v>
      </c>
      <c r="E783" s="521"/>
      <c r="F783" s="593" t="s">
        <v>53</v>
      </c>
      <c r="G783" s="593" t="s">
        <v>3130</v>
      </c>
      <c r="H783" s="593" t="s">
        <v>1827</v>
      </c>
    </row>
    <row r="784" spans="2:8" s="380" customFormat="1" ht="16.5" customHeight="1" x14ac:dyDescent="0.25">
      <c r="B784" s="593" t="s">
        <v>56</v>
      </c>
      <c r="C784" s="593" t="s">
        <v>3131</v>
      </c>
      <c r="D784" s="593" t="s">
        <v>1088</v>
      </c>
      <c r="E784" s="521"/>
      <c r="F784" s="593" t="s">
        <v>53</v>
      </c>
      <c r="G784" s="593" t="s">
        <v>3132</v>
      </c>
      <c r="H784" s="593" t="s">
        <v>1827</v>
      </c>
    </row>
    <row r="785" spans="2:8" s="380" customFormat="1" ht="16.5" customHeight="1" x14ac:dyDescent="0.25">
      <c r="B785" s="593" t="s">
        <v>56</v>
      </c>
      <c r="C785" s="593" t="s">
        <v>3133</v>
      </c>
      <c r="D785" s="593" t="s">
        <v>1088</v>
      </c>
      <c r="E785" s="521"/>
      <c r="F785" s="593" t="s">
        <v>53</v>
      </c>
      <c r="G785" s="593" t="s">
        <v>3134</v>
      </c>
      <c r="H785" s="593" t="s">
        <v>1827</v>
      </c>
    </row>
    <row r="786" spans="2:8" s="380" customFormat="1" ht="16.5" customHeight="1" x14ac:dyDescent="0.25">
      <c r="B786" s="593" t="s">
        <v>56</v>
      </c>
      <c r="C786" s="593" t="s">
        <v>3135</v>
      </c>
      <c r="D786" s="593" t="s">
        <v>1088</v>
      </c>
      <c r="E786" s="521"/>
      <c r="F786" s="593" t="s">
        <v>53</v>
      </c>
      <c r="G786" s="593" t="s">
        <v>2586</v>
      </c>
      <c r="H786" s="593" t="s">
        <v>1827</v>
      </c>
    </row>
    <row r="787" spans="2:8" s="380" customFormat="1" ht="16.5" customHeight="1" x14ac:dyDescent="0.25">
      <c r="B787" s="593" t="s">
        <v>56</v>
      </c>
      <c r="C787" s="593" t="s">
        <v>3136</v>
      </c>
      <c r="D787" s="593" t="s">
        <v>1088</v>
      </c>
      <c r="E787" s="521"/>
      <c r="F787" s="593" t="s">
        <v>53</v>
      </c>
      <c r="G787" s="593" t="s">
        <v>2587</v>
      </c>
      <c r="H787" s="593" t="s">
        <v>1827</v>
      </c>
    </row>
    <row r="788" spans="2:8" s="380" customFormat="1" ht="16.5" customHeight="1" x14ac:dyDescent="0.25">
      <c r="B788" s="593" t="s">
        <v>56</v>
      </c>
      <c r="C788" s="593" t="s">
        <v>3137</v>
      </c>
      <c r="D788" s="593" t="s">
        <v>1088</v>
      </c>
      <c r="E788" s="521"/>
      <c r="F788" s="593" t="s">
        <v>53</v>
      </c>
      <c r="G788" s="593" t="s">
        <v>3138</v>
      </c>
      <c r="H788" s="593" t="s">
        <v>1827</v>
      </c>
    </row>
    <row r="789" spans="2:8" s="380" customFormat="1" ht="16.5" customHeight="1" x14ac:dyDescent="0.25">
      <c r="B789" s="593" t="s">
        <v>56</v>
      </c>
      <c r="C789" s="593" t="s">
        <v>3139</v>
      </c>
      <c r="D789" s="593" t="s">
        <v>1088</v>
      </c>
      <c r="E789" s="521"/>
      <c r="F789" s="593" t="s">
        <v>53</v>
      </c>
      <c r="G789" s="593" t="s">
        <v>3140</v>
      </c>
      <c r="H789" s="593" t="s">
        <v>1827</v>
      </c>
    </row>
    <row r="790" spans="2:8" s="380" customFormat="1" ht="16.5" customHeight="1" x14ac:dyDescent="0.25">
      <c r="B790" s="593" t="s">
        <v>56</v>
      </c>
      <c r="C790" s="593" t="s">
        <v>3141</v>
      </c>
      <c r="D790" s="593" t="s">
        <v>1088</v>
      </c>
      <c r="E790" s="521"/>
      <c r="F790" s="593" t="s">
        <v>53</v>
      </c>
      <c r="G790" s="593" t="s">
        <v>2588</v>
      </c>
      <c r="H790" s="593" t="s">
        <v>1827</v>
      </c>
    </row>
    <row r="791" spans="2:8" s="380" customFormat="1" ht="16.5" customHeight="1" x14ac:dyDescent="0.25">
      <c r="B791" s="593" t="s">
        <v>56</v>
      </c>
      <c r="C791" s="593" t="s">
        <v>3142</v>
      </c>
      <c r="D791" s="593" t="s">
        <v>1088</v>
      </c>
      <c r="E791" s="521"/>
      <c r="F791" s="593" t="s">
        <v>53</v>
      </c>
      <c r="G791" s="593" t="s">
        <v>3143</v>
      </c>
      <c r="H791" s="593" t="s">
        <v>1827</v>
      </c>
    </row>
    <row r="792" spans="2:8" s="380" customFormat="1" ht="16.5" customHeight="1" x14ac:dyDescent="0.25">
      <c r="B792" s="593" t="s">
        <v>56</v>
      </c>
      <c r="C792" s="593" t="s">
        <v>3144</v>
      </c>
      <c r="D792" s="593" t="s">
        <v>1088</v>
      </c>
      <c r="E792" s="521"/>
      <c r="F792" s="593" t="s">
        <v>53</v>
      </c>
      <c r="G792" s="593" t="s">
        <v>2590</v>
      </c>
      <c r="H792" s="593" t="s">
        <v>1827</v>
      </c>
    </row>
    <row r="793" spans="2:8" s="380" customFormat="1" ht="16.5" customHeight="1" x14ac:dyDescent="0.25">
      <c r="B793" s="593" t="s">
        <v>56</v>
      </c>
      <c r="C793" s="593" t="s">
        <v>3145</v>
      </c>
      <c r="D793" s="593" t="s">
        <v>1088</v>
      </c>
      <c r="E793" s="521"/>
      <c r="F793" s="593" t="s">
        <v>53</v>
      </c>
      <c r="G793" s="593" t="s">
        <v>3146</v>
      </c>
      <c r="H793" s="593" t="s">
        <v>1827</v>
      </c>
    </row>
    <row r="794" spans="2:8" s="380" customFormat="1" ht="16.5" customHeight="1" x14ac:dyDescent="0.25">
      <c r="B794" s="593" t="s">
        <v>56</v>
      </c>
      <c r="C794" s="593" t="s">
        <v>3147</v>
      </c>
      <c r="D794" s="593" t="s">
        <v>1088</v>
      </c>
      <c r="E794" s="521"/>
      <c r="F794" s="593" t="s">
        <v>53</v>
      </c>
      <c r="G794" s="593" t="s">
        <v>3148</v>
      </c>
      <c r="H794" s="593" t="s">
        <v>1827</v>
      </c>
    </row>
    <row r="795" spans="2:8" s="380" customFormat="1" ht="16.5" customHeight="1" x14ac:dyDescent="0.25">
      <c r="B795" s="593" t="s">
        <v>56</v>
      </c>
      <c r="C795" s="593" t="s">
        <v>3149</v>
      </c>
      <c r="D795" s="593" t="s">
        <v>1088</v>
      </c>
      <c r="E795" s="521"/>
      <c r="F795" s="593" t="s">
        <v>53</v>
      </c>
      <c r="G795" s="593" t="s">
        <v>3150</v>
      </c>
      <c r="H795" s="593" t="s">
        <v>1827</v>
      </c>
    </row>
    <row r="796" spans="2:8" s="380" customFormat="1" ht="16.5" customHeight="1" x14ac:dyDescent="0.25">
      <c r="B796" s="593" t="s">
        <v>56</v>
      </c>
      <c r="C796" s="593" t="s">
        <v>3151</v>
      </c>
      <c r="D796" s="593" t="s">
        <v>1088</v>
      </c>
      <c r="E796" s="521"/>
      <c r="F796" s="593" t="s">
        <v>53</v>
      </c>
      <c r="G796" s="593" t="s">
        <v>2591</v>
      </c>
      <c r="H796" s="593" t="s">
        <v>1827</v>
      </c>
    </row>
    <row r="797" spans="2:8" s="380" customFormat="1" ht="16.5" customHeight="1" x14ac:dyDescent="0.25">
      <c r="B797" s="593" t="s">
        <v>56</v>
      </c>
      <c r="C797" s="593" t="s">
        <v>3152</v>
      </c>
      <c r="D797" s="593" t="s">
        <v>1088</v>
      </c>
      <c r="E797" s="521"/>
      <c r="F797" s="593" t="s">
        <v>53</v>
      </c>
      <c r="G797" s="593" t="s">
        <v>3153</v>
      </c>
      <c r="H797" s="593" t="s">
        <v>1827</v>
      </c>
    </row>
    <row r="798" spans="2:8" s="380" customFormat="1" ht="16.5" customHeight="1" x14ac:dyDescent="0.25">
      <c r="B798" s="593" t="s">
        <v>56</v>
      </c>
      <c r="C798" s="593" t="s">
        <v>3154</v>
      </c>
      <c r="D798" s="593" t="s">
        <v>1088</v>
      </c>
      <c r="E798" s="521"/>
      <c r="F798" s="593" t="s">
        <v>53</v>
      </c>
      <c r="G798" s="593" t="s">
        <v>3155</v>
      </c>
      <c r="H798" s="593" t="s">
        <v>1827</v>
      </c>
    </row>
    <row r="799" spans="2:8" s="380" customFormat="1" ht="16.5" customHeight="1" x14ac:dyDescent="0.25">
      <c r="B799" s="593" t="s">
        <v>56</v>
      </c>
      <c r="C799" s="593" t="s">
        <v>3156</v>
      </c>
      <c r="D799" s="593" t="s">
        <v>1088</v>
      </c>
      <c r="E799" s="521"/>
      <c r="F799" s="593" t="s">
        <v>53</v>
      </c>
      <c r="G799" s="593" t="s">
        <v>2593</v>
      </c>
      <c r="H799" s="593" t="s">
        <v>1827</v>
      </c>
    </row>
    <row r="800" spans="2:8" s="380" customFormat="1" ht="16.5" customHeight="1" x14ac:dyDescent="0.25">
      <c r="B800" s="593" t="s">
        <v>56</v>
      </c>
      <c r="C800" s="593" t="s">
        <v>3157</v>
      </c>
      <c r="D800" s="593" t="s">
        <v>1088</v>
      </c>
      <c r="E800" s="521"/>
      <c r="F800" s="593" t="s">
        <v>53</v>
      </c>
      <c r="G800" s="593" t="s">
        <v>3158</v>
      </c>
      <c r="H800" s="593" t="s">
        <v>1827</v>
      </c>
    </row>
    <row r="801" spans="2:8" s="380" customFormat="1" ht="16.5" customHeight="1" x14ac:dyDescent="0.25">
      <c r="B801" s="593" t="s">
        <v>56</v>
      </c>
      <c r="C801" s="593" t="s">
        <v>3159</v>
      </c>
      <c r="D801" s="593" t="s">
        <v>1088</v>
      </c>
      <c r="E801" s="521"/>
      <c r="F801" s="593" t="s">
        <v>53</v>
      </c>
      <c r="G801" s="593" t="s">
        <v>3160</v>
      </c>
      <c r="H801" s="593" t="s">
        <v>1827</v>
      </c>
    </row>
    <row r="802" spans="2:8" s="380" customFormat="1" ht="16.5" customHeight="1" x14ac:dyDescent="0.25">
      <c r="B802" s="593" t="s">
        <v>56</v>
      </c>
      <c r="C802" s="593" t="s">
        <v>3161</v>
      </c>
      <c r="D802" s="593" t="s">
        <v>1088</v>
      </c>
      <c r="E802" s="521"/>
      <c r="F802" s="593" t="s">
        <v>53</v>
      </c>
      <c r="G802" s="593" t="s">
        <v>2594</v>
      </c>
      <c r="H802" s="593" t="s">
        <v>1827</v>
      </c>
    </row>
    <row r="803" spans="2:8" s="380" customFormat="1" ht="16.5" customHeight="1" x14ac:dyDescent="0.25">
      <c r="B803" s="593" t="s">
        <v>56</v>
      </c>
      <c r="C803" s="593" t="s">
        <v>3162</v>
      </c>
      <c r="D803" s="593" t="s">
        <v>1088</v>
      </c>
      <c r="E803" s="521"/>
      <c r="F803" s="593" t="s">
        <v>53</v>
      </c>
      <c r="G803" s="593" t="s">
        <v>3163</v>
      </c>
      <c r="H803" s="593" t="s">
        <v>1827</v>
      </c>
    </row>
    <row r="804" spans="2:8" s="380" customFormat="1" ht="16.5" customHeight="1" x14ac:dyDescent="0.25">
      <c r="B804" s="593" t="s">
        <v>56</v>
      </c>
      <c r="C804" s="593" t="s">
        <v>3164</v>
      </c>
      <c r="D804" s="593" t="s">
        <v>1088</v>
      </c>
      <c r="E804" s="521"/>
      <c r="F804" s="593" t="s">
        <v>53</v>
      </c>
      <c r="G804" s="593" t="s">
        <v>3165</v>
      </c>
      <c r="H804" s="593" t="s">
        <v>1827</v>
      </c>
    </row>
    <row r="805" spans="2:8" s="380" customFormat="1" ht="16.5" customHeight="1" x14ac:dyDescent="0.25">
      <c r="B805" s="593" t="s">
        <v>56</v>
      </c>
      <c r="C805" s="593" t="s">
        <v>3166</v>
      </c>
      <c r="D805" s="593" t="s">
        <v>1088</v>
      </c>
      <c r="E805" s="521"/>
      <c r="F805" s="593" t="s">
        <v>53</v>
      </c>
      <c r="G805" s="593" t="s">
        <v>2596</v>
      </c>
      <c r="H805" s="593" t="s">
        <v>1827</v>
      </c>
    </row>
    <row r="806" spans="2:8" s="380" customFormat="1" ht="16.5" customHeight="1" x14ac:dyDescent="0.25">
      <c r="B806" s="593" t="s">
        <v>56</v>
      </c>
      <c r="C806" s="593" t="s">
        <v>3167</v>
      </c>
      <c r="D806" s="593" t="s">
        <v>1088</v>
      </c>
      <c r="E806" s="521"/>
      <c r="F806" s="593" t="s">
        <v>53</v>
      </c>
      <c r="G806" s="593" t="s">
        <v>3168</v>
      </c>
      <c r="H806" s="593" t="s">
        <v>1827</v>
      </c>
    </row>
    <row r="807" spans="2:8" s="380" customFormat="1" ht="16.5" customHeight="1" x14ac:dyDescent="0.25">
      <c r="B807" s="593" t="s">
        <v>56</v>
      </c>
      <c r="C807" s="593" t="s">
        <v>3169</v>
      </c>
      <c r="D807" s="593" t="s">
        <v>1088</v>
      </c>
      <c r="E807" s="521"/>
      <c r="F807" s="593" t="s">
        <v>53</v>
      </c>
      <c r="G807" s="593" t="s">
        <v>3170</v>
      </c>
      <c r="H807" s="593" t="s">
        <v>1827</v>
      </c>
    </row>
    <row r="808" spans="2:8" s="380" customFormat="1" ht="16.5" customHeight="1" x14ac:dyDescent="0.25">
      <c r="B808" s="593" t="s">
        <v>56</v>
      </c>
      <c r="C808" s="593" t="s">
        <v>3171</v>
      </c>
      <c r="D808" s="593" t="s">
        <v>1088</v>
      </c>
      <c r="E808" s="521"/>
      <c r="F808" s="593" t="s">
        <v>53</v>
      </c>
      <c r="G808" s="593" t="s">
        <v>2598</v>
      </c>
      <c r="H808" s="593" t="s">
        <v>1827</v>
      </c>
    </row>
    <row r="809" spans="2:8" s="380" customFormat="1" ht="16.5" customHeight="1" x14ac:dyDescent="0.25">
      <c r="B809" s="593" t="s">
        <v>56</v>
      </c>
      <c r="C809" s="593" t="s">
        <v>3172</v>
      </c>
      <c r="D809" s="593" t="s">
        <v>1088</v>
      </c>
      <c r="E809" s="521"/>
      <c r="F809" s="593" t="s">
        <v>53</v>
      </c>
      <c r="G809" s="593" t="s">
        <v>3173</v>
      </c>
      <c r="H809" s="593" t="s">
        <v>1827</v>
      </c>
    </row>
    <row r="810" spans="2:8" s="380" customFormat="1" ht="16.5" customHeight="1" x14ac:dyDescent="0.25">
      <c r="B810" s="593" t="s">
        <v>56</v>
      </c>
      <c r="C810" s="593" t="s">
        <v>3174</v>
      </c>
      <c r="D810" s="593" t="s">
        <v>1088</v>
      </c>
      <c r="E810" s="521"/>
      <c r="F810" s="593" t="s">
        <v>53</v>
      </c>
      <c r="G810" s="593" t="s">
        <v>3175</v>
      </c>
      <c r="H810" s="593" t="s">
        <v>1827</v>
      </c>
    </row>
    <row r="811" spans="2:8" s="380" customFormat="1" ht="16.5" customHeight="1" x14ac:dyDescent="0.25">
      <c r="B811" s="593" t="s">
        <v>56</v>
      </c>
      <c r="C811" s="593" t="s">
        <v>3176</v>
      </c>
      <c r="D811" s="593" t="s">
        <v>1088</v>
      </c>
      <c r="E811" s="521"/>
      <c r="F811" s="593" t="s">
        <v>53</v>
      </c>
      <c r="G811" s="593" t="s">
        <v>2599</v>
      </c>
      <c r="H811" s="593" t="s">
        <v>1827</v>
      </c>
    </row>
    <row r="812" spans="2:8" s="380" customFormat="1" ht="16.5" customHeight="1" x14ac:dyDescent="0.25">
      <c r="B812" s="593" t="s">
        <v>56</v>
      </c>
      <c r="C812" s="593" t="s">
        <v>3177</v>
      </c>
      <c r="D812" s="593" t="s">
        <v>1088</v>
      </c>
      <c r="E812" s="521"/>
      <c r="F812" s="593" t="s">
        <v>53</v>
      </c>
      <c r="G812" s="593" t="s">
        <v>3178</v>
      </c>
      <c r="H812" s="593" t="s">
        <v>1827</v>
      </c>
    </row>
    <row r="813" spans="2:8" s="380" customFormat="1" ht="16.5" customHeight="1" x14ac:dyDescent="0.25">
      <c r="B813" s="593" t="s">
        <v>56</v>
      </c>
      <c r="C813" s="593" t="s">
        <v>3179</v>
      </c>
      <c r="D813" s="593" t="s">
        <v>1088</v>
      </c>
      <c r="E813" s="521"/>
      <c r="F813" s="593" t="s">
        <v>53</v>
      </c>
      <c r="G813" s="593" t="s">
        <v>3180</v>
      </c>
      <c r="H813" s="593" t="s">
        <v>1827</v>
      </c>
    </row>
    <row r="814" spans="2:8" s="380" customFormat="1" ht="16.5" customHeight="1" x14ac:dyDescent="0.25">
      <c r="B814" s="593" t="s">
        <v>56</v>
      </c>
      <c r="C814" s="593" t="s">
        <v>3181</v>
      </c>
      <c r="D814" s="593" t="s">
        <v>1088</v>
      </c>
      <c r="E814" s="521"/>
      <c r="F814" s="593" t="s">
        <v>53</v>
      </c>
      <c r="G814" s="593" t="s">
        <v>2601</v>
      </c>
      <c r="H814" s="593" t="s">
        <v>1827</v>
      </c>
    </row>
    <row r="815" spans="2:8" s="380" customFormat="1" ht="16.5" customHeight="1" x14ac:dyDescent="0.25">
      <c r="B815" s="593" t="s">
        <v>56</v>
      </c>
      <c r="C815" s="593" t="s">
        <v>3182</v>
      </c>
      <c r="D815" s="593" t="s">
        <v>1088</v>
      </c>
      <c r="E815" s="521"/>
      <c r="F815" s="593" t="s">
        <v>53</v>
      </c>
      <c r="G815" s="593" t="s">
        <v>3183</v>
      </c>
      <c r="H815" s="593" t="s">
        <v>1827</v>
      </c>
    </row>
    <row r="816" spans="2:8" s="380" customFormat="1" ht="16.5" customHeight="1" x14ac:dyDescent="0.25">
      <c r="B816" s="593" t="s">
        <v>56</v>
      </c>
      <c r="C816" s="593" t="s">
        <v>3184</v>
      </c>
      <c r="D816" s="593" t="s">
        <v>1088</v>
      </c>
      <c r="E816" s="521"/>
      <c r="F816" s="593" t="s">
        <v>53</v>
      </c>
      <c r="G816" s="593" t="s">
        <v>3185</v>
      </c>
      <c r="H816" s="593" t="s">
        <v>1827</v>
      </c>
    </row>
    <row r="817" spans="2:8" s="380" customFormat="1" ht="16.5" customHeight="1" x14ac:dyDescent="0.25">
      <c r="B817" s="593" t="s">
        <v>56</v>
      </c>
      <c r="C817" s="593" t="s">
        <v>3186</v>
      </c>
      <c r="D817" s="593" t="s">
        <v>1088</v>
      </c>
      <c r="E817" s="521"/>
      <c r="F817" s="593" t="s">
        <v>53</v>
      </c>
      <c r="G817" s="593" t="s">
        <v>2603</v>
      </c>
      <c r="H817" s="593" t="s">
        <v>1827</v>
      </c>
    </row>
    <row r="818" spans="2:8" s="380" customFormat="1" ht="16.5" customHeight="1" x14ac:dyDescent="0.25">
      <c r="B818" s="593" t="s">
        <v>56</v>
      </c>
      <c r="C818" s="593" t="s">
        <v>3187</v>
      </c>
      <c r="D818" s="593" t="s">
        <v>1088</v>
      </c>
      <c r="E818" s="521"/>
      <c r="F818" s="593" t="s">
        <v>53</v>
      </c>
      <c r="G818" s="593" t="s">
        <v>3188</v>
      </c>
      <c r="H818" s="593" t="s">
        <v>1827</v>
      </c>
    </row>
    <row r="819" spans="2:8" s="380" customFormat="1" ht="16.5" customHeight="1" x14ac:dyDescent="0.25">
      <c r="B819" s="593" t="s">
        <v>56</v>
      </c>
      <c r="C819" s="593" t="s">
        <v>3189</v>
      </c>
      <c r="D819" s="593" t="s">
        <v>1088</v>
      </c>
      <c r="E819" s="521"/>
      <c r="F819" s="593" t="s">
        <v>53</v>
      </c>
      <c r="G819" s="593" t="s">
        <v>2606</v>
      </c>
      <c r="H819" s="593" t="s">
        <v>1827</v>
      </c>
    </row>
    <row r="820" spans="2:8" s="380" customFormat="1" ht="16.5" customHeight="1" x14ac:dyDescent="0.25">
      <c r="B820" s="593" t="s">
        <v>56</v>
      </c>
      <c r="C820" s="593" t="s">
        <v>3190</v>
      </c>
      <c r="D820" s="593" t="s">
        <v>1088</v>
      </c>
      <c r="E820" s="521"/>
      <c r="F820" s="593" t="s">
        <v>53</v>
      </c>
      <c r="G820" s="593" t="s">
        <v>2608</v>
      </c>
      <c r="H820" s="593" t="s">
        <v>1827</v>
      </c>
    </row>
    <row r="821" spans="2:8" s="380" customFormat="1" ht="16.5" customHeight="1" x14ac:dyDescent="0.25">
      <c r="B821" s="593" t="s">
        <v>56</v>
      </c>
      <c r="C821" s="593" t="s">
        <v>3191</v>
      </c>
      <c r="D821" s="593" t="s">
        <v>1088</v>
      </c>
      <c r="E821" s="521"/>
      <c r="F821" s="593" t="s">
        <v>53</v>
      </c>
      <c r="G821" s="593" t="s">
        <v>3192</v>
      </c>
      <c r="H821" s="593" t="s">
        <v>1827</v>
      </c>
    </row>
    <row r="822" spans="2:8" s="380" customFormat="1" ht="16.5" customHeight="1" x14ac:dyDescent="0.25">
      <c r="B822" s="593" t="s">
        <v>56</v>
      </c>
      <c r="C822" s="593" t="s">
        <v>3193</v>
      </c>
      <c r="D822" s="593" t="s">
        <v>1088</v>
      </c>
      <c r="E822" s="521"/>
      <c r="F822" s="593" t="s">
        <v>53</v>
      </c>
      <c r="G822" s="593" t="s">
        <v>3194</v>
      </c>
      <c r="H822" s="593" t="s">
        <v>1827</v>
      </c>
    </row>
    <row r="823" spans="2:8" s="380" customFormat="1" ht="16.5" customHeight="1" x14ac:dyDescent="0.25">
      <c r="B823" s="593" t="s">
        <v>56</v>
      </c>
      <c r="C823" s="593" t="s">
        <v>3195</v>
      </c>
      <c r="D823" s="593" t="s">
        <v>1088</v>
      </c>
      <c r="E823" s="521"/>
      <c r="F823" s="593" t="s">
        <v>53</v>
      </c>
      <c r="G823" s="593" t="s">
        <v>3196</v>
      </c>
      <c r="H823" s="593" t="s">
        <v>1827</v>
      </c>
    </row>
    <row r="824" spans="2:8" s="380" customFormat="1" ht="16.5" customHeight="1" x14ac:dyDescent="0.25">
      <c r="B824" s="593" t="s">
        <v>56</v>
      </c>
      <c r="C824" s="593" t="s">
        <v>3197</v>
      </c>
      <c r="D824" s="593" t="s">
        <v>1088</v>
      </c>
      <c r="E824" s="521"/>
      <c r="F824" s="593" t="s">
        <v>53</v>
      </c>
      <c r="G824" s="593" t="s">
        <v>3198</v>
      </c>
      <c r="H824" s="593" t="s">
        <v>1827</v>
      </c>
    </row>
    <row r="825" spans="2:8" s="380" customFormat="1" ht="16.5" customHeight="1" x14ac:dyDescent="0.25">
      <c r="B825" s="593" t="s">
        <v>56</v>
      </c>
      <c r="C825" s="593" t="s">
        <v>3199</v>
      </c>
      <c r="D825" s="593" t="s">
        <v>1088</v>
      </c>
      <c r="E825" s="521"/>
      <c r="F825" s="593" t="s">
        <v>53</v>
      </c>
      <c r="G825" s="593" t="s">
        <v>3200</v>
      </c>
      <c r="H825" s="593" t="s">
        <v>1827</v>
      </c>
    </row>
    <row r="826" spans="2:8" s="380" customFormat="1" ht="16.5" customHeight="1" x14ac:dyDescent="0.25">
      <c r="B826" s="593" t="s">
        <v>56</v>
      </c>
      <c r="C826" s="593" t="s">
        <v>3201</v>
      </c>
      <c r="D826" s="593" t="s">
        <v>1088</v>
      </c>
      <c r="E826" s="521"/>
      <c r="F826" s="593" t="s">
        <v>53</v>
      </c>
      <c r="G826" s="593" t="s">
        <v>3202</v>
      </c>
      <c r="H826" s="593" t="s">
        <v>1827</v>
      </c>
    </row>
    <row r="827" spans="2:8" s="380" customFormat="1" ht="16.5" customHeight="1" x14ac:dyDescent="0.25">
      <c r="B827" s="593" t="s">
        <v>56</v>
      </c>
      <c r="C827" s="593" t="s">
        <v>3203</v>
      </c>
      <c r="D827" s="593" t="s">
        <v>1088</v>
      </c>
      <c r="E827" s="521"/>
      <c r="F827" s="593" t="s">
        <v>53</v>
      </c>
      <c r="G827" s="593" t="s">
        <v>3204</v>
      </c>
      <c r="H827" s="593" t="s">
        <v>1827</v>
      </c>
    </row>
    <row r="828" spans="2:8" s="380" customFormat="1" ht="16.5" customHeight="1" x14ac:dyDescent="0.25">
      <c r="B828" s="593" t="s">
        <v>56</v>
      </c>
      <c r="C828" s="593" t="s">
        <v>3205</v>
      </c>
      <c r="D828" s="593" t="s">
        <v>1088</v>
      </c>
      <c r="E828" s="521"/>
      <c r="F828" s="593" t="s">
        <v>53</v>
      </c>
      <c r="G828" s="593" t="s">
        <v>3206</v>
      </c>
      <c r="H828" s="593" t="s">
        <v>1827</v>
      </c>
    </row>
    <row r="829" spans="2:8" s="380" customFormat="1" ht="16.5" customHeight="1" x14ac:dyDescent="0.25">
      <c r="B829" s="593" t="s">
        <v>56</v>
      </c>
      <c r="C829" s="593" t="s">
        <v>3207</v>
      </c>
      <c r="D829" s="593" t="s">
        <v>1088</v>
      </c>
      <c r="E829" s="521"/>
      <c r="F829" s="593" t="s">
        <v>53</v>
      </c>
      <c r="G829" s="593" t="s">
        <v>3208</v>
      </c>
      <c r="H829" s="593" t="s">
        <v>1827</v>
      </c>
    </row>
    <row r="830" spans="2:8" s="380" customFormat="1" ht="16.5" customHeight="1" x14ac:dyDescent="0.25">
      <c r="B830" s="593" t="s">
        <v>56</v>
      </c>
      <c r="C830" s="593" t="s">
        <v>3209</v>
      </c>
      <c r="D830" s="593" t="s">
        <v>1088</v>
      </c>
      <c r="E830" s="521"/>
      <c r="F830" s="593" t="s">
        <v>53</v>
      </c>
      <c r="G830" s="593" t="s">
        <v>3210</v>
      </c>
      <c r="H830" s="593" t="s">
        <v>1827</v>
      </c>
    </row>
    <row r="831" spans="2:8" s="380" customFormat="1" ht="16.5" customHeight="1" x14ac:dyDescent="0.25">
      <c r="B831" s="593" t="s">
        <v>56</v>
      </c>
      <c r="C831" s="593" t="s">
        <v>3211</v>
      </c>
      <c r="D831" s="593" t="s">
        <v>1088</v>
      </c>
      <c r="E831" s="521"/>
      <c r="F831" s="593" t="s">
        <v>53</v>
      </c>
      <c r="G831" s="593" t="s">
        <v>3212</v>
      </c>
      <c r="H831" s="593" t="s">
        <v>1827</v>
      </c>
    </row>
    <row r="832" spans="2:8" s="380" customFormat="1" ht="16.5" customHeight="1" x14ac:dyDescent="0.25">
      <c r="B832" s="593" t="s">
        <v>56</v>
      </c>
      <c r="C832" s="593" t="s">
        <v>3213</v>
      </c>
      <c r="D832" s="593" t="s">
        <v>1088</v>
      </c>
      <c r="E832" s="521"/>
      <c r="F832" s="593" t="s">
        <v>53</v>
      </c>
      <c r="G832" s="593" t="s">
        <v>3214</v>
      </c>
      <c r="H832" s="593" t="s">
        <v>1827</v>
      </c>
    </row>
    <row r="833" spans="2:8" s="380" customFormat="1" ht="16.5" customHeight="1" x14ac:dyDescent="0.25">
      <c r="B833" s="593" t="s">
        <v>56</v>
      </c>
      <c r="C833" s="593" t="s">
        <v>3215</v>
      </c>
      <c r="D833" s="593" t="s">
        <v>1088</v>
      </c>
      <c r="E833" s="521"/>
      <c r="F833" s="593" t="s">
        <v>53</v>
      </c>
      <c r="G833" s="593" t="s">
        <v>3216</v>
      </c>
      <c r="H833" s="593" t="s">
        <v>1827</v>
      </c>
    </row>
    <row r="834" spans="2:8" s="380" customFormat="1" ht="16.5" customHeight="1" x14ac:dyDescent="0.25">
      <c r="B834" s="593" t="s">
        <v>56</v>
      </c>
      <c r="C834" s="593" t="s">
        <v>3217</v>
      </c>
      <c r="D834" s="593" t="s">
        <v>1088</v>
      </c>
      <c r="E834" s="521"/>
      <c r="F834" s="593" t="s">
        <v>53</v>
      </c>
      <c r="G834" s="593" t="s">
        <v>3218</v>
      </c>
      <c r="H834" s="593" t="s">
        <v>1827</v>
      </c>
    </row>
    <row r="835" spans="2:8" s="380" customFormat="1" ht="16.5" customHeight="1" x14ac:dyDescent="0.25">
      <c r="B835" s="593" t="s">
        <v>56</v>
      </c>
      <c r="C835" s="593" t="s">
        <v>3219</v>
      </c>
      <c r="D835" s="593" t="s">
        <v>1088</v>
      </c>
      <c r="E835" s="521"/>
      <c r="F835" s="593" t="s">
        <v>53</v>
      </c>
      <c r="G835" s="593" t="s">
        <v>3220</v>
      </c>
      <c r="H835" s="593" t="s">
        <v>1827</v>
      </c>
    </row>
    <row r="836" spans="2:8" s="380" customFormat="1" ht="16.5" customHeight="1" x14ac:dyDescent="0.25">
      <c r="B836" s="593" t="s">
        <v>56</v>
      </c>
      <c r="C836" s="593" t="s">
        <v>3221</v>
      </c>
      <c r="D836" s="593" t="s">
        <v>1088</v>
      </c>
      <c r="E836" s="521"/>
      <c r="F836" s="593" t="s">
        <v>53</v>
      </c>
      <c r="G836" s="593" t="s">
        <v>3222</v>
      </c>
      <c r="H836" s="593" t="s">
        <v>1827</v>
      </c>
    </row>
    <row r="837" spans="2:8" s="380" customFormat="1" ht="16.5" customHeight="1" x14ac:dyDescent="0.25">
      <c r="B837" s="593" t="s">
        <v>56</v>
      </c>
      <c r="C837" s="593" t="s">
        <v>3223</v>
      </c>
      <c r="D837" s="593" t="s">
        <v>1088</v>
      </c>
      <c r="E837" s="521"/>
      <c r="F837" s="593" t="s">
        <v>53</v>
      </c>
      <c r="G837" s="593" t="s">
        <v>3224</v>
      </c>
      <c r="H837" s="593" t="s">
        <v>1827</v>
      </c>
    </row>
    <row r="838" spans="2:8" s="380" customFormat="1" ht="16.5" customHeight="1" x14ac:dyDescent="0.25">
      <c r="B838" s="593" t="s">
        <v>56</v>
      </c>
      <c r="C838" s="593" t="s">
        <v>3225</v>
      </c>
      <c r="D838" s="593" t="s">
        <v>1088</v>
      </c>
      <c r="E838" s="521"/>
      <c r="F838" s="593" t="s">
        <v>53</v>
      </c>
      <c r="G838" s="593" t="s">
        <v>3226</v>
      </c>
      <c r="H838" s="593" t="s">
        <v>1827</v>
      </c>
    </row>
    <row r="839" spans="2:8" s="380" customFormat="1" ht="16.5" customHeight="1" x14ac:dyDescent="0.25">
      <c r="B839" s="593" t="s">
        <v>56</v>
      </c>
      <c r="C839" s="593" t="s">
        <v>3227</v>
      </c>
      <c r="D839" s="593" t="s">
        <v>1088</v>
      </c>
      <c r="E839" s="521"/>
      <c r="F839" s="593" t="s">
        <v>53</v>
      </c>
      <c r="G839" s="593" t="s">
        <v>3228</v>
      </c>
      <c r="H839" s="593" t="s">
        <v>1827</v>
      </c>
    </row>
    <row r="840" spans="2:8" s="380" customFormat="1" ht="16.5" customHeight="1" x14ac:dyDescent="0.25">
      <c r="B840" s="593" t="s">
        <v>56</v>
      </c>
      <c r="C840" s="593" t="s">
        <v>3229</v>
      </c>
      <c r="D840" s="593" t="s">
        <v>1088</v>
      </c>
      <c r="E840" s="521"/>
      <c r="F840" s="593" t="s">
        <v>53</v>
      </c>
      <c r="G840" s="593" t="s">
        <v>3230</v>
      </c>
      <c r="H840" s="593" t="s">
        <v>1827</v>
      </c>
    </row>
    <row r="841" spans="2:8" s="380" customFormat="1" ht="16.5" customHeight="1" x14ac:dyDescent="0.25">
      <c r="B841" s="593" t="s">
        <v>56</v>
      </c>
      <c r="C841" s="593" t="s">
        <v>3231</v>
      </c>
      <c r="D841" s="593" t="s">
        <v>1088</v>
      </c>
      <c r="E841" s="521"/>
      <c r="F841" s="593" t="s">
        <v>53</v>
      </c>
      <c r="G841" s="593" t="s">
        <v>3232</v>
      </c>
      <c r="H841" s="593" t="s">
        <v>1827</v>
      </c>
    </row>
    <row r="842" spans="2:8" s="380" customFormat="1" ht="16.5" customHeight="1" x14ac:dyDescent="0.25">
      <c r="B842" s="593" t="s">
        <v>56</v>
      </c>
      <c r="C842" s="593" t="s">
        <v>3233</v>
      </c>
      <c r="D842" s="593" t="s">
        <v>1088</v>
      </c>
      <c r="E842" s="521"/>
      <c r="F842" s="593" t="s">
        <v>53</v>
      </c>
      <c r="G842" s="593" t="s">
        <v>3234</v>
      </c>
      <c r="H842" s="593" t="s">
        <v>1827</v>
      </c>
    </row>
    <row r="843" spans="2:8" s="380" customFormat="1" ht="16.5" customHeight="1" x14ac:dyDescent="0.25">
      <c r="B843" s="593" t="s">
        <v>56</v>
      </c>
      <c r="C843" s="593" t="s">
        <v>3235</v>
      </c>
      <c r="D843" s="593" t="s">
        <v>1088</v>
      </c>
      <c r="E843" s="521"/>
      <c r="F843" s="593" t="s">
        <v>53</v>
      </c>
      <c r="G843" s="593" t="s">
        <v>3236</v>
      </c>
      <c r="H843" s="593" t="s">
        <v>1827</v>
      </c>
    </row>
    <row r="844" spans="2:8" s="380" customFormat="1" ht="16.5" customHeight="1" x14ac:dyDescent="0.25">
      <c r="B844" s="593" t="s">
        <v>56</v>
      </c>
      <c r="C844" s="593" t="s">
        <v>3237</v>
      </c>
      <c r="D844" s="593" t="s">
        <v>1088</v>
      </c>
      <c r="E844" s="521"/>
      <c r="F844" s="593" t="s">
        <v>53</v>
      </c>
      <c r="G844" s="593" t="s">
        <v>3238</v>
      </c>
      <c r="H844" s="593" t="s">
        <v>1827</v>
      </c>
    </row>
    <row r="845" spans="2:8" s="380" customFormat="1" ht="16.5" customHeight="1" x14ac:dyDescent="0.25">
      <c r="B845" s="593" t="s">
        <v>56</v>
      </c>
      <c r="C845" s="593" t="s">
        <v>3239</v>
      </c>
      <c r="D845" s="593" t="s">
        <v>1088</v>
      </c>
      <c r="E845" s="521"/>
      <c r="F845" s="593" t="s">
        <v>53</v>
      </c>
      <c r="G845" s="593" t="s">
        <v>3240</v>
      </c>
      <c r="H845" s="593" t="s">
        <v>1827</v>
      </c>
    </row>
    <row r="846" spans="2:8" s="380" customFormat="1" ht="16.5" customHeight="1" x14ac:dyDescent="0.25">
      <c r="B846" s="593" t="s">
        <v>56</v>
      </c>
      <c r="C846" s="593" t="s">
        <v>3241</v>
      </c>
      <c r="D846" s="593" t="s">
        <v>1088</v>
      </c>
      <c r="E846" s="521"/>
      <c r="F846" s="593" t="s">
        <v>53</v>
      </c>
      <c r="G846" s="593" t="s">
        <v>3242</v>
      </c>
      <c r="H846" s="593" t="s">
        <v>1827</v>
      </c>
    </row>
    <row r="847" spans="2:8" s="380" customFormat="1" ht="16.5" customHeight="1" x14ac:dyDescent="0.25">
      <c r="B847" s="593" t="s">
        <v>56</v>
      </c>
      <c r="C847" s="593" t="s">
        <v>3243</v>
      </c>
      <c r="D847" s="593" t="s">
        <v>1088</v>
      </c>
      <c r="E847" s="521"/>
      <c r="F847" s="593" t="s">
        <v>53</v>
      </c>
      <c r="G847" s="593" t="s">
        <v>3244</v>
      </c>
      <c r="H847" s="593" t="s">
        <v>1827</v>
      </c>
    </row>
    <row r="848" spans="2:8" s="380" customFormat="1" ht="16.5" customHeight="1" x14ac:dyDescent="0.25">
      <c r="B848" s="593" t="s">
        <v>56</v>
      </c>
      <c r="C848" s="593" t="s">
        <v>3245</v>
      </c>
      <c r="D848" s="593" t="s">
        <v>1088</v>
      </c>
      <c r="E848" s="521"/>
      <c r="F848" s="593" t="s">
        <v>53</v>
      </c>
      <c r="G848" s="593" t="s">
        <v>3246</v>
      </c>
      <c r="H848" s="593" t="s">
        <v>1827</v>
      </c>
    </row>
    <row r="849" spans="2:8" s="380" customFormat="1" ht="16.5" customHeight="1" x14ac:dyDescent="0.25">
      <c r="B849" s="593" t="s">
        <v>56</v>
      </c>
      <c r="C849" s="593" t="s">
        <v>3247</v>
      </c>
      <c r="D849" s="593" t="s">
        <v>1088</v>
      </c>
      <c r="E849" s="521"/>
      <c r="F849" s="593" t="s">
        <v>53</v>
      </c>
      <c r="G849" s="593" t="s">
        <v>3248</v>
      </c>
      <c r="H849" s="593" t="s">
        <v>1827</v>
      </c>
    </row>
    <row r="850" spans="2:8" s="380" customFormat="1" ht="16.5" customHeight="1" x14ac:dyDescent="0.25">
      <c r="B850" s="593" t="s">
        <v>56</v>
      </c>
      <c r="C850" s="593" t="s">
        <v>3249</v>
      </c>
      <c r="D850" s="593" t="s">
        <v>1088</v>
      </c>
      <c r="E850" s="521"/>
      <c r="F850" s="593" t="s">
        <v>53</v>
      </c>
      <c r="G850" s="593" t="s">
        <v>3250</v>
      </c>
      <c r="H850" s="593" t="s">
        <v>1827</v>
      </c>
    </row>
    <row r="851" spans="2:8" s="380" customFormat="1" ht="16.5" customHeight="1" x14ac:dyDescent="0.25">
      <c r="B851" s="593" t="s">
        <v>56</v>
      </c>
      <c r="C851" s="593" t="s">
        <v>3251</v>
      </c>
      <c r="D851" s="593" t="s">
        <v>1088</v>
      </c>
      <c r="E851" s="521"/>
      <c r="F851" s="593" t="s">
        <v>53</v>
      </c>
      <c r="G851" s="593" t="s">
        <v>3252</v>
      </c>
      <c r="H851" s="593" t="s">
        <v>1827</v>
      </c>
    </row>
    <row r="852" spans="2:8" s="380" customFormat="1" ht="16.5" customHeight="1" x14ac:dyDescent="0.25">
      <c r="B852" s="593" t="s">
        <v>56</v>
      </c>
      <c r="C852" s="593" t="s">
        <v>3253</v>
      </c>
      <c r="D852" s="593" t="s">
        <v>1088</v>
      </c>
      <c r="E852" s="521"/>
      <c r="F852" s="593" t="s">
        <v>53</v>
      </c>
      <c r="G852" s="593" t="s">
        <v>3254</v>
      </c>
      <c r="H852" s="593" t="s">
        <v>1827</v>
      </c>
    </row>
    <row r="853" spans="2:8" s="380" customFormat="1" ht="16.5" customHeight="1" x14ac:dyDescent="0.25">
      <c r="B853" s="593" t="s">
        <v>56</v>
      </c>
      <c r="C853" s="593" t="s">
        <v>3255</v>
      </c>
      <c r="D853" s="593" t="s">
        <v>1088</v>
      </c>
      <c r="E853" s="521"/>
      <c r="F853" s="593" t="s">
        <v>53</v>
      </c>
      <c r="G853" s="593" t="s">
        <v>3256</v>
      </c>
      <c r="H853" s="593" t="s">
        <v>1827</v>
      </c>
    </row>
    <row r="854" spans="2:8" s="380" customFormat="1" ht="16.5" customHeight="1" x14ac:dyDescent="0.25">
      <c r="B854" s="593" t="s">
        <v>56</v>
      </c>
      <c r="C854" s="593" t="s">
        <v>3257</v>
      </c>
      <c r="D854" s="593" t="s">
        <v>1088</v>
      </c>
      <c r="E854" s="521"/>
      <c r="F854" s="593" t="s">
        <v>53</v>
      </c>
      <c r="G854" s="593" t="s">
        <v>3258</v>
      </c>
      <c r="H854" s="593" t="s">
        <v>1827</v>
      </c>
    </row>
    <row r="855" spans="2:8" s="380" customFormat="1" ht="16.5" customHeight="1" x14ac:dyDescent="0.25">
      <c r="B855" s="593" t="s">
        <v>56</v>
      </c>
      <c r="C855" s="593" t="s">
        <v>3259</v>
      </c>
      <c r="D855" s="593" t="s">
        <v>1088</v>
      </c>
      <c r="E855" s="521"/>
      <c r="F855" s="593" t="s">
        <v>53</v>
      </c>
      <c r="G855" s="593" t="s">
        <v>3260</v>
      </c>
      <c r="H855" s="593" t="s">
        <v>1827</v>
      </c>
    </row>
    <row r="856" spans="2:8" s="380" customFormat="1" ht="16.5" customHeight="1" x14ac:dyDescent="0.25">
      <c r="B856" s="593" t="s">
        <v>56</v>
      </c>
      <c r="C856" s="593" t="s">
        <v>3261</v>
      </c>
      <c r="D856" s="593" t="s">
        <v>1088</v>
      </c>
      <c r="E856" s="521"/>
      <c r="F856" s="593" t="s">
        <v>53</v>
      </c>
      <c r="G856" s="593" t="s">
        <v>3262</v>
      </c>
      <c r="H856" s="593" t="s">
        <v>1827</v>
      </c>
    </row>
    <row r="857" spans="2:8" s="380" customFormat="1" ht="16.5" customHeight="1" x14ac:dyDescent="0.25">
      <c r="B857" s="593" t="s">
        <v>56</v>
      </c>
      <c r="C857" s="593" t="s">
        <v>3263</v>
      </c>
      <c r="D857" s="593" t="s">
        <v>1088</v>
      </c>
      <c r="E857" s="521"/>
      <c r="F857" s="593" t="s">
        <v>53</v>
      </c>
      <c r="G857" s="593" t="s">
        <v>3264</v>
      </c>
      <c r="H857" s="593" t="s">
        <v>1827</v>
      </c>
    </row>
    <row r="858" spans="2:8" s="380" customFormat="1" ht="16.5" customHeight="1" x14ac:dyDescent="0.25">
      <c r="B858" s="593" t="s">
        <v>56</v>
      </c>
      <c r="C858" s="593" t="s">
        <v>3265</v>
      </c>
      <c r="D858" s="593" t="s">
        <v>1088</v>
      </c>
      <c r="E858" s="521"/>
      <c r="F858" s="593" t="s">
        <v>53</v>
      </c>
      <c r="G858" s="593" t="s">
        <v>3266</v>
      </c>
      <c r="H858" s="593" t="s">
        <v>1827</v>
      </c>
    </row>
    <row r="859" spans="2:8" s="380" customFormat="1" ht="16.5" customHeight="1" x14ac:dyDescent="0.25">
      <c r="B859" s="593" t="s">
        <v>56</v>
      </c>
      <c r="C859" s="593" t="s">
        <v>3267</v>
      </c>
      <c r="D859" s="593" t="s">
        <v>1088</v>
      </c>
      <c r="E859" s="521"/>
      <c r="F859" s="593" t="s">
        <v>53</v>
      </c>
      <c r="G859" s="593" t="s">
        <v>3268</v>
      </c>
      <c r="H859" s="593" t="s">
        <v>1827</v>
      </c>
    </row>
    <row r="860" spans="2:8" s="380" customFormat="1" ht="16.5" customHeight="1" x14ac:dyDescent="0.25">
      <c r="B860" s="593" t="s">
        <v>56</v>
      </c>
      <c r="C860" s="593" t="s">
        <v>3269</v>
      </c>
      <c r="D860" s="593" t="s">
        <v>1088</v>
      </c>
      <c r="E860" s="521"/>
      <c r="F860" s="593" t="s">
        <v>53</v>
      </c>
      <c r="G860" s="593" t="s">
        <v>3270</v>
      </c>
      <c r="H860" s="593" t="s">
        <v>1827</v>
      </c>
    </row>
    <row r="861" spans="2:8" s="380" customFormat="1" ht="16.5" customHeight="1" x14ac:dyDescent="0.25">
      <c r="B861" s="593" t="s">
        <v>56</v>
      </c>
      <c r="C861" s="593" t="s">
        <v>3271</v>
      </c>
      <c r="D861" s="593" t="s">
        <v>1088</v>
      </c>
      <c r="E861" s="521"/>
      <c r="F861" s="593" t="s">
        <v>53</v>
      </c>
      <c r="G861" s="593" t="s">
        <v>3272</v>
      </c>
      <c r="H861" s="593" t="s">
        <v>1827</v>
      </c>
    </row>
    <row r="862" spans="2:8" s="380" customFormat="1" ht="16.5" customHeight="1" x14ac:dyDescent="0.25">
      <c r="B862" s="593" t="s">
        <v>56</v>
      </c>
      <c r="C862" s="593" t="s">
        <v>3273</v>
      </c>
      <c r="D862" s="593" t="s">
        <v>1088</v>
      </c>
      <c r="E862" s="521"/>
      <c r="F862" s="593" t="s">
        <v>53</v>
      </c>
      <c r="G862" s="593" t="s">
        <v>3274</v>
      </c>
      <c r="H862" s="593" t="s">
        <v>1827</v>
      </c>
    </row>
    <row r="863" spans="2:8" s="380" customFormat="1" ht="16.5" customHeight="1" x14ac:dyDescent="0.25">
      <c r="B863" s="593" t="s">
        <v>56</v>
      </c>
      <c r="C863" s="593" t="s">
        <v>3275</v>
      </c>
      <c r="D863" s="593" t="s">
        <v>1088</v>
      </c>
      <c r="E863" s="521"/>
      <c r="F863" s="593" t="s">
        <v>53</v>
      </c>
      <c r="G863" s="593" t="s">
        <v>3276</v>
      </c>
      <c r="H863" s="593" t="s">
        <v>1827</v>
      </c>
    </row>
    <row r="864" spans="2:8" s="380" customFormat="1" ht="16.5" customHeight="1" x14ac:dyDescent="0.25">
      <c r="B864" s="593" t="s">
        <v>56</v>
      </c>
      <c r="C864" s="593" t="s">
        <v>3277</v>
      </c>
      <c r="D864" s="593" t="s">
        <v>1088</v>
      </c>
      <c r="E864" s="521"/>
      <c r="F864" s="593" t="s">
        <v>53</v>
      </c>
      <c r="G864" s="593" t="s">
        <v>3278</v>
      </c>
      <c r="H864" s="593" t="s">
        <v>1827</v>
      </c>
    </row>
    <row r="865" spans="2:8" s="380" customFormat="1" ht="16.5" customHeight="1" x14ac:dyDescent="0.25">
      <c r="B865" s="593" t="s">
        <v>56</v>
      </c>
      <c r="C865" s="593" t="s">
        <v>3279</v>
      </c>
      <c r="D865" s="593" t="s">
        <v>1088</v>
      </c>
      <c r="E865" s="521"/>
      <c r="F865" s="593" t="s">
        <v>53</v>
      </c>
      <c r="G865" s="593" t="s">
        <v>3280</v>
      </c>
      <c r="H865" s="593" t="s">
        <v>1827</v>
      </c>
    </row>
    <row r="866" spans="2:8" s="380" customFormat="1" ht="16.5" customHeight="1" x14ac:dyDescent="0.25">
      <c r="B866" s="593" t="s">
        <v>56</v>
      </c>
      <c r="C866" s="593" t="s">
        <v>3281</v>
      </c>
      <c r="D866" s="593" t="s">
        <v>1088</v>
      </c>
      <c r="E866" s="521"/>
      <c r="F866" s="593" t="s">
        <v>53</v>
      </c>
      <c r="G866" s="593" t="s">
        <v>3282</v>
      </c>
      <c r="H866" s="593" t="s">
        <v>1827</v>
      </c>
    </row>
    <row r="867" spans="2:8" s="380" customFormat="1" ht="16.5" customHeight="1" x14ac:dyDescent="0.25">
      <c r="B867" s="593" t="s">
        <v>56</v>
      </c>
      <c r="C867" s="593" t="s">
        <v>3283</v>
      </c>
      <c r="D867" s="593" t="s">
        <v>1088</v>
      </c>
      <c r="E867" s="521"/>
      <c r="F867" s="593" t="s">
        <v>53</v>
      </c>
      <c r="G867" s="593" t="s">
        <v>3284</v>
      </c>
      <c r="H867" s="593" t="s">
        <v>1827</v>
      </c>
    </row>
    <row r="868" spans="2:8" s="380" customFormat="1" ht="16.5" customHeight="1" x14ac:dyDescent="0.25">
      <c r="B868" s="593" t="s">
        <v>56</v>
      </c>
      <c r="C868" s="593" t="s">
        <v>3285</v>
      </c>
      <c r="D868" s="593" t="s">
        <v>1088</v>
      </c>
      <c r="E868" s="521"/>
      <c r="F868" s="593" t="s">
        <v>53</v>
      </c>
      <c r="G868" s="593" t="s">
        <v>3286</v>
      </c>
      <c r="H868" s="593" t="s">
        <v>1827</v>
      </c>
    </row>
    <row r="869" spans="2:8" s="380" customFormat="1" ht="16.5" customHeight="1" x14ac:dyDescent="0.25">
      <c r="B869" s="593" t="s">
        <v>56</v>
      </c>
      <c r="C869" s="593" t="s">
        <v>3287</v>
      </c>
      <c r="D869" s="593" t="s">
        <v>1088</v>
      </c>
      <c r="E869" s="521"/>
      <c r="F869" s="593" t="s">
        <v>53</v>
      </c>
      <c r="G869" s="593" t="s">
        <v>3288</v>
      </c>
      <c r="H869" s="593" t="s">
        <v>1827</v>
      </c>
    </row>
    <row r="870" spans="2:8" s="380" customFormat="1" ht="16.5" customHeight="1" x14ac:dyDescent="0.25">
      <c r="B870" s="593" t="s">
        <v>56</v>
      </c>
      <c r="C870" s="593" t="s">
        <v>3289</v>
      </c>
      <c r="D870" s="593" t="s">
        <v>1088</v>
      </c>
      <c r="E870" s="521"/>
      <c r="F870" s="593" t="s">
        <v>53</v>
      </c>
      <c r="G870" s="593" t="s">
        <v>3290</v>
      </c>
      <c r="H870" s="593" t="s">
        <v>1827</v>
      </c>
    </row>
    <row r="871" spans="2:8" s="380" customFormat="1" ht="16.5" customHeight="1" x14ac:dyDescent="0.25">
      <c r="B871" s="593" t="s">
        <v>56</v>
      </c>
      <c r="C871" s="593" t="s">
        <v>3291</v>
      </c>
      <c r="D871" s="593" t="s">
        <v>1088</v>
      </c>
      <c r="E871" s="521"/>
      <c r="F871" s="593" t="s">
        <v>53</v>
      </c>
      <c r="G871" s="593" t="s">
        <v>3292</v>
      </c>
      <c r="H871" s="593" t="s">
        <v>1827</v>
      </c>
    </row>
    <row r="872" spans="2:8" s="380" customFormat="1" ht="16.5" customHeight="1" x14ac:dyDescent="0.25">
      <c r="B872" s="593" t="s">
        <v>56</v>
      </c>
      <c r="C872" s="593" t="s">
        <v>3293</v>
      </c>
      <c r="D872" s="593" t="s">
        <v>1088</v>
      </c>
      <c r="E872" s="521"/>
      <c r="F872" s="593" t="s">
        <v>53</v>
      </c>
      <c r="G872" s="593" t="s">
        <v>3294</v>
      </c>
      <c r="H872" s="593" t="s">
        <v>1827</v>
      </c>
    </row>
    <row r="873" spans="2:8" s="380" customFormat="1" ht="16.5" customHeight="1" x14ac:dyDescent="0.25">
      <c r="B873" s="593" t="s">
        <v>56</v>
      </c>
      <c r="C873" s="593" t="s">
        <v>3295</v>
      </c>
      <c r="D873" s="593" t="s">
        <v>1088</v>
      </c>
      <c r="E873" s="521"/>
      <c r="F873" s="593" t="s">
        <v>53</v>
      </c>
      <c r="G873" s="593" t="s">
        <v>3296</v>
      </c>
      <c r="H873" s="593" t="s">
        <v>1827</v>
      </c>
    </row>
    <row r="874" spans="2:8" s="380" customFormat="1" ht="16.5" customHeight="1" x14ac:dyDescent="0.25">
      <c r="B874" s="593" t="s">
        <v>56</v>
      </c>
      <c r="C874" s="593" t="s">
        <v>3297</v>
      </c>
      <c r="D874" s="593" t="s">
        <v>1088</v>
      </c>
      <c r="E874" s="521"/>
      <c r="F874" s="593" t="s">
        <v>53</v>
      </c>
      <c r="G874" s="593" t="s">
        <v>3298</v>
      </c>
      <c r="H874" s="593" t="s">
        <v>1827</v>
      </c>
    </row>
    <row r="875" spans="2:8" s="380" customFormat="1" ht="16.5" customHeight="1" x14ac:dyDescent="0.25">
      <c r="B875" s="593" t="s">
        <v>56</v>
      </c>
      <c r="C875" s="593" t="s">
        <v>3299</v>
      </c>
      <c r="D875" s="593" t="s">
        <v>1088</v>
      </c>
      <c r="E875" s="521"/>
      <c r="F875" s="593" t="s">
        <v>53</v>
      </c>
      <c r="G875" s="593" t="s">
        <v>3300</v>
      </c>
      <c r="H875" s="593" t="s">
        <v>1827</v>
      </c>
    </row>
    <row r="876" spans="2:8" s="380" customFormat="1" ht="16.5" customHeight="1" x14ac:dyDescent="0.25">
      <c r="B876" s="593" t="s">
        <v>56</v>
      </c>
      <c r="C876" s="593" t="s">
        <v>3301</v>
      </c>
      <c r="D876" s="593" t="s">
        <v>1088</v>
      </c>
      <c r="E876" s="521"/>
      <c r="F876" s="593" t="s">
        <v>53</v>
      </c>
      <c r="G876" s="593" t="s">
        <v>3302</v>
      </c>
      <c r="H876" s="593" t="s">
        <v>1827</v>
      </c>
    </row>
    <row r="877" spans="2:8" s="380" customFormat="1" ht="16.5" customHeight="1" x14ac:dyDescent="0.25">
      <c r="B877" s="593" t="s">
        <v>56</v>
      </c>
      <c r="C877" s="593" t="s">
        <v>3303</v>
      </c>
      <c r="D877" s="593" t="s">
        <v>1088</v>
      </c>
      <c r="E877" s="521"/>
      <c r="F877" s="593" t="s">
        <v>53</v>
      </c>
      <c r="G877" s="593" t="s">
        <v>3304</v>
      </c>
      <c r="H877" s="593" t="s">
        <v>1827</v>
      </c>
    </row>
    <row r="878" spans="2:8" s="380" customFormat="1" ht="16.5" customHeight="1" x14ac:dyDescent="0.25">
      <c r="B878" s="593" t="s">
        <v>56</v>
      </c>
      <c r="C878" s="593" t="s">
        <v>3305</v>
      </c>
      <c r="D878" s="593" t="s">
        <v>1088</v>
      </c>
      <c r="E878" s="521"/>
      <c r="F878" s="593" t="s">
        <v>53</v>
      </c>
      <c r="G878" s="593" t="s">
        <v>3306</v>
      </c>
      <c r="H878" s="593" t="s">
        <v>1827</v>
      </c>
    </row>
    <row r="879" spans="2:8" s="380" customFormat="1" ht="16.5" customHeight="1" x14ac:dyDescent="0.25">
      <c r="B879" s="593" t="s">
        <v>56</v>
      </c>
      <c r="C879" s="593" t="s">
        <v>3307</v>
      </c>
      <c r="D879" s="593" t="s">
        <v>1088</v>
      </c>
      <c r="E879" s="521"/>
      <c r="F879" s="593" t="s">
        <v>53</v>
      </c>
      <c r="G879" s="593" t="s">
        <v>3308</v>
      </c>
      <c r="H879" s="593" t="s">
        <v>1827</v>
      </c>
    </row>
    <row r="880" spans="2:8" s="380" customFormat="1" ht="16.5" customHeight="1" x14ac:dyDescent="0.25">
      <c r="B880" s="593" t="s">
        <v>56</v>
      </c>
      <c r="C880" s="593" t="s">
        <v>3309</v>
      </c>
      <c r="D880" s="593" t="s">
        <v>1088</v>
      </c>
      <c r="E880" s="521"/>
      <c r="F880" s="593" t="s">
        <v>53</v>
      </c>
      <c r="G880" s="593" t="s">
        <v>3310</v>
      </c>
      <c r="H880" s="593" t="s">
        <v>1827</v>
      </c>
    </row>
    <row r="881" spans="2:8" s="380" customFormat="1" ht="16.5" customHeight="1" x14ac:dyDescent="0.25">
      <c r="B881" s="593" t="s">
        <v>56</v>
      </c>
      <c r="C881" s="593" t="s">
        <v>3311</v>
      </c>
      <c r="D881" s="593" t="s">
        <v>1088</v>
      </c>
      <c r="E881" s="521"/>
      <c r="F881" s="593" t="s">
        <v>53</v>
      </c>
      <c r="G881" s="593" t="s">
        <v>3312</v>
      </c>
      <c r="H881" s="593" t="s">
        <v>1827</v>
      </c>
    </row>
    <row r="882" spans="2:8" s="380" customFormat="1" ht="16.5" customHeight="1" x14ac:dyDescent="0.25">
      <c r="B882" s="593" t="s">
        <v>56</v>
      </c>
      <c r="C882" s="593" t="s">
        <v>3313</v>
      </c>
      <c r="D882" s="593" t="s">
        <v>1088</v>
      </c>
      <c r="E882" s="521"/>
      <c r="F882" s="593" t="s">
        <v>53</v>
      </c>
      <c r="G882" s="593" t="s">
        <v>3314</v>
      </c>
      <c r="H882" s="593" t="s">
        <v>1827</v>
      </c>
    </row>
    <row r="883" spans="2:8" s="380" customFormat="1" ht="16.5" customHeight="1" x14ac:dyDescent="0.25">
      <c r="B883" s="593" t="s">
        <v>56</v>
      </c>
      <c r="C883" s="593" t="s">
        <v>3315</v>
      </c>
      <c r="D883" s="593" t="s">
        <v>1088</v>
      </c>
      <c r="E883" s="521"/>
      <c r="F883" s="593" t="s">
        <v>53</v>
      </c>
      <c r="G883" s="593" t="s">
        <v>3316</v>
      </c>
      <c r="H883" s="593" t="s">
        <v>1827</v>
      </c>
    </row>
    <row r="884" spans="2:8" s="380" customFormat="1" ht="16.5" customHeight="1" x14ac:dyDescent="0.25">
      <c r="B884" s="593" t="s">
        <v>56</v>
      </c>
      <c r="C884" s="593" t="s">
        <v>3317</v>
      </c>
      <c r="D884" s="593" t="s">
        <v>1088</v>
      </c>
      <c r="E884" s="521"/>
      <c r="F884" s="593" t="s">
        <v>53</v>
      </c>
      <c r="G884" s="593" t="s">
        <v>3318</v>
      </c>
      <c r="H884" s="593" t="s">
        <v>1827</v>
      </c>
    </row>
    <row r="885" spans="2:8" s="380" customFormat="1" ht="16.5" customHeight="1" x14ac:dyDescent="0.25">
      <c r="B885" s="521"/>
      <c r="C885" s="521"/>
      <c r="D885" s="521"/>
      <c r="E885" s="521"/>
      <c r="F885" s="593" t="s">
        <v>53</v>
      </c>
      <c r="G885" s="593" t="s">
        <v>3319</v>
      </c>
      <c r="H885" s="593" t="s">
        <v>1827</v>
      </c>
    </row>
    <row r="886" spans="2:8" s="380" customFormat="1" ht="16.5" customHeight="1" x14ac:dyDescent="0.25">
      <c r="B886" s="521"/>
      <c r="C886" s="521"/>
      <c r="D886" s="521"/>
      <c r="E886" s="521"/>
      <c r="F886" s="593" t="s">
        <v>53</v>
      </c>
      <c r="G886" s="593" t="s">
        <v>3320</v>
      </c>
      <c r="H886" s="593" t="s">
        <v>1827</v>
      </c>
    </row>
    <row r="887" spans="2:8" s="380" customFormat="1" ht="16.5" customHeight="1" x14ac:dyDescent="0.25">
      <c r="B887" s="521"/>
      <c r="C887" s="521"/>
      <c r="D887" s="521"/>
      <c r="E887" s="521"/>
      <c r="F887" s="593" t="s">
        <v>53</v>
      </c>
      <c r="G887" s="593" t="s">
        <v>3321</v>
      </c>
      <c r="H887" s="593" t="s">
        <v>1827</v>
      </c>
    </row>
    <row r="888" spans="2:8" s="380" customFormat="1" ht="16.5" customHeight="1" x14ac:dyDescent="0.25">
      <c r="B888" s="521"/>
      <c r="C888" s="521"/>
      <c r="D888" s="521"/>
      <c r="E888" s="521"/>
      <c r="F888" s="593" t="s">
        <v>53</v>
      </c>
      <c r="G888" s="593" t="s">
        <v>3322</v>
      </c>
      <c r="H888" s="593" t="s">
        <v>1827</v>
      </c>
    </row>
    <row r="889" spans="2:8" s="380" customFormat="1" ht="16.5" customHeight="1" x14ac:dyDescent="0.25">
      <c r="B889" s="521"/>
      <c r="C889" s="521"/>
      <c r="D889" s="521"/>
      <c r="E889" s="521"/>
      <c r="F889" s="593" t="s">
        <v>53</v>
      </c>
      <c r="G889" s="593" t="s">
        <v>3323</v>
      </c>
      <c r="H889" s="593" t="s">
        <v>1827</v>
      </c>
    </row>
    <row r="890" spans="2:8" s="380" customFormat="1" ht="16.5" customHeight="1" x14ac:dyDescent="0.25">
      <c r="B890" s="521"/>
      <c r="C890" s="521"/>
      <c r="D890" s="521"/>
      <c r="E890" s="521"/>
      <c r="F890" s="593" t="s">
        <v>53</v>
      </c>
      <c r="G890" s="593" t="s">
        <v>3324</v>
      </c>
      <c r="H890" s="593" t="s">
        <v>1827</v>
      </c>
    </row>
    <row r="891" spans="2:8" s="380" customFormat="1" ht="16.5" customHeight="1" x14ac:dyDescent="0.25">
      <c r="B891" s="521"/>
      <c r="C891" s="521"/>
      <c r="D891" s="521"/>
      <c r="E891" s="521"/>
      <c r="F891" s="593" t="s">
        <v>53</v>
      </c>
      <c r="G891" s="593" t="s">
        <v>3325</v>
      </c>
      <c r="H891" s="593" t="s">
        <v>1827</v>
      </c>
    </row>
    <row r="892" spans="2:8" s="380" customFormat="1" ht="16.5" customHeight="1" x14ac:dyDescent="0.25">
      <c r="B892" s="521"/>
      <c r="C892" s="521"/>
      <c r="D892" s="521"/>
      <c r="E892" s="521"/>
      <c r="F892" s="593" t="s">
        <v>53</v>
      </c>
      <c r="G892" s="593" t="s">
        <v>3326</v>
      </c>
      <c r="H892" s="593" t="s">
        <v>1827</v>
      </c>
    </row>
    <row r="893" spans="2:8" s="380" customFormat="1" ht="16.5" customHeight="1" x14ac:dyDescent="0.25">
      <c r="B893" s="521"/>
      <c r="C893" s="521"/>
      <c r="D893" s="521"/>
      <c r="E893" s="521"/>
      <c r="F893" s="593" t="s">
        <v>53</v>
      </c>
      <c r="G893" s="593" t="s">
        <v>3327</v>
      </c>
      <c r="H893" s="593" t="s">
        <v>1827</v>
      </c>
    </row>
    <row r="894" spans="2:8" s="380" customFormat="1" ht="16.5" customHeight="1" x14ac:dyDescent="0.25">
      <c r="B894" s="521"/>
      <c r="C894" s="521"/>
      <c r="D894" s="521"/>
      <c r="E894" s="521"/>
      <c r="F894" s="593" t="s">
        <v>53</v>
      </c>
      <c r="G894" s="593" t="s">
        <v>3328</v>
      </c>
      <c r="H894" s="593" t="s">
        <v>1827</v>
      </c>
    </row>
    <row r="895" spans="2:8" s="380" customFormat="1" ht="16.5" customHeight="1" x14ac:dyDescent="0.25">
      <c r="B895" s="521"/>
      <c r="C895" s="521"/>
      <c r="D895" s="521"/>
      <c r="E895" s="521"/>
      <c r="F895" s="593" t="s">
        <v>53</v>
      </c>
      <c r="G895" s="593" t="s">
        <v>3329</v>
      </c>
      <c r="H895" s="593" t="s">
        <v>1827</v>
      </c>
    </row>
    <row r="896" spans="2:8" s="380" customFormat="1" ht="16.5" customHeight="1" x14ac:dyDescent="0.25">
      <c r="B896" s="521"/>
      <c r="C896" s="521"/>
      <c r="D896" s="521"/>
      <c r="E896" s="521"/>
      <c r="F896" s="593" t="s">
        <v>53</v>
      </c>
      <c r="G896" s="593" t="s">
        <v>3330</v>
      </c>
      <c r="H896" s="593" t="s">
        <v>1827</v>
      </c>
    </row>
    <row r="897" spans="6:8" s="380" customFormat="1" ht="16.5" customHeight="1" x14ac:dyDescent="0.25">
      <c r="F897" s="593" t="s">
        <v>53</v>
      </c>
      <c r="G897" s="593" t="s">
        <v>3331</v>
      </c>
      <c r="H897" s="593" t="s">
        <v>1827</v>
      </c>
    </row>
    <row r="898" spans="6:8" s="380" customFormat="1" ht="16.5" customHeight="1" x14ac:dyDescent="0.25">
      <c r="F898" s="593" t="s">
        <v>53</v>
      </c>
      <c r="G898" s="593" t="s">
        <v>3332</v>
      </c>
      <c r="H898" s="593" t="s">
        <v>1827</v>
      </c>
    </row>
    <row r="899" spans="6:8" s="380" customFormat="1" ht="16.5" customHeight="1" x14ac:dyDescent="0.25">
      <c r="F899" s="593" t="s">
        <v>53</v>
      </c>
      <c r="G899" s="593" t="s">
        <v>3333</v>
      </c>
      <c r="H899" s="593" t="s">
        <v>1827</v>
      </c>
    </row>
    <row r="900" spans="6:8" s="380" customFormat="1" ht="16.5" customHeight="1" x14ac:dyDescent="0.25">
      <c r="F900" s="593" t="s">
        <v>53</v>
      </c>
      <c r="G900" s="593" t="s">
        <v>3334</v>
      </c>
      <c r="H900" s="593" t="s">
        <v>1827</v>
      </c>
    </row>
    <row r="901" spans="6:8" s="380" customFormat="1" ht="16.5" customHeight="1" x14ac:dyDescent="0.25">
      <c r="F901" s="593" t="s">
        <v>53</v>
      </c>
      <c r="G901" s="593" t="s">
        <v>3335</v>
      </c>
      <c r="H901" s="593" t="s">
        <v>1827</v>
      </c>
    </row>
    <row r="902" spans="6:8" s="380" customFormat="1" ht="16.5" customHeight="1" x14ac:dyDescent="0.25">
      <c r="F902" s="593" t="s">
        <v>53</v>
      </c>
      <c r="G902" s="593" t="s">
        <v>3336</v>
      </c>
      <c r="H902" s="593" t="s">
        <v>1827</v>
      </c>
    </row>
    <row r="903" spans="6:8" s="380" customFormat="1" ht="16.5" customHeight="1" x14ac:dyDescent="0.25">
      <c r="F903" s="593" t="s">
        <v>53</v>
      </c>
      <c r="G903" s="593" t="s">
        <v>3337</v>
      </c>
      <c r="H903" s="593" t="s">
        <v>1827</v>
      </c>
    </row>
    <row r="904" spans="6:8" s="380" customFormat="1" ht="16.5" customHeight="1" x14ac:dyDescent="0.25">
      <c r="F904" s="593" t="s">
        <v>53</v>
      </c>
      <c r="G904" s="593" t="s">
        <v>3338</v>
      </c>
      <c r="H904" s="593" t="s">
        <v>1827</v>
      </c>
    </row>
    <row r="905" spans="6:8" s="380" customFormat="1" ht="16.5" customHeight="1" x14ac:dyDescent="0.25">
      <c r="F905" s="593" t="s">
        <v>53</v>
      </c>
      <c r="G905" s="593" t="s">
        <v>3339</v>
      </c>
      <c r="H905" s="593" t="s">
        <v>1827</v>
      </c>
    </row>
    <row r="906" spans="6:8" s="380" customFormat="1" ht="16.5" customHeight="1" x14ac:dyDescent="0.25">
      <c r="F906" s="593" t="s">
        <v>53</v>
      </c>
      <c r="G906" s="593" t="s">
        <v>3340</v>
      </c>
      <c r="H906" s="593" t="s">
        <v>1827</v>
      </c>
    </row>
    <row r="907" spans="6:8" s="380" customFormat="1" ht="16.5" customHeight="1" x14ac:dyDescent="0.25">
      <c r="F907" s="593" t="s">
        <v>53</v>
      </c>
      <c r="G907" s="593" t="s">
        <v>3341</v>
      </c>
      <c r="H907" s="593" t="s">
        <v>1827</v>
      </c>
    </row>
    <row r="908" spans="6:8" s="380" customFormat="1" ht="16.5" customHeight="1" x14ac:dyDescent="0.25">
      <c r="F908" s="593" t="s">
        <v>53</v>
      </c>
      <c r="G908" s="593" t="s">
        <v>3342</v>
      </c>
      <c r="H908" s="593" t="s">
        <v>1827</v>
      </c>
    </row>
    <row r="909" spans="6:8" s="380" customFormat="1" ht="16.5" customHeight="1" x14ac:dyDescent="0.25">
      <c r="F909" s="593" t="s">
        <v>53</v>
      </c>
      <c r="G909" s="593" t="s">
        <v>3343</v>
      </c>
      <c r="H909" s="593" t="s">
        <v>1827</v>
      </c>
    </row>
    <row r="910" spans="6:8" s="380" customFormat="1" ht="16.5" customHeight="1" x14ac:dyDescent="0.25">
      <c r="F910" s="593" t="s">
        <v>53</v>
      </c>
      <c r="G910" s="593" t="s">
        <v>3344</v>
      </c>
      <c r="H910" s="593" t="s">
        <v>1827</v>
      </c>
    </row>
    <row r="911" spans="6:8" s="380" customFormat="1" ht="16.5" customHeight="1" x14ac:dyDescent="0.25">
      <c r="F911" s="593" t="s">
        <v>53</v>
      </c>
      <c r="G911" s="593" t="s">
        <v>3345</v>
      </c>
      <c r="H911" s="593" t="s">
        <v>1827</v>
      </c>
    </row>
    <row r="912" spans="6:8" s="380" customFormat="1" ht="16.5" customHeight="1" x14ac:dyDescent="0.25">
      <c r="F912" s="593" t="s">
        <v>53</v>
      </c>
      <c r="G912" s="593" t="s">
        <v>3346</v>
      </c>
      <c r="H912" s="593" t="s">
        <v>1827</v>
      </c>
    </row>
    <row r="913" spans="6:8" s="380" customFormat="1" ht="16.5" customHeight="1" x14ac:dyDescent="0.25">
      <c r="F913" s="593" t="s">
        <v>53</v>
      </c>
      <c r="G913" s="593" t="s">
        <v>3347</v>
      </c>
      <c r="H913" s="593" t="s">
        <v>1827</v>
      </c>
    </row>
    <row r="914" spans="6:8" s="380" customFormat="1" ht="16.5" customHeight="1" x14ac:dyDescent="0.25">
      <c r="F914" s="593" t="s">
        <v>53</v>
      </c>
      <c r="G914" s="593" t="s">
        <v>2614</v>
      </c>
      <c r="H914" s="593" t="s">
        <v>1827</v>
      </c>
    </row>
    <row r="915" spans="6:8" s="380" customFormat="1" ht="16.5" customHeight="1" x14ac:dyDescent="0.25">
      <c r="F915" s="593" t="s">
        <v>53</v>
      </c>
      <c r="G915" s="593" t="s">
        <v>3348</v>
      </c>
      <c r="H915" s="593" t="s">
        <v>1827</v>
      </c>
    </row>
    <row r="916" spans="6:8" s="380" customFormat="1" ht="16.5" customHeight="1" x14ac:dyDescent="0.25">
      <c r="F916" s="593" t="s">
        <v>53</v>
      </c>
      <c r="G916" s="593" t="s">
        <v>3349</v>
      </c>
      <c r="H916" s="593" t="s">
        <v>1827</v>
      </c>
    </row>
    <row r="917" spans="6:8" s="380" customFormat="1" ht="16.5" customHeight="1" x14ac:dyDescent="0.25">
      <c r="F917" s="593" t="s">
        <v>53</v>
      </c>
      <c r="G917" s="593" t="s">
        <v>3350</v>
      </c>
      <c r="H917" s="593" t="s">
        <v>1827</v>
      </c>
    </row>
    <row r="918" spans="6:8" s="380" customFormat="1" ht="16.5" customHeight="1" x14ac:dyDescent="0.25">
      <c r="F918" s="593" t="s">
        <v>53</v>
      </c>
      <c r="G918" s="593" t="s">
        <v>3351</v>
      </c>
      <c r="H918" s="593" t="s">
        <v>1827</v>
      </c>
    </row>
    <row r="919" spans="6:8" s="380" customFormat="1" ht="16.5" customHeight="1" x14ac:dyDescent="0.25">
      <c r="F919" s="593" t="s">
        <v>53</v>
      </c>
      <c r="G919" s="593" t="s">
        <v>3352</v>
      </c>
      <c r="H919" s="593" t="s">
        <v>1827</v>
      </c>
    </row>
    <row r="920" spans="6:8" s="380" customFormat="1" ht="16.5" customHeight="1" x14ac:dyDescent="0.25">
      <c r="F920" s="593" t="s">
        <v>53</v>
      </c>
      <c r="G920" s="593" t="s">
        <v>2616</v>
      </c>
      <c r="H920" s="593" t="s">
        <v>1827</v>
      </c>
    </row>
    <row r="921" spans="6:8" s="380" customFormat="1" ht="16.5" customHeight="1" x14ac:dyDescent="0.25">
      <c r="F921" s="593" t="s">
        <v>53</v>
      </c>
      <c r="G921" s="593" t="s">
        <v>3353</v>
      </c>
      <c r="H921" s="593" t="s">
        <v>1827</v>
      </c>
    </row>
    <row r="922" spans="6:8" s="380" customFormat="1" ht="16.5" customHeight="1" x14ac:dyDescent="0.25">
      <c r="F922" s="593" t="s">
        <v>53</v>
      </c>
      <c r="G922" s="593" t="s">
        <v>2618</v>
      </c>
      <c r="H922" s="593" t="s">
        <v>1827</v>
      </c>
    </row>
    <row r="923" spans="6:8" s="380" customFormat="1" ht="16.5" customHeight="1" x14ac:dyDescent="0.25">
      <c r="F923" s="593" t="s">
        <v>53</v>
      </c>
      <c r="G923" s="593" t="s">
        <v>3354</v>
      </c>
      <c r="H923" s="593" t="s">
        <v>1827</v>
      </c>
    </row>
    <row r="924" spans="6:8" s="380" customFormat="1" ht="16.5" customHeight="1" x14ac:dyDescent="0.25">
      <c r="F924" s="593" t="s">
        <v>53</v>
      </c>
      <c r="G924" s="593" t="s">
        <v>3355</v>
      </c>
      <c r="H924" s="593" t="s">
        <v>1827</v>
      </c>
    </row>
    <row r="925" spans="6:8" s="380" customFormat="1" ht="16.5" customHeight="1" x14ac:dyDescent="0.25">
      <c r="F925" s="593" t="s">
        <v>53</v>
      </c>
      <c r="G925" s="593" t="s">
        <v>3356</v>
      </c>
      <c r="H925" s="593" t="s">
        <v>1827</v>
      </c>
    </row>
    <row r="926" spans="6:8" s="380" customFormat="1" ht="16.5" customHeight="1" x14ac:dyDescent="0.25">
      <c r="F926" s="593" t="s">
        <v>53</v>
      </c>
      <c r="G926" s="593" t="s">
        <v>3357</v>
      </c>
      <c r="H926" s="593" t="s">
        <v>1827</v>
      </c>
    </row>
    <row r="927" spans="6:8" s="380" customFormat="1" ht="16.5" customHeight="1" x14ac:dyDescent="0.25">
      <c r="F927" s="593" t="s">
        <v>53</v>
      </c>
      <c r="G927" s="593" t="s">
        <v>2619</v>
      </c>
      <c r="H927" s="593" t="s">
        <v>1827</v>
      </c>
    </row>
    <row r="928" spans="6:8" s="380" customFormat="1" ht="16.5" customHeight="1" x14ac:dyDescent="0.25">
      <c r="F928" s="593" t="s">
        <v>53</v>
      </c>
      <c r="G928" s="593" t="s">
        <v>3358</v>
      </c>
      <c r="H928" s="593" t="s">
        <v>1827</v>
      </c>
    </row>
    <row r="929" spans="6:8" s="380" customFormat="1" ht="16.5" customHeight="1" x14ac:dyDescent="0.25">
      <c r="F929" s="593" t="s">
        <v>53</v>
      </c>
      <c r="G929" s="593" t="s">
        <v>2621</v>
      </c>
      <c r="H929" s="593" t="s">
        <v>1827</v>
      </c>
    </row>
    <row r="930" spans="6:8" s="380" customFormat="1" ht="16.5" customHeight="1" x14ac:dyDescent="0.25">
      <c r="F930" s="593" t="s">
        <v>53</v>
      </c>
      <c r="G930" s="593" t="s">
        <v>2623</v>
      </c>
      <c r="H930" s="593" t="s">
        <v>1827</v>
      </c>
    </row>
    <row r="931" spans="6:8" s="380" customFormat="1" ht="16.5" customHeight="1" x14ac:dyDescent="0.25">
      <c r="F931" s="593" t="s">
        <v>53</v>
      </c>
      <c r="G931" s="593" t="s">
        <v>3359</v>
      </c>
      <c r="H931" s="593" t="s">
        <v>1827</v>
      </c>
    </row>
    <row r="932" spans="6:8" s="380" customFormat="1" ht="16.5" customHeight="1" x14ac:dyDescent="0.25">
      <c r="F932" s="593" t="s">
        <v>53</v>
      </c>
      <c r="G932" s="593" t="s">
        <v>3360</v>
      </c>
      <c r="H932" s="593" t="s">
        <v>1827</v>
      </c>
    </row>
    <row r="933" spans="6:8" s="380" customFormat="1" ht="16.5" customHeight="1" x14ac:dyDescent="0.25">
      <c r="F933" s="593" t="s">
        <v>53</v>
      </c>
      <c r="G933" s="593" t="s">
        <v>3361</v>
      </c>
      <c r="H933" s="593" t="s">
        <v>1827</v>
      </c>
    </row>
    <row r="934" spans="6:8" s="380" customFormat="1" ht="16.5" customHeight="1" x14ac:dyDescent="0.25">
      <c r="F934" s="593" t="s">
        <v>53</v>
      </c>
      <c r="G934" s="593" t="s">
        <v>3362</v>
      </c>
      <c r="H934" s="593" t="s">
        <v>1827</v>
      </c>
    </row>
    <row r="935" spans="6:8" s="380" customFormat="1" ht="16.5" customHeight="1" x14ac:dyDescent="0.25">
      <c r="F935" s="593" t="s">
        <v>53</v>
      </c>
      <c r="G935" s="593" t="s">
        <v>2633</v>
      </c>
      <c r="H935" s="593" t="s">
        <v>1827</v>
      </c>
    </row>
    <row r="936" spans="6:8" s="380" customFormat="1" ht="16.5" customHeight="1" x14ac:dyDescent="0.25">
      <c r="F936" s="593" t="s">
        <v>53</v>
      </c>
      <c r="G936" s="593" t="s">
        <v>3363</v>
      </c>
      <c r="H936" s="593" t="s">
        <v>1827</v>
      </c>
    </row>
    <row r="937" spans="6:8" s="380" customFormat="1" ht="16.5" customHeight="1" x14ac:dyDescent="0.25">
      <c r="F937" s="593" t="s">
        <v>53</v>
      </c>
      <c r="G937" s="593" t="s">
        <v>3364</v>
      </c>
      <c r="H937" s="593" t="s">
        <v>1827</v>
      </c>
    </row>
    <row r="938" spans="6:8" s="380" customFormat="1" ht="16.5" customHeight="1" x14ac:dyDescent="0.25">
      <c r="F938" s="593" t="s">
        <v>53</v>
      </c>
      <c r="G938" s="593" t="s">
        <v>2634</v>
      </c>
      <c r="H938" s="593" t="s">
        <v>1827</v>
      </c>
    </row>
    <row r="939" spans="6:8" s="380" customFormat="1" ht="16.5" customHeight="1" x14ac:dyDescent="0.25">
      <c r="F939" s="593" t="s">
        <v>53</v>
      </c>
      <c r="G939" s="593" t="s">
        <v>3365</v>
      </c>
      <c r="H939" s="593" t="s">
        <v>1827</v>
      </c>
    </row>
    <row r="940" spans="6:8" s="380" customFormat="1" ht="16.5" customHeight="1" x14ac:dyDescent="0.25">
      <c r="F940" s="593" t="s">
        <v>53</v>
      </c>
      <c r="G940" s="593" t="s">
        <v>2636</v>
      </c>
      <c r="H940" s="593" t="s">
        <v>1827</v>
      </c>
    </row>
    <row r="941" spans="6:8" s="380" customFormat="1" ht="16.5" customHeight="1" x14ac:dyDescent="0.25">
      <c r="F941" s="593" t="s">
        <v>53</v>
      </c>
      <c r="G941" s="593" t="s">
        <v>3366</v>
      </c>
      <c r="H941" s="593" t="s">
        <v>1827</v>
      </c>
    </row>
    <row r="942" spans="6:8" s="380" customFormat="1" ht="16.5" customHeight="1" x14ac:dyDescent="0.25">
      <c r="F942" s="593" t="s">
        <v>53</v>
      </c>
      <c r="G942" s="593" t="s">
        <v>3367</v>
      </c>
      <c r="H942" s="593" t="s">
        <v>1827</v>
      </c>
    </row>
    <row r="943" spans="6:8" s="380" customFormat="1" ht="16.5" customHeight="1" x14ac:dyDescent="0.25">
      <c r="F943" s="593" t="s">
        <v>53</v>
      </c>
      <c r="G943" s="593" t="s">
        <v>2638</v>
      </c>
      <c r="H943" s="593" t="s">
        <v>1827</v>
      </c>
    </row>
    <row r="944" spans="6:8" s="380" customFormat="1" ht="16.5" customHeight="1" x14ac:dyDescent="0.25">
      <c r="F944" s="593" t="s">
        <v>53</v>
      </c>
      <c r="G944" s="593" t="s">
        <v>3368</v>
      </c>
      <c r="H944" s="593" t="s">
        <v>1827</v>
      </c>
    </row>
    <row r="945" spans="6:8" s="380" customFormat="1" ht="16.5" customHeight="1" x14ac:dyDescent="0.25">
      <c r="F945" s="593" t="s">
        <v>53</v>
      </c>
      <c r="G945" s="593" t="s">
        <v>2639</v>
      </c>
      <c r="H945" s="593" t="s">
        <v>1827</v>
      </c>
    </row>
    <row r="946" spans="6:8" s="380" customFormat="1" ht="16.5" customHeight="1" x14ac:dyDescent="0.25">
      <c r="F946" s="593" t="s">
        <v>53</v>
      </c>
      <c r="G946" s="593" t="s">
        <v>2641</v>
      </c>
      <c r="H946" s="593" t="s">
        <v>1827</v>
      </c>
    </row>
    <row r="947" spans="6:8" s="380" customFormat="1" ht="16.5" customHeight="1" x14ac:dyDescent="0.25">
      <c r="F947" s="593" t="s">
        <v>53</v>
      </c>
      <c r="G947" s="593" t="s">
        <v>3369</v>
      </c>
      <c r="H947" s="593" t="s">
        <v>1827</v>
      </c>
    </row>
    <row r="948" spans="6:8" s="380" customFormat="1" ht="16.5" customHeight="1" x14ac:dyDescent="0.25">
      <c r="F948" s="593" t="s">
        <v>53</v>
      </c>
      <c r="G948" s="593" t="s">
        <v>3370</v>
      </c>
      <c r="H948" s="593" t="s">
        <v>1827</v>
      </c>
    </row>
    <row r="949" spans="6:8" s="380" customFormat="1" ht="16.5" customHeight="1" x14ac:dyDescent="0.25">
      <c r="F949" s="593" t="s">
        <v>53</v>
      </c>
      <c r="G949" s="593" t="s">
        <v>2649</v>
      </c>
      <c r="H949" s="593" t="s">
        <v>1827</v>
      </c>
    </row>
    <row r="950" spans="6:8" s="380" customFormat="1" ht="16.5" customHeight="1" x14ac:dyDescent="0.25">
      <c r="F950" s="593" t="s">
        <v>53</v>
      </c>
      <c r="G950" s="593" t="s">
        <v>3371</v>
      </c>
      <c r="H950" s="593" t="s">
        <v>1827</v>
      </c>
    </row>
    <row r="951" spans="6:8" s="380" customFormat="1" ht="16.5" customHeight="1" x14ac:dyDescent="0.25">
      <c r="F951" s="593" t="s">
        <v>53</v>
      </c>
      <c r="G951" s="593" t="s">
        <v>3372</v>
      </c>
      <c r="H951" s="593" t="s">
        <v>1827</v>
      </c>
    </row>
    <row r="952" spans="6:8" s="380" customFormat="1" ht="16.5" customHeight="1" x14ac:dyDescent="0.25">
      <c r="F952" s="593" t="s">
        <v>53</v>
      </c>
      <c r="G952" s="593" t="s">
        <v>2651</v>
      </c>
      <c r="H952" s="593" t="s">
        <v>1827</v>
      </c>
    </row>
    <row r="953" spans="6:8" s="380" customFormat="1" ht="16.5" customHeight="1" x14ac:dyDescent="0.25">
      <c r="F953" s="593" t="s">
        <v>53</v>
      </c>
      <c r="G953" s="593" t="s">
        <v>2652</v>
      </c>
      <c r="H953" s="593" t="s">
        <v>1827</v>
      </c>
    </row>
    <row r="954" spans="6:8" s="380" customFormat="1" ht="16.5" customHeight="1" x14ac:dyDescent="0.25">
      <c r="F954" s="593" t="s">
        <v>53</v>
      </c>
      <c r="G954" s="593" t="s">
        <v>3373</v>
      </c>
      <c r="H954" s="593" t="s">
        <v>1827</v>
      </c>
    </row>
    <row r="955" spans="6:8" s="380" customFormat="1" ht="16.5" customHeight="1" x14ac:dyDescent="0.25">
      <c r="F955" s="593" t="s">
        <v>53</v>
      </c>
      <c r="G955" s="593" t="s">
        <v>3374</v>
      </c>
      <c r="H955" s="593" t="s">
        <v>1827</v>
      </c>
    </row>
    <row r="956" spans="6:8" s="380" customFormat="1" ht="16.5" customHeight="1" x14ac:dyDescent="0.25">
      <c r="F956" s="593" t="s">
        <v>53</v>
      </c>
      <c r="G956" s="593" t="s">
        <v>2654</v>
      </c>
      <c r="H956" s="593" t="s">
        <v>1827</v>
      </c>
    </row>
    <row r="957" spans="6:8" s="380" customFormat="1" ht="16.5" customHeight="1" x14ac:dyDescent="0.25">
      <c r="F957" s="593" t="s">
        <v>53</v>
      </c>
      <c r="G957" s="593" t="s">
        <v>2656</v>
      </c>
      <c r="H957" s="593" t="s">
        <v>1827</v>
      </c>
    </row>
    <row r="958" spans="6:8" s="380" customFormat="1" ht="16.5" customHeight="1" x14ac:dyDescent="0.25">
      <c r="F958" s="593" t="s">
        <v>53</v>
      </c>
      <c r="G958" s="593" t="s">
        <v>3375</v>
      </c>
      <c r="H958" s="593" t="s">
        <v>1827</v>
      </c>
    </row>
    <row r="959" spans="6:8" s="380" customFormat="1" ht="16.5" customHeight="1" x14ac:dyDescent="0.25">
      <c r="F959" s="593" t="s">
        <v>53</v>
      </c>
      <c r="G959" s="593" t="s">
        <v>2663</v>
      </c>
      <c r="H959" s="593" t="s">
        <v>1827</v>
      </c>
    </row>
    <row r="960" spans="6:8" s="380" customFormat="1" ht="16.5" customHeight="1" x14ac:dyDescent="0.25">
      <c r="F960" s="593" t="s">
        <v>53</v>
      </c>
      <c r="G960" s="593" t="s">
        <v>3376</v>
      </c>
      <c r="H960" s="593" t="s">
        <v>1827</v>
      </c>
    </row>
    <row r="961" spans="6:8" s="380" customFormat="1" ht="16.5" customHeight="1" x14ac:dyDescent="0.25">
      <c r="F961" s="593" t="s">
        <v>53</v>
      </c>
      <c r="G961" s="593" t="s">
        <v>2664</v>
      </c>
      <c r="H961" s="593" t="s">
        <v>1827</v>
      </c>
    </row>
    <row r="962" spans="6:8" s="380" customFormat="1" ht="16.5" customHeight="1" x14ac:dyDescent="0.25">
      <c r="F962" s="593" t="s">
        <v>53</v>
      </c>
      <c r="G962" s="593" t="s">
        <v>2666</v>
      </c>
      <c r="H962" s="593" t="s">
        <v>1827</v>
      </c>
    </row>
    <row r="963" spans="6:8" s="380" customFormat="1" ht="16.5" customHeight="1" x14ac:dyDescent="0.25">
      <c r="F963" s="593" t="s">
        <v>53</v>
      </c>
      <c r="G963" s="593" t="s">
        <v>3377</v>
      </c>
      <c r="H963" s="593" t="s">
        <v>1827</v>
      </c>
    </row>
    <row r="964" spans="6:8" s="380" customFormat="1" ht="16.5" customHeight="1" x14ac:dyDescent="0.25">
      <c r="F964" s="593" t="s">
        <v>53</v>
      </c>
      <c r="G964" s="593" t="s">
        <v>2668</v>
      </c>
      <c r="H964" s="593" t="s">
        <v>1827</v>
      </c>
    </row>
    <row r="965" spans="6:8" s="380" customFormat="1" ht="16.5" customHeight="1" x14ac:dyDescent="0.25">
      <c r="F965" s="593" t="s">
        <v>53</v>
      </c>
      <c r="G965" s="593" t="s">
        <v>2670</v>
      </c>
      <c r="H965" s="593" t="s">
        <v>1827</v>
      </c>
    </row>
    <row r="966" spans="6:8" s="380" customFormat="1" ht="16.5" customHeight="1" x14ac:dyDescent="0.25">
      <c r="F966" s="593" t="s">
        <v>53</v>
      </c>
      <c r="G966" s="593" t="s">
        <v>2672</v>
      </c>
      <c r="H966" s="593" t="s">
        <v>1827</v>
      </c>
    </row>
    <row r="967" spans="6:8" s="380" customFormat="1" ht="16.5" customHeight="1" x14ac:dyDescent="0.25">
      <c r="F967" s="593" t="s">
        <v>53</v>
      </c>
      <c r="G967" s="593" t="s">
        <v>3378</v>
      </c>
      <c r="H967" s="593" t="s">
        <v>1827</v>
      </c>
    </row>
    <row r="968" spans="6:8" s="380" customFormat="1" ht="16.5" customHeight="1" x14ac:dyDescent="0.25">
      <c r="F968" s="593" t="s">
        <v>53</v>
      </c>
      <c r="G968" s="593" t="s">
        <v>3379</v>
      </c>
      <c r="H968" s="593" t="s">
        <v>1827</v>
      </c>
    </row>
    <row r="969" spans="6:8" s="380" customFormat="1" ht="16.5" customHeight="1" x14ac:dyDescent="0.25">
      <c r="F969" s="593" t="s">
        <v>53</v>
      </c>
      <c r="G969" s="593" t="s">
        <v>2679</v>
      </c>
      <c r="H969" s="593" t="s">
        <v>1827</v>
      </c>
    </row>
    <row r="970" spans="6:8" s="380" customFormat="1" ht="16.5" customHeight="1" x14ac:dyDescent="0.25">
      <c r="F970" s="593" t="s">
        <v>53</v>
      </c>
      <c r="G970" s="593" t="s">
        <v>3380</v>
      </c>
      <c r="H970" s="593" t="s">
        <v>1827</v>
      </c>
    </row>
    <row r="971" spans="6:8" s="380" customFormat="1" ht="16.5" customHeight="1" x14ac:dyDescent="0.25">
      <c r="F971" s="593" t="s">
        <v>53</v>
      </c>
      <c r="G971" s="593" t="s">
        <v>3381</v>
      </c>
      <c r="H971" s="593" t="s">
        <v>1827</v>
      </c>
    </row>
    <row r="972" spans="6:8" s="380" customFormat="1" ht="16.5" customHeight="1" x14ac:dyDescent="0.25">
      <c r="F972" s="593" t="s">
        <v>53</v>
      </c>
      <c r="G972" s="593" t="s">
        <v>2681</v>
      </c>
      <c r="H972" s="593" t="s">
        <v>1827</v>
      </c>
    </row>
    <row r="973" spans="6:8" s="380" customFormat="1" ht="16.5" customHeight="1" x14ac:dyDescent="0.25">
      <c r="F973" s="593" t="s">
        <v>53</v>
      </c>
      <c r="G973" s="593" t="s">
        <v>3382</v>
      </c>
      <c r="H973" s="593" t="s">
        <v>1827</v>
      </c>
    </row>
    <row r="974" spans="6:8" s="380" customFormat="1" ht="16.5" customHeight="1" x14ac:dyDescent="0.25">
      <c r="F974" s="593" t="s">
        <v>53</v>
      </c>
      <c r="G974" s="593" t="s">
        <v>3383</v>
      </c>
      <c r="H974" s="593" t="s">
        <v>1827</v>
      </c>
    </row>
    <row r="975" spans="6:8" s="380" customFormat="1" ht="16.5" customHeight="1" x14ac:dyDescent="0.25">
      <c r="F975" s="593" t="s">
        <v>53</v>
      </c>
      <c r="G975" s="593" t="s">
        <v>2682</v>
      </c>
      <c r="H975" s="593" t="s">
        <v>1827</v>
      </c>
    </row>
    <row r="976" spans="6:8" s="380" customFormat="1" ht="16.5" customHeight="1" x14ac:dyDescent="0.25">
      <c r="F976" s="593" t="s">
        <v>53</v>
      </c>
      <c r="G976" s="593" t="s">
        <v>2684</v>
      </c>
      <c r="H976" s="593" t="s">
        <v>1827</v>
      </c>
    </row>
    <row r="977" spans="6:8" s="380" customFormat="1" ht="16.5" customHeight="1" x14ac:dyDescent="0.25">
      <c r="F977" s="593" t="s">
        <v>53</v>
      </c>
      <c r="G977" s="593" t="s">
        <v>3384</v>
      </c>
      <c r="H977" s="593" t="s">
        <v>1827</v>
      </c>
    </row>
    <row r="978" spans="6:8" s="380" customFormat="1" ht="16.5" customHeight="1" x14ac:dyDescent="0.25">
      <c r="F978" s="593" t="s">
        <v>53</v>
      </c>
      <c r="G978" s="593" t="s">
        <v>2688</v>
      </c>
      <c r="H978" s="593" t="s">
        <v>1827</v>
      </c>
    </row>
    <row r="979" spans="6:8" s="380" customFormat="1" ht="16.5" customHeight="1" x14ac:dyDescent="0.25">
      <c r="F979" s="593" t="s">
        <v>53</v>
      </c>
      <c r="G979" s="593" t="s">
        <v>3385</v>
      </c>
      <c r="H979" s="593" t="s">
        <v>1827</v>
      </c>
    </row>
    <row r="980" spans="6:8" s="380" customFormat="1" ht="16.5" customHeight="1" x14ac:dyDescent="0.25">
      <c r="F980" s="593" t="s">
        <v>53</v>
      </c>
      <c r="G980" s="593" t="s">
        <v>2690</v>
      </c>
      <c r="H980" s="593" t="s">
        <v>1827</v>
      </c>
    </row>
    <row r="981" spans="6:8" s="380" customFormat="1" ht="16.5" customHeight="1" x14ac:dyDescent="0.25">
      <c r="F981" s="593" t="s">
        <v>53</v>
      </c>
      <c r="G981" s="593" t="s">
        <v>3386</v>
      </c>
      <c r="H981" s="593" t="s">
        <v>1827</v>
      </c>
    </row>
    <row r="982" spans="6:8" s="380" customFormat="1" ht="16.5" customHeight="1" x14ac:dyDescent="0.25">
      <c r="F982" s="593" t="s">
        <v>53</v>
      </c>
      <c r="G982" s="593" t="s">
        <v>2691</v>
      </c>
      <c r="H982" s="593" t="s">
        <v>1827</v>
      </c>
    </row>
    <row r="983" spans="6:8" s="380" customFormat="1" ht="16.5" customHeight="1" x14ac:dyDescent="0.25">
      <c r="F983" s="593" t="s">
        <v>53</v>
      </c>
      <c r="G983" s="593" t="s">
        <v>2693</v>
      </c>
      <c r="H983" s="593" t="s">
        <v>1827</v>
      </c>
    </row>
    <row r="984" spans="6:8" s="380" customFormat="1" ht="16.5" customHeight="1" x14ac:dyDescent="0.25">
      <c r="F984" s="593" t="s">
        <v>53</v>
      </c>
      <c r="G984" s="593" t="s">
        <v>2694</v>
      </c>
      <c r="H984" s="593" t="s">
        <v>1827</v>
      </c>
    </row>
    <row r="985" spans="6:8" s="380" customFormat="1" ht="16.5" customHeight="1" x14ac:dyDescent="0.25">
      <c r="F985" s="593" t="s">
        <v>53</v>
      </c>
      <c r="G985" s="593" t="s">
        <v>3387</v>
      </c>
      <c r="H985" s="593" t="s">
        <v>1827</v>
      </c>
    </row>
    <row r="986" spans="6:8" s="380" customFormat="1" ht="16.5" customHeight="1" x14ac:dyDescent="0.25">
      <c r="F986" s="593" t="s">
        <v>53</v>
      </c>
      <c r="G986" s="593" t="s">
        <v>3388</v>
      </c>
      <c r="H986" s="593" t="s">
        <v>1827</v>
      </c>
    </row>
    <row r="987" spans="6:8" s="380" customFormat="1" ht="16.5" customHeight="1" x14ac:dyDescent="0.25">
      <c r="F987" s="593" t="s">
        <v>53</v>
      </c>
      <c r="G987" s="593" t="s">
        <v>3389</v>
      </c>
      <c r="H987" s="593" t="s">
        <v>1827</v>
      </c>
    </row>
    <row r="988" spans="6:8" s="380" customFormat="1" ht="16.5" customHeight="1" x14ac:dyDescent="0.25">
      <c r="F988" s="593" t="s">
        <v>53</v>
      </c>
      <c r="G988" s="593" t="s">
        <v>3390</v>
      </c>
      <c r="H988" s="593" t="s">
        <v>1827</v>
      </c>
    </row>
    <row r="989" spans="6:8" s="380" customFormat="1" ht="16.5" customHeight="1" x14ac:dyDescent="0.25">
      <c r="F989" s="593" t="s">
        <v>53</v>
      </c>
      <c r="G989" s="593" t="s">
        <v>3391</v>
      </c>
      <c r="H989" s="593" t="s">
        <v>1827</v>
      </c>
    </row>
    <row r="990" spans="6:8" s="380" customFormat="1" ht="16.5" customHeight="1" x14ac:dyDescent="0.25">
      <c r="F990" s="593" t="s">
        <v>53</v>
      </c>
      <c r="G990" s="593" t="s">
        <v>3392</v>
      </c>
      <c r="H990" s="593" t="s">
        <v>1827</v>
      </c>
    </row>
    <row r="991" spans="6:8" s="380" customFormat="1" ht="16.5" customHeight="1" x14ac:dyDescent="0.25">
      <c r="F991" s="593" t="s">
        <v>53</v>
      </c>
      <c r="G991" s="593" t="s">
        <v>3393</v>
      </c>
      <c r="H991" s="593" t="s">
        <v>1827</v>
      </c>
    </row>
    <row r="992" spans="6:8" s="380" customFormat="1" ht="16.5" customHeight="1" x14ac:dyDescent="0.25">
      <c r="F992" s="593" t="s">
        <v>53</v>
      </c>
      <c r="G992" s="593" t="s">
        <v>3394</v>
      </c>
      <c r="H992" s="593" t="s">
        <v>1827</v>
      </c>
    </row>
    <row r="993" spans="6:8" s="380" customFormat="1" ht="16.5" customHeight="1" x14ac:dyDescent="0.25">
      <c r="F993" s="593" t="s">
        <v>53</v>
      </c>
      <c r="G993" s="593" t="s">
        <v>2699</v>
      </c>
      <c r="H993" s="593" t="s">
        <v>1827</v>
      </c>
    </row>
    <row r="994" spans="6:8" s="380" customFormat="1" ht="16.5" customHeight="1" x14ac:dyDescent="0.25">
      <c r="F994" s="593" t="s">
        <v>53</v>
      </c>
      <c r="G994" s="593" t="s">
        <v>3395</v>
      </c>
      <c r="H994" s="593" t="s">
        <v>1827</v>
      </c>
    </row>
    <row r="995" spans="6:8" s="380" customFormat="1" ht="16.5" customHeight="1" x14ac:dyDescent="0.25">
      <c r="F995" s="593" t="s">
        <v>53</v>
      </c>
      <c r="G995" s="593" t="s">
        <v>3396</v>
      </c>
      <c r="H995" s="593" t="s">
        <v>1827</v>
      </c>
    </row>
    <row r="996" spans="6:8" s="380" customFormat="1" ht="16.5" customHeight="1" x14ac:dyDescent="0.25">
      <c r="F996" s="593" t="s">
        <v>53</v>
      </c>
      <c r="G996" s="593" t="s">
        <v>2701</v>
      </c>
      <c r="H996" s="593" t="s">
        <v>1827</v>
      </c>
    </row>
    <row r="997" spans="6:8" s="380" customFormat="1" ht="16.5" customHeight="1" x14ac:dyDescent="0.25">
      <c r="F997" s="593" t="s">
        <v>53</v>
      </c>
      <c r="G997" s="593" t="s">
        <v>2703</v>
      </c>
      <c r="H997" s="593" t="s">
        <v>1827</v>
      </c>
    </row>
    <row r="998" spans="6:8" s="380" customFormat="1" ht="16.5" customHeight="1" x14ac:dyDescent="0.25">
      <c r="F998" s="593" t="s">
        <v>53</v>
      </c>
      <c r="G998" s="593" t="s">
        <v>2704</v>
      </c>
      <c r="H998" s="593" t="s">
        <v>1827</v>
      </c>
    </row>
    <row r="999" spans="6:8" s="380" customFormat="1" ht="16.5" customHeight="1" x14ac:dyDescent="0.25">
      <c r="F999" s="593" t="s">
        <v>53</v>
      </c>
      <c r="G999" s="593" t="s">
        <v>3397</v>
      </c>
      <c r="H999" s="593" t="s">
        <v>1827</v>
      </c>
    </row>
    <row r="1000" spans="6:8" s="380" customFormat="1" ht="16.5" customHeight="1" x14ac:dyDescent="0.25">
      <c r="F1000" s="593" t="s">
        <v>53</v>
      </c>
      <c r="G1000" s="593" t="s">
        <v>3398</v>
      </c>
      <c r="H1000" s="593" t="s">
        <v>1827</v>
      </c>
    </row>
    <row r="1001" spans="6:8" s="380" customFormat="1" ht="16.5" customHeight="1" x14ac:dyDescent="0.25">
      <c r="F1001" s="593" t="s">
        <v>53</v>
      </c>
      <c r="G1001" s="593" t="s">
        <v>3399</v>
      </c>
      <c r="H1001" s="593" t="s">
        <v>1827</v>
      </c>
    </row>
    <row r="1002" spans="6:8" s="380" customFormat="1" ht="16.5" customHeight="1" x14ac:dyDescent="0.25">
      <c r="F1002" s="593" t="s">
        <v>53</v>
      </c>
      <c r="G1002" s="593" t="s">
        <v>3400</v>
      </c>
      <c r="H1002" s="593" t="s">
        <v>1827</v>
      </c>
    </row>
    <row r="1003" spans="6:8" s="380" customFormat="1" ht="16.5" customHeight="1" x14ac:dyDescent="0.25">
      <c r="F1003" s="593" t="s">
        <v>53</v>
      </c>
      <c r="G1003" s="593" t="s">
        <v>3401</v>
      </c>
      <c r="H1003" s="593" t="s">
        <v>1827</v>
      </c>
    </row>
    <row r="1004" spans="6:8" s="380" customFormat="1" ht="16.5" customHeight="1" x14ac:dyDescent="0.25">
      <c r="F1004" s="593" t="s">
        <v>53</v>
      </c>
      <c r="G1004" s="593" t="s">
        <v>3402</v>
      </c>
      <c r="H1004" s="593" t="s">
        <v>1827</v>
      </c>
    </row>
    <row r="1005" spans="6:8" s="380" customFormat="1" ht="16.5" customHeight="1" x14ac:dyDescent="0.25">
      <c r="F1005" s="593" t="s">
        <v>53</v>
      </c>
      <c r="G1005" s="593" t="s">
        <v>3403</v>
      </c>
      <c r="H1005" s="593" t="s">
        <v>1827</v>
      </c>
    </row>
    <row r="1006" spans="6:8" s="380" customFormat="1" ht="16.5" customHeight="1" x14ac:dyDescent="0.25">
      <c r="F1006" s="593" t="s">
        <v>53</v>
      </c>
      <c r="G1006" s="593" t="s">
        <v>3404</v>
      </c>
      <c r="H1006" s="593" t="s">
        <v>1827</v>
      </c>
    </row>
    <row r="1007" spans="6:8" s="380" customFormat="1" ht="16.5" customHeight="1" x14ac:dyDescent="0.25">
      <c r="F1007" s="593" t="s">
        <v>53</v>
      </c>
      <c r="G1007" s="593" t="s">
        <v>3405</v>
      </c>
      <c r="H1007" s="593" t="s">
        <v>1827</v>
      </c>
    </row>
    <row r="1008" spans="6:8" s="380" customFormat="1" ht="16.5" customHeight="1" x14ac:dyDescent="0.25">
      <c r="F1008" s="593" t="s">
        <v>53</v>
      </c>
      <c r="G1008" s="593" t="s">
        <v>3406</v>
      </c>
      <c r="H1008" s="593" t="s">
        <v>1827</v>
      </c>
    </row>
    <row r="1009" spans="6:8" s="380" customFormat="1" ht="16.5" customHeight="1" x14ac:dyDescent="0.25">
      <c r="F1009" s="593" t="s">
        <v>53</v>
      </c>
      <c r="G1009" s="593" t="s">
        <v>3407</v>
      </c>
      <c r="H1009" s="593" t="s">
        <v>1827</v>
      </c>
    </row>
    <row r="1010" spans="6:8" s="380" customFormat="1" ht="16.5" customHeight="1" x14ac:dyDescent="0.25">
      <c r="F1010" s="593" t="s">
        <v>53</v>
      </c>
      <c r="G1010" s="593" t="s">
        <v>3408</v>
      </c>
      <c r="H1010" s="593" t="s">
        <v>1827</v>
      </c>
    </row>
    <row r="1011" spans="6:8" s="380" customFormat="1" ht="16.5" customHeight="1" x14ac:dyDescent="0.25">
      <c r="F1011" s="593" t="s">
        <v>53</v>
      </c>
      <c r="G1011" s="593" t="s">
        <v>3409</v>
      </c>
      <c r="H1011" s="593" t="s">
        <v>1827</v>
      </c>
    </row>
    <row r="1012" spans="6:8" s="380" customFormat="1" ht="16.5" customHeight="1" x14ac:dyDescent="0.25">
      <c r="F1012" s="593" t="s">
        <v>53</v>
      </c>
      <c r="G1012" s="593" t="s">
        <v>3410</v>
      </c>
      <c r="H1012" s="593" t="s">
        <v>1827</v>
      </c>
    </row>
    <row r="1013" spans="6:8" s="380" customFormat="1" ht="16.5" customHeight="1" x14ac:dyDescent="0.25">
      <c r="F1013" s="593" t="s">
        <v>53</v>
      </c>
      <c r="G1013" s="593" t="s">
        <v>3411</v>
      </c>
      <c r="H1013" s="593" t="s">
        <v>1827</v>
      </c>
    </row>
    <row r="1014" spans="6:8" s="380" customFormat="1" ht="16.5" customHeight="1" x14ac:dyDescent="0.25">
      <c r="F1014" s="593" t="s">
        <v>53</v>
      </c>
      <c r="G1014" s="593" t="s">
        <v>3412</v>
      </c>
      <c r="H1014" s="593" t="s">
        <v>1827</v>
      </c>
    </row>
    <row r="1015" spans="6:8" s="380" customFormat="1" ht="16.5" customHeight="1" x14ac:dyDescent="0.25">
      <c r="F1015" s="593" t="s">
        <v>53</v>
      </c>
      <c r="G1015" s="593" t="s">
        <v>3413</v>
      </c>
      <c r="H1015" s="593" t="s">
        <v>1827</v>
      </c>
    </row>
    <row r="1016" spans="6:8" s="380" customFormat="1" ht="16.5" customHeight="1" x14ac:dyDescent="0.25">
      <c r="F1016" s="593" t="s">
        <v>53</v>
      </c>
      <c r="G1016" s="593" t="s">
        <v>3414</v>
      </c>
      <c r="H1016" s="593" t="s">
        <v>1827</v>
      </c>
    </row>
    <row r="1017" spans="6:8" s="380" customFormat="1" ht="16.5" customHeight="1" x14ac:dyDescent="0.25">
      <c r="F1017" s="593" t="s">
        <v>53</v>
      </c>
      <c r="G1017" s="593" t="s">
        <v>3415</v>
      </c>
      <c r="H1017" s="593" t="s">
        <v>1827</v>
      </c>
    </row>
    <row r="1018" spans="6:8" s="380" customFormat="1" ht="16.5" customHeight="1" x14ac:dyDescent="0.25">
      <c r="F1018" s="593" t="s">
        <v>53</v>
      </c>
      <c r="G1018" s="593" t="s">
        <v>3416</v>
      </c>
      <c r="H1018" s="593" t="s">
        <v>1827</v>
      </c>
    </row>
    <row r="1019" spans="6:8" s="380" customFormat="1" ht="16.5" customHeight="1" x14ac:dyDescent="0.25">
      <c r="F1019" s="593" t="s">
        <v>53</v>
      </c>
      <c r="G1019" s="593" t="s">
        <v>3417</v>
      </c>
      <c r="H1019" s="593" t="s">
        <v>1827</v>
      </c>
    </row>
    <row r="1020" spans="6:8" s="380" customFormat="1" ht="16.5" customHeight="1" x14ac:dyDescent="0.25">
      <c r="F1020" s="593" t="s">
        <v>53</v>
      </c>
      <c r="G1020" s="593" t="s">
        <v>3418</v>
      </c>
      <c r="H1020" s="593" t="s">
        <v>1827</v>
      </c>
    </row>
    <row r="1021" spans="6:8" s="380" customFormat="1" ht="16.5" customHeight="1" x14ac:dyDescent="0.25">
      <c r="F1021" s="593" t="s">
        <v>53</v>
      </c>
      <c r="G1021" s="593" t="s">
        <v>3419</v>
      </c>
      <c r="H1021" s="593" t="s">
        <v>1827</v>
      </c>
    </row>
    <row r="1022" spans="6:8" s="380" customFormat="1" ht="16.5" customHeight="1" x14ac:dyDescent="0.25">
      <c r="F1022" s="593" t="s">
        <v>53</v>
      </c>
      <c r="G1022" s="593" t="s">
        <v>3420</v>
      </c>
      <c r="H1022" s="593" t="s">
        <v>1827</v>
      </c>
    </row>
    <row r="1023" spans="6:8" s="380" customFormat="1" ht="16.5" customHeight="1" x14ac:dyDescent="0.25">
      <c r="F1023" s="593" t="s">
        <v>53</v>
      </c>
      <c r="G1023" s="593" t="s">
        <v>3421</v>
      </c>
      <c r="H1023" s="593" t="s">
        <v>1827</v>
      </c>
    </row>
    <row r="1024" spans="6:8" s="380" customFormat="1" ht="16.5" customHeight="1" x14ac:dyDescent="0.25">
      <c r="F1024" s="593" t="s">
        <v>53</v>
      </c>
      <c r="G1024" s="593" t="s">
        <v>3422</v>
      </c>
      <c r="H1024" s="593" t="s">
        <v>1827</v>
      </c>
    </row>
    <row r="1025" spans="6:8" s="380" customFormat="1" ht="16.5" customHeight="1" x14ac:dyDescent="0.25">
      <c r="F1025" s="593" t="s">
        <v>53</v>
      </c>
      <c r="G1025" s="593" t="s">
        <v>3423</v>
      </c>
      <c r="H1025" s="593" t="s">
        <v>1827</v>
      </c>
    </row>
    <row r="1026" spans="6:8" s="380" customFormat="1" ht="16.5" customHeight="1" x14ac:dyDescent="0.25">
      <c r="F1026" s="593" t="s">
        <v>53</v>
      </c>
      <c r="G1026" s="593" t="s">
        <v>3424</v>
      </c>
      <c r="H1026" s="593" t="s">
        <v>1827</v>
      </c>
    </row>
    <row r="1027" spans="6:8" s="380" customFormat="1" ht="16.5" customHeight="1" x14ac:dyDescent="0.25">
      <c r="F1027" s="593" t="s">
        <v>53</v>
      </c>
      <c r="G1027" s="593" t="s">
        <v>3425</v>
      </c>
      <c r="H1027" s="593" t="s">
        <v>1827</v>
      </c>
    </row>
    <row r="1028" spans="6:8" s="380" customFormat="1" ht="16.5" customHeight="1" x14ac:dyDescent="0.25">
      <c r="F1028" s="593" t="s">
        <v>53</v>
      </c>
      <c r="G1028" s="593" t="s">
        <v>3426</v>
      </c>
      <c r="H1028" s="593" t="s">
        <v>1827</v>
      </c>
    </row>
    <row r="1029" spans="6:8" s="380" customFormat="1" ht="16.5" customHeight="1" x14ac:dyDescent="0.25">
      <c r="F1029" s="593" t="s">
        <v>53</v>
      </c>
      <c r="G1029" s="593" t="s">
        <v>3427</v>
      </c>
      <c r="H1029" s="593" t="s">
        <v>1827</v>
      </c>
    </row>
    <row r="1030" spans="6:8" s="380" customFormat="1" ht="16.5" customHeight="1" x14ac:dyDescent="0.25">
      <c r="F1030" s="593" t="s">
        <v>53</v>
      </c>
      <c r="G1030" s="593" t="s">
        <v>3428</v>
      </c>
      <c r="H1030" s="593" t="s">
        <v>1827</v>
      </c>
    </row>
    <row r="1031" spans="6:8" s="380" customFormat="1" ht="16.5" customHeight="1" x14ac:dyDescent="0.25">
      <c r="F1031" s="593" t="s">
        <v>53</v>
      </c>
      <c r="G1031" s="593" t="s">
        <v>3429</v>
      </c>
      <c r="H1031" s="593" t="s">
        <v>1827</v>
      </c>
    </row>
    <row r="1032" spans="6:8" s="380" customFormat="1" ht="16.5" customHeight="1" x14ac:dyDescent="0.25">
      <c r="F1032" s="593" t="s">
        <v>53</v>
      </c>
      <c r="G1032" s="593" t="s">
        <v>3430</v>
      </c>
      <c r="H1032" s="593" t="s">
        <v>1827</v>
      </c>
    </row>
    <row r="1033" spans="6:8" s="380" customFormat="1" ht="16.5" customHeight="1" x14ac:dyDescent="0.25">
      <c r="F1033" s="593" t="s">
        <v>53</v>
      </c>
      <c r="G1033" s="593" t="s">
        <v>3431</v>
      </c>
      <c r="H1033" s="593" t="s">
        <v>1827</v>
      </c>
    </row>
    <row r="1034" spans="6:8" s="380" customFormat="1" ht="16.5" customHeight="1" x14ac:dyDescent="0.25">
      <c r="F1034" s="593" t="s">
        <v>53</v>
      </c>
      <c r="G1034" s="593" t="s">
        <v>3432</v>
      </c>
      <c r="H1034" s="593" t="s">
        <v>1827</v>
      </c>
    </row>
    <row r="1035" spans="6:8" s="380" customFormat="1" ht="16.5" customHeight="1" x14ac:dyDescent="0.25">
      <c r="F1035" s="593" t="s">
        <v>53</v>
      </c>
      <c r="G1035" s="593" t="s">
        <v>3433</v>
      </c>
      <c r="H1035" s="593" t="s">
        <v>1827</v>
      </c>
    </row>
    <row r="1036" spans="6:8" s="380" customFormat="1" ht="16.5" customHeight="1" x14ac:dyDescent="0.25">
      <c r="F1036" s="593" t="s">
        <v>53</v>
      </c>
      <c r="G1036" s="593" t="s">
        <v>3434</v>
      </c>
      <c r="H1036" s="593" t="s">
        <v>1827</v>
      </c>
    </row>
    <row r="1037" spans="6:8" s="380" customFormat="1" ht="16.5" customHeight="1" x14ac:dyDescent="0.25">
      <c r="F1037" s="593" t="s">
        <v>53</v>
      </c>
      <c r="G1037" s="593" t="s">
        <v>3435</v>
      </c>
      <c r="H1037" s="593" t="s">
        <v>1827</v>
      </c>
    </row>
    <row r="1038" spans="6:8" s="380" customFormat="1" ht="16.5" customHeight="1" x14ac:dyDescent="0.25">
      <c r="F1038" s="593" t="s">
        <v>53</v>
      </c>
      <c r="G1038" s="593" t="s">
        <v>3436</v>
      </c>
      <c r="H1038" s="593" t="s">
        <v>1827</v>
      </c>
    </row>
    <row r="1039" spans="6:8" s="380" customFormat="1" ht="16.5" customHeight="1" x14ac:dyDescent="0.25">
      <c r="F1039" s="593" t="s">
        <v>53</v>
      </c>
      <c r="G1039" s="593" t="s">
        <v>3437</v>
      </c>
      <c r="H1039" s="593" t="s">
        <v>1827</v>
      </c>
    </row>
    <row r="1040" spans="6:8" s="380" customFormat="1" ht="16.5" customHeight="1" x14ac:dyDescent="0.25">
      <c r="F1040" s="593" t="s">
        <v>53</v>
      </c>
      <c r="G1040" s="593" t="s">
        <v>3438</v>
      </c>
      <c r="H1040" s="593" t="s">
        <v>1827</v>
      </c>
    </row>
    <row r="1041" spans="6:8" s="380" customFormat="1" ht="16.5" customHeight="1" x14ac:dyDescent="0.25">
      <c r="F1041" s="593" t="s">
        <v>53</v>
      </c>
      <c r="G1041" s="593" t="s">
        <v>3439</v>
      </c>
      <c r="H1041" s="593" t="s">
        <v>1827</v>
      </c>
    </row>
    <row r="1042" spans="6:8" s="380" customFormat="1" ht="16.5" customHeight="1" x14ac:dyDescent="0.25">
      <c r="F1042" s="593" t="s">
        <v>53</v>
      </c>
      <c r="G1042" s="593" t="s">
        <v>3440</v>
      </c>
      <c r="H1042" s="593" t="s">
        <v>1827</v>
      </c>
    </row>
    <row r="1043" spans="6:8" s="380" customFormat="1" ht="16.5" customHeight="1" x14ac:dyDescent="0.25">
      <c r="F1043" s="593" t="s">
        <v>53</v>
      </c>
      <c r="G1043" s="593" t="s">
        <v>3441</v>
      </c>
      <c r="H1043" s="593" t="s">
        <v>1827</v>
      </c>
    </row>
    <row r="1044" spans="6:8" s="380" customFormat="1" ht="16.5" customHeight="1" x14ac:dyDescent="0.25">
      <c r="F1044" s="593" t="s">
        <v>53</v>
      </c>
      <c r="G1044" s="593" t="s">
        <v>3442</v>
      </c>
      <c r="H1044" s="593" t="s">
        <v>1827</v>
      </c>
    </row>
    <row r="1045" spans="6:8" s="380" customFormat="1" ht="16.5" customHeight="1" x14ac:dyDescent="0.25">
      <c r="F1045" s="593" t="s">
        <v>53</v>
      </c>
      <c r="G1045" s="593" t="s">
        <v>3443</v>
      </c>
      <c r="H1045" s="593" t="s">
        <v>1827</v>
      </c>
    </row>
    <row r="1046" spans="6:8" s="380" customFormat="1" ht="16.5" customHeight="1" x14ac:dyDescent="0.25">
      <c r="F1046" s="593" t="s">
        <v>53</v>
      </c>
      <c r="G1046" s="593" t="s">
        <v>3444</v>
      </c>
      <c r="H1046" s="593" t="s">
        <v>1827</v>
      </c>
    </row>
    <row r="1047" spans="6:8" s="380" customFormat="1" ht="16.5" customHeight="1" x14ac:dyDescent="0.25">
      <c r="F1047" s="593" t="s">
        <v>53</v>
      </c>
      <c r="G1047" s="593" t="s">
        <v>3445</v>
      </c>
      <c r="H1047" s="593" t="s">
        <v>1827</v>
      </c>
    </row>
    <row r="1048" spans="6:8" s="380" customFormat="1" ht="16.5" customHeight="1" x14ac:dyDescent="0.25">
      <c r="F1048" s="593" t="s">
        <v>53</v>
      </c>
      <c r="G1048" s="593" t="s">
        <v>3446</v>
      </c>
      <c r="H1048" s="593" t="s">
        <v>1827</v>
      </c>
    </row>
    <row r="1049" spans="6:8" s="380" customFormat="1" ht="16.5" customHeight="1" x14ac:dyDescent="0.25">
      <c r="F1049" s="593" t="s">
        <v>53</v>
      </c>
      <c r="G1049" s="593" t="s">
        <v>3447</v>
      </c>
      <c r="H1049" s="593" t="s">
        <v>1827</v>
      </c>
    </row>
    <row r="1050" spans="6:8" s="380" customFormat="1" ht="16.5" customHeight="1" x14ac:dyDescent="0.25">
      <c r="F1050" s="593" t="s">
        <v>53</v>
      </c>
      <c r="G1050" s="593" t="s">
        <v>3448</v>
      </c>
      <c r="H1050" s="593" t="s">
        <v>1827</v>
      </c>
    </row>
    <row r="1051" spans="6:8" s="380" customFormat="1" ht="16.5" customHeight="1" x14ac:dyDescent="0.25">
      <c r="F1051" s="593" t="s">
        <v>53</v>
      </c>
      <c r="G1051" s="593" t="s">
        <v>3449</v>
      </c>
      <c r="H1051" s="593" t="s">
        <v>1827</v>
      </c>
    </row>
    <row r="1052" spans="6:8" s="380" customFormat="1" ht="16.5" customHeight="1" x14ac:dyDescent="0.25">
      <c r="F1052" s="593" t="s">
        <v>53</v>
      </c>
      <c r="G1052" s="593" t="s">
        <v>3450</v>
      </c>
      <c r="H1052" s="593" t="s">
        <v>1827</v>
      </c>
    </row>
    <row r="1053" spans="6:8" s="380" customFormat="1" ht="16.5" customHeight="1" x14ac:dyDescent="0.25">
      <c r="F1053" s="593" t="s">
        <v>53</v>
      </c>
      <c r="G1053" s="593" t="s">
        <v>3451</v>
      </c>
      <c r="H1053" s="593" t="s">
        <v>1827</v>
      </c>
    </row>
    <row r="1054" spans="6:8" s="380" customFormat="1" ht="16.5" customHeight="1" x14ac:dyDescent="0.25">
      <c r="F1054" s="593" t="s">
        <v>53</v>
      </c>
      <c r="G1054" s="593" t="s">
        <v>3452</v>
      </c>
      <c r="H1054" s="593" t="s">
        <v>1827</v>
      </c>
    </row>
    <row r="1055" spans="6:8" s="380" customFormat="1" ht="16.5" customHeight="1" x14ac:dyDescent="0.25">
      <c r="F1055" s="593" t="s">
        <v>53</v>
      </c>
      <c r="G1055" s="593" t="s">
        <v>3453</v>
      </c>
      <c r="H1055" s="593" t="s">
        <v>1827</v>
      </c>
    </row>
    <row r="1056" spans="6:8" s="380" customFormat="1" ht="16.5" customHeight="1" x14ac:dyDescent="0.25">
      <c r="F1056" s="593" t="s">
        <v>53</v>
      </c>
      <c r="G1056" s="593" t="s">
        <v>3454</v>
      </c>
      <c r="H1056" s="593" t="s">
        <v>1827</v>
      </c>
    </row>
    <row r="1057" spans="6:8" s="380" customFormat="1" ht="16.5" customHeight="1" x14ac:dyDescent="0.25">
      <c r="F1057" s="593" t="s">
        <v>53</v>
      </c>
      <c r="G1057" s="593" t="s">
        <v>3455</v>
      </c>
      <c r="H1057" s="593" t="s">
        <v>1827</v>
      </c>
    </row>
    <row r="1058" spans="6:8" s="380" customFormat="1" ht="16.5" customHeight="1" x14ac:dyDescent="0.25">
      <c r="F1058" s="593" t="s">
        <v>53</v>
      </c>
      <c r="G1058" s="593" t="s">
        <v>3456</v>
      </c>
      <c r="H1058" s="593" t="s">
        <v>1827</v>
      </c>
    </row>
    <row r="1059" spans="6:8" s="380" customFormat="1" ht="16.5" customHeight="1" x14ac:dyDescent="0.25">
      <c r="F1059" s="593" t="s">
        <v>53</v>
      </c>
      <c r="G1059" s="593" t="s">
        <v>3457</v>
      </c>
      <c r="H1059" s="593" t="s">
        <v>1827</v>
      </c>
    </row>
    <row r="1060" spans="6:8" s="380" customFormat="1" ht="16.5" customHeight="1" x14ac:dyDescent="0.25">
      <c r="F1060" s="593" t="s">
        <v>53</v>
      </c>
      <c r="G1060" s="593" t="s">
        <v>3458</v>
      </c>
      <c r="H1060" s="593" t="s">
        <v>1827</v>
      </c>
    </row>
    <row r="1061" spans="6:8" s="380" customFormat="1" ht="16.5" customHeight="1" x14ac:dyDescent="0.25">
      <c r="F1061" s="593" t="s">
        <v>53</v>
      </c>
      <c r="G1061" s="593" t="s">
        <v>3459</v>
      </c>
      <c r="H1061" s="593" t="s">
        <v>1827</v>
      </c>
    </row>
    <row r="1062" spans="6:8" s="380" customFormat="1" ht="16.5" customHeight="1" x14ac:dyDescent="0.25">
      <c r="F1062" s="593" t="s">
        <v>53</v>
      </c>
      <c r="G1062" s="593" t="s">
        <v>3460</v>
      </c>
      <c r="H1062" s="593" t="s">
        <v>1827</v>
      </c>
    </row>
    <row r="1063" spans="6:8" s="380" customFormat="1" ht="16.5" customHeight="1" x14ac:dyDescent="0.25">
      <c r="F1063" s="593" t="s">
        <v>53</v>
      </c>
      <c r="G1063" s="593" t="s">
        <v>3461</v>
      </c>
      <c r="H1063" s="593" t="s">
        <v>1827</v>
      </c>
    </row>
    <row r="1064" spans="6:8" s="380" customFormat="1" ht="16.5" customHeight="1" x14ac:dyDescent="0.25">
      <c r="F1064" s="593" t="s">
        <v>53</v>
      </c>
      <c r="G1064" s="593" t="s">
        <v>3462</v>
      </c>
      <c r="H1064" s="593" t="s">
        <v>1827</v>
      </c>
    </row>
    <row r="1065" spans="6:8" s="380" customFormat="1" ht="16.5" customHeight="1" x14ac:dyDescent="0.25">
      <c r="F1065" s="593" t="s">
        <v>53</v>
      </c>
      <c r="G1065" s="593" t="s">
        <v>3463</v>
      </c>
      <c r="H1065" s="593" t="s">
        <v>1827</v>
      </c>
    </row>
    <row r="1066" spans="6:8" s="380" customFormat="1" ht="16.5" customHeight="1" x14ac:dyDescent="0.25">
      <c r="F1066" s="593" t="s">
        <v>53</v>
      </c>
      <c r="G1066" s="593" t="s">
        <v>3464</v>
      </c>
      <c r="H1066" s="593" t="s">
        <v>1827</v>
      </c>
    </row>
    <row r="1067" spans="6:8" s="380" customFormat="1" ht="16.5" customHeight="1" x14ac:dyDescent="0.25">
      <c r="F1067" s="593" t="s">
        <v>53</v>
      </c>
      <c r="G1067" s="593" t="s">
        <v>3465</v>
      </c>
      <c r="H1067" s="593" t="s">
        <v>1827</v>
      </c>
    </row>
    <row r="1068" spans="6:8" s="380" customFormat="1" ht="16.5" customHeight="1" x14ac:dyDescent="0.25">
      <c r="F1068" s="593" t="s">
        <v>53</v>
      </c>
      <c r="G1068" s="593" t="s">
        <v>3466</v>
      </c>
      <c r="H1068" s="593" t="s">
        <v>1827</v>
      </c>
    </row>
    <row r="1069" spans="6:8" s="380" customFormat="1" ht="16.5" customHeight="1" x14ac:dyDescent="0.25">
      <c r="F1069" s="593" t="s">
        <v>53</v>
      </c>
      <c r="G1069" s="593" t="s">
        <v>3467</v>
      </c>
      <c r="H1069" s="593" t="s">
        <v>1827</v>
      </c>
    </row>
    <row r="1070" spans="6:8" s="380" customFormat="1" ht="16.5" customHeight="1" x14ac:dyDescent="0.25">
      <c r="F1070" s="593" t="s">
        <v>53</v>
      </c>
      <c r="G1070" s="593" t="s">
        <v>3468</v>
      </c>
      <c r="H1070" s="593" t="s">
        <v>1827</v>
      </c>
    </row>
    <row r="1071" spans="6:8" s="380" customFormat="1" ht="16.5" customHeight="1" x14ac:dyDescent="0.25">
      <c r="F1071" s="593" t="s">
        <v>53</v>
      </c>
      <c r="G1071" s="593" t="s">
        <v>3469</v>
      </c>
      <c r="H1071" s="593" t="s">
        <v>1827</v>
      </c>
    </row>
    <row r="1072" spans="6:8" s="380" customFormat="1" ht="16.5" customHeight="1" x14ac:dyDescent="0.25">
      <c r="F1072" s="593" t="s">
        <v>53</v>
      </c>
      <c r="G1072" s="593" t="s">
        <v>3470</v>
      </c>
      <c r="H1072" s="593" t="s">
        <v>1827</v>
      </c>
    </row>
    <row r="1073" spans="6:8" s="380" customFormat="1" ht="16.5" customHeight="1" x14ac:dyDescent="0.25">
      <c r="F1073" s="593" t="s">
        <v>53</v>
      </c>
      <c r="G1073" s="593" t="s">
        <v>3471</v>
      </c>
      <c r="H1073" s="593" t="s">
        <v>1827</v>
      </c>
    </row>
    <row r="1074" spans="6:8" s="380" customFormat="1" ht="16.5" customHeight="1" x14ac:dyDescent="0.25">
      <c r="F1074" s="593" t="s">
        <v>53</v>
      </c>
      <c r="G1074" s="593" t="s">
        <v>3472</v>
      </c>
      <c r="H1074" s="593" t="s">
        <v>1827</v>
      </c>
    </row>
    <row r="1075" spans="6:8" s="380" customFormat="1" ht="16.5" customHeight="1" x14ac:dyDescent="0.25">
      <c r="F1075" s="593" t="s">
        <v>53</v>
      </c>
      <c r="G1075" s="593" t="s">
        <v>3473</v>
      </c>
      <c r="H1075" s="593" t="s">
        <v>1827</v>
      </c>
    </row>
    <row r="1076" spans="6:8" s="380" customFormat="1" ht="16.5" customHeight="1" x14ac:dyDescent="0.25">
      <c r="F1076" s="593" t="s">
        <v>53</v>
      </c>
      <c r="G1076" s="593" t="s">
        <v>3474</v>
      </c>
      <c r="H1076" s="593" t="s">
        <v>1827</v>
      </c>
    </row>
    <row r="1077" spans="6:8" s="380" customFormat="1" ht="16.5" customHeight="1" x14ac:dyDescent="0.25">
      <c r="F1077" s="593" t="s">
        <v>53</v>
      </c>
      <c r="G1077" s="593" t="s">
        <v>3475</v>
      </c>
      <c r="H1077" s="593" t="s">
        <v>1827</v>
      </c>
    </row>
    <row r="1078" spans="6:8" s="380" customFormat="1" ht="16.5" customHeight="1" x14ac:dyDescent="0.25">
      <c r="F1078" s="593" t="s">
        <v>53</v>
      </c>
      <c r="G1078" s="593" t="s">
        <v>3476</v>
      </c>
      <c r="H1078" s="593" t="s">
        <v>1827</v>
      </c>
    </row>
    <row r="1079" spans="6:8" s="380" customFormat="1" ht="16.5" customHeight="1" x14ac:dyDescent="0.25">
      <c r="F1079" s="593" t="s">
        <v>53</v>
      </c>
      <c r="G1079" s="593" t="s">
        <v>3477</v>
      </c>
      <c r="H1079" s="593" t="s">
        <v>1827</v>
      </c>
    </row>
    <row r="1080" spans="6:8" s="380" customFormat="1" ht="16.5" customHeight="1" x14ac:dyDescent="0.25">
      <c r="F1080" s="593" t="s">
        <v>53</v>
      </c>
      <c r="G1080" s="593" t="s">
        <v>3478</v>
      </c>
      <c r="H1080" s="593" t="s">
        <v>1827</v>
      </c>
    </row>
    <row r="1081" spans="6:8" s="380" customFormat="1" ht="16.5" customHeight="1" x14ac:dyDescent="0.25">
      <c r="F1081" s="593" t="s">
        <v>53</v>
      </c>
      <c r="G1081" s="593" t="s">
        <v>3479</v>
      </c>
      <c r="H1081" s="593" t="s">
        <v>1827</v>
      </c>
    </row>
    <row r="1082" spans="6:8" s="380" customFormat="1" ht="16.5" customHeight="1" x14ac:dyDescent="0.25">
      <c r="F1082" s="593" t="s">
        <v>53</v>
      </c>
      <c r="G1082" s="593" t="s">
        <v>3480</v>
      </c>
      <c r="H1082" s="593" t="s">
        <v>1827</v>
      </c>
    </row>
    <row r="1083" spans="6:8" s="380" customFormat="1" ht="16.5" customHeight="1" x14ac:dyDescent="0.25">
      <c r="F1083" s="593" t="s">
        <v>53</v>
      </c>
      <c r="G1083" s="593" t="s">
        <v>3481</v>
      </c>
      <c r="H1083" s="593" t="s">
        <v>1827</v>
      </c>
    </row>
    <row r="1084" spans="6:8" s="380" customFormat="1" ht="16.5" customHeight="1" x14ac:dyDescent="0.25">
      <c r="F1084" s="593" t="s">
        <v>53</v>
      </c>
      <c r="G1084" s="593" t="s">
        <v>3482</v>
      </c>
      <c r="H1084" s="593" t="s">
        <v>1827</v>
      </c>
    </row>
    <row r="1085" spans="6:8" s="380" customFormat="1" ht="16.5" customHeight="1" x14ac:dyDescent="0.25">
      <c r="F1085" s="593" t="s">
        <v>53</v>
      </c>
      <c r="G1085" s="593" t="s">
        <v>3483</v>
      </c>
      <c r="H1085" s="593" t="s">
        <v>1827</v>
      </c>
    </row>
    <row r="1086" spans="6:8" s="380" customFormat="1" ht="16.5" customHeight="1" x14ac:dyDescent="0.25">
      <c r="F1086" s="593" t="s">
        <v>53</v>
      </c>
      <c r="G1086" s="593" t="s">
        <v>3484</v>
      </c>
      <c r="H1086" s="593" t="s">
        <v>1827</v>
      </c>
    </row>
    <row r="1087" spans="6:8" s="380" customFormat="1" ht="16.5" customHeight="1" x14ac:dyDescent="0.25">
      <c r="F1087" s="593" t="s">
        <v>53</v>
      </c>
      <c r="G1087" s="593" t="s">
        <v>3485</v>
      </c>
      <c r="H1087" s="593" t="s">
        <v>1827</v>
      </c>
    </row>
    <row r="1088" spans="6:8" s="380" customFormat="1" ht="16.5" customHeight="1" x14ac:dyDescent="0.25">
      <c r="F1088" s="593" t="s">
        <v>53</v>
      </c>
      <c r="G1088" s="593" t="s">
        <v>3486</v>
      </c>
      <c r="H1088" s="593" t="s">
        <v>1827</v>
      </c>
    </row>
    <row r="1089" spans="6:8" s="380" customFormat="1" ht="16.5" customHeight="1" x14ac:dyDescent="0.25">
      <c r="F1089" s="593" t="s">
        <v>53</v>
      </c>
      <c r="G1089" s="593" t="s">
        <v>2706</v>
      </c>
      <c r="H1089" s="593" t="s">
        <v>1827</v>
      </c>
    </row>
    <row r="1090" spans="6:8" s="380" customFormat="1" ht="16.5" customHeight="1" x14ac:dyDescent="0.25">
      <c r="F1090" s="593" t="s">
        <v>53</v>
      </c>
      <c r="G1090" s="593" t="s">
        <v>3487</v>
      </c>
      <c r="H1090" s="593" t="s">
        <v>1827</v>
      </c>
    </row>
    <row r="1091" spans="6:8" s="380" customFormat="1" ht="16.5" customHeight="1" x14ac:dyDescent="0.25">
      <c r="F1091" s="593" t="s">
        <v>53</v>
      </c>
      <c r="G1091" s="593" t="s">
        <v>2707</v>
      </c>
      <c r="H1091" s="593" t="s">
        <v>1827</v>
      </c>
    </row>
    <row r="1092" spans="6:8" s="380" customFormat="1" ht="16.5" customHeight="1" x14ac:dyDescent="0.25">
      <c r="F1092" s="593" t="s">
        <v>53</v>
      </c>
      <c r="G1092" s="593" t="s">
        <v>2709</v>
      </c>
      <c r="H1092" s="593" t="s">
        <v>1827</v>
      </c>
    </row>
    <row r="1093" spans="6:8" s="380" customFormat="1" ht="16.5" customHeight="1" x14ac:dyDescent="0.25">
      <c r="F1093" s="593" t="s">
        <v>53</v>
      </c>
      <c r="G1093" s="593" t="s">
        <v>2710</v>
      </c>
      <c r="H1093" s="593" t="s">
        <v>1827</v>
      </c>
    </row>
    <row r="1094" spans="6:8" s="380" customFormat="1" ht="16.5" customHeight="1" x14ac:dyDescent="0.25">
      <c r="F1094" s="593" t="s">
        <v>53</v>
      </c>
      <c r="G1094" s="593" t="s">
        <v>2712</v>
      </c>
      <c r="H1094" s="593" t="s">
        <v>1827</v>
      </c>
    </row>
    <row r="1095" spans="6:8" s="380" customFormat="1" ht="16.5" customHeight="1" x14ac:dyDescent="0.25">
      <c r="F1095" s="593" t="s">
        <v>53</v>
      </c>
      <c r="G1095" s="593" t="s">
        <v>2713</v>
      </c>
      <c r="H1095" s="593" t="s">
        <v>1827</v>
      </c>
    </row>
    <row r="1096" spans="6:8" s="380" customFormat="1" ht="16.5" customHeight="1" x14ac:dyDescent="0.25">
      <c r="F1096" s="593" t="s">
        <v>53</v>
      </c>
      <c r="G1096" s="593" t="s">
        <v>2715</v>
      </c>
      <c r="H1096" s="593" t="s">
        <v>1827</v>
      </c>
    </row>
    <row r="1097" spans="6:8" s="380" customFormat="1" ht="16.5" customHeight="1" x14ac:dyDescent="0.25">
      <c r="F1097" s="593" t="s">
        <v>53</v>
      </c>
      <c r="G1097" s="593" t="s">
        <v>2717</v>
      </c>
      <c r="H1097" s="593" t="s">
        <v>1827</v>
      </c>
    </row>
    <row r="1098" spans="6:8" s="380" customFormat="1" ht="16.5" customHeight="1" x14ac:dyDescent="0.25">
      <c r="F1098" s="593" t="s">
        <v>53</v>
      </c>
      <c r="G1098" s="593" t="s">
        <v>2719</v>
      </c>
      <c r="H1098" s="593" t="s">
        <v>1827</v>
      </c>
    </row>
    <row r="1099" spans="6:8" s="380" customFormat="1" ht="16.5" customHeight="1" x14ac:dyDescent="0.25">
      <c r="F1099" s="593" t="s">
        <v>53</v>
      </c>
      <c r="G1099" s="593" t="s">
        <v>2720</v>
      </c>
      <c r="H1099" s="593" t="s">
        <v>1827</v>
      </c>
    </row>
    <row r="1100" spans="6:8" s="380" customFormat="1" ht="16.5" customHeight="1" x14ac:dyDescent="0.25">
      <c r="F1100" s="593" t="s">
        <v>53</v>
      </c>
      <c r="G1100" s="593" t="s">
        <v>3488</v>
      </c>
      <c r="H1100" s="593" t="s">
        <v>1827</v>
      </c>
    </row>
    <row r="1101" spans="6:8" s="380" customFormat="1" ht="16.5" customHeight="1" x14ac:dyDescent="0.25">
      <c r="F1101" s="593" t="s">
        <v>53</v>
      </c>
      <c r="G1101" s="593" t="s">
        <v>3489</v>
      </c>
      <c r="H1101" s="593" t="s">
        <v>1827</v>
      </c>
    </row>
    <row r="1102" spans="6:8" s="380" customFormat="1" ht="16.5" customHeight="1" x14ac:dyDescent="0.25">
      <c r="F1102" s="593" t="s">
        <v>53</v>
      </c>
      <c r="G1102" s="593" t="s">
        <v>2722</v>
      </c>
      <c r="H1102" s="593" t="s">
        <v>1827</v>
      </c>
    </row>
    <row r="1103" spans="6:8" s="380" customFormat="1" ht="16.5" customHeight="1" x14ac:dyDescent="0.25">
      <c r="F1103" s="593" t="s">
        <v>53</v>
      </c>
      <c r="G1103" s="593" t="s">
        <v>2724</v>
      </c>
      <c r="H1103" s="593" t="s">
        <v>1827</v>
      </c>
    </row>
    <row r="1104" spans="6:8" s="380" customFormat="1" ht="16.5" customHeight="1" x14ac:dyDescent="0.25">
      <c r="F1104" s="593" t="s">
        <v>53</v>
      </c>
      <c r="G1104" s="593" t="s">
        <v>2726</v>
      </c>
      <c r="H1104" s="593" t="s">
        <v>1827</v>
      </c>
    </row>
    <row r="1105" spans="6:8" s="380" customFormat="1" ht="16.5" customHeight="1" x14ac:dyDescent="0.25">
      <c r="F1105" s="593" t="s">
        <v>53</v>
      </c>
      <c r="G1105" s="593" t="s">
        <v>2727</v>
      </c>
      <c r="H1105" s="593" t="s">
        <v>1827</v>
      </c>
    </row>
    <row r="1106" spans="6:8" s="380" customFormat="1" ht="16.5" customHeight="1" x14ac:dyDescent="0.25">
      <c r="F1106" s="593" t="s">
        <v>53</v>
      </c>
      <c r="G1106" s="593" t="s">
        <v>2729</v>
      </c>
      <c r="H1106" s="593" t="s">
        <v>1827</v>
      </c>
    </row>
    <row r="1107" spans="6:8" s="380" customFormat="1" ht="16.5" customHeight="1" x14ac:dyDescent="0.25">
      <c r="F1107" s="593" t="s">
        <v>53</v>
      </c>
      <c r="G1107" s="593" t="s">
        <v>3490</v>
      </c>
      <c r="H1107" s="593" t="s">
        <v>1827</v>
      </c>
    </row>
    <row r="1108" spans="6:8" s="380" customFormat="1" ht="16.5" customHeight="1" x14ac:dyDescent="0.25">
      <c r="F1108" s="593" t="s">
        <v>53</v>
      </c>
      <c r="G1108" s="593" t="s">
        <v>2731</v>
      </c>
      <c r="H1108" s="593" t="s">
        <v>1827</v>
      </c>
    </row>
    <row r="1109" spans="6:8" s="380" customFormat="1" ht="16.5" customHeight="1" x14ac:dyDescent="0.25">
      <c r="F1109" s="593" t="s">
        <v>53</v>
      </c>
      <c r="G1109" s="593" t="s">
        <v>2733</v>
      </c>
      <c r="H1109" s="593" t="s">
        <v>1827</v>
      </c>
    </row>
    <row r="1110" spans="6:8" s="380" customFormat="1" ht="16.5" customHeight="1" x14ac:dyDescent="0.25">
      <c r="F1110" s="593" t="s">
        <v>53</v>
      </c>
      <c r="G1110" s="593" t="s">
        <v>2734</v>
      </c>
      <c r="H1110" s="593" t="s">
        <v>1827</v>
      </c>
    </row>
    <row r="1111" spans="6:8" s="380" customFormat="1" ht="16.5" customHeight="1" x14ac:dyDescent="0.25">
      <c r="F1111" s="593" t="s">
        <v>53</v>
      </c>
      <c r="G1111" s="593" t="s">
        <v>3491</v>
      </c>
      <c r="H1111" s="593" t="s">
        <v>1827</v>
      </c>
    </row>
    <row r="1112" spans="6:8" s="380" customFormat="1" ht="16.5" customHeight="1" x14ac:dyDescent="0.25">
      <c r="F1112" s="593" t="s">
        <v>53</v>
      </c>
      <c r="G1112" s="593" t="s">
        <v>3492</v>
      </c>
      <c r="H1112" s="593" t="s">
        <v>1827</v>
      </c>
    </row>
    <row r="1113" spans="6:8" s="380" customFormat="1" ht="16.5" customHeight="1" x14ac:dyDescent="0.25">
      <c r="F1113" s="593" t="s">
        <v>53</v>
      </c>
      <c r="G1113" s="593" t="s">
        <v>3493</v>
      </c>
      <c r="H1113" s="593" t="s">
        <v>1827</v>
      </c>
    </row>
    <row r="1114" spans="6:8" s="380" customFormat="1" ht="16.5" customHeight="1" x14ac:dyDescent="0.25">
      <c r="F1114" s="593" t="s">
        <v>53</v>
      </c>
      <c r="G1114" s="593" t="s">
        <v>3494</v>
      </c>
      <c r="H1114" s="593" t="s">
        <v>1827</v>
      </c>
    </row>
    <row r="1115" spans="6:8" s="380" customFormat="1" ht="16.5" customHeight="1" x14ac:dyDescent="0.25">
      <c r="F1115" s="593" t="s">
        <v>53</v>
      </c>
      <c r="G1115" s="593" t="s">
        <v>3495</v>
      </c>
      <c r="H1115" s="593" t="s">
        <v>1827</v>
      </c>
    </row>
    <row r="1116" spans="6:8" s="380" customFormat="1" ht="16.5" customHeight="1" x14ac:dyDescent="0.25">
      <c r="F1116" s="593" t="s">
        <v>53</v>
      </c>
      <c r="G1116" s="593" t="s">
        <v>3496</v>
      </c>
      <c r="H1116" s="593" t="s">
        <v>1827</v>
      </c>
    </row>
    <row r="1117" spans="6:8" s="380" customFormat="1" ht="16.5" customHeight="1" x14ac:dyDescent="0.25">
      <c r="F1117" s="593" t="s">
        <v>53</v>
      </c>
      <c r="G1117" s="593" t="s">
        <v>3497</v>
      </c>
      <c r="H1117" s="593" t="s">
        <v>1827</v>
      </c>
    </row>
    <row r="1118" spans="6:8" s="380" customFormat="1" ht="16.5" customHeight="1" x14ac:dyDescent="0.25">
      <c r="F1118" s="593" t="s">
        <v>53</v>
      </c>
      <c r="G1118" s="593" t="s">
        <v>3498</v>
      </c>
      <c r="H1118" s="593" t="s">
        <v>1827</v>
      </c>
    </row>
    <row r="1119" spans="6:8" s="380" customFormat="1" ht="16.5" customHeight="1" x14ac:dyDescent="0.25">
      <c r="F1119" s="593" t="s">
        <v>53</v>
      </c>
      <c r="G1119" s="593" t="s">
        <v>3499</v>
      </c>
      <c r="H1119" s="593" t="s">
        <v>1827</v>
      </c>
    </row>
    <row r="1120" spans="6:8" s="380" customFormat="1" ht="16.5" customHeight="1" x14ac:dyDescent="0.25">
      <c r="F1120" s="593" t="s">
        <v>53</v>
      </c>
      <c r="G1120" s="593" t="s">
        <v>3500</v>
      </c>
      <c r="H1120" s="593" t="s">
        <v>1827</v>
      </c>
    </row>
    <row r="1121" spans="6:8" s="380" customFormat="1" ht="16.5" customHeight="1" x14ac:dyDescent="0.25">
      <c r="F1121" s="593" t="s">
        <v>53</v>
      </c>
      <c r="G1121" s="593" t="s">
        <v>3501</v>
      </c>
      <c r="H1121" s="593" t="s">
        <v>1827</v>
      </c>
    </row>
    <row r="1122" spans="6:8" s="380" customFormat="1" ht="16.5" customHeight="1" x14ac:dyDescent="0.25">
      <c r="F1122" s="593" t="s">
        <v>53</v>
      </c>
      <c r="G1122" s="593" t="s">
        <v>3502</v>
      </c>
      <c r="H1122" s="593" t="s">
        <v>1827</v>
      </c>
    </row>
    <row r="1123" spans="6:8" s="380" customFormat="1" ht="16.5" customHeight="1" x14ac:dyDescent="0.25">
      <c r="F1123" s="593" t="s">
        <v>53</v>
      </c>
      <c r="G1123" s="593" t="s">
        <v>3503</v>
      </c>
      <c r="H1123" s="593" t="s">
        <v>1827</v>
      </c>
    </row>
    <row r="1124" spans="6:8" s="380" customFormat="1" ht="16.5" customHeight="1" x14ac:dyDescent="0.25">
      <c r="F1124" s="593" t="s">
        <v>53</v>
      </c>
      <c r="G1124" s="593" t="s">
        <v>3504</v>
      </c>
      <c r="H1124" s="593" t="s">
        <v>1827</v>
      </c>
    </row>
    <row r="1125" spans="6:8" s="380" customFormat="1" ht="16.5" customHeight="1" x14ac:dyDescent="0.25">
      <c r="F1125" s="593" t="s">
        <v>53</v>
      </c>
      <c r="G1125" s="593" t="s">
        <v>3505</v>
      </c>
      <c r="H1125" s="593" t="s">
        <v>1827</v>
      </c>
    </row>
    <row r="1126" spans="6:8" s="380" customFormat="1" ht="16.5" customHeight="1" x14ac:dyDescent="0.25">
      <c r="F1126" s="593" t="s">
        <v>53</v>
      </c>
      <c r="G1126" s="593" t="s">
        <v>3506</v>
      </c>
      <c r="H1126" s="593" t="s">
        <v>1827</v>
      </c>
    </row>
    <row r="1127" spans="6:8" s="380" customFormat="1" ht="16.5" customHeight="1" x14ac:dyDescent="0.25">
      <c r="F1127" s="593" t="s">
        <v>53</v>
      </c>
      <c r="G1127" s="593" t="s">
        <v>3507</v>
      </c>
      <c r="H1127" s="593" t="s">
        <v>1827</v>
      </c>
    </row>
    <row r="1128" spans="6:8" s="380" customFormat="1" ht="16.5" customHeight="1" x14ac:dyDescent="0.25">
      <c r="F1128" s="593" t="s">
        <v>53</v>
      </c>
      <c r="G1128" s="593" t="s">
        <v>3508</v>
      </c>
      <c r="H1128" s="593" t="s">
        <v>1827</v>
      </c>
    </row>
    <row r="1129" spans="6:8" s="380" customFormat="1" ht="16.5" customHeight="1" x14ac:dyDescent="0.25">
      <c r="F1129" s="593" t="s">
        <v>53</v>
      </c>
      <c r="G1129" s="593" t="s">
        <v>3509</v>
      </c>
      <c r="H1129" s="593" t="s">
        <v>1827</v>
      </c>
    </row>
    <row r="1130" spans="6:8" s="380" customFormat="1" ht="16.5" customHeight="1" x14ac:dyDescent="0.25">
      <c r="F1130" s="593" t="s">
        <v>53</v>
      </c>
      <c r="G1130" s="593" t="s">
        <v>3510</v>
      </c>
      <c r="H1130" s="593" t="s">
        <v>1827</v>
      </c>
    </row>
    <row r="1131" spans="6:8" s="380" customFormat="1" ht="16.5" customHeight="1" x14ac:dyDescent="0.25">
      <c r="F1131" s="593" t="s">
        <v>53</v>
      </c>
      <c r="G1131" s="593" t="s">
        <v>3511</v>
      </c>
      <c r="H1131" s="593" t="s">
        <v>1827</v>
      </c>
    </row>
    <row r="1132" spans="6:8" s="380" customFormat="1" ht="16.5" customHeight="1" x14ac:dyDescent="0.25">
      <c r="F1132" s="593" t="s">
        <v>53</v>
      </c>
      <c r="G1132" s="593" t="s">
        <v>3512</v>
      </c>
      <c r="H1132" s="593" t="s">
        <v>1827</v>
      </c>
    </row>
    <row r="1133" spans="6:8" s="380" customFormat="1" ht="16.5" customHeight="1" x14ac:dyDescent="0.25">
      <c r="F1133" s="593" t="s">
        <v>53</v>
      </c>
      <c r="G1133" s="593" t="s">
        <v>3513</v>
      </c>
      <c r="H1133" s="593" t="s">
        <v>1827</v>
      </c>
    </row>
    <row r="1134" spans="6:8" s="380" customFormat="1" ht="16.5" customHeight="1" x14ac:dyDescent="0.25">
      <c r="F1134" s="593" t="s">
        <v>53</v>
      </c>
      <c r="G1134" s="593" t="s">
        <v>3514</v>
      </c>
      <c r="H1134" s="593" t="s">
        <v>1827</v>
      </c>
    </row>
    <row r="1135" spans="6:8" s="380" customFormat="1" ht="16.5" customHeight="1" x14ac:dyDescent="0.25">
      <c r="F1135" s="593" t="s">
        <v>53</v>
      </c>
      <c r="G1135" s="593" t="s">
        <v>3515</v>
      </c>
      <c r="H1135" s="593" t="s">
        <v>1827</v>
      </c>
    </row>
    <row r="1136" spans="6:8" s="380" customFormat="1" ht="16.5" customHeight="1" x14ac:dyDescent="0.25">
      <c r="F1136" s="593" t="s">
        <v>53</v>
      </c>
      <c r="G1136" s="593" t="s">
        <v>3516</v>
      </c>
      <c r="H1136" s="593" t="s">
        <v>1827</v>
      </c>
    </row>
    <row r="1137" spans="6:8" s="380" customFormat="1" ht="16.5" customHeight="1" x14ac:dyDescent="0.25">
      <c r="F1137" s="593" t="s">
        <v>53</v>
      </c>
      <c r="G1137" s="593" t="s">
        <v>3517</v>
      </c>
      <c r="H1137" s="593" t="s">
        <v>1827</v>
      </c>
    </row>
    <row r="1138" spans="6:8" s="380" customFormat="1" ht="16.5" customHeight="1" x14ac:dyDescent="0.25">
      <c r="F1138" s="593" t="s">
        <v>53</v>
      </c>
      <c r="G1138" s="593" t="s">
        <v>3518</v>
      </c>
      <c r="H1138" s="593" t="s">
        <v>1827</v>
      </c>
    </row>
    <row r="1139" spans="6:8" s="380" customFormat="1" ht="16.5" customHeight="1" x14ac:dyDescent="0.25">
      <c r="F1139" s="593" t="s">
        <v>53</v>
      </c>
      <c r="G1139" s="593" t="s">
        <v>3519</v>
      </c>
      <c r="H1139" s="593" t="s">
        <v>1827</v>
      </c>
    </row>
    <row r="1140" spans="6:8" s="380" customFormat="1" ht="16.5" customHeight="1" x14ac:dyDescent="0.25">
      <c r="F1140" s="593" t="s">
        <v>53</v>
      </c>
      <c r="G1140" s="593" t="s">
        <v>3520</v>
      </c>
      <c r="H1140" s="593" t="s">
        <v>1827</v>
      </c>
    </row>
    <row r="1141" spans="6:8" s="380" customFormat="1" ht="16.5" customHeight="1" x14ac:dyDescent="0.25">
      <c r="F1141" s="593" t="s">
        <v>53</v>
      </c>
      <c r="G1141" s="593" t="s">
        <v>3521</v>
      </c>
      <c r="H1141" s="593" t="s">
        <v>1827</v>
      </c>
    </row>
    <row r="1142" spans="6:8" s="380" customFormat="1" ht="16.5" customHeight="1" x14ac:dyDescent="0.25">
      <c r="F1142" s="593" t="s">
        <v>53</v>
      </c>
      <c r="G1142" s="593" t="s">
        <v>3522</v>
      </c>
      <c r="H1142" s="593" t="s">
        <v>1827</v>
      </c>
    </row>
    <row r="1143" spans="6:8" s="380" customFormat="1" ht="16.5" customHeight="1" x14ac:dyDescent="0.25">
      <c r="F1143" s="593" t="s">
        <v>53</v>
      </c>
      <c r="G1143" s="593" t="s">
        <v>3523</v>
      </c>
      <c r="H1143" s="593" t="s">
        <v>1827</v>
      </c>
    </row>
    <row r="1144" spans="6:8" s="380" customFormat="1" ht="16.5" customHeight="1" x14ac:dyDescent="0.25">
      <c r="F1144" s="593" t="s">
        <v>53</v>
      </c>
      <c r="G1144" s="593" t="s">
        <v>3524</v>
      </c>
      <c r="H1144" s="593" t="s">
        <v>1827</v>
      </c>
    </row>
    <row r="1145" spans="6:8" s="380" customFormat="1" ht="16.5" customHeight="1" x14ac:dyDescent="0.25">
      <c r="F1145" s="593" t="s">
        <v>53</v>
      </c>
      <c r="G1145" s="593" t="s">
        <v>2744</v>
      </c>
      <c r="H1145" s="593" t="s">
        <v>1827</v>
      </c>
    </row>
    <row r="1146" spans="6:8" s="380" customFormat="1" ht="16.5" customHeight="1" x14ac:dyDescent="0.25">
      <c r="F1146" s="593" t="s">
        <v>53</v>
      </c>
      <c r="G1146" s="593" t="s">
        <v>2745</v>
      </c>
      <c r="H1146" s="593" t="s">
        <v>1827</v>
      </c>
    </row>
    <row r="1147" spans="6:8" s="380" customFormat="1" ht="16.5" customHeight="1" x14ac:dyDescent="0.25">
      <c r="F1147" s="593" t="s">
        <v>53</v>
      </c>
      <c r="G1147" s="593" t="s">
        <v>3525</v>
      </c>
      <c r="H1147" s="593" t="s">
        <v>1827</v>
      </c>
    </row>
    <row r="1148" spans="6:8" s="380" customFormat="1" ht="16.5" customHeight="1" x14ac:dyDescent="0.25">
      <c r="F1148" s="593" t="s">
        <v>53</v>
      </c>
      <c r="G1148" s="593" t="s">
        <v>3526</v>
      </c>
      <c r="H1148" s="593" t="s">
        <v>1827</v>
      </c>
    </row>
    <row r="1149" spans="6:8" s="380" customFormat="1" ht="16.5" customHeight="1" x14ac:dyDescent="0.25">
      <c r="F1149" s="593" t="s">
        <v>53</v>
      </c>
      <c r="G1149" s="593" t="s">
        <v>3527</v>
      </c>
      <c r="H1149" s="593" t="s">
        <v>1827</v>
      </c>
    </row>
    <row r="1150" spans="6:8" s="380" customFormat="1" ht="16.5" customHeight="1" x14ac:dyDescent="0.25">
      <c r="F1150" s="593" t="s">
        <v>53</v>
      </c>
      <c r="G1150" s="593" t="s">
        <v>3528</v>
      </c>
      <c r="H1150" s="593" t="s">
        <v>1827</v>
      </c>
    </row>
    <row r="1151" spans="6:8" s="380" customFormat="1" ht="16.5" customHeight="1" x14ac:dyDescent="0.25">
      <c r="F1151" s="593" t="s">
        <v>53</v>
      </c>
      <c r="G1151" s="593" t="s">
        <v>3529</v>
      </c>
      <c r="H1151" s="593" t="s">
        <v>1827</v>
      </c>
    </row>
    <row r="1152" spans="6:8" s="380" customFormat="1" ht="16.5" customHeight="1" x14ac:dyDescent="0.25">
      <c r="F1152" s="593" t="s">
        <v>53</v>
      </c>
      <c r="G1152" s="593" t="s">
        <v>3530</v>
      </c>
      <c r="H1152" s="593" t="s">
        <v>1827</v>
      </c>
    </row>
    <row r="1153" spans="6:8" s="380" customFormat="1" ht="16.5" customHeight="1" x14ac:dyDescent="0.25">
      <c r="F1153" s="593" t="s">
        <v>53</v>
      </c>
      <c r="G1153" s="593" t="s">
        <v>3531</v>
      </c>
      <c r="H1153" s="593" t="s">
        <v>1827</v>
      </c>
    </row>
    <row r="1154" spans="6:8" s="380" customFormat="1" ht="16.5" customHeight="1" x14ac:dyDescent="0.25">
      <c r="F1154" s="593" t="s">
        <v>53</v>
      </c>
      <c r="G1154" s="593" t="s">
        <v>2764</v>
      </c>
      <c r="H1154" s="593" t="s">
        <v>1827</v>
      </c>
    </row>
    <row r="1155" spans="6:8" s="380" customFormat="1" ht="16.5" customHeight="1" x14ac:dyDescent="0.25">
      <c r="F1155" s="593" t="s">
        <v>53</v>
      </c>
      <c r="G1155" s="593" t="s">
        <v>3532</v>
      </c>
      <c r="H1155" s="593" t="s">
        <v>1827</v>
      </c>
    </row>
    <row r="1156" spans="6:8" s="380" customFormat="1" ht="16.5" customHeight="1" x14ac:dyDescent="0.25">
      <c r="F1156" s="593" t="s">
        <v>53</v>
      </c>
      <c r="G1156" s="593" t="s">
        <v>2766</v>
      </c>
      <c r="H1156" s="593" t="s">
        <v>1827</v>
      </c>
    </row>
    <row r="1157" spans="6:8" s="380" customFormat="1" ht="16.5" customHeight="1" x14ac:dyDescent="0.25">
      <c r="F1157" s="593" t="s">
        <v>53</v>
      </c>
      <c r="G1157" s="593" t="s">
        <v>3533</v>
      </c>
      <c r="H1157" s="593" t="s">
        <v>1827</v>
      </c>
    </row>
    <row r="1158" spans="6:8" s="380" customFormat="1" ht="16.5" customHeight="1" x14ac:dyDescent="0.25">
      <c r="F1158" s="593" t="s">
        <v>53</v>
      </c>
      <c r="G1158" s="593" t="s">
        <v>3534</v>
      </c>
      <c r="H1158" s="593" t="s">
        <v>1827</v>
      </c>
    </row>
    <row r="1159" spans="6:8" s="380" customFormat="1" ht="16.5" customHeight="1" x14ac:dyDescent="0.25">
      <c r="F1159" s="593" t="s">
        <v>53</v>
      </c>
      <c r="G1159" s="593" t="s">
        <v>3535</v>
      </c>
      <c r="H1159" s="593" t="s">
        <v>1827</v>
      </c>
    </row>
    <row r="1160" spans="6:8" s="380" customFormat="1" ht="16.5" customHeight="1" x14ac:dyDescent="0.25">
      <c r="F1160" s="593" t="s">
        <v>53</v>
      </c>
      <c r="G1160" s="593" t="s">
        <v>3536</v>
      </c>
      <c r="H1160" s="593" t="s">
        <v>1827</v>
      </c>
    </row>
    <row r="1161" spans="6:8" s="380" customFormat="1" ht="16.5" customHeight="1" x14ac:dyDescent="0.25">
      <c r="F1161" s="593" t="s">
        <v>53</v>
      </c>
      <c r="G1161" s="593" t="s">
        <v>3537</v>
      </c>
      <c r="H1161" s="593" t="s">
        <v>1827</v>
      </c>
    </row>
    <row r="1162" spans="6:8" s="380" customFormat="1" ht="16.5" customHeight="1" x14ac:dyDescent="0.25">
      <c r="F1162" s="593" t="s">
        <v>53</v>
      </c>
      <c r="G1162" s="593" t="s">
        <v>3538</v>
      </c>
      <c r="H1162" s="593" t="s">
        <v>1827</v>
      </c>
    </row>
    <row r="1163" spans="6:8" s="380" customFormat="1" ht="16.5" customHeight="1" x14ac:dyDescent="0.25">
      <c r="F1163" s="593" t="s">
        <v>53</v>
      </c>
      <c r="G1163" s="593" t="s">
        <v>3539</v>
      </c>
      <c r="H1163" s="593" t="s">
        <v>1827</v>
      </c>
    </row>
    <row r="1164" spans="6:8" s="380" customFormat="1" ht="16.5" customHeight="1" x14ac:dyDescent="0.25">
      <c r="F1164" s="593" t="s">
        <v>53</v>
      </c>
      <c r="G1164" s="593" t="s">
        <v>3540</v>
      </c>
      <c r="H1164" s="593" t="s">
        <v>1827</v>
      </c>
    </row>
    <row r="1165" spans="6:8" s="380" customFormat="1" ht="16.5" customHeight="1" x14ac:dyDescent="0.25">
      <c r="F1165" s="593" t="s">
        <v>53</v>
      </c>
      <c r="G1165" s="593" t="s">
        <v>3541</v>
      </c>
      <c r="H1165" s="593" t="s">
        <v>1827</v>
      </c>
    </row>
    <row r="1166" spans="6:8" s="380" customFormat="1" ht="16.5" customHeight="1" x14ac:dyDescent="0.25">
      <c r="F1166" s="593" t="s">
        <v>53</v>
      </c>
      <c r="G1166" s="593" t="s">
        <v>3542</v>
      </c>
      <c r="H1166" s="593" t="s">
        <v>1827</v>
      </c>
    </row>
    <row r="1167" spans="6:8" s="380" customFormat="1" ht="16.5" customHeight="1" x14ac:dyDescent="0.25">
      <c r="F1167" s="593" t="s">
        <v>53</v>
      </c>
      <c r="G1167" s="593" t="s">
        <v>3543</v>
      </c>
      <c r="H1167" s="593" t="s">
        <v>1827</v>
      </c>
    </row>
    <row r="1168" spans="6:8" s="380" customFormat="1" ht="16.5" customHeight="1" x14ac:dyDescent="0.25">
      <c r="F1168" s="593" t="s">
        <v>53</v>
      </c>
      <c r="G1168" s="593" t="s">
        <v>3544</v>
      </c>
      <c r="H1168" s="593" t="s">
        <v>1827</v>
      </c>
    </row>
    <row r="1169" spans="6:8" s="380" customFormat="1" ht="16.5" customHeight="1" x14ac:dyDescent="0.25">
      <c r="F1169" s="593" t="s">
        <v>53</v>
      </c>
      <c r="G1169" s="593" t="s">
        <v>3545</v>
      </c>
      <c r="H1169" s="593" t="s">
        <v>1827</v>
      </c>
    </row>
    <row r="1170" spans="6:8" s="380" customFormat="1" ht="16.5" customHeight="1" x14ac:dyDescent="0.25">
      <c r="F1170" s="593" t="s">
        <v>53</v>
      </c>
      <c r="G1170" s="593" t="s">
        <v>2768</v>
      </c>
      <c r="H1170" s="593" t="s">
        <v>1827</v>
      </c>
    </row>
    <row r="1171" spans="6:8" s="380" customFormat="1" ht="16.5" customHeight="1" x14ac:dyDescent="0.25">
      <c r="F1171" s="593" t="s">
        <v>53</v>
      </c>
      <c r="G1171" s="593" t="s">
        <v>3546</v>
      </c>
      <c r="H1171" s="593" t="s">
        <v>1827</v>
      </c>
    </row>
    <row r="1172" spans="6:8" s="380" customFormat="1" ht="16.5" customHeight="1" x14ac:dyDescent="0.25">
      <c r="F1172" s="593" t="s">
        <v>53</v>
      </c>
      <c r="G1172" s="593" t="s">
        <v>3547</v>
      </c>
      <c r="H1172" s="593" t="s">
        <v>1827</v>
      </c>
    </row>
    <row r="1173" spans="6:8" s="380" customFormat="1" ht="16.5" customHeight="1" x14ac:dyDescent="0.25">
      <c r="F1173" s="593" t="s">
        <v>53</v>
      </c>
      <c r="G1173" s="593" t="s">
        <v>3548</v>
      </c>
      <c r="H1173" s="593" t="s">
        <v>1827</v>
      </c>
    </row>
    <row r="1174" spans="6:8" s="380" customFormat="1" ht="16.5" customHeight="1" x14ac:dyDescent="0.25">
      <c r="F1174" s="593" t="s">
        <v>53</v>
      </c>
      <c r="G1174" s="593" t="s">
        <v>3549</v>
      </c>
      <c r="H1174" s="593" t="s">
        <v>1827</v>
      </c>
    </row>
    <row r="1175" spans="6:8" s="380" customFormat="1" ht="16.5" customHeight="1" x14ac:dyDescent="0.25">
      <c r="F1175" s="593" t="s">
        <v>53</v>
      </c>
      <c r="G1175" s="593" t="s">
        <v>3550</v>
      </c>
      <c r="H1175" s="593" t="s">
        <v>1827</v>
      </c>
    </row>
    <row r="1176" spans="6:8" s="380" customFormat="1" ht="16.5" customHeight="1" x14ac:dyDescent="0.25">
      <c r="F1176" s="593" t="s">
        <v>53</v>
      </c>
      <c r="G1176" s="593" t="s">
        <v>3551</v>
      </c>
      <c r="H1176" s="593" t="s">
        <v>1827</v>
      </c>
    </row>
    <row r="1177" spans="6:8" s="380" customFormat="1" ht="16.5" customHeight="1" x14ac:dyDescent="0.25">
      <c r="F1177" s="593" t="s">
        <v>53</v>
      </c>
      <c r="G1177" s="593" t="s">
        <v>3552</v>
      </c>
      <c r="H1177" s="593" t="s">
        <v>1827</v>
      </c>
    </row>
    <row r="1178" spans="6:8" s="380" customFormat="1" ht="16.5" customHeight="1" x14ac:dyDescent="0.25">
      <c r="F1178" s="593" t="s">
        <v>53</v>
      </c>
      <c r="G1178" s="593" t="s">
        <v>3553</v>
      </c>
      <c r="H1178" s="593" t="s">
        <v>1827</v>
      </c>
    </row>
    <row r="1179" spans="6:8" s="380" customFormat="1" ht="16.5" customHeight="1" x14ac:dyDescent="0.25">
      <c r="F1179" s="593" t="s">
        <v>53</v>
      </c>
      <c r="G1179" s="593" t="s">
        <v>3554</v>
      </c>
      <c r="H1179" s="593" t="s">
        <v>1827</v>
      </c>
    </row>
    <row r="1180" spans="6:8" s="380" customFormat="1" ht="16.5" customHeight="1" x14ac:dyDescent="0.25">
      <c r="F1180" s="593" t="s">
        <v>53</v>
      </c>
      <c r="G1180" s="593" t="s">
        <v>3555</v>
      </c>
      <c r="H1180" s="593" t="s">
        <v>1827</v>
      </c>
    </row>
    <row r="1181" spans="6:8" s="380" customFormat="1" ht="16.5" customHeight="1" x14ac:dyDescent="0.25">
      <c r="F1181" s="593" t="s">
        <v>53</v>
      </c>
      <c r="G1181" s="593" t="s">
        <v>3556</v>
      </c>
      <c r="H1181" s="593" t="s">
        <v>1827</v>
      </c>
    </row>
    <row r="1182" spans="6:8" s="380" customFormat="1" ht="16.5" customHeight="1" x14ac:dyDescent="0.25">
      <c r="F1182" s="593" t="s">
        <v>53</v>
      </c>
      <c r="G1182" s="593" t="s">
        <v>2770</v>
      </c>
      <c r="H1182" s="593" t="s">
        <v>1827</v>
      </c>
    </row>
    <row r="1183" spans="6:8" s="380" customFormat="1" ht="16.5" customHeight="1" x14ac:dyDescent="0.25">
      <c r="F1183" s="593" t="s">
        <v>53</v>
      </c>
      <c r="G1183" s="593" t="s">
        <v>3557</v>
      </c>
      <c r="H1183" s="593" t="s">
        <v>1827</v>
      </c>
    </row>
    <row r="1184" spans="6:8" s="380" customFormat="1" ht="16.5" customHeight="1" x14ac:dyDescent="0.25">
      <c r="F1184" s="593" t="s">
        <v>53</v>
      </c>
      <c r="G1184" s="593" t="s">
        <v>3558</v>
      </c>
      <c r="H1184" s="593" t="s">
        <v>1827</v>
      </c>
    </row>
    <row r="1185" spans="6:8" s="380" customFormat="1" ht="16.5" customHeight="1" x14ac:dyDescent="0.25">
      <c r="F1185" s="593" t="s">
        <v>53</v>
      </c>
      <c r="G1185" s="593" t="s">
        <v>3559</v>
      </c>
      <c r="H1185" s="593" t="s">
        <v>1827</v>
      </c>
    </row>
    <row r="1186" spans="6:8" s="380" customFormat="1" ht="16.5" customHeight="1" x14ac:dyDescent="0.25">
      <c r="F1186" s="593" t="s">
        <v>53</v>
      </c>
      <c r="G1186" s="593" t="s">
        <v>3560</v>
      </c>
      <c r="H1186" s="593" t="s">
        <v>1827</v>
      </c>
    </row>
    <row r="1187" spans="6:8" s="380" customFormat="1" ht="16.5" customHeight="1" x14ac:dyDescent="0.25">
      <c r="F1187" s="593" t="s">
        <v>53</v>
      </c>
      <c r="G1187" s="593" t="s">
        <v>3561</v>
      </c>
      <c r="H1187" s="593" t="s">
        <v>1827</v>
      </c>
    </row>
    <row r="1188" spans="6:8" s="380" customFormat="1" ht="16.5" customHeight="1" x14ac:dyDescent="0.25">
      <c r="F1188" s="593" t="s">
        <v>53</v>
      </c>
      <c r="G1188" s="593" t="s">
        <v>3562</v>
      </c>
      <c r="H1188" s="593" t="s">
        <v>1827</v>
      </c>
    </row>
    <row r="1189" spans="6:8" s="380" customFormat="1" ht="16.5" customHeight="1" x14ac:dyDescent="0.25">
      <c r="F1189" s="593" t="s">
        <v>53</v>
      </c>
      <c r="G1189" s="593" t="s">
        <v>3563</v>
      </c>
      <c r="H1189" s="593" t="s">
        <v>1827</v>
      </c>
    </row>
    <row r="1190" spans="6:8" s="380" customFormat="1" ht="16.5" customHeight="1" x14ac:dyDescent="0.25">
      <c r="F1190" s="593" t="s">
        <v>53</v>
      </c>
      <c r="G1190" s="593" t="s">
        <v>2772</v>
      </c>
      <c r="H1190" s="593" t="s">
        <v>1827</v>
      </c>
    </row>
    <row r="1191" spans="6:8" s="380" customFormat="1" ht="16.5" customHeight="1" x14ac:dyDescent="0.25">
      <c r="F1191" s="593" t="s">
        <v>53</v>
      </c>
      <c r="G1191" s="593" t="s">
        <v>2774</v>
      </c>
      <c r="H1191" s="593" t="s">
        <v>1827</v>
      </c>
    </row>
    <row r="1192" spans="6:8" s="380" customFormat="1" ht="16.5" customHeight="1" x14ac:dyDescent="0.25">
      <c r="F1192" s="593" t="s">
        <v>53</v>
      </c>
      <c r="G1192" s="593" t="s">
        <v>2776</v>
      </c>
      <c r="H1192" s="593" t="s">
        <v>1827</v>
      </c>
    </row>
    <row r="1193" spans="6:8" s="380" customFormat="1" ht="16.5" customHeight="1" x14ac:dyDescent="0.25">
      <c r="F1193" s="593" t="s">
        <v>53</v>
      </c>
      <c r="G1193" s="593" t="s">
        <v>2778</v>
      </c>
      <c r="H1193" s="593" t="s">
        <v>1827</v>
      </c>
    </row>
    <row r="1194" spans="6:8" s="380" customFormat="1" ht="16.5" customHeight="1" x14ac:dyDescent="0.25">
      <c r="F1194" s="593" t="s">
        <v>53</v>
      </c>
      <c r="G1194" s="593" t="s">
        <v>2780</v>
      </c>
      <c r="H1194" s="593" t="s">
        <v>1827</v>
      </c>
    </row>
    <row r="1195" spans="6:8" s="380" customFormat="1" ht="16.5" customHeight="1" x14ac:dyDescent="0.25">
      <c r="F1195" s="593" t="s">
        <v>53</v>
      </c>
      <c r="G1195" s="593" t="s">
        <v>2782</v>
      </c>
      <c r="H1195" s="593" t="s">
        <v>1827</v>
      </c>
    </row>
    <row r="1196" spans="6:8" s="380" customFormat="1" ht="16.5" customHeight="1" x14ac:dyDescent="0.25">
      <c r="F1196" s="593" t="s">
        <v>53</v>
      </c>
      <c r="G1196" s="593" t="s">
        <v>3564</v>
      </c>
      <c r="H1196" s="593" t="s">
        <v>1827</v>
      </c>
    </row>
    <row r="1197" spans="6:8" s="380" customFormat="1" ht="16.5" customHeight="1" x14ac:dyDescent="0.25">
      <c r="F1197" s="593" t="s">
        <v>53</v>
      </c>
      <c r="G1197" s="593" t="s">
        <v>3565</v>
      </c>
      <c r="H1197" s="593" t="s">
        <v>1827</v>
      </c>
    </row>
    <row r="1198" spans="6:8" s="380" customFormat="1" ht="16.5" customHeight="1" x14ac:dyDescent="0.25">
      <c r="F1198" s="593" t="s">
        <v>53</v>
      </c>
      <c r="G1198" s="593" t="s">
        <v>3566</v>
      </c>
      <c r="H1198" s="593" t="s">
        <v>1827</v>
      </c>
    </row>
    <row r="1199" spans="6:8" s="380" customFormat="1" ht="16.5" customHeight="1" x14ac:dyDescent="0.25">
      <c r="F1199" s="593" t="s">
        <v>53</v>
      </c>
      <c r="G1199" s="593" t="s">
        <v>3567</v>
      </c>
      <c r="H1199" s="593" t="s">
        <v>1827</v>
      </c>
    </row>
    <row r="1200" spans="6:8" s="380" customFormat="1" ht="16.5" customHeight="1" x14ac:dyDescent="0.25">
      <c r="F1200" s="593" t="s">
        <v>53</v>
      </c>
      <c r="G1200" s="593" t="s">
        <v>3568</v>
      </c>
      <c r="H1200" s="593" t="s">
        <v>1827</v>
      </c>
    </row>
    <row r="1201" spans="6:8" s="380" customFormat="1" ht="16.5" customHeight="1" x14ac:dyDescent="0.25">
      <c r="F1201" s="593" t="s">
        <v>53</v>
      </c>
      <c r="G1201" s="593" t="s">
        <v>3569</v>
      </c>
      <c r="H1201" s="593" t="s">
        <v>1827</v>
      </c>
    </row>
    <row r="1202" spans="6:8" s="380" customFormat="1" ht="16.5" customHeight="1" x14ac:dyDescent="0.25">
      <c r="F1202" s="593" t="s">
        <v>53</v>
      </c>
      <c r="G1202" s="593" t="s">
        <v>3570</v>
      </c>
      <c r="H1202" s="593" t="s">
        <v>1827</v>
      </c>
    </row>
    <row r="1203" spans="6:8" s="380" customFormat="1" ht="16.5" customHeight="1" x14ac:dyDescent="0.25">
      <c r="F1203" s="593" t="s">
        <v>53</v>
      </c>
      <c r="G1203" s="593" t="s">
        <v>3571</v>
      </c>
      <c r="H1203" s="593" t="s">
        <v>1827</v>
      </c>
    </row>
    <row r="1204" spans="6:8" s="380" customFormat="1" ht="16.5" customHeight="1" x14ac:dyDescent="0.25">
      <c r="F1204" s="593" t="s">
        <v>53</v>
      </c>
      <c r="G1204" s="593" t="s">
        <v>3572</v>
      </c>
      <c r="H1204" s="593" t="s">
        <v>1827</v>
      </c>
    </row>
    <row r="1205" spans="6:8" s="380" customFormat="1" ht="16.5" customHeight="1" x14ac:dyDescent="0.25">
      <c r="F1205" s="593" t="s">
        <v>53</v>
      </c>
      <c r="G1205" s="593" t="s">
        <v>3573</v>
      </c>
      <c r="H1205" s="593" t="s">
        <v>1827</v>
      </c>
    </row>
    <row r="1206" spans="6:8" s="380" customFormat="1" ht="16.5" customHeight="1" x14ac:dyDescent="0.25">
      <c r="F1206" s="593" t="s">
        <v>53</v>
      </c>
      <c r="G1206" s="593" t="s">
        <v>3574</v>
      </c>
      <c r="H1206" s="593" t="s">
        <v>1827</v>
      </c>
    </row>
    <row r="1207" spans="6:8" s="380" customFormat="1" ht="16.5" customHeight="1" x14ac:dyDescent="0.25">
      <c r="F1207" s="593" t="s">
        <v>53</v>
      </c>
      <c r="G1207" s="593" t="s">
        <v>3575</v>
      </c>
      <c r="H1207" s="593" t="s">
        <v>1827</v>
      </c>
    </row>
    <row r="1208" spans="6:8" s="380" customFormat="1" ht="16.5" customHeight="1" x14ac:dyDescent="0.25">
      <c r="F1208" s="593" t="s">
        <v>53</v>
      </c>
      <c r="G1208" s="593" t="s">
        <v>3576</v>
      </c>
      <c r="H1208" s="593" t="s">
        <v>1827</v>
      </c>
    </row>
    <row r="1209" spans="6:8" s="380" customFormat="1" ht="16.5" customHeight="1" x14ac:dyDescent="0.25">
      <c r="F1209" s="593" t="s">
        <v>53</v>
      </c>
      <c r="G1209" s="593" t="s">
        <v>3577</v>
      </c>
      <c r="H1209" s="593" t="s">
        <v>1827</v>
      </c>
    </row>
    <row r="1210" spans="6:8" s="380" customFormat="1" ht="16.5" customHeight="1" x14ac:dyDescent="0.25">
      <c r="F1210" s="593" t="s">
        <v>53</v>
      </c>
      <c r="G1210" s="593" t="s">
        <v>3578</v>
      </c>
      <c r="H1210" s="593" t="s">
        <v>1827</v>
      </c>
    </row>
    <row r="1211" spans="6:8" s="380" customFormat="1" ht="16.5" customHeight="1" x14ac:dyDescent="0.25">
      <c r="F1211" s="593" t="s">
        <v>53</v>
      </c>
      <c r="G1211" s="593" t="s">
        <v>3579</v>
      </c>
      <c r="H1211" s="593" t="s">
        <v>1827</v>
      </c>
    </row>
    <row r="1212" spans="6:8" s="380" customFormat="1" ht="16.5" customHeight="1" x14ac:dyDescent="0.25">
      <c r="F1212" s="593" t="s">
        <v>53</v>
      </c>
      <c r="G1212" s="593" t="s">
        <v>3580</v>
      </c>
      <c r="H1212" s="593" t="s">
        <v>1827</v>
      </c>
    </row>
    <row r="1213" spans="6:8" s="380" customFormat="1" ht="16.5" customHeight="1" x14ac:dyDescent="0.25">
      <c r="F1213" s="593" t="s">
        <v>53</v>
      </c>
      <c r="G1213" s="593" t="s">
        <v>3581</v>
      </c>
      <c r="H1213" s="593" t="s">
        <v>1827</v>
      </c>
    </row>
    <row r="1214" spans="6:8" s="380" customFormat="1" ht="16.5" customHeight="1" x14ac:dyDescent="0.25">
      <c r="F1214" s="593" t="s">
        <v>53</v>
      </c>
      <c r="G1214" s="593" t="s">
        <v>3582</v>
      </c>
      <c r="H1214" s="593" t="s">
        <v>1827</v>
      </c>
    </row>
    <row r="1215" spans="6:8" s="380" customFormat="1" ht="16.5" customHeight="1" x14ac:dyDescent="0.25">
      <c r="F1215" s="593" t="s">
        <v>53</v>
      </c>
      <c r="G1215" s="593" t="s">
        <v>3583</v>
      </c>
      <c r="H1215" s="593" t="s">
        <v>1827</v>
      </c>
    </row>
    <row r="1216" spans="6:8" s="380" customFormat="1" ht="16.5" customHeight="1" x14ac:dyDescent="0.25">
      <c r="F1216" s="593" t="s">
        <v>53</v>
      </c>
      <c r="G1216" s="593" t="s">
        <v>3584</v>
      </c>
      <c r="H1216" s="593" t="s">
        <v>1827</v>
      </c>
    </row>
    <row r="1217" spans="6:8" s="380" customFormat="1" ht="16.5" customHeight="1" x14ac:dyDescent="0.25">
      <c r="F1217" s="593" t="s">
        <v>53</v>
      </c>
      <c r="G1217" s="593" t="s">
        <v>3585</v>
      </c>
      <c r="H1217" s="593" t="s">
        <v>1827</v>
      </c>
    </row>
    <row r="1218" spans="6:8" s="380" customFormat="1" ht="16.5" customHeight="1" x14ac:dyDescent="0.25">
      <c r="F1218" s="593" t="s">
        <v>53</v>
      </c>
      <c r="G1218" s="593" t="s">
        <v>3586</v>
      </c>
      <c r="H1218" s="593" t="s">
        <v>1827</v>
      </c>
    </row>
    <row r="1219" spans="6:8" s="380" customFormat="1" ht="16.5" customHeight="1" x14ac:dyDescent="0.25">
      <c r="F1219" s="593" t="s">
        <v>53</v>
      </c>
      <c r="G1219" s="593" t="s">
        <v>2803</v>
      </c>
      <c r="H1219" s="593" t="s">
        <v>1827</v>
      </c>
    </row>
    <row r="1220" spans="6:8" s="380" customFormat="1" ht="16.5" customHeight="1" x14ac:dyDescent="0.25">
      <c r="F1220" s="593" t="s">
        <v>53</v>
      </c>
      <c r="G1220" s="593" t="s">
        <v>3587</v>
      </c>
      <c r="H1220" s="593" t="s">
        <v>1827</v>
      </c>
    </row>
    <row r="1221" spans="6:8" s="380" customFormat="1" ht="16.5" customHeight="1" x14ac:dyDescent="0.25">
      <c r="F1221" s="593" t="s">
        <v>53</v>
      </c>
      <c r="G1221" s="593" t="s">
        <v>2804</v>
      </c>
      <c r="H1221" s="593" t="s">
        <v>1827</v>
      </c>
    </row>
    <row r="1222" spans="6:8" s="380" customFormat="1" ht="16.5" customHeight="1" x14ac:dyDescent="0.25">
      <c r="F1222" s="593" t="s">
        <v>53</v>
      </c>
      <c r="G1222" s="593" t="s">
        <v>2805</v>
      </c>
      <c r="H1222" s="593" t="s">
        <v>1827</v>
      </c>
    </row>
    <row r="1223" spans="6:8" s="380" customFormat="1" ht="16.5" customHeight="1" x14ac:dyDescent="0.25">
      <c r="F1223" s="593" t="s">
        <v>53</v>
      </c>
      <c r="G1223" s="593" t="s">
        <v>3588</v>
      </c>
      <c r="H1223" s="593" t="s">
        <v>1827</v>
      </c>
    </row>
    <row r="1224" spans="6:8" s="380" customFormat="1" ht="16.5" customHeight="1" x14ac:dyDescent="0.25">
      <c r="F1224" s="593" t="s">
        <v>53</v>
      </c>
      <c r="G1224" s="593" t="s">
        <v>3589</v>
      </c>
      <c r="H1224" s="593" t="s">
        <v>1827</v>
      </c>
    </row>
    <row r="1225" spans="6:8" s="380" customFormat="1" ht="16.5" customHeight="1" x14ac:dyDescent="0.25">
      <c r="F1225" s="593" t="s">
        <v>53</v>
      </c>
      <c r="G1225" s="593" t="s">
        <v>3590</v>
      </c>
      <c r="H1225" s="593" t="s">
        <v>1827</v>
      </c>
    </row>
    <row r="1226" spans="6:8" s="380" customFormat="1" ht="16.5" customHeight="1" x14ac:dyDescent="0.25">
      <c r="F1226" s="593" t="s">
        <v>53</v>
      </c>
      <c r="G1226" s="593" t="s">
        <v>2807</v>
      </c>
      <c r="H1226" s="593" t="s">
        <v>1827</v>
      </c>
    </row>
    <row r="1227" spans="6:8" s="380" customFormat="1" ht="16.5" customHeight="1" x14ac:dyDescent="0.25">
      <c r="F1227" s="593" t="s">
        <v>53</v>
      </c>
      <c r="G1227" s="593" t="s">
        <v>3591</v>
      </c>
      <c r="H1227" s="593" t="s">
        <v>1827</v>
      </c>
    </row>
    <row r="1228" spans="6:8" s="380" customFormat="1" ht="16.5" customHeight="1" x14ac:dyDescent="0.25">
      <c r="F1228" s="593" t="s">
        <v>53</v>
      </c>
      <c r="G1228" s="593" t="s">
        <v>3592</v>
      </c>
      <c r="H1228" s="593" t="s">
        <v>1827</v>
      </c>
    </row>
    <row r="1229" spans="6:8" s="380" customFormat="1" ht="16.5" customHeight="1" x14ac:dyDescent="0.25">
      <c r="F1229" s="593" t="s">
        <v>53</v>
      </c>
      <c r="G1229" s="593" t="s">
        <v>3593</v>
      </c>
      <c r="H1229" s="593" t="s">
        <v>1827</v>
      </c>
    </row>
    <row r="1230" spans="6:8" s="380" customFormat="1" ht="16.5" customHeight="1" x14ac:dyDescent="0.25">
      <c r="F1230" s="593" t="s">
        <v>53</v>
      </c>
      <c r="G1230" s="593" t="s">
        <v>3594</v>
      </c>
      <c r="H1230" s="593" t="s">
        <v>1827</v>
      </c>
    </row>
    <row r="1231" spans="6:8" s="380" customFormat="1" ht="16.5" customHeight="1" x14ac:dyDescent="0.25">
      <c r="F1231" s="593" t="s">
        <v>53</v>
      </c>
      <c r="G1231" s="593" t="s">
        <v>3595</v>
      </c>
      <c r="H1231" s="593" t="s">
        <v>1827</v>
      </c>
    </row>
    <row r="1232" spans="6:8" s="380" customFormat="1" ht="16.5" customHeight="1" x14ac:dyDescent="0.25">
      <c r="F1232" s="593" t="s">
        <v>53</v>
      </c>
      <c r="G1232" s="593" t="s">
        <v>3596</v>
      </c>
      <c r="H1232" s="593" t="s">
        <v>1827</v>
      </c>
    </row>
    <row r="1233" spans="6:8" s="380" customFormat="1" ht="16.5" customHeight="1" x14ac:dyDescent="0.25">
      <c r="F1233" s="593" t="s">
        <v>53</v>
      </c>
      <c r="G1233" s="593" t="s">
        <v>3597</v>
      </c>
      <c r="H1233" s="593" t="s">
        <v>1827</v>
      </c>
    </row>
    <row r="1234" spans="6:8" s="380" customFormat="1" ht="16.5" customHeight="1" x14ac:dyDescent="0.25">
      <c r="F1234" s="593" t="s">
        <v>53</v>
      </c>
      <c r="G1234" s="593" t="s">
        <v>3598</v>
      </c>
      <c r="H1234" s="593" t="s">
        <v>1827</v>
      </c>
    </row>
    <row r="1235" spans="6:8" s="380" customFormat="1" ht="16.5" customHeight="1" x14ac:dyDescent="0.25">
      <c r="F1235" s="593" t="s">
        <v>53</v>
      </c>
      <c r="G1235" s="593" t="s">
        <v>3599</v>
      </c>
      <c r="H1235" s="593" t="s">
        <v>1827</v>
      </c>
    </row>
    <row r="1236" spans="6:8" s="380" customFormat="1" ht="16.5" customHeight="1" x14ac:dyDescent="0.25">
      <c r="F1236" s="593" t="s">
        <v>53</v>
      </c>
      <c r="G1236" s="593" t="s">
        <v>3600</v>
      </c>
      <c r="H1236" s="593" t="s">
        <v>1827</v>
      </c>
    </row>
    <row r="1237" spans="6:8" s="380" customFormat="1" ht="16.5" customHeight="1" x14ac:dyDescent="0.25">
      <c r="F1237" s="593" t="s">
        <v>53</v>
      </c>
      <c r="G1237" s="593" t="s">
        <v>3601</v>
      </c>
      <c r="H1237" s="593" t="s">
        <v>1827</v>
      </c>
    </row>
    <row r="1238" spans="6:8" s="380" customFormat="1" ht="16.5" customHeight="1" x14ac:dyDescent="0.25">
      <c r="F1238" s="593" t="s">
        <v>53</v>
      </c>
      <c r="G1238" s="593" t="s">
        <v>2818</v>
      </c>
      <c r="H1238" s="593" t="s">
        <v>1827</v>
      </c>
    </row>
    <row r="1239" spans="6:8" s="380" customFormat="1" ht="16.5" customHeight="1" x14ac:dyDescent="0.25">
      <c r="F1239" s="593" t="s">
        <v>53</v>
      </c>
      <c r="G1239" s="593" t="s">
        <v>2819</v>
      </c>
      <c r="H1239" s="593" t="s">
        <v>1827</v>
      </c>
    </row>
    <row r="1240" spans="6:8" s="380" customFormat="1" ht="16.5" customHeight="1" x14ac:dyDescent="0.25">
      <c r="F1240" s="593" t="s">
        <v>53</v>
      </c>
      <c r="G1240" s="593" t="s">
        <v>3602</v>
      </c>
      <c r="H1240" s="593" t="s">
        <v>1827</v>
      </c>
    </row>
    <row r="1241" spans="6:8" s="380" customFormat="1" ht="16.5" customHeight="1" x14ac:dyDescent="0.25">
      <c r="F1241" s="593" t="s">
        <v>53</v>
      </c>
      <c r="G1241" s="593" t="s">
        <v>3603</v>
      </c>
      <c r="H1241" s="593" t="s">
        <v>1827</v>
      </c>
    </row>
    <row r="1242" spans="6:8" s="380" customFormat="1" ht="16.5" customHeight="1" x14ac:dyDescent="0.25">
      <c r="F1242" s="593" t="s">
        <v>53</v>
      </c>
      <c r="G1242" s="593" t="s">
        <v>2820</v>
      </c>
      <c r="H1242" s="593" t="s">
        <v>1827</v>
      </c>
    </row>
    <row r="1243" spans="6:8" s="380" customFormat="1" ht="16.5" customHeight="1" x14ac:dyDescent="0.25">
      <c r="F1243" s="593" t="s">
        <v>53</v>
      </c>
      <c r="G1243" s="593" t="s">
        <v>3604</v>
      </c>
      <c r="H1243" s="593" t="s">
        <v>1827</v>
      </c>
    </row>
    <row r="1244" spans="6:8" s="380" customFormat="1" ht="16.5" customHeight="1" x14ac:dyDescent="0.25">
      <c r="F1244" s="593" t="s">
        <v>53</v>
      </c>
      <c r="G1244" s="593" t="s">
        <v>2821</v>
      </c>
      <c r="H1244" s="593" t="s">
        <v>1827</v>
      </c>
    </row>
    <row r="1245" spans="6:8" s="380" customFormat="1" ht="16.5" customHeight="1" x14ac:dyDescent="0.25">
      <c r="F1245" s="593" t="s">
        <v>53</v>
      </c>
      <c r="G1245" s="593" t="s">
        <v>3605</v>
      </c>
      <c r="H1245" s="593" t="s">
        <v>1827</v>
      </c>
    </row>
    <row r="1246" spans="6:8" s="380" customFormat="1" ht="16.5" customHeight="1" x14ac:dyDescent="0.25">
      <c r="F1246" s="593" t="s">
        <v>53</v>
      </c>
      <c r="G1246" s="593" t="s">
        <v>3606</v>
      </c>
      <c r="H1246" s="593" t="s">
        <v>1827</v>
      </c>
    </row>
    <row r="1247" spans="6:8" s="380" customFormat="1" ht="16.5" customHeight="1" x14ac:dyDescent="0.25">
      <c r="F1247" s="593" t="s">
        <v>53</v>
      </c>
      <c r="G1247" s="593" t="s">
        <v>3607</v>
      </c>
      <c r="H1247" s="593" t="s">
        <v>1827</v>
      </c>
    </row>
    <row r="1248" spans="6:8" s="380" customFormat="1" ht="16.5" customHeight="1" x14ac:dyDescent="0.25">
      <c r="F1248" s="593" t="s">
        <v>53</v>
      </c>
      <c r="G1248" s="593" t="s">
        <v>2822</v>
      </c>
      <c r="H1248" s="593" t="s">
        <v>1827</v>
      </c>
    </row>
    <row r="1249" spans="6:8" s="380" customFormat="1" ht="16.5" customHeight="1" x14ac:dyDescent="0.25">
      <c r="F1249" s="593" t="s">
        <v>53</v>
      </c>
      <c r="G1249" s="593" t="s">
        <v>2824</v>
      </c>
      <c r="H1249" s="593" t="s">
        <v>1827</v>
      </c>
    </row>
    <row r="1250" spans="6:8" s="380" customFormat="1" ht="16.5" customHeight="1" x14ac:dyDescent="0.25">
      <c r="F1250" s="593" t="s">
        <v>53</v>
      </c>
      <c r="G1250" s="593" t="s">
        <v>2826</v>
      </c>
      <c r="H1250" s="593" t="s">
        <v>1827</v>
      </c>
    </row>
    <row r="1251" spans="6:8" s="380" customFormat="1" ht="16.5" customHeight="1" x14ac:dyDescent="0.25">
      <c r="F1251" s="593" t="s">
        <v>53</v>
      </c>
      <c r="G1251" s="593" t="s">
        <v>3608</v>
      </c>
      <c r="H1251" s="593" t="s">
        <v>1827</v>
      </c>
    </row>
    <row r="1252" spans="6:8" s="380" customFormat="1" ht="16.5" customHeight="1" x14ac:dyDescent="0.25">
      <c r="F1252" s="593" t="s">
        <v>53</v>
      </c>
      <c r="G1252" s="593" t="s">
        <v>3609</v>
      </c>
      <c r="H1252" s="593" t="s">
        <v>1827</v>
      </c>
    </row>
    <row r="1253" spans="6:8" s="380" customFormat="1" ht="16.5" customHeight="1" x14ac:dyDescent="0.25">
      <c r="F1253" s="593" t="s">
        <v>53</v>
      </c>
      <c r="G1253" s="593" t="s">
        <v>3610</v>
      </c>
      <c r="H1253" s="593" t="s">
        <v>1827</v>
      </c>
    </row>
    <row r="1254" spans="6:8" s="380" customFormat="1" ht="16.5" customHeight="1" x14ac:dyDescent="0.25">
      <c r="F1254" s="593" t="s">
        <v>53</v>
      </c>
      <c r="G1254" s="593" t="s">
        <v>3611</v>
      </c>
      <c r="H1254" s="593" t="s">
        <v>1827</v>
      </c>
    </row>
    <row r="1255" spans="6:8" s="380" customFormat="1" ht="16.5" customHeight="1" x14ac:dyDescent="0.25">
      <c r="F1255" s="593" t="s">
        <v>53</v>
      </c>
      <c r="G1255" s="593" t="s">
        <v>3612</v>
      </c>
      <c r="H1255" s="593" t="s">
        <v>1827</v>
      </c>
    </row>
    <row r="1256" spans="6:8" s="380" customFormat="1" ht="16.5" customHeight="1" x14ac:dyDescent="0.25">
      <c r="F1256" s="593" t="s">
        <v>53</v>
      </c>
      <c r="G1256" s="593" t="s">
        <v>3613</v>
      </c>
      <c r="H1256" s="593" t="s">
        <v>1827</v>
      </c>
    </row>
    <row r="1257" spans="6:8" s="380" customFormat="1" ht="16.5" customHeight="1" x14ac:dyDescent="0.25">
      <c r="F1257" s="593" t="s">
        <v>53</v>
      </c>
      <c r="G1257" s="593" t="s">
        <v>3614</v>
      </c>
      <c r="H1257" s="593" t="s">
        <v>1827</v>
      </c>
    </row>
    <row r="1258" spans="6:8" s="380" customFormat="1" ht="16.5" customHeight="1" x14ac:dyDescent="0.25">
      <c r="F1258" s="593" t="s">
        <v>53</v>
      </c>
      <c r="G1258" s="593" t="s">
        <v>3615</v>
      </c>
      <c r="H1258" s="593" t="s">
        <v>1827</v>
      </c>
    </row>
    <row r="1259" spans="6:8" s="380" customFormat="1" ht="16.5" customHeight="1" x14ac:dyDescent="0.25">
      <c r="F1259" s="593" t="s">
        <v>53</v>
      </c>
      <c r="G1259" s="593" t="s">
        <v>3616</v>
      </c>
      <c r="H1259" s="593" t="s">
        <v>1827</v>
      </c>
    </row>
    <row r="1260" spans="6:8" s="380" customFormat="1" ht="16.5" customHeight="1" x14ac:dyDescent="0.25">
      <c r="F1260" s="593" t="s">
        <v>53</v>
      </c>
      <c r="G1260" s="593" t="s">
        <v>3617</v>
      </c>
      <c r="H1260" s="593" t="s">
        <v>1827</v>
      </c>
    </row>
    <row r="1261" spans="6:8" s="380" customFormat="1" ht="16.5" customHeight="1" x14ac:dyDescent="0.25">
      <c r="F1261" s="593" t="s">
        <v>53</v>
      </c>
      <c r="G1261" s="593" t="s">
        <v>3618</v>
      </c>
      <c r="H1261" s="593" t="s">
        <v>1827</v>
      </c>
    </row>
    <row r="1262" spans="6:8" s="380" customFormat="1" ht="16.5" customHeight="1" x14ac:dyDescent="0.25">
      <c r="F1262" s="593" t="s">
        <v>53</v>
      </c>
      <c r="G1262" s="593" t="s">
        <v>2831</v>
      </c>
      <c r="H1262" s="593" t="s">
        <v>1827</v>
      </c>
    </row>
    <row r="1263" spans="6:8" s="380" customFormat="1" ht="16.5" customHeight="1" x14ac:dyDescent="0.25">
      <c r="F1263" s="593" t="s">
        <v>53</v>
      </c>
      <c r="G1263" s="593" t="s">
        <v>3619</v>
      </c>
      <c r="H1263" s="593" t="s">
        <v>1827</v>
      </c>
    </row>
    <row r="1264" spans="6:8" s="380" customFormat="1" ht="16.5" customHeight="1" x14ac:dyDescent="0.25">
      <c r="F1264" s="593" t="s">
        <v>53</v>
      </c>
      <c r="G1264" s="593" t="s">
        <v>3620</v>
      </c>
      <c r="H1264" s="593" t="s">
        <v>1827</v>
      </c>
    </row>
    <row r="1265" spans="6:8" s="380" customFormat="1" ht="16.5" customHeight="1" x14ac:dyDescent="0.25">
      <c r="F1265" s="593" t="s">
        <v>53</v>
      </c>
      <c r="G1265" s="593" t="s">
        <v>3621</v>
      </c>
      <c r="H1265" s="593" t="s">
        <v>1827</v>
      </c>
    </row>
    <row r="1266" spans="6:8" s="380" customFormat="1" ht="16.5" customHeight="1" x14ac:dyDescent="0.25">
      <c r="F1266" s="593" t="s">
        <v>53</v>
      </c>
      <c r="G1266" s="593" t="s">
        <v>3622</v>
      </c>
      <c r="H1266" s="593" t="s">
        <v>1827</v>
      </c>
    </row>
    <row r="1267" spans="6:8" s="380" customFormat="1" ht="16.5" customHeight="1" x14ac:dyDescent="0.25">
      <c r="F1267" s="593" t="s">
        <v>53</v>
      </c>
      <c r="G1267" s="593" t="s">
        <v>2837</v>
      </c>
      <c r="H1267" s="593" t="s">
        <v>1827</v>
      </c>
    </row>
    <row r="1268" spans="6:8" s="380" customFormat="1" ht="16.5" customHeight="1" x14ac:dyDescent="0.25">
      <c r="F1268" s="593" t="s">
        <v>53</v>
      </c>
      <c r="G1268" s="593" t="s">
        <v>2839</v>
      </c>
      <c r="H1268" s="593" t="s">
        <v>1827</v>
      </c>
    </row>
    <row r="1269" spans="6:8" s="380" customFormat="1" ht="16.5" customHeight="1" x14ac:dyDescent="0.25">
      <c r="F1269" s="593" t="s">
        <v>53</v>
      </c>
      <c r="G1269" s="593" t="s">
        <v>2841</v>
      </c>
      <c r="H1269" s="593" t="s">
        <v>1827</v>
      </c>
    </row>
    <row r="1270" spans="6:8" s="380" customFormat="1" ht="16.5" customHeight="1" x14ac:dyDescent="0.25">
      <c r="F1270" s="593" t="s">
        <v>53</v>
      </c>
      <c r="G1270" s="593" t="s">
        <v>3623</v>
      </c>
      <c r="H1270" s="593" t="s">
        <v>1827</v>
      </c>
    </row>
    <row r="1271" spans="6:8" s="380" customFormat="1" ht="16.5" customHeight="1" x14ac:dyDescent="0.25">
      <c r="F1271" s="593" t="s">
        <v>53</v>
      </c>
      <c r="G1271" s="593" t="s">
        <v>2842</v>
      </c>
      <c r="H1271" s="593" t="s">
        <v>1827</v>
      </c>
    </row>
    <row r="1272" spans="6:8" s="380" customFormat="1" ht="16.5" customHeight="1" x14ac:dyDescent="0.25">
      <c r="F1272" s="593" t="s">
        <v>53</v>
      </c>
      <c r="G1272" s="593" t="s">
        <v>3624</v>
      </c>
      <c r="H1272" s="593" t="s">
        <v>1827</v>
      </c>
    </row>
    <row r="1273" spans="6:8" s="380" customFormat="1" ht="16.5" customHeight="1" x14ac:dyDescent="0.25">
      <c r="F1273" s="593" t="s">
        <v>53</v>
      </c>
      <c r="G1273" s="593" t="s">
        <v>2844</v>
      </c>
      <c r="H1273" s="593" t="s">
        <v>1827</v>
      </c>
    </row>
    <row r="1274" spans="6:8" s="380" customFormat="1" ht="16.5" customHeight="1" x14ac:dyDescent="0.25">
      <c r="F1274" s="593" t="s">
        <v>53</v>
      </c>
      <c r="G1274" s="593" t="s">
        <v>2845</v>
      </c>
      <c r="H1274" s="593" t="s">
        <v>1827</v>
      </c>
    </row>
    <row r="1275" spans="6:8" s="380" customFormat="1" ht="16.5" customHeight="1" x14ac:dyDescent="0.25">
      <c r="F1275" s="593" t="s">
        <v>53</v>
      </c>
      <c r="G1275" s="593" t="s">
        <v>3625</v>
      </c>
      <c r="H1275" s="593" t="s">
        <v>1827</v>
      </c>
    </row>
    <row r="1276" spans="6:8" s="380" customFormat="1" ht="16.5" customHeight="1" x14ac:dyDescent="0.25">
      <c r="F1276" s="593" t="s">
        <v>53</v>
      </c>
      <c r="G1276" s="593" t="s">
        <v>2847</v>
      </c>
      <c r="H1276" s="593" t="s">
        <v>1827</v>
      </c>
    </row>
    <row r="1277" spans="6:8" s="380" customFormat="1" ht="16.5" customHeight="1" x14ac:dyDescent="0.25">
      <c r="F1277" s="593" t="s">
        <v>53</v>
      </c>
      <c r="G1277" s="593" t="s">
        <v>3626</v>
      </c>
      <c r="H1277" s="593" t="s">
        <v>1827</v>
      </c>
    </row>
    <row r="1278" spans="6:8" s="380" customFormat="1" ht="16.5" customHeight="1" x14ac:dyDescent="0.25">
      <c r="F1278" s="593" t="s">
        <v>53</v>
      </c>
      <c r="G1278" s="593" t="s">
        <v>3627</v>
      </c>
      <c r="H1278" s="593" t="s">
        <v>1827</v>
      </c>
    </row>
    <row r="1279" spans="6:8" s="380" customFormat="1" ht="16.5" customHeight="1" x14ac:dyDescent="0.25">
      <c r="F1279" s="593" t="s">
        <v>53</v>
      </c>
      <c r="G1279" s="593" t="s">
        <v>2860</v>
      </c>
      <c r="H1279" s="593" t="s">
        <v>1827</v>
      </c>
    </row>
    <row r="1280" spans="6:8" s="380" customFormat="1" ht="16.5" customHeight="1" x14ac:dyDescent="0.25">
      <c r="F1280" s="593" t="s">
        <v>53</v>
      </c>
      <c r="G1280" s="593" t="s">
        <v>3628</v>
      </c>
      <c r="H1280" s="593" t="s">
        <v>1827</v>
      </c>
    </row>
    <row r="1281" spans="6:8" s="380" customFormat="1" ht="16.5" customHeight="1" x14ac:dyDescent="0.25">
      <c r="F1281" s="593" t="s">
        <v>53</v>
      </c>
      <c r="G1281" s="593" t="s">
        <v>3629</v>
      </c>
      <c r="H1281" s="593" t="s">
        <v>1827</v>
      </c>
    </row>
    <row r="1282" spans="6:8" s="380" customFormat="1" ht="16.5" customHeight="1" x14ac:dyDescent="0.25">
      <c r="F1282" s="593" t="s">
        <v>53</v>
      </c>
      <c r="G1282" s="593" t="s">
        <v>3630</v>
      </c>
      <c r="H1282" s="593" t="s">
        <v>1827</v>
      </c>
    </row>
    <row r="1283" spans="6:8" s="380" customFormat="1" ht="16.5" customHeight="1" x14ac:dyDescent="0.25">
      <c r="F1283" s="593" t="s">
        <v>53</v>
      </c>
      <c r="G1283" s="593" t="s">
        <v>2861</v>
      </c>
      <c r="H1283" s="593" t="s">
        <v>1827</v>
      </c>
    </row>
    <row r="1284" spans="6:8" s="380" customFormat="1" ht="16.5" customHeight="1" x14ac:dyDescent="0.25">
      <c r="F1284" s="593" t="s">
        <v>53</v>
      </c>
      <c r="G1284" s="593" t="s">
        <v>3631</v>
      </c>
      <c r="H1284" s="593" t="s">
        <v>1827</v>
      </c>
    </row>
    <row r="1285" spans="6:8" s="380" customFormat="1" ht="16.5" customHeight="1" x14ac:dyDescent="0.25">
      <c r="F1285" s="593" t="s">
        <v>53</v>
      </c>
      <c r="G1285" s="593" t="s">
        <v>3632</v>
      </c>
      <c r="H1285" s="593" t="s">
        <v>1827</v>
      </c>
    </row>
    <row r="1286" spans="6:8" s="380" customFormat="1" ht="16.5" customHeight="1" x14ac:dyDescent="0.25">
      <c r="F1286" s="593" t="s">
        <v>53</v>
      </c>
      <c r="G1286" s="593" t="s">
        <v>3633</v>
      </c>
      <c r="H1286" s="593" t="s">
        <v>1827</v>
      </c>
    </row>
    <row r="1287" spans="6:8" s="380" customFormat="1" ht="16.5" customHeight="1" x14ac:dyDescent="0.25">
      <c r="F1287" s="593" t="s">
        <v>53</v>
      </c>
      <c r="G1287" s="593" t="s">
        <v>3634</v>
      </c>
      <c r="H1287" s="593" t="s">
        <v>1827</v>
      </c>
    </row>
    <row r="1288" spans="6:8" s="380" customFormat="1" ht="16.5" customHeight="1" x14ac:dyDescent="0.25">
      <c r="F1288" s="593" t="s">
        <v>53</v>
      </c>
      <c r="G1288" s="593" t="s">
        <v>2863</v>
      </c>
      <c r="H1288" s="593" t="s">
        <v>1827</v>
      </c>
    </row>
    <row r="1289" spans="6:8" s="380" customFormat="1" ht="16.5" customHeight="1" x14ac:dyDescent="0.25">
      <c r="F1289" s="593" t="s">
        <v>53</v>
      </c>
      <c r="G1289" s="593" t="s">
        <v>3635</v>
      </c>
      <c r="H1289" s="593" t="s">
        <v>1827</v>
      </c>
    </row>
    <row r="1290" spans="6:8" s="380" customFormat="1" ht="16.5" customHeight="1" x14ac:dyDescent="0.25">
      <c r="F1290" s="593" t="s">
        <v>53</v>
      </c>
      <c r="G1290" s="593" t="s">
        <v>2865</v>
      </c>
      <c r="H1290" s="593" t="s">
        <v>1827</v>
      </c>
    </row>
    <row r="1291" spans="6:8" s="380" customFormat="1" ht="16.5" customHeight="1" x14ac:dyDescent="0.25">
      <c r="F1291" s="593" t="s">
        <v>53</v>
      </c>
      <c r="G1291" s="593" t="s">
        <v>3636</v>
      </c>
      <c r="H1291" s="593" t="s">
        <v>1827</v>
      </c>
    </row>
    <row r="1292" spans="6:8" s="380" customFormat="1" ht="16.5" customHeight="1" x14ac:dyDescent="0.25">
      <c r="F1292" s="593" t="s">
        <v>53</v>
      </c>
      <c r="G1292" s="593" t="s">
        <v>2867</v>
      </c>
      <c r="H1292" s="593" t="s">
        <v>1827</v>
      </c>
    </row>
    <row r="1293" spans="6:8" s="380" customFormat="1" ht="16.5" customHeight="1" x14ac:dyDescent="0.25">
      <c r="F1293" s="593" t="s">
        <v>53</v>
      </c>
      <c r="G1293" s="593" t="s">
        <v>3637</v>
      </c>
      <c r="H1293" s="593" t="s">
        <v>1827</v>
      </c>
    </row>
    <row r="1294" spans="6:8" s="380" customFormat="1" ht="16.5" customHeight="1" x14ac:dyDescent="0.25">
      <c r="F1294" s="593" t="s">
        <v>53</v>
      </c>
      <c r="G1294" s="593" t="s">
        <v>3638</v>
      </c>
      <c r="H1294" s="593" t="s">
        <v>1827</v>
      </c>
    </row>
    <row r="1295" spans="6:8" s="380" customFormat="1" ht="16.5" customHeight="1" x14ac:dyDescent="0.25">
      <c r="F1295" s="593" t="s">
        <v>53</v>
      </c>
      <c r="G1295" s="593" t="s">
        <v>2868</v>
      </c>
      <c r="H1295" s="593" t="s">
        <v>1827</v>
      </c>
    </row>
    <row r="1296" spans="6:8" s="380" customFormat="1" ht="16.5" customHeight="1" x14ac:dyDescent="0.25">
      <c r="F1296" s="593" t="s">
        <v>53</v>
      </c>
      <c r="G1296" s="593" t="s">
        <v>3639</v>
      </c>
      <c r="H1296" s="593" t="s">
        <v>1827</v>
      </c>
    </row>
    <row r="1297" spans="6:8" s="380" customFormat="1" ht="16.5" customHeight="1" x14ac:dyDescent="0.25">
      <c r="F1297" s="593" t="s">
        <v>53</v>
      </c>
      <c r="G1297" s="593" t="s">
        <v>3640</v>
      </c>
      <c r="H1297" s="593" t="s">
        <v>1827</v>
      </c>
    </row>
    <row r="1298" spans="6:8" s="380" customFormat="1" ht="16.5" customHeight="1" x14ac:dyDescent="0.25">
      <c r="F1298" s="593" t="s">
        <v>53</v>
      </c>
      <c r="G1298" s="593" t="s">
        <v>2870</v>
      </c>
      <c r="H1298" s="593" t="s">
        <v>1827</v>
      </c>
    </row>
    <row r="1299" spans="6:8" s="380" customFormat="1" ht="16.5" customHeight="1" x14ac:dyDescent="0.25">
      <c r="F1299" s="593" t="s">
        <v>53</v>
      </c>
      <c r="G1299" s="593" t="s">
        <v>2872</v>
      </c>
      <c r="H1299" s="593" t="s">
        <v>1827</v>
      </c>
    </row>
    <row r="1300" spans="6:8" s="380" customFormat="1" ht="16.5" customHeight="1" x14ac:dyDescent="0.25">
      <c r="F1300" s="593" t="s">
        <v>53</v>
      </c>
      <c r="G1300" s="593" t="s">
        <v>3641</v>
      </c>
      <c r="H1300" s="593" t="s">
        <v>1827</v>
      </c>
    </row>
    <row r="1301" spans="6:8" s="380" customFormat="1" ht="16.5" customHeight="1" x14ac:dyDescent="0.25">
      <c r="F1301" s="593" t="s">
        <v>53</v>
      </c>
      <c r="G1301" s="593" t="s">
        <v>2874</v>
      </c>
      <c r="H1301" s="593" t="s">
        <v>1827</v>
      </c>
    </row>
    <row r="1302" spans="6:8" s="380" customFormat="1" ht="16.5" customHeight="1" x14ac:dyDescent="0.25">
      <c r="F1302" s="593" t="s">
        <v>53</v>
      </c>
      <c r="G1302" s="593" t="s">
        <v>3642</v>
      </c>
      <c r="H1302" s="593" t="s">
        <v>1827</v>
      </c>
    </row>
    <row r="1303" spans="6:8" s="380" customFormat="1" ht="16.5" customHeight="1" x14ac:dyDescent="0.25">
      <c r="F1303" s="593" t="s">
        <v>53</v>
      </c>
      <c r="G1303" s="593" t="s">
        <v>2875</v>
      </c>
      <c r="H1303" s="593" t="s">
        <v>1827</v>
      </c>
    </row>
    <row r="1304" spans="6:8" s="380" customFormat="1" ht="16.5" customHeight="1" x14ac:dyDescent="0.25">
      <c r="F1304" s="593" t="s">
        <v>53</v>
      </c>
      <c r="G1304" s="593" t="s">
        <v>2877</v>
      </c>
      <c r="H1304" s="593" t="s">
        <v>1827</v>
      </c>
    </row>
    <row r="1305" spans="6:8" s="380" customFormat="1" ht="16.5" customHeight="1" x14ac:dyDescent="0.25">
      <c r="F1305" s="593" t="s">
        <v>53</v>
      </c>
      <c r="G1305" s="593" t="s">
        <v>3643</v>
      </c>
      <c r="H1305" s="593" t="s">
        <v>1827</v>
      </c>
    </row>
    <row r="1306" spans="6:8" s="380" customFormat="1" ht="16.5" customHeight="1" x14ac:dyDescent="0.25">
      <c r="F1306" s="593" t="s">
        <v>53</v>
      </c>
      <c r="G1306" s="593" t="s">
        <v>2878</v>
      </c>
      <c r="H1306" s="593" t="s">
        <v>1827</v>
      </c>
    </row>
    <row r="1307" spans="6:8" s="380" customFormat="1" ht="16.5" customHeight="1" x14ac:dyDescent="0.25">
      <c r="F1307" s="593" t="s">
        <v>53</v>
      </c>
      <c r="G1307" s="593" t="s">
        <v>2880</v>
      </c>
      <c r="H1307" s="593" t="s">
        <v>1827</v>
      </c>
    </row>
    <row r="1308" spans="6:8" s="380" customFormat="1" ht="16.5" customHeight="1" x14ac:dyDescent="0.25">
      <c r="F1308" s="593" t="s">
        <v>53</v>
      </c>
      <c r="G1308" s="593" t="s">
        <v>2887</v>
      </c>
      <c r="H1308" s="593" t="s">
        <v>1827</v>
      </c>
    </row>
    <row r="1309" spans="6:8" s="380" customFormat="1" ht="16.5" customHeight="1" x14ac:dyDescent="0.25">
      <c r="F1309" s="593" t="s">
        <v>53</v>
      </c>
      <c r="G1309" s="593" t="s">
        <v>3644</v>
      </c>
      <c r="H1309" s="593" t="s">
        <v>1827</v>
      </c>
    </row>
    <row r="1310" spans="6:8" s="380" customFormat="1" ht="16.5" customHeight="1" x14ac:dyDescent="0.25">
      <c r="F1310" s="593" t="s">
        <v>53</v>
      </c>
      <c r="G1310" s="593" t="s">
        <v>2889</v>
      </c>
      <c r="H1310" s="593" t="s">
        <v>1827</v>
      </c>
    </row>
    <row r="1311" spans="6:8" s="380" customFormat="1" ht="16.5" customHeight="1" x14ac:dyDescent="0.25">
      <c r="F1311" s="593" t="s">
        <v>53</v>
      </c>
      <c r="G1311" s="593" t="s">
        <v>2892</v>
      </c>
      <c r="H1311" s="593" t="s">
        <v>1827</v>
      </c>
    </row>
    <row r="1312" spans="6:8" s="380" customFormat="1" ht="16.5" customHeight="1" x14ac:dyDescent="0.25">
      <c r="F1312" s="593" t="s">
        <v>53</v>
      </c>
      <c r="G1312" s="593" t="s">
        <v>3645</v>
      </c>
      <c r="H1312" s="593" t="s">
        <v>1827</v>
      </c>
    </row>
    <row r="1313" spans="6:8" s="380" customFormat="1" ht="16.5" customHeight="1" x14ac:dyDescent="0.25">
      <c r="F1313" s="593" t="s">
        <v>53</v>
      </c>
      <c r="G1313" s="593" t="s">
        <v>3646</v>
      </c>
      <c r="H1313" s="593" t="s">
        <v>1827</v>
      </c>
    </row>
    <row r="1314" spans="6:8" s="380" customFormat="1" ht="16.5" customHeight="1" x14ac:dyDescent="0.25">
      <c r="F1314" s="593" t="s">
        <v>53</v>
      </c>
      <c r="G1314" s="593" t="s">
        <v>2896</v>
      </c>
      <c r="H1314" s="593" t="s">
        <v>1827</v>
      </c>
    </row>
    <row r="1315" spans="6:8" s="380" customFormat="1" ht="16.5" customHeight="1" x14ac:dyDescent="0.25">
      <c r="F1315" s="593" t="s">
        <v>53</v>
      </c>
      <c r="G1315" s="593" t="s">
        <v>2897</v>
      </c>
      <c r="H1315" s="593" t="s">
        <v>1827</v>
      </c>
    </row>
    <row r="1316" spans="6:8" s="380" customFormat="1" ht="16.5" customHeight="1" x14ac:dyDescent="0.25">
      <c r="F1316" s="593" t="s">
        <v>53</v>
      </c>
      <c r="G1316" s="593" t="s">
        <v>3647</v>
      </c>
      <c r="H1316" s="593" t="s">
        <v>1827</v>
      </c>
    </row>
    <row r="1317" spans="6:8" s="380" customFormat="1" ht="16.5" customHeight="1" x14ac:dyDescent="0.25">
      <c r="F1317" s="593" t="s">
        <v>53</v>
      </c>
      <c r="G1317" s="593" t="s">
        <v>3648</v>
      </c>
      <c r="H1317" s="593" t="s">
        <v>1827</v>
      </c>
    </row>
    <row r="1318" spans="6:8" s="380" customFormat="1" ht="16.5" customHeight="1" x14ac:dyDescent="0.25">
      <c r="F1318" s="593" t="s">
        <v>53</v>
      </c>
      <c r="G1318" s="593" t="s">
        <v>2899</v>
      </c>
      <c r="H1318" s="593" t="s">
        <v>1827</v>
      </c>
    </row>
    <row r="1319" spans="6:8" s="380" customFormat="1" ht="16.5" customHeight="1" x14ac:dyDescent="0.25">
      <c r="F1319" s="593" t="s">
        <v>53</v>
      </c>
      <c r="G1319" s="593" t="s">
        <v>3649</v>
      </c>
      <c r="H1319" s="593" t="s">
        <v>1827</v>
      </c>
    </row>
    <row r="1320" spans="6:8" s="380" customFormat="1" ht="16.5" customHeight="1" x14ac:dyDescent="0.25">
      <c r="F1320" s="593" t="s">
        <v>53</v>
      </c>
      <c r="G1320" s="593" t="s">
        <v>2901</v>
      </c>
      <c r="H1320" s="593" t="s">
        <v>1827</v>
      </c>
    </row>
    <row r="1321" spans="6:8" s="380" customFormat="1" ht="16.5" customHeight="1" x14ac:dyDescent="0.25">
      <c r="F1321" s="593" t="s">
        <v>53</v>
      </c>
      <c r="G1321" s="593" t="s">
        <v>3650</v>
      </c>
      <c r="H1321" s="593" t="s">
        <v>1827</v>
      </c>
    </row>
    <row r="1322" spans="6:8" s="380" customFormat="1" ht="16.5" customHeight="1" x14ac:dyDescent="0.25">
      <c r="F1322" s="593" t="s">
        <v>53</v>
      </c>
      <c r="G1322" s="593" t="s">
        <v>2902</v>
      </c>
      <c r="H1322" s="593" t="s">
        <v>1827</v>
      </c>
    </row>
    <row r="1323" spans="6:8" s="380" customFormat="1" ht="16.5" customHeight="1" x14ac:dyDescent="0.25">
      <c r="F1323" s="593" t="s">
        <v>53</v>
      </c>
      <c r="G1323" s="593" t="s">
        <v>3651</v>
      </c>
      <c r="H1323" s="593" t="s">
        <v>1827</v>
      </c>
    </row>
    <row r="1324" spans="6:8" s="380" customFormat="1" ht="16.5" customHeight="1" x14ac:dyDescent="0.25">
      <c r="F1324" s="593" t="s">
        <v>53</v>
      </c>
      <c r="G1324" s="593" t="s">
        <v>3652</v>
      </c>
      <c r="H1324" s="593" t="s">
        <v>1827</v>
      </c>
    </row>
    <row r="1325" spans="6:8" s="380" customFormat="1" ht="16.5" customHeight="1" x14ac:dyDescent="0.25">
      <c r="F1325" s="593" t="s">
        <v>53</v>
      </c>
      <c r="G1325" s="593" t="s">
        <v>3653</v>
      </c>
      <c r="H1325" s="593" t="s">
        <v>1827</v>
      </c>
    </row>
    <row r="1326" spans="6:8" s="380" customFormat="1" ht="16.5" customHeight="1" x14ac:dyDescent="0.25">
      <c r="F1326" s="593" t="s">
        <v>53</v>
      </c>
      <c r="G1326" s="593" t="s">
        <v>3654</v>
      </c>
      <c r="H1326" s="593" t="s">
        <v>1827</v>
      </c>
    </row>
    <row r="1327" spans="6:8" s="380" customFormat="1" ht="16.5" customHeight="1" x14ac:dyDescent="0.25">
      <c r="F1327" s="593" t="s">
        <v>53</v>
      </c>
      <c r="G1327" s="593" t="s">
        <v>3655</v>
      </c>
      <c r="H1327" s="593" t="s">
        <v>1827</v>
      </c>
    </row>
    <row r="1328" spans="6:8" s="380" customFormat="1" ht="16.5" customHeight="1" x14ac:dyDescent="0.25">
      <c r="F1328" s="593" t="s">
        <v>53</v>
      </c>
      <c r="G1328" s="593" t="s">
        <v>2904</v>
      </c>
      <c r="H1328" s="593" t="s">
        <v>1827</v>
      </c>
    </row>
    <row r="1329" spans="6:8" s="380" customFormat="1" ht="16.5" customHeight="1" x14ac:dyDescent="0.25">
      <c r="F1329" s="593" t="s">
        <v>53</v>
      </c>
      <c r="G1329" s="593" t="s">
        <v>3656</v>
      </c>
      <c r="H1329" s="593" t="s">
        <v>1827</v>
      </c>
    </row>
    <row r="1330" spans="6:8" s="380" customFormat="1" ht="16.5" customHeight="1" x14ac:dyDescent="0.25">
      <c r="F1330" s="593" t="s">
        <v>53</v>
      </c>
      <c r="G1330" s="593" t="s">
        <v>2905</v>
      </c>
      <c r="H1330" s="593" t="s">
        <v>1827</v>
      </c>
    </row>
    <row r="1331" spans="6:8" s="380" customFormat="1" ht="16.5" customHeight="1" x14ac:dyDescent="0.25">
      <c r="F1331" s="593" t="s">
        <v>53</v>
      </c>
      <c r="G1331" s="593" t="s">
        <v>3657</v>
      </c>
      <c r="H1331" s="593" t="s">
        <v>1827</v>
      </c>
    </row>
    <row r="1332" spans="6:8" s="380" customFormat="1" ht="16.5" customHeight="1" x14ac:dyDescent="0.25">
      <c r="F1332" s="593" t="s">
        <v>53</v>
      </c>
      <c r="G1332" s="593" t="s">
        <v>2907</v>
      </c>
      <c r="H1332" s="593" t="s">
        <v>1827</v>
      </c>
    </row>
    <row r="1333" spans="6:8" s="380" customFormat="1" ht="16.5" customHeight="1" x14ac:dyDescent="0.25">
      <c r="F1333" s="593" t="s">
        <v>53</v>
      </c>
      <c r="G1333" s="593" t="s">
        <v>2910</v>
      </c>
      <c r="H1333" s="593" t="s">
        <v>1827</v>
      </c>
    </row>
    <row r="1334" spans="6:8" s="380" customFormat="1" ht="16.5" customHeight="1" x14ac:dyDescent="0.25">
      <c r="F1334" s="593" t="s">
        <v>53</v>
      </c>
      <c r="G1334" s="593" t="s">
        <v>3658</v>
      </c>
      <c r="H1334" s="593" t="s">
        <v>1827</v>
      </c>
    </row>
    <row r="1335" spans="6:8" s="380" customFormat="1" ht="16.5" customHeight="1" x14ac:dyDescent="0.25">
      <c r="F1335" s="593" t="s">
        <v>53</v>
      </c>
      <c r="G1335" s="593" t="s">
        <v>3659</v>
      </c>
      <c r="H1335" s="593" t="s">
        <v>1827</v>
      </c>
    </row>
    <row r="1336" spans="6:8" s="380" customFormat="1" ht="16.5" customHeight="1" x14ac:dyDescent="0.25">
      <c r="F1336" s="593" t="s">
        <v>53</v>
      </c>
      <c r="G1336" s="593" t="s">
        <v>3660</v>
      </c>
      <c r="H1336" s="593" t="s">
        <v>1827</v>
      </c>
    </row>
    <row r="1337" spans="6:8" s="380" customFormat="1" ht="16.5" customHeight="1" x14ac:dyDescent="0.25">
      <c r="F1337" s="593" t="s">
        <v>53</v>
      </c>
      <c r="G1337" s="593" t="s">
        <v>2920</v>
      </c>
      <c r="H1337" s="593" t="s">
        <v>1827</v>
      </c>
    </row>
    <row r="1338" spans="6:8" s="380" customFormat="1" ht="16.5" customHeight="1" x14ac:dyDescent="0.25">
      <c r="F1338" s="593" t="s">
        <v>53</v>
      </c>
      <c r="G1338" s="593" t="s">
        <v>2922</v>
      </c>
      <c r="H1338" s="593" t="s">
        <v>1827</v>
      </c>
    </row>
    <row r="1339" spans="6:8" s="380" customFormat="1" ht="16.5" customHeight="1" x14ac:dyDescent="0.25">
      <c r="F1339" s="593" t="s">
        <v>53</v>
      </c>
      <c r="G1339" s="593" t="s">
        <v>2923</v>
      </c>
      <c r="H1339" s="593" t="s">
        <v>1827</v>
      </c>
    </row>
    <row r="1340" spans="6:8" s="380" customFormat="1" ht="16.5" customHeight="1" x14ac:dyDescent="0.25">
      <c r="F1340" s="593" t="s">
        <v>53</v>
      </c>
      <c r="G1340" s="593" t="s">
        <v>2953</v>
      </c>
      <c r="H1340" s="593" t="s">
        <v>1827</v>
      </c>
    </row>
    <row r="1341" spans="6:8" s="380" customFormat="1" ht="16.5" customHeight="1" x14ac:dyDescent="0.25">
      <c r="F1341" s="593" t="s">
        <v>53</v>
      </c>
      <c r="G1341" s="593" t="s">
        <v>2955</v>
      </c>
      <c r="H1341" s="593" t="s">
        <v>1827</v>
      </c>
    </row>
    <row r="1342" spans="6:8" s="380" customFormat="1" ht="16.5" customHeight="1" x14ac:dyDescent="0.25">
      <c r="F1342" s="593" t="s">
        <v>53</v>
      </c>
      <c r="G1342" s="593" t="s">
        <v>2956</v>
      </c>
      <c r="H1342" s="593" t="s">
        <v>1827</v>
      </c>
    </row>
    <row r="1343" spans="6:8" s="380" customFormat="1" ht="16.5" customHeight="1" x14ac:dyDescent="0.25">
      <c r="F1343" s="593" t="s">
        <v>53</v>
      </c>
      <c r="G1343" s="593" t="s">
        <v>2958</v>
      </c>
      <c r="H1343" s="593" t="s">
        <v>1827</v>
      </c>
    </row>
    <row r="1344" spans="6:8" s="380" customFormat="1" ht="16.5" customHeight="1" x14ac:dyDescent="0.25">
      <c r="F1344" s="593" t="s">
        <v>53</v>
      </c>
      <c r="G1344" s="593" t="s">
        <v>2959</v>
      </c>
      <c r="H1344" s="593" t="s">
        <v>1827</v>
      </c>
    </row>
    <row r="1345" spans="6:8" s="380" customFormat="1" ht="16.5" customHeight="1" x14ac:dyDescent="0.25">
      <c r="F1345" s="593" t="s">
        <v>53</v>
      </c>
      <c r="G1345" s="593" t="s">
        <v>2961</v>
      </c>
      <c r="H1345" s="593" t="s">
        <v>1827</v>
      </c>
    </row>
    <row r="1346" spans="6:8" s="380" customFormat="1" ht="16.5" customHeight="1" x14ac:dyDescent="0.25">
      <c r="F1346" s="593" t="s">
        <v>53</v>
      </c>
      <c r="G1346" s="593" t="s">
        <v>2962</v>
      </c>
      <c r="H1346" s="593" t="s">
        <v>1827</v>
      </c>
    </row>
    <row r="1347" spans="6:8" s="380" customFormat="1" ht="16.5" customHeight="1" x14ac:dyDescent="0.25">
      <c r="F1347" s="593" t="s">
        <v>53</v>
      </c>
      <c r="G1347" s="593" t="s">
        <v>2964</v>
      </c>
      <c r="H1347" s="593" t="s">
        <v>1827</v>
      </c>
    </row>
    <row r="1348" spans="6:8" s="380" customFormat="1" ht="16.5" customHeight="1" x14ac:dyDescent="0.25">
      <c r="F1348" s="593" t="s">
        <v>53</v>
      </c>
      <c r="G1348" s="593" t="s">
        <v>2966</v>
      </c>
      <c r="H1348" s="593" t="s">
        <v>1827</v>
      </c>
    </row>
    <row r="1349" spans="6:8" s="380" customFormat="1" ht="16.5" customHeight="1" x14ac:dyDescent="0.25">
      <c r="F1349" s="593" t="s">
        <v>53</v>
      </c>
      <c r="G1349" s="593" t="s">
        <v>2967</v>
      </c>
      <c r="H1349" s="593" t="s">
        <v>1827</v>
      </c>
    </row>
    <row r="1350" spans="6:8" s="380" customFormat="1" ht="16.5" customHeight="1" x14ac:dyDescent="0.25">
      <c r="F1350" s="593" t="s">
        <v>53</v>
      </c>
      <c r="G1350" s="593" t="s">
        <v>2968</v>
      </c>
      <c r="H1350" s="593" t="s">
        <v>1827</v>
      </c>
    </row>
    <row r="1351" spans="6:8" s="380" customFormat="1" ht="16.5" customHeight="1" x14ac:dyDescent="0.25">
      <c r="F1351" s="593" t="s">
        <v>53</v>
      </c>
      <c r="G1351" s="593" t="s">
        <v>3661</v>
      </c>
      <c r="H1351" s="593" t="s">
        <v>1827</v>
      </c>
    </row>
    <row r="1352" spans="6:8" s="380" customFormat="1" ht="16.5" customHeight="1" x14ac:dyDescent="0.25">
      <c r="F1352" s="593" t="s">
        <v>53</v>
      </c>
      <c r="G1352" s="593" t="s">
        <v>3662</v>
      </c>
      <c r="H1352" s="593" t="s">
        <v>1827</v>
      </c>
    </row>
    <row r="1353" spans="6:8" s="380" customFormat="1" ht="16.5" customHeight="1" x14ac:dyDescent="0.25">
      <c r="F1353" s="593" t="s">
        <v>53</v>
      </c>
      <c r="G1353" s="593" t="s">
        <v>3663</v>
      </c>
      <c r="H1353" s="593" t="s">
        <v>1827</v>
      </c>
    </row>
    <row r="1354" spans="6:8" s="380" customFormat="1" ht="16.5" customHeight="1" x14ac:dyDescent="0.25">
      <c r="F1354" s="593" t="s">
        <v>53</v>
      </c>
      <c r="G1354" s="593" t="s">
        <v>3664</v>
      </c>
      <c r="H1354" s="593" t="s">
        <v>1827</v>
      </c>
    </row>
    <row r="1355" spans="6:8" s="380" customFormat="1" ht="16.5" customHeight="1" x14ac:dyDescent="0.25">
      <c r="F1355" s="593" t="s">
        <v>53</v>
      </c>
      <c r="G1355" s="593" t="s">
        <v>3665</v>
      </c>
      <c r="H1355" s="593" t="s">
        <v>1827</v>
      </c>
    </row>
    <row r="1356" spans="6:8" s="380" customFormat="1" ht="16.5" customHeight="1" x14ac:dyDescent="0.25">
      <c r="F1356" s="593" t="s">
        <v>53</v>
      </c>
      <c r="G1356" s="593" t="s">
        <v>3666</v>
      </c>
      <c r="H1356" s="593" t="s">
        <v>1827</v>
      </c>
    </row>
    <row r="1357" spans="6:8" s="380" customFormat="1" ht="16.5" customHeight="1" x14ac:dyDescent="0.25">
      <c r="F1357" s="593" t="s">
        <v>53</v>
      </c>
      <c r="G1357" s="593" t="s">
        <v>3667</v>
      </c>
      <c r="H1357" s="593" t="s">
        <v>1827</v>
      </c>
    </row>
    <row r="1358" spans="6:8" s="380" customFormat="1" ht="16.5" customHeight="1" x14ac:dyDescent="0.25">
      <c r="F1358" s="593" t="s">
        <v>53</v>
      </c>
      <c r="G1358" s="593" t="s">
        <v>3668</v>
      </c>
      <c r="H1358" s="593" t="s">
        <v>1827</v>
      </c>
    </row>
    <row r="1359" spans="6:8" s="380" customFormat="1" ht="16.5" customHeight="1" x14ac:dyDescent="0.25">
      <c r="F1359" s="593" t="s">
        <v>53</v>
      </c>
      <c r="G1359" s="593" t="s">
        <v>3669</v>
      </c>
      <c r="H1359" s="593" t="s">
        <v>1827</v>
      </c>
    </row>
    <row r="1360" spans="6:8" s="380" customFormat="1" ht="16.5" customHeight="1" x14ac:dyDescent="0.25">
      <c r="F1360" s="593" t="s">
        <v>53</v>
      </c>
      <c r="G1360" s="593" t="s">
        <v>3670</v>
      </c>
      <c r="H1360" s="593" t="s">
        <v>1827</v>
      </c>
    </row>
    <row r="1361" spans="6:9" s="380" customFormat="1" ht="16.5" customHeight="1" x14ac:dyDescent="0.25">
      <c r="F1361" s="593" t="s">
        <v>53</v>
      </c>
      <c r="G1361" s="593" t="s">
        <v>3671</v>
      </c>
      <c r="H1361" s="593" t="s">
        <v>1827</v>
      </c>
      <c r="I1361" s="521"/>
    </row>
    <row r="1362" spans="6:9" s="380" customFormat="1" ht="16.5" customHeight="1" x14ac:dyDescent="0.25">
      <c r="F1362" s="593" t="s">
        <v>53</v>
      </c>
      <c r="G1362" s="593" t="s">
        <v>3672</v>
      </c>
      <c r="H1362" s="593" t="s">
        <v>1827</v>
      </c>
      <c r="I1362" s="521"/>
    </row>
    <row r="1363" spans="6:9" s="380" customFormat="1" ht="16.5" customHeight="1" x14ac:dyDescent="0.25">
      <c r="F1363" s="593" t="s">
        <v>53</v>
      </c>
      <c r="G1363" s="593" t="s">
        <v>3673</v>
      </c>
      <c r="H1363" s="593" t="s">
        <v>1827</v>
      </c>
      <c r="I1363" s="521"/>
    </row>
    <row r="1364" spans="6:9" s="380" customFormat="1" ht="16.5" customHeight="1" x14ac:dyDescent="0.25">
      <c r="F1364" s="593" t="s">
        <v>53</v>
      </c>
      <c r="G1364" s="593" t="s">
        <v>3674</v>
      </c>
      <c r="H1364" s="593" t="s">
        <v>1827</v>
      </c>
      <c r="I1364" s="521"/>
    </row>
    <row r="1365" spans="6:9" s="380" customFormat="1" ht="16.5" customHeight="1" x14ac:dyDescent="0.25">
      <c r="F1365" s="593" t="s">
        <v>53</v>
      </c>
      <c r="G1365" s="593" t="s">
        <v>3675</v>
      </c>
      <c r="H1365" s="593" t="s">
        <v>1827</v>
      </c>
      <c r="I1365" s="521"/>
    </row>
    <row r="1366" spans="6:9" s="380" customFormat="1" ht="16.5" customHeight="1" x14ac:dyDescent="0.25">
      <c r="F1366" s="593" t="s">
        <v>53</v>
      </c>
      <c r="G1366" s="593" t="s">
        <v>3676</v>
      </c>
      <c r="H1366" s="593" t="s">
        <v>1827</v>
      </c>
      <c r="I1366" s="521"/>
    </row>
    <row r="1367" spans="6:9" s="380" customFormat="1" ht="16.5" customHeight="1" x14ac:dyDescent="0.25">
      <c r="F1367" s="593" t="s">
        <v>53</v>
      </c>
      <c r="G1367" s="593" t="s">
        <v>3677</v>
      </c>
      <c r="H1367" s="593" t="s">
        <v>1827</v>
      </c>
      <c r="I1367" s="521"/>
    </row>
    <row r="1368" spans="6:9" s="380" customFormat="1" ht="16.5" customHeight="1" x14ac:dyDescent="0.25">
      <c r="F1368" s="593" t="s">
        <v>53</v>
      </c>
      <c r="G1368" s="593" t="s">
        <v>3678</v>
      </c>
      <c r="H1368" s="593" t="s">
        <v>1827</v>
      </c>
      <c r="I1368" s="521"/>
    </row>
    <row r="1369" spans="6:9" s="380" customFormat="1" ht="16.5" customHeight="1" x14ac:dyDescent="0.25">
      <c r="F1369" s="593" t="s">
        <v>53</v>
      </c>
      <c r="G1369" s="593" t="s">
        <v>3679</v>
      </c>
      <c r="H1369" s="593" t="s">
        <v>1827</v>
      </c>
      <c r="I1369" s="521"/>
    </row>
    <row r="1370" spans="6:9" s="380" customFormat="1" ht="16.5" customHeight="1" x14ac:dyDescent="0.25">
      <c r="F1370" s="593" t="s">
        <v>53</v>
      </c>
      <c r="G1370" s="593" t="s">
        <v>3680</v>
      </c>
      <c r="H1370" s="593" t="s">
        <v>1827</v>
      </c>
      <c r="I1370" s="521"/>
    </row>
    <row r="1371" spans="6:9" s="380" customFormat="1" ht="16.5" customHeight="1" x14ac:dyDescent="0.25">
      <c r="F1371" s="593" t="s">
        <v>53</v>
      </c>
      <c r="G1371" s="593" t="s">
        <v>3681</v>
      </c>
      <c r="H1371" s="593" t="s">
        <v>1827</v>
      </c>
      <c r="I1371" s="521"/>
    </row>
    <row r="1372" spans="6:9" s="380" customFormat="1" ht="16.5" customHeight="1" x14ac:dyDescent="0.25">
      <c r="F1372" s="593" t="s">
        <v>53</v>
      </c>
      <c r="G1372" s="593" t="s">
        <v>3682</v>
      </c>
      <c r="H1372" s="593" t="s">
        <v>1827</v>
      </c>
      <c r="I1372" s="521"/>
    </row>
    <row r="1373" spans="6:9" s="380" customFormat="1" ht="16.5" customHeight="1" x14ac:dyDescent="0.25">
      <c r="F1373" s="593" t="s">
        <v>53</v>
      </c>
      <c r="G1373" s="593" t="s">
        <v>3683</v>
      </c>
      <c r="H1373" s="593" t="s">
        <v>1827</v>
      </c>
      <c r="I1373" s="521"/>
    </row>
    <row r="1374" spans="6:9" s="380" customFormat="1" ht="16.5" customHeight="1" x14ac:dyDescent="0.2">
      <c r="F1374" s="593" t="s">
        <v>53</v>
      </c>
      <c r="G1374" s="593" t="s">
        <v>3684</v>
      </c>
      <c r="H1374" s="593" t="s">
        <v>1827</v>
      </c>
      <c r="I1374" s="423"/>
    </row>
    <row r="1375" spans="6:9" s="380" customFormat="1" ht="16.5" customHeight="1" x14ac:dyDescent="0.2">
      <c r="F1375" s="593" t="s">
        <v>53</v>
      </c>
      <c r="G1375" s="593" t="s">
        <v>3685</v>
      </c>
      <c r="H1375" s="593" t="s">
        <v>1827</v>
      </c>
      <c r="I1375" s="423"/>
    </row>
    <row r="1376" spans="6:9" s="380" customFormat="1" ht="16.5" customHeight="1" x14ac:dyDescent="0.2">
      <c r="F1376" s="593" t="s">
        <v>53</v>
      </c>
      <c r="G1376" s="593" t="s">
        <v>3686</v>
      </c>
      <c r="H1376" s="593" t="s">
        <v>1827</v>
      </c>
      <c r="I1376" s="423"/>
    </row>
    <row r="1377" spans="6:9" s="380" customFormat="1" ht="16.5" customHeight="1" x14ac:dyDescent="0.2">
      <c r="F1377" s="593" t="s">
        <v>53</v>
      </c>
      <c r="G1377" s="593" t="s">
        <v>3687</v>
      </c>
      <c r="H1377" s="593" t="s">
        <v>1827</v>
      </c>
      <c r="I1377" s="423"/>
    </row>
    <row r="1378" spans="6:9" s="380" customFormat="1" ht="16.5" customHeight="1" x14ac:dyDescent="0.25">
      <c r="F1378" s="593" t="s">
        <v>53</v>
      </c>
      <c r="G1378" s="593" t="s">
        <v>3688</v>
      </c>
      <c r="H1378" s="593" t="s">
        <v>1827</v>
      </c>
      <c r="I1378" s="521"/>
    </row>
    <row r="1379" spans="6:9" s="380" customFormat="1" ht="16.5" customHeight="1" x14ac:dyDescent="0.25">
      <c r="F1379" s="593" t="s">
        <v>53</v>
      </c>
      <c r="G1379" s="593" t="s">
        <v>3689</v>
      </c>
      <c r="H1379" s="593" t="s">
        <v>1827</v>
      </c>
      <c r="I1379" s="521"/>
    </row>
    <row r="1380" spans="6:9" s="380" customFormat="1" ht="16.5" customHeight="1" x14ac:dyDescent="0.25">
      <c r="F1380" s="593" t="s">
        <v>53</v>
      </c>
      <c r="G1380" s="593" t="s">
        <v>3690</v>
      </c>
      <c r="H1380" s="593" t="s">
        <v>1827</v>
      </c>
      <c r="I1380" s="521"/>
    </row>
    <row r="1381" spans="6:9" s="380" customFormat="1" ht="16.5" customHeight="1" x14ac:dyDescent="0.25">
      <c r="F1381" s="593" t="s">
        <v>53</v>
      </c>
      <c r="G1381" s="593" t="s">
        <v>3691</v>
      </c>
      <c r="H1381" s="593" t="s">
        <v>1827</v>
      </c>
      <c r="I1381" s="521"/>
    </row>
    <row r="1382" spans="6:9" s="380" customFormat="1" ht="16.5" customHeight="1" x14ac:dyDescent="0.25">
      <c r="F1382" s="593" t="s">
        <v>53</v>
      </c>
      <c r="G1382" s="593" t="s">
        <v>3692</v>
      </c>
      <c r="H1382" s="593" t="s">
        <v>1827</v>
      </c>
      <c r="I1382" s="521"/>
    </row>
    <row r="1383" spans="6:9" s="380" customFormat="1" ht="16.5" customHeight="1" x14ac:dyDescent="0.25">
      <c r="F1383" s="593" t="s">
        <v>53</v>
      </c>
      <c r="G1383" s="593" t="s">
        <v>3693</v>
      </c>
      <c r="H1383" s="593" t="s">
        <v>1827</v>
      </c>
      <c r="I1383" s="521"/>
    </row>
    <row r="1384" spans="6:9" s="380" customFormat="1" ht="16.5" customHeight="1" x14ac:dyDescent="0.25">
      <c r="F1384" s="593" t="s">
        <v>53</v>
      </c>
      <c r="G1384" s="593" t="s">
        <v>3694</v>
      </c>
      <c r="H1384" s="593" t="s">
        <v>1827</v>
      </c>
      <c r="I1384" s="521"/>
    </row>
    <row r="1385" spans="6:9" s="380" customFormat="1" ht="16.5" customHeight="1" x14ac:dyDescent="0.25">
      <c r="F1385" s="593" t="s">
        <v>53</v>
      </c>
      <c r="G1385" s="593" t="s">
        <v>3695</v>
      </c>
      <c r="H1385" s="593" t="s">
        <v>1827</v>
      </c>
      <c r="I1385" s="521"/>
    </row>
    <row r="1386" spans="6:9" s="380" customFormat="1" ht="16.5" customHeight="1" x14ac:dyDescent="0.25">
      <c r="F1386" s="593" t="s">
        <v>53</v>
      </c>
      <c r="G1386" s="593" t="s">
        <v>3696</v>
      </c>
      <c r="H1386" s="593" t="s">
        <v>1827</v>
      </c>
      <c r="I1386" s="521"/>
    </row>
    <row r="1387" spans="6:9" s="380" customFormat="1" ht="16.5" customHeight="1" x14ac:dyDescent="0.25">
      <c r="F1387" s="593" t="s">
        <v>53</v>
      </c>
      <c r="G1387" s="593" t="s">
        <v>3697</v>
      </c>
      <c r="H1387" s="593" t="s">
        <v>1827</v>
      </c>
      <c r="I1387" s="521"/>
    </row>
    <row r="1388" spans="6:9" s="380" customFormat="1" ht="16.5" customHeight="1" x14ac:dyDescent="0.25">
      <c r="F1388" s="593" t="s">
        <v>53</v>
      </c>
      <c r="G1388" s="593" t="s">
        <v>3698</v>
      </c>
      <c r="H1388" s="593" t="s">
        <v>1827</v>
      </c>
      <c r="I1388" s="521"/>
    </row>
    <row r="1389" spans="6:9" s="380" customFormat="1" ht="16.5" customHeight="1" x14ac:dyDescent="0.25">
      <c r="F1389" s="593" t="s">
        <v>53</v>
      </c>
      <c r="G1389" s="593" t="s">
        <v>3699</v>
      </c>
      <c r="H1389" s="593" t="s">
        <v>1827</v>
      </c>
      <c r="I1389" s="521"/>
    </row>
    <row r="1390" spans="6:9" s="380" customFormat="1" ht="16.5" customHeight="1" x14ac:dyDescent="0.25">
      <c r="F1390" s="593" t="s">
        <v>53</v>
      </c>
      <c r="G1390" s="593" t="s">
        <v>3700</v>
      </c>
      <c r="H1390" s="593" t="s">
        <v>1827</v>
      </c>
      <c r="I1390" s="521"/>
    </row>
    <row r="1391" spans="6:9" s="380" customFormat="1" ht="16.5" customHeight="1" x14ac:dyDescent="0.25">
      <c r="F1391" s="593" t="s">
        <v>53</v>
      </c>
      <c r="G1391" s="593" t="s">
        <v>3701</v>
      </c>
      <c r="H1391" s="593" t="s">
        <v>1827</v>
      </c>
      <c r="I1391" s="521"/>
    </row>
    <row r="1392" spans="6:9" s="380" customFormat="1" ht="16.5" customHeight="1" x14ac:dyDescent="0.25">
      <c r="F1392" s="593" t="s">
        <v>53</v>
      </c>
      <c r="G1392" s="593" t="s">
        <v>3702</v>
      </c>
      <c r="H1392" s="593" t="s">
        <v>1827</v>
      </c>
      <c r="I1392" s="521"/>
    </row>
    <row r="1393" spans="6:8" s="380" customFormat="1" ht="16.5" customHeight="1" x14ac:dyDescent="0.25">
      <c r="F1393" s="593" t="s">
        <v>53</v>
      </c>
      <c r="G1393" s="593" t="s">
        <v>3703</v>
      </c>
      <c r="H1393" s="593" t="s">
        <v>1827</v>
      </c>
    </row>
    <row r="1394" spans="6:8" s="380" customFormat="1" ht="16.5" customHeight="1" x14ac:dyDescent="0.25">
      <c r="F1394" s="593" t="s">
        <v>53</v>
      </c>
      <c r="G1394" s="593" t="s">
        <v>3704</v>
      </c>
      <c r="H1394" s="593" t="s">
        <v>1827</v>
      </c>
    </row>
    <row r="1395" spans="6:8" s="380" customFormat="1" ht="16.5" customHeight="1" x14ac:dyDescent="0.25">
      <c r="F1395" s="593" t="s">
        <v>53</v>
      </c>
      <c r="G1395" s="593" t="s">
        <v>3705</v>
      </c>
      <c r="H1395" s="593" t="s">
        <v>1827</v>
      </c>
    </row>
    <row r="1396" spans="6:8" s="380" customFormat="1" ht="16.5" customHeight="1" x14ac:dyDescent="0.25">
      <c r="F1396" s="593" t="s">
        <v>53</v>
      </c>
      <c r="G1396" s="593" t="s">
        <v>3706</v>
      </c>
      <c r="H1396" s="593" t="s">
        <v>1827</v>
      </c>
    </row>
    <row r="1397" spans="6:8" s="380" customFormat="1" ht="16.5" customHeight="1" x14ac:dyDescent="0.25">
      <c r="F1397" s="593" t="s">
        <v>53</v>
      </c>
      <c r="G1397" s="593" t="s">
        <v>3707</v>
      </c>
      <c r="H1397" s="593" t="s">
        <v>1827</v>
      </c>
    </row>
    <row r="1398" spans="6:8" s="380" customFormat="1" ht="16.5" customHeight="1" x14ac:dyDescent="0.25">
      <c r="F1398" s="593" t="s">
        <v>53</v>
      </c>
      <c r="G1398" s="593" t="s">
        <v>3708</v>
      </c>
      <c r="H1398" s="593" t="s">
        <v>1827</v>
      </c>
    </row>
    <row r="1399" spans="6:8" s="380" customFormat="1" ht="16.5" customHeight="1" x14ac:dyDescent="0.25">
      <c r="F1399" s="593" t="s">
        <v>53</v>
      </c>
      <c r="G1399" s="593" t="s">
        <v>3709</v>
      </c>
      <c r="H1399" s="593" t="s">
        <v>1827</v>
      </c>
    </row>
    <row r="1400" spans="6:8" s="380" customFormat="1" ht="16.5" customHeight="1" x14ac:dyDescent="0.25">
      <c r="F1400" s="593" t="s">
        <v>53</v>
      </c>
      <c r="G1400" s="593" t="s">
        <v>3710</v>
      </c>
      <c r="H1400" s="593" t="s">
        <v>1827</v>
      </c>
    </row>
    <row r="1401" spans="6:8" s="380" customFormat="1" ht="16.5" customHeight="1" x14ac:dyDescent="0.25">
      <c r="F1401" s="593" t="s">
        <v>53</v>
      </c>
      <c r="G1401" s="593" t="s">
        <v>3711</v>
      </c>
      <c r="H1401" s="593" t="s">
        <v>1827</v>
      </c>
    </row>
    <row r="1402" spans="6:8" s="380" customFormat="1" ht="16.5" customHeight="1" x14ac:dyDescent="0.25">
      <c r="F1402" s="593" t="s">
        <v>53</v>
      </c>
      <c r="G1402" s="593" t="s">
        <v>3712</v>
      </c>
      <c r="H1402" s="593" t="s">
        <v>1827</v>
      </c>
    </row>
    <row r="1403" spans="6:8" s="380" customFormat="1" ht="16.5" customHeight="1" x14ac:dyDescent="0.25">
      <c r="F1403" s="593" t="s">
        <v>53</v>
      </c>
      <c r="G1403" s="593" t="s">
        <v>3713</v>
      </c>
      <c r="H1403" s="593" t="s">
        <v>1827</v>
      </c>
    </row>
    <row r="1404" spans="6:8" s="380" customFormat="1" ht="16.5" customHeight="1" x14ac:dyDescent="0.25">
      <c r="F1404" s="593" t="s">
        <v>53</v>
      </c>
      <c r="G1404" s="593" t="s">
        <v>3714</v>
      </c>
      <c r="H1404" s="593" t="s">
        <v>1827</v>
      </c>
    </row>
    <row r="1405" spans="6:8" s="380" customFormat="1" ht="16.5" customHeight="1" x14ac:dyDescent="0.25">
      <c r="F1405" s="593" t="s">
        <v>53</v>
      </c>
      <c r="G1405" s="593" t="s">
        <v>3715</v>
      </c>
      <c r="H1405" s="593" t="s">
        <v>1827</v>
      </c>
    </row>
    <row r="1406" spans="6:8" s="380" customFormat="1" ht="16.5" customHeight="1" x14ac:dyDescent="0.25">
      <c r="F1406" s="593" t="s">
        <v>53</v>
      </c>
      <c r="G1406" s="593" t="s">
        <v>3716</v>
      </c>
      <c r="H1406" s="593" t="s">
        <v>1827</v>
      </c>
    </row>
    <row r="1407" spans="6:8" s="380" customFormat="1" ht="16.5" customHeight="1" x14ac:dyDescent="0.25">
      <c r="F1407" s="593" t="s">
        <v>53</v>
      </c>
      <c r="G1407" s="593" t="s">
        <v>3717</v>
      </c>
      <c r="H1407" s="593" t="s">
        <v>1827</v>
      </c>
    </row>
    <row r="1408" spans="6:8" s="380" customFormat="1" ht="16.5" customHeight="1" x14ac:dyDescent="0.25">
      <c r="F1408" s="593" t="s">
        <v>53</v>
      </c>
      <c r="G1408" s="593" t="s">
        <v>3718</v>
      </c>
      <c r="H1408" s="593" t="s">
        <v>1827</v>
      </c>
    </row>
    <row r="1409" spans="6:8" s="380" customFormat="1" ht="16.5" customHeight="1" x14ac:dyDescent="0.25">
      <c r="F1409" s="593" t="s">
        <v>53</v>
      </c>
      <c r="G1409" s="593" t="s">
        <v>3719</v>
      </c>
      <c r="H1409" s="593" t="s">
        <v>1827</v>
      </c>
    </row>
    <row r="1410" spans="6:8" s="380" customFormat="1" ht="16.5" customHeight="1" x14ac:dyDescent="0.25">
      <c r="F1410" s="593" t="s">
        <v>53</v>
      </c>
      <c r="G1410" s="593" t="s">
        <v>3720</v>
      </c>
      <c r="H1410" s="593" t="s">
        <v>1827</v>
      </c>
    </row>
    <row r="1411" spans="6:8" s="380" customFormat="1" ht="16.5" customHeight="1" x14ac:dyDescent="0.25">
      <c r="F1411" s="593" t="s">
        <v>53</v>
      </c>
      <c r="G1411" s="593" t="s">
        <v>3721</v>
      </c>
      <c r="H1411" s="593" t="s">
        <v>1827</v>
      </c>
    </row>
    <row r="1412" spans="6:8" s="380" customFormat="1" ht="16.5" customHeight="1" x14ac:dyDescent="0.25">
      <c r="F1412" s="593" t="s">
        <v>53</v>
      </c>
      <c r="G1412" s="593" t="s">
        <v>3722</v>
      </c>
      <c r="H1412" s="593" t="s">
        <v>1827</v>
      </c>
    </row>
    <row r="1413" spans="6:8" s="380" customFormat="1" ht="16.5" customHeight="1" x14ac:dyDescent="0.25">
      <c r="F1413" s="593" t="s">
        <v>53</v>
      </c>
      <c r="G1413" s="593" t="s">
        <v>3723</v>
      </c>
      <c r="H1413" s="593" t="s">
        <v>1827</v>
      </c>
    </row>
    <row r="1414" spans="6:8" s="380" customFormat="1" ht="16.5" customHeight="1" x14ac:dyDescent="0.25">
      <c r="F1414" s="593" t="s">
        <v>53</v>
      </c>
      <c r="G1414" s="593" t="s">
        <v>3724</v>
      </c>
      <c r="H1414" s="593" t="s">
        <v>1827</v>
      </c>
    </row>
    <row r="1415" spans="6:8" s="380" customFormat="1" ht="16.5" customHeight="1" x14ac:dyDescent="0.25">
      <c r="F1415" s="593" t="s">
        <v>53</v>
      </c>
      <c r="G1415" s="593" t="s">
        <v>3725</v>
      </c>
      <c r="H1415" s="593" t="s">
        <v>1827</v>
      </c>
    </row>
    <row r="1416" spans="6:8" s="380" customFormat="1" ht="16.5" customHeight="1" x14ac:dyDescent="0.25">
      <c r="F1416" s="593" t="s">
        <v>53</v>
      </c>
      <c r="G1416" s="593" t="s">
        <v>3726</v>
      </c>
      <c r="H1416" s="593" t="s">
        <v>1827</v>
      </c>
    </row>
    <row r="1417" spans="6:8" s="380" customFormat="1" ht="16.5" customHeight="1" x14ac:dyDescent="0.25">
      <c r="F1417" s="593" t="s">
        <v>53</v>
      </c>
      <c r="G1417" s="593" t="s">
        <v>3727</v>
      </c>
      <c r="H1417" s="593" t="s">
        <v>1827</v>
      </c>
    </row>
    <row r="1418" spans="6:8" s="380" customFormat="1" ht="16.5" customHeight="1" x14ac:dyDescent="0.25">
      <c r="F1418" s="593" t="s">
        <v>53</v>
      </c>
      <c r="G1418" s="593" t="s">
        <v>3728</v>
      </c>
      <c r="H1418" s="593" t="s">
        <v>1827</v>
      </c>
    </row>
    <row r="1419" spans="6:8" s="380" customFormat="1" ht="16.5" customHeight="1" x14ac:dyDescent="0.25">
      <c r="F1419" s="593" t="s">
        <v>53</v>
      </c>
      <c r="G1419" s="593" t="s">
        <v>3729</v>
      </c>
      <c r="H1419" s="593" t="s">
        <v>1827</v>
      </c>
    </row>
    <row r="1420" spans="6:8" s="380" customFormat="1" ht="16.5" customHeight="1" x14ac:dyDescent="0.25">
      <c r="F1420" s="593" t="s">
        <v>53</v>
      </c>
      <c r="G1420" s="593" t="s">
        <v>3730</v>
      </c>
      <c r="H1420" s="593" t="s">
        <v>1827</v>
      </c>
    </row>
    <row r="1421" spans="6:8" s="380" customFormat="1" ht="16.5" customHeight="1" x14ac:dyDescent="0.25">
      <c r="F1421" s="593" t="s">
        <v>53</v>
      </c>
      <c r="G1421" s="593" t="s">
        <v>3731</v>
      </c>
      <c r="H1421" s="593" t="s">
        <v>1827</v>
      </c>
    </row>
    <row r="1422" spans="6:8" s="380" customFormat="1" ht="16.5" customHeight="1" x14ac:dyDescent="0.25">
      <c r="F1422" s="593" t="s">
        <v>53</v>
      </c>
      <c r="G1422" s="593" t="s">
        <v>3732</v>
      </c>
      <c r="H1422" s="593" t="s">
        <v>1827</v>
      </c>
    </row>
    <row r="1423" spans="6:8" s="380" customFormat="1" ht="16.5" customHeight="1" x14ac:dyDescent="0.25">
      <c r="F1423" s="593" t="s">
        <v>53</v>
      </c>
      <c r="G1423" s="593" t="s">
        <v>3733</v>
      </c>
      <c r="H1423" s="593" t="s">
        <v>1827</v>
      </c>
    </row>
    <row r="1424" spans="6:8" s="380" customFormat="1" ht="16.5" customHeight="1" x14ac:dyDescent="0.25">
      <c r="F1424" s="593" t="s">
        <v>53</v>
      </c>
      <c r="G1424" s="593" t="s">
        <v>3734</v>
      </c>
      <c r="H1424" s="593" t="s">
        <v>1827</v>
      </c>
    </row>
    <row r="1425" spans="6:8" s="380" customFormat="1" ht="16.5" customHeight="1" x14ac:dyDescent="0.25">
      <c r="F1425" s="593" t="s">
        <v>53</v>
      </c>
      <c r="G1425" s="593" t="s">
        <v>3735</v>
      </c>
      <c r="H1425" s="593" t="s">
        <v>1827</v>
      </c>
    </row>
    <row r="1426" spans="6:8" s="380" customFormat="1" ht="16.5" customHeight="1" x14ac:dyDescent="0.25">
      <c r="F1426" s="593" t="s">
        <v>53</v>
      </c>
      <c r="G1426" s="593" t="s">
        <v>3736</v>
      </c>
      <c r="H1426" s="593" t="s">
        <v>1827</v>
      </c>
    </row>
    <row r="1427" spans="6:8" s="380" customFormat="1" ht="16.5" customHeight="1" x14ac:dyDescent="0.25">
      <c r="F1427" s="593" t="s">
        <v>53</v>
      </c>
      <c r="G1427" s="593" t="s">
        <v>3737</v>
      </c>
      <c r="H1427" s="593" t="s">
        <v>1827</v>
      </c>
    </row>
    <row r="1428" spans="6:8" s="380" customFormat="1" ht="16.5" customHeight="1" x14ac:dyDescent="0.25">
      <c r="F1428" s="593" t="s">
        <v>53</v>
      </c>
      <c r="G1428" s="593" t="s">
        <v>3738</v>
      </c>
      <c r="H1428" s="593" t="s">
        <v>1827</v>
      </c>
    </row>
    <row r="1429" spans="6:8" s="380" customFormat="1" ht="16.5" customHeight="1" x14ac:dyDescent="0.25">
      <c r="F1429" s="593" t="s">
        <v>53</v>
      </c>
      <c r="G1429" s="593" t="s">
        <v>3739</v>
      </c>
      <c r="H1429" s="593" t="s">
        <v>1827</v>
      </c>
    </row>
    <row r="1430" spans="6:8" s="380" customFormat="1" ht="16.5" customHeight="1" x14ac:dyDescent="0.25">
      <c r="F1430" s="593" t="s">
        <v>53</v>
      </c>
      <c r="G1430" s="593" t="s">
        <v>3740</v>
      </c>
      <c r="H1430" s="593" t="s">
        <v>1827</v>
      </c>
    </row>
    <row r="1431" spans="6:8" s="380" customFormat="1" ht="16.5" customHeight="1" x14ac:dyDescent="0.25">
      <c r="F1431" s="593" t="s">
        <v>53</v>
      </c>
      <c r="G1431" s="593" t="s">
        <v>3741</v>
      </c>
      <c r="H1431" s="593" t="s">
        <v>1827</v>
      </c>
    </row>
    <row r="1432" spans="6:8" s="380" customFormat="1" ht="16.5" customHeight="1" x14ac:dyDescent="0.25">
      <c r="F1432" s="593" t="s">
        <v>53</v>
      </c>
      <c r="G1432" s="593" t="s">
        <v>3742</v>
      </c>
      <c r="H1432" s="593" t="s">
        <v>1827</v>
      </c>
    </row>
    <row r="1433" spans="6:8" s="380" customFormat="1" ht="16.5" customHeight="1" x14ac:dyDescent="0.25">
      <c r="F1433" s="593" t="s">
        <v>53</v>
      </c>
      <c r="G1433" s="593" t="s">
        <v>3743</v>
      </c>
      <c r="H1433" s="593" t="s">
        <v>1827</v>
      </c>
    </row>
    <row r="1434" spans="6:8" s="380" customFormat="1" ht="16.5" customHeight="1" x14ac:dyDescent="0.25">
      <c r="F1434" s="593" t="s">
        <v>53</v>
      </c>
      <c r="G1434" s="593" t="s">
        <v>3744</v>
      </c>
      <c r="H1434" s="593" t="s">
        <v>1827</v>
      </c>
    </row>
    <row r="1435" spans="6:8" s="380" customFormat="1" ht="16.5" customHeight="1" x14ac:dyDescent="0.25">
      <c r="F1435" s="593" t="s">
        <v>53</v>
      </c>
      <c r="G1435" s="593" t="s">
        <v>3745</v>
      </c>
      <c r="H1435" s="593" t="s">
        <v>1827</v>
      </c>
    </row>
    <row r="1436" spans="6:8" s="380" customFormat="1" ht="16.5" customHeight="1" x14ac:dyDescent="0.25">
      <c r="F1436" s="593" t="s">
        <v>53</v>
      </c>
      <c r="G1436" s="593" t="s">
        <v>3746</v>
      </c>
      <c r="H1436" s="593" t="s">
        <v>1827</v>
      </c>
    </row>
    <row r="1437" spans="6:8" s="380" customFormat="1" ht="16.5" customHeight="1" x14ac:dyDescent="0.25">
      <c r="F1437" s="593" t="s">
        <v>53</v>
      </c>
      <c r="G1437" s="593" t="s">
        <v>3747</v>
      </c>
      <c r="H1437" s="593" t="s">
        <v>1827</v>
      </c>
    </row>
    <row r="1438" spans="6:8" s="380" customFormat="1" ht="16.5" customHeight="1" x14ac:dyDescent="0.25">
      <c r="F1438" s="593" t="s">
        <v>53</v>
      </c>
      <c r="G1438" s="593" t="s">
        <v>3748</v>
      </c>
      <c r="H1438" s="593" t="s">
        <v>1827</v>
      </c>
    </row>
    <row r="1439" spans="6:8" s="380" customFormat="1" ht="16.5" customHeight="1" x14ac:dyDescent="0.25">
      <c r="F1439" s="593" t="s">
        <v>53</v>
      </c>
      <c r="G1439" s="593" t="s">
        <v>3749</v>
      </c>
      <c r="H1439" s="593" t="s">
        <v>1827</v>
      </c>
    </row>
    <row r="1440" spans="6:8" s="380" customFormat="1" ht="16.5" customHeight="1" x14ac:dyDescent="0.25">
      <c r="F1440" s="593" t="s">
        <v>53</v>
      </c>
      <c r="G1440" s="593" t="s">
        <v>3750</v>
      </c>
      <c r="H1440" s="593" t="s">
        <v>1827</v>
      </c>
    </row>
    <row r="1441" spans="6:8" s="380" customFormat="1" ht="16.5" customHeight="1" x14ac:dyDescent="0.25">
      <c r="F1441" s="593" t="s">
        <v>53</v>
      </c>
      <c r="G1441" s="593" t="s">
        <v>3751</v>
      </c>
      <c r="H1441" s="593" t="s">
        <v>1827</v>
      </c>
    </row>
    <row r="1442" spans="6:8" s="380" customFormat="1" ht="16.5" customHeight="1" x14ac:dyDescent="0.25">
      <c r="F1442" s="593" t="s">
        <v>53</v>
      </c>
      <c r="G1442" s="593" t="s">
        <v>3752</v>
      </c>
      <c r="H1442" s="593" t="s">
        <v>1827</v>
      </c>
    </row>
    <row r="1443" spans="6:8" s="380" customFormat="1" ht="16.5" customHeight="1" x14ac:dyDescent="0.25">
      <c r="F1443" s="593" t="s">
        <v>53</v>
      </c>
      <c r="G1443" s="593" t="s">
        <v>3753</v>
      </c>
      <c r="H1443" s="593" t="s">
        <v>1827</v>
      </c>
    </row>
    <row r="1444" spans="6:8" s="380" customFormat="1" ht="16.5" customHeight="1" x14ac:dyDescent="0.25">
      <c r="F1444" s="593" t="s">
        <v>53</v>
      </c>
      <c r="G1444" s="593" t="s">
        <v>3754</v>
      </c>
      <c r="H1444" s="593" t="s">
        <v>1827</v>
      </c>
    </row>
    <row r="1445" spans="6:8" s="380" customFormat="1" ht="16.5" customHeight="1" x14ac:dyDescent="0.25">
      <c r="F1445" s="593" t="s">
        <v>53</v>
      </c>
      <c r="G1445" s="593" t="s">
        <v>3755</v>
      </c>
      <c r="H1445" s="593" t="s">
        <v>1827</v>
      </c>
    </row>
    <row r="1446" spans="6:8" s="380" customFormat="1" ht="16.5" customHeight="1" x14ac:dyDescent="0.25">
      <c r="F1446" s="593" t="s">
        <v>53</v>
      </c>
      <c r="G1446" s="593" t="s">
        <v>3756</v>
      </c>
      <c r="H1446" s="593" t="s">
        <v>1827</v>
      </c>
    </row>
    <row r="1447" spans="6:8" s="380" customFormat="1" ht="16.5" customHeight="1" x14ac:dyDescent="0.25">
      <c r="F1447" s="593" t="s">
        <v>53</v>
      </c>
      <c r="G1447" s="593" t="s">
        <v>3757</v>
      </c>
      <c r="H1447" s="593" t="s">
        <v>1827</v>
      </c>
    </row>
    <row r="1448" spans="6:8" s="380" customFormat="1" ht="16.5" customHeight="1" x14ac:dyDescent="0.25">
      <c r="F1448" s="593" t="s">
        <v>53</v>
      </c>
      <c r="G1448" s="593" t="s">
        <v>3758</v>
      </c>
      <c r="H1448" s="593" t="s">
        <v>1827</v>
      </c>
    </row>
    <row r="1449" spans="6:8" s="380" customFormat="1" ht="16.5" customHeight="1" x14ac:dyDescent="0.25">
      <c r="F1449" s="593" t="s">
        <v>53</v>
      </c>
      <c r="G1449" s="593" t="s">
        <v>3759</v>
      </c>
      <c r="H1449" s="593" t="s">
        <v>1827</v>
      </c>
    </row>
    <row r="1450" spans="6:8" s="380" customFormat="1" ht="16.5" customHeight="1" x14ac:dyDescent="0.25">
      <c r="F1450" s="593" t="s">
        <v>53</v>
      </c>
      <c r="G1450" s="593" t="s">
        <v>3760</v>
      </c>
      <c r="H1450" s="593" t="s">
        <v>1827</v>
      </c>
    </row>
    <row r="1451" spans="6:8" s="380" customFormat="1" ht="16.5" customHeight="1" x14ac:dyDescent="0.25">
      <c r="F1451" s="593" t="s">
        <v>53</v>
      </c>
      <c r="G1451" s="593" t="s">
        <v>3761</v>
      </c>
      <c r="H1451" s="593" t="s">
        <v>1827</v>
      </c>
    </row>
    <row r="1452" spans="6:8" s="380" customFormat="1" ht="16.5" customHeight="1" x14ac:dyDescent="0.25">
      <c r="F1452" s="593" t="s">
        <v>53</v>
      </c>
      <c r="G1452" s="593" t="s">
        <v>3762</v>
      </c>
      <c r="H1452" s="593" t="s">
        <v>1827</v>
      </c>
    </row>
    <row r="1453" spans="6:8" s="380" customFormat="1" ht="16.5" customHeight="1" x14ac:dyDescent="0.25">
      <c r="F1453" s="593" t="s">
        <v>53</v>
      </c>
      <c r="G1453" s="593" t="s">
        <v>3763</v>
      </c>
      <c r="H1453" s="593" t="s">
        <v>1827</v>
      </c>
    </row>
    <row r="1454" spans="6:8" s="380" customFormat="1" ht="16.5" customHeight="1" x14ac:dyDescent="0.25">
      <c r="F1454" s="593" t="s">
        <v>53</v>
      </c>
      <c r="G1454" s="593" t="s">
        <v>3764</v>
      </c>
      <c r="H1454" s="593" t="s">
        <v>1827</v>
      </c>
    </row>
    <row r="1455" spans="6:8" s="380" customFormat="1" ht="16.5" customHeight="1" x14ac:dyDescent="0.25">
      <c r="F1455" s="593" t="s">
        <v>53</v>
      </c>
      <c r="G1455" s="593" t="s">
        <v>3765</v>
      </c>
      <c r="H1455" s="593" t="s">
        <v>1827</v>
      </c>
    </row>
    <row r="1456" spans="6:8" s="380" customFormat="1" ht="16.5" customHeight="1" x14ac:dyDescent="0.25">
      <c r="F1456" s="593" t="s">
        <v>53</v>
      </c>
      <c r="G1456" s="593" t="s">
        <v>3766</v>
      </c>
      <c r="H1456" s="593" t="s">
        <v>1827</v>
      </c>
    </row>
    <row r="1457" spans="6:8" s="380" customFormat="1" ht="16.5" customHeight="1" x14ac:dyDescent="0.25">
      <c r="F1457" s="593" t="s">
        <v>53</v>
      </c>
      <c r="G1457" s="593" t="s">
        <v>3767</v>
      </c>
      <c r="H1457" s="593" t="s">
        <v>1827</v>
      </c>
    </row>
    <row r="1458" spans="6:8" s="380" customFormat="1" ht="16.5" customHeight="1" x14ac:dyDescent="0.25">
      <c r="F1458" s="593" t="s">
        <v>53</v>
      </c>
      <c r="G1458" s="593" t="s">
        <v>3768</v>
      </c>
      <c r="H1458" s="593" t="s">
        <v>1827</v>
      </c>
    </row>
    <row r="1459" spans="6:8" s="380" customFormat="1" ht="16.5" customHeight="1" x14ac:dyDescent="0.25">
      <c r="F1459" s="593" t="s">
        <v>53</v>
      </c>
      <c r="G1459" s="593" t="s">
        <v>3769</v>
      </c>
      <c r="H1459" s="593" t="s">
        <v>1827</v>
      </c>
    </row>
    <row r="1460" spans="6:8" s="380" customFormat="1" ht="16.5" customHeight="1" x14ac:dyDescent="0.25">
      <c r="F1460" s="593" t="s">
        <v>53</v>
      </c>
      <c r="G1460" s="593" t="s">
        <v>3770</v>
      </c>
      <c r="H1460" s="593" t="s">
        <v>1827</v>
      </c>
    </row>
    <row r="1461" spans="6:8" s="380" customFormat="1" ht="16.5" customHeight="1" x14ac:dyDescent="0.25">
      <c r="F1461" s="593" t="s">
        <v>53</v>
      </c>
      <c r="G1461" s="593" t="s">
        <v>3771</v>
      </c>
      <c r="H1461" s="593" t="s">
        <v>1827</v>
      </c>
    </row>
    <row r="1462" spans="6:8" s="380" customFormat="1" ht="16.5" customHeight="1" x14ac:dyDescent="0.25">
      <c r="F1462" s="593" t="s">
        <v>53</v>
      </c>
      <c r="G1462" s="593" t="s">
        <v>3772</v>
      </c>
      <c r="H1462" s="593" t="s">
        <v>1827</v>
      </c>
    </row>
    <row r="1463" spans="6:8" s="380" customFormat="1" ht="16.5" customHeight="1" x14ac:dyDescent="0.25">
      <c r="F1463" s="593" t="s">
        <v>53</v>
      </c>
      <c r="G1463" s="593" t="s">
        <v>3773</v>
      </c>
      <c r="H1463" s="593" t="s">
        <v>1827</v>
      </c>
    </row>
    <row r="1464" spans="6:8" s="380" customFormat="1" ht="16.5" customHeight="1" x14ac:dyDescent="0.25">
      <c r="F1464" s="593" t="s">
        <v>53</v>
      </c>
      <c r="G1464" s="593" t="s">
        <v>3774</v>
      </c>
      <c r="H1464" s="593" t="s">
        <v>1827</v>
      </c>
    </row>
    <row r="1465" spans="6:8" s="380" customFormat="1" ht="16.5" customHeight="1" x14ac:dyDescent="0.25">
      <c r="F1465" s="593" t="s">
        <v>53</v>
      </c>
      <c r="G1465" s="593" t="s">
        <v>3775</v>
      </c>
      <c r="H1465" s="593" t="s">
        <v>1827</v>
      </c>
    </row>
    <row r="1466" spans="6:8" s="380" customFormat="1" ht="16.5" customHeight="1" x14ac:dyDescent="0.25">
      <c r="F1466" s="593" t="s">
        <v>53</v>
      </c>
      <c r="G1466" s="593" t="s">
        <v>3776</v>
      </c>
      <c r="H1466" s="593" t="s">
        <v>1827</v>
      </c>
    </row>
    <row r="1467" spans="6:8" s="380" customFormat="1" ht="16.5" customHeight="1" x14ac:dyDescent="0.25">
      <c r="F1467" s="593" t="s">
        <v>53</v>
      </c>
      <c r="G1467" s="593" t="s">
        <v>3777</v>
      </c>
      <c r="H1467" s="593" t="s">
        <v>1827</v>
      </c>
    </row>
    <row r="1468" spans="6:8" s="380" customFormat="1" ht="16.5" customHeight="1" x14ac:dyDescent="0.25">
      <c r="F1468" s="593" t="s">
        <v>53</v>
      </c>
      <c r="G1468" s="593" t="s">
        <v>3778</v>
      </c>
      <c r="H1468" s="593" t="s">
        <v>1827</v>
      </c>
    </row>
    <row r="1469" spans="6:8" s="380" customFormat="1" ht="16.5" customHeight="1" x14ac:dyDescent="0.25">
      <c r="F1469" s="593" t="s">
        <v>53</v>
      </c>
      <c r="G1469" s="593" t="s">
        <v>3779</v>
      </c>
      <c r="H1469" s="593" t="s">
        <v>1827</v>
      </c>
    </row>
    <row r="1470" spans="6:8" s="380" customFormat="1" ht="16.5" customHeight="1" x14ac:dyDescent="0.25">
      <c r="F1470" s="593" t="s">
        <v>53</v>
      </c>
      <c r="G1470" s="593" t="s">
        <v>3780</v>
      </c>
      <c r="H1470" s="593" t="s">
        <v>1827</v>
      </c>
    </row>
    <row r="1471" spans="6:8" s="380" customFormat="1" ht="16.5" customHeight="1" x14ac:dyDescent="0.25">
      <c r="F1471" s="593" t="s">
        <v>53</v>
      </c>
      <c r="G1471" s="593" t="s">
        <v>3781</v>
      </c>
      <c r="H1471" s="593" t="s">
        <v>1827</v>
      </c>
    </row>
    <row r="1472" spans="6:8" s="380" customFormat="1" ht="16.5" customHeight="1" x14ac:dyDescent="0.25">
      <c r="F1472" s="593" t="s">
        <v>53</v>
      </c>
      <c r="G1472" s="593" t="s">
        <v>3782</v>
      </c>
      <c r="H1472" s="593" t="s">
        <v>1827</v>
      </c>
    </row>
    <row r="1473" spans="6:8" s="380" customFormat="1" ht="16.5" customHeight="1" x14ac:dyDescent="0.25">
      <c r="F1473" s="593" t="s">
        <v>53</v>
      </c>
      <c r="G1473" s="593" t="s">
        <v>3783</v>
      </c>
      <c r="H1473" s="593" t="s">
        <v>1827</v>
      </c>
    </row>
    <row r="1474" spans="6:8" s="380" customFormat="1" ht="16.5" customHeight="1" x14ac:dyDescent="0.25">
      <c r="F1474" s="593" t="s">
        <v>53</v>
      </c>
      <c r="G1474" s="593" t="s">
        <v>3784</v>
      </c>
      <c r="H1474" s="593" t="s">
        <v>1827</v>
      </c>
    </row>
    <row r="1475" spans="6:8" s="380" customFormat="1" ht="16.5" customHeight="1" x14ac:dyDescent="0.25">
      <c r="F1475" s="593" t="s">
        <v>53</v>
      </c>
      <c r="G1475" s="593" t="s">
        <v>3785</v>
      </c>
      <c r="H1475" s="593" t="s">
        <v>1827</v>
      </c>
    </row>
    <row r="1476" spans="6:8" s="380" customFormat="1" ht="16.5" customHeight="1" x14ac:dyDescent="0.25">
      <c r="F1476" s="593" t="s">
        <v>53</v>
      </c>
      <c r="G1476" s="593" t="s">
        <v>3786</v>
      </c>
      <c r="H1476" s="593" t="s">
        <v>1827</v>
      </c>
    </row>
    <row r="1477" spans="6:8" s="380" customFormat="1" ht="16.5" customHeight="1" x14ac:dyDescent="0.25">
      <c r="F1477" s="593" t="s">
        <v>53</v>
      </c>
      <c r="G1477" s="593" t="s">
        <v>3787</v>
      </c>
      <c r="H1477" s="593" t="s">
        <v>1827</v>
      </c>
    </row>
    <row r="1478" spans="6:8" s="380" customFormat="1" ht="16.5" customHeight="1" x14ac:dyDescent="0.25">
      <c r="F1478" s="593" t="s">
        <v>53</v>
      </c>
      <c r="G1478" s="593" t="s">
        <v>3788</v>
      </c>
      <c r="H1478" s="593" t="s">
        <v>1827</v>
      </c>
    </row>
    <row r="1479" spans="6:8" s="380" customFormat="1" ht="16.5" customHeight="1" x14ac:dyDescent="0.25">
      <c r="F1479" s="593" t="s">
        <v>53</v>
      </c>
      <c r="G1479" s="593" t="s">
        <v>3789</v>
      </c>
      <c r="H1479" s="593" t="s">
        <v>1827</v>
      </c>
    </row>
    <row r="1480" spans="6:8" s="380" customFormat="1" ht="16.5" customHeight="1" x14ac:dyDescent="0.25">
      <c r="F1480" s="593" t="s">
        <v>53</v>
      </c>
      <c r="G1480" s="593" t="s">
        <v>3790</v>
      </c>
      <c r="H1480" s="593" t="s">
        <v>1827</v>
      </c>
    </row>
    <row r="1481" spans="6:8" s="380" customFormat="1" ht="16.5" customHeight="1" x14ac:dyDescent="0.25">
      <c r="F1481" s="593" t="s">
        <v>53</v>
      </c>
      <c r="G1481" s="593" t="s">
        <v>3791</v>
      </c>
      <c r="H1481" s="593" t="s">
        <v>1827</v>
      </c>
    </row>
    <row r="1482" spans="6:8" s="380" customFormat="1" ht="16.5" customHeight="1" x14ac:dyDescent="0.25">
      <c r="F1482" s="593" t="s">
        <v>53</v>
      </c>
      <c r="G1482" s="593" t="s">
        <v>3792</v>
      </c>
      <c r="H1482" s="593" t="s">
        <v>1827</v>
      </c>
    </row>
    <row r="1483" spans="6:8" s="380" customFormat="1" ht="16.5" customHeight="1" x14ac:dyDescent="0.25">
      <c r="F1483" s="593" t="s">
        <v>53</v>
      </c>
      <c r="G1483" s="593" t="s">
        <v>3793</v>
      </c>
      <c r="H1483" s="593" t="s">
        <v>1827</v>
      </c>
    </row>
    <row r="1484" spans="6:8" s="380" customFormat="1" ht="16.5" customHeight="1" x14ac:dyDescent="0.25">
      <c r="F1484" s="593" t="s">
        <v>53</v>
      </c>
      <c r="G1484" s="593" t="s">
        <v>3794</v>
      </c>
      <c r="H1484" s="593" t="s">
        <v>1827</v>
      </c>
    </row>
    <row r="1485" spans="6:8" s="380" customFormat="1" ht="16.5" customHeight="1" x14ac:dyDescent="0.25">
      <c r="F1485" s="593" t="s">
        <v>53</v>
      </c>
      <c r="G1485" s="593" t="s">
        <v>3795</v>
      </c>
      <c r="H1485" s="593" t="s">
        <v>1827</v>
      </c>
    </row>
    <row r="1486" spans="6:8" s="380" customFormat="1" ht="16.5" customHeight="1" x14ac:dyDescent="0.25">
      <c r="F1486" s="593" t="s">
        <v>53</v>
      </c>
      <c r="G1486" s="593" t="s">
        <v>3796</v>
      </c>
      <c r="H1486" s="593" t="s">
        <v>1827</v>
      </c>
    </row>
    <row r="1487" spans="6:8" s="380" customFormat="1" ht="16.5" customHeight="1" x14ac:dyDescent="0.25">
      <c r="F1487" s="593" t="s">
        <v>53</v>
      </c>
      <c r="G1487" s="593" t="s">
        <v>3797</v>
      </c>
      <c r="H1487" s="593" t="s">
        <v>1827</v>
      </c>
    </row>
    <row r="1488" spans="6:8" s="380" customFormat="1" ht="16.5" customHeight="1" x14ac:dyDescent="0.25">
      <c r="F1488" s="593" t="s">
        <v>53</v>
      </c>
      <c r="G1488" s="593" t="s">
        <v>3798</v>
      </c>
      <c r="H1488" s="593" t="s">
        <v>1827</v>
      </c>
    </row>
    <row r="1489" spans="6:8" s="380" customFormat="1" ht="16.5" customHeight="1" x14ac:dyDescent="0.25">
      <c r="F1489" s="593" t="s">
        <v>53</v>
      </c>
      <c r="G1489" s="593" t="s">
        <v>3799</v>
      </c>
      <c r="H1489" s="593" t="s">
        <v>1827</v>
      </c>
    </row>
    <row r="1490" spans="6:8" s="380" customFormat="1" ht="16.5" customHeight="1" x14ac:dyDescent="0.25">
      <c r="F1490" s="593" t="s">
        <v>53</v>
      </c>
      <c r="G1490" s="593" t="s">
        <v>3800</v>
      </c>
      <c r="H1490" s="593" t="s">
        <v>1827</v>
      </c>
    </row>
    <row r="1491" spans="6:8" s="380" customFormat="1" ht="16.5" customHeight="1" x14ac:dyDescent="0.25">
      <c r="F1491" s="593" t="s">
        <v>53</v>
      </c>
      <c r="G1491" s="593" t="s">
        <v>3801</v>
      </c>
      <c r="H1491" s="593" t="s">
        <v>1827</v>
      </c>
    </row>
    <row r="1492" spans="6:8" s="380" customFormat="1" ht="16.5" customHeight="1" x14ac:dyDescent="0.25">
      <c r="F1492" s="593" t="s">
        <v>53</v>
      </c>
      <c r="G1492" s="593" t="s">
        <v>3802</v>
      </c>
      <c r="H1492" s="593" t="s">
        <v>1827</v>
      </c>
    </row>
    <row r="1493" spans="6:8" s="380" customFormat="1" ht="16.5" customHeight="1" x14ac:dyDescent="0.25">
      <c r="F1493" s="593" t="s">
        <v>53</v>
      </c>
      <c r="G1493" s="593" t="s">
        <v>3803</v>
      </c>
      <c r="H1493" s="593" t="s">
        <v>1827</v>
      </c>
    </row>
    <row r="1494" spans="6:8" s="380" customFormat="1" ht="16.5" customHeight="1" x14ac:dyDescent="0.25">
      <c r="F1494" s="593" t="s">
        <v>53</v>
      </c>
      <c r="G1494" s="593" t="s">
        <v>3804</v>
      </c>
      <c r="H1494" s="593" t="s">
        <v>1827</v>
      </c>
    </row>
    <row r="1495" spans="6:8" s="380" customFormat="1" ht="16.5" customHeight="1" x14ac:dyDescent="0.25">
      <c r="F1495" s="593" t="s">
        <v>53</v>
      </c>
      <c r="G1495" s="593" t="s">
        <v>3805</v>
      </c>
      <c r="H1495" s="593" t="s">
        <v>1827</v>
      </c>
    </row>
    <row r="1496" spans="6:8" s="380" customFormat="1" ht="16.5" customHeight="1" x14ac:dyDescent="0.25">
      <c r="F1496" s="593" t="s">
        <v>53</v>
      </c>
      <c r="G1496" s="593" t="s">
        <v>3806</v>
      </c>
      <c r="H1496" s="593" t="s">
        <v>1827</v>
      </c>
    </row>
    <row r="1497" spans="6:8" s="380" customFormat="1" ht="16.5" customHeight="1" x14ac:dyDescent="0.25">
      <c r="F1497" s="593" t="s">
        <v>53</v>
      </c>
      <c r="G1497" s="593" t="s">
        <v>3807</v>
      </c>
      <c r="H1497" s="593" t="s">
        <v>1827</v>
      </c>
    </row>
    <row r="1498" spans="6:8" s="380" customFormat="1" ht="16.5" customHeight="1" x14ac:dyDescent="0.25">
      <c r="F1498" s="593" t="s">
        <v>53</v>
      </c>
      <c r="G1498" s="593" t="s">
        <v>3808</v>
      </c>
      <c r="H1498" s="593" t="s">
        <v>1827</v>
      </c>
    </row>
    <row r="1499" spans="6:8" s="380" customFormat="1" ht="16.5" customHeight="1" x14ac:dyDescent="0.25">
      <c r="F1499" s="593" t="s">
        <v>53</v>
      </c>
      <c r="G1499" s="593" t="s">
        <v>3809</v>
      </c>
      <c r="H1499" s="593" t="s">
        <v>1827</v>
      </c>
    </row>
    <row r="1500" spans="6:8" s="380" customFormat="1" ht="16.5" customHeight="1" x14ac:dyDescent="0.25">
      <c r="F1500" s="593" t="s">
        <v>53</v>
      </c>
      <c r="G1500" s="593" t="s">
        <v>3810</v>
      </c>
      <c r="H1500" s="593" t="s">
        <v>1827</v>
      </c>
    </row>
    <row r="1501" spans="6:8" s="380" customFormat="1" ht="16.5" customHeight="1" x14ac:dyDescent="0.25">
      <c r="F1501" s="593" t="s">
        <v>53</v>
      </c>
      <c r="G1501" s="593" t="s">
        <v>3811</v>
      </c>
      <c r="H1501" s="593" t="s">
        <v>1827</v>
      </c>
    </row>
    <row r="1502" spans="6:8" s="380" customFormat="1" ht="16.5" customHeight="1" x14ac:dyDescent="0.25">
      <c r="F1502" s="593" t="s">
        <v>53</v>
      </c>
      <c r="G1502" s="593" t="s">
        <v>3812</v>
      </c>
      <c r="H1502" s="593" t="s">
        <v>1827</v>
      </c>
    </row>
    <row r="1503" spans="6:8" s="380" customFormat="1" ht="16.5" customHeight="1" x14ac:dyDescent="0.25">
      <c r="F1503" s="593" t="s">
        <v>53</v>
      </c>
      <c r="G1503" s="593" t="s">
        <v>3813</v>
      </c>
      <c r="H1503" s="593" t="s">
        <v>1827</v>
      </c>
    </row>
    <row r="1504" spans="6:8" s="380" customFormat="1" ht="16.5" customHeight="1" x14ac:dyDescent="0.25">
      <c r="F1504" s="593" t="s">
        <v>53</v>
      </c>
      <c r="G1504" s="593" t="s">
        <v>3814</v>
      </c>
      <c r="H1504" s="593" t="s">
        <v>1827</v>
      </c>
    </row>
    <row r="1505" spans="6:8" s="380" customFormat="1" ht="16.5" customHeight="1" x14ac:dyDescent="0.25">
      <c r="F1505" s="593" t="s">
        <v>53</v>
      </c>
      <c r="G1505" s="593" t="s">
        <v>3815</v>
      </c>
      <c r="H1505" s="593" t="s">
        <v>1827</v>
      </c>
    </row>
    <row r="1506" spans="6:8" s="380" customFormat="1" ht="16.5" customHeight="1" x14ac:dyDescent="0.25">
      <c r="F1506" s="593" t="s">
        <v>53</v>
      </c>
      <c r="G1506" s="593" t="s">
        <v>3816</v>
      </c>
      <c r="H1506" s="593" t="s">
        <v>1827</v>
      </c>
    </row>
    <row r="1507" spans="6:8" s="380" customFormat="1" ht="16.5" customHeight="1" x14ac:dyDescent="0.25">
      <c r="F1507" s="593" t="s">
        <v>53</v>
      </c>
      <c r="G1507" s="593" t="s">
        <v>3817</v>
      </c>
      <c r="H1507" s="593" t="s">
        <v>1827</v>
      </c>
    </row>
    <row r="1508" spans="6:8" s="380" customFormat="1" ht="16.5" customHeight="1" x14ac:dyDescent="0.25">
      <c r="F1508" s="593" t="s">
        <v>53</v>
      </c>
      <c r="G1508" s="593" t="s">
        <v>3818</v>
      </c>
      <c r="H1508" s="593" t="s">
        <v>1827</v>
      </c>
    </row>
    <row r="1509" spans="6:8" s="380" customFormat="1" ht="16.5" customHeight="1" x14ac:dyDescent="0.25">
      <c r="F1509" s="593" t="s">
        <v>53</v>
      </c>
      <c r="G1509" s="593" t="s">
        <v>3819</v>
      </c>
      <c r="H1509" s="593" t="s">
        <v>1827</v>
      </c>
    </row>
    <row r="1510" spans="6:8" s="380" customFormat="1" ht="16.5" customHeight="1" x14ac:dyDescent="0.25">
      <c r="F1510" s="593" t="s">
        <v>53</v>
      </c>
      <c r="G1510" s="593" t="s">
        <v>3820</v>
      </c>
      <c r="H1510" s="593" t="s">
        <v>1827</v>
      </c>
    </row>
    <row r="1511" spans="6:8" s="380" customFormat="1" ht="16.5" customHeight="1" x14ac:dyDescent="0.25">
      <c r="F1511" s="593" t="s">
        <v>53</v>
      </c>
      <c r="G1511" s="593" t="s">
        <v>3821</v>
      </c>
      <c r="H1511" s="593" t="s">
        <v>1827</v>
      </c>
    </row>
    <row r="1512" spans="6:8" s="380" customFormat="1" ht="16.5" customHeight="1" x14ac:dyDescent="0.25">
      <c r="F1512" s="593" t="s">
        <v>53</v>
      </c>
      <c r="G1512" s="593" t="s">
        <v>3822</v>
      </c>
      <c r="H1512" s="593" t="s">
        <v>1827</v>
      </c>
    </row>
    <row r="1513" spans="6:8" s="380" customFormat="1" ht="16.5" customHeight="1" x14ac:dyDescent="0.25">
      <c r="F1513" s="593" t="s">
        <v>53</v>
      </c>
      <c r="G1513" s="593" t="s">
        <v>3823</v>
      </c>
      <c r="H1513" s="593" t="s">
        <v>1827</v>
      </c>
    </row>
    <row r="1514" spans="6:8" s="380" customFormat="1" ht="16.5" customHeight="1" x14ac:dyDescent="0.25">
      <c r="F1514" s="593" t="s">
        <v>53</v>
      </c>
      <c r="G1514" s="593" t="s">
        <v>3824</v>
      </c>
      <c r="H1514" s="593" t="s">
        <v>1827</v>
      </c>
    </row>
    <row r="1515" spans="6:8" s="380" customFormat="1" ht="16.5" customHeight="1" x14ac:dyDescent="0.25">
      <c r="F1515" s="593" t="s">
        <v>53</v>
      </c>
      <c r="G1515" s="593" t="s">
        <v>3825</v>
      </c>
      <c r="H1515" s="593" t="s">
        <v>1827</v>
      </c>
    </row>
    <row r="1516" spans="6:8" s="380" customFormat="1" ht="16.5" customHeight="1" x14ac:dyDescent="0.25">
      <c r="F1516" s="593" t="s">
        <v>53</v>
      </c>
      <c r="G1516" s="593" t="s">
        <v>3826</v>
      </c>
      <c r="H1516" s="593" t="s">
        <v>1827</v>
      </c>
    </row>
    <row r="1517" spans="6:8" s="380" customFormat="1" ht="16.5" customHeight="1" x14ac:dyDescent="0.25">
      <c r="F1517" s="593" t="s">
        <v>53</v>
      </c>
      <c r="G1517" s="593" t="s">
        <v>3827</v>
      </c>
      <c r="H1517" s="593" t="s">
        <v>1827</v>
      </c>
    </row>
    <row r="1518" spans="6:8" s="380" customFormat="1" ht="16.5" customHeight="1" x14ac:dyDescent="0.25">
      <c r="F1518" s="593" t="s">
        <v>53</v>
      </c>
      <c r="G1518" s="593" t="s">
        <v>3828</v>
      </c>
      <c r="H1518" s="593" t="s">
        <v>1827</v>
      </c>
    </row>
    <row r="1519" spans="6:8" s="380" customFormat="1" ht="16.5" customHeight="1" x14ac:dyDescent="0.25">
      <c r="F1519" s="593" t="s">
        <v>53</v>
      </c>
      <c r="G1519" s="593" t="s">
        <v>3829</v>
      </c>
      <c r="H1519" s="593" t="s">
        <v>1827</v>
      </c>
    </row>
    <row r="1520" spans="6:8" s="380" customFormat="1" ht="16.5" customHeight="1" x14ac:dyDescent="0.25">
      <c r="F1520" s="593" t="s">
        <v>53</v>
      </c>
      <c r="G1520" s="593" t="s">
        <v>3830</v>
      </c>
      <c r="H1520" s="593" t="s">
        <v>1827</v>
      </c>
    </row>
    <row r="1521" spans="6:8" s="380" customFormat="1" ht="16.5" customHeight="1" x14ac:dyDescent="0.25">
      <c r="F1521" s="593" t="s">
        <v>53</v>
      </c>
      <c r="G1521" s="593" t="s">
        <v>3831</v>
      </c>
      <c r="H1521" s="593" t="s">
        <v>1827</v>
      </c>
    </row>
    <row r="1522" spans="6:8" s="380" customFormat="1" ht="16.5" customHeight="1" x14ac:dyDescent="0.25">
      <c r="F1522" s="593" t="s">
        <v>53</v>
      </c>
      <c r="G1522" s="593" t="s">
        <v>3832</v>
      </c>
      <c r="H1522" s="593" t="s">
        <v>1827</v>
      </c>
    </row>
    <row r="1523" spans="6:8" s="380" customFormat="1" ht="16.5" customHeight="1" x14ac:dyDescent="0.25">
      <c r="F1523" s="593" t="s">
        <v>53</v>
      </c>
      <c r="G1523" s="593" t="s">
        <v>3833</v>
      </c>
      <c r="H1523" s="593" t="s">
        <v>1827</v>
      </c>
    </row>
    <row r="1524" spans="6:8" s="380" customFormat="1" ht="16.5" customHeight="1" x14ac:dyDescent="0.25">
      <c r="F1524" s="593" t="s">
        <v>53</v>
      </c>
      <c r="G1524" s="593" t="s">
        <v>3834</v>
      </c>
      <c r="H1524" s="593" t="s">
        <v>1827</v>
      </c>
    </row>
    <row r="1525" spans="6:8" s="380" customFormat="1" ht="16.5" customHeight="1" x14ac:dyDescent="0.25">
      <c r="F1525" s="593" t="s">
        <v>53</v>
      </c>
      <c r="G1525" s="593" t="s">
        <v>3835</v>
      </c>
      <c r="H1525" s="593" t="s">
        <v>1827</v>
      </c>
    </row>
    <row r="1526" spans="6:8" s="380" customFormat="1" ht="16.5" customHeight="1" x14ac:dyDescent="0.25">
      <c r="F1526" s="593" t="s">
        <v>53</v>
      </c>
      <c r="G1526" s="593" t="s">
        <v>3836</v>
      </c>
      <c r="H1526" s="593" t="s">
        <v>1827</v>
      </c>
    </row>
    <row r="1527" spans="6:8" s="380" customFormat="1" ht="16.5" customHeight="1" x14ac:dyDescent="0.25">
      <c r="F1527" s="593" t="s">
        <v>53</v>
      </c>
      <c r="G1527" s="593" t="s">
        <v>3837</v>
      </c>
      <c r="H1527" s="593" t="s">
        <v>1827</v>
      </c>
    </row>
    <row r="1528" spans="6:8" s="380" customFormat="1" ht="16.5" customHeight="1" x14ac:dyDescent="0.25">
      <c r="F1528" s="593" t="s">
        <v>53</v>
      </c>
      <c r="G1528" s="593" t="s">
        <v>3838</v>
      </c>
      <c r="H1528" s="593" t="s">
        <v>1827</v>
      </c>
    </row>
    <row r="1529" spans="6:8" s="380" customFormat="1" ht="16.5" customHeight="1" x14ac:dyDescent="0.25">
      <c r="F1529" s="593" t="s">
        <v>53</v>
      </c>
      <c r="G1529" s="593" t="s">
        <v>3839</v>
      </c>
      <c r="H1529" s="593" t="s">
        <v>1827</v>
      </c>
    </row>
    <row r="1530" spans="6:8" s="380" customFormat="1" ht="16.5" customHeight="1" x14ac:dyDescent="0.25">
      <c r="F1530" s="593" t="s">
        <v>53</v>
      </c>
      <c r="G1530" s="593" t="s">
        <v>3840</v>
      </c>
      <c r="H1530" s="593" t="s">
        <v>1827</v>
      </c>
    </row>
    <row r="1531" spans="6:8" s="380" customFormat="1" ht="16.5" customHeight="1" x14ac:dyDescent="0.25">
      <c r="F1531" s="593" t="s">
        <v>53</v>
      </c>
      <c r="G1531" s="593" t="s">
        <v>3841</v>
      </c>
      <c r="H1531" s="593" t="s">
        <v>1827</v>
      </c>
    </row>
    <row r="1532" spans="6:8" s="380" customFormat="1" ht="16.5" customHeight="1" x14ac:dyDescent="0.25">
      <c r="F1532" s="593" t="s">
        <v>53</v>
      </c>
      <c r="G1532" s="593" t="s">
        <v>3842</v>
      </c>
      <c r="H1532" s="593" t="s">
        <v>1827</v>
      </c>
    </row>
    <row r="1533" spans="6:8" s="380" customFormat="1" ht="16.5" customHeight="1" x14ac:dyDescent="0.25">
      <c r="F1533" s="593" t="s">
        <v>53</v>
      </c>
      <c r="G1533" s="593" t="s">
        <v>3843</v>
      </c>
      <c r="H1533" s="593" t="s">
        <v>1827</v>
      </c>
    </row>
    <row r="1534" spans="6:8" s="380" customFormat="1" ht="16.5" customHeight="1" x14ac:dyDescent="0.25">
      <c r="F1534" s="593" t="s">
        <v>53</v>
      </c>
      <c r="G1534" s="593" t="s">
        <v>3844</v>
      </c>
      <c r="H1534" s="593" t="s">
        <v>1827</v>
      </c>
    </row>
    <row r="1535" spans="6:8" s="380" customFormat="1" ht="16.5" customHeight="1" x14ac:dyDescent="0.25">
      <c r="F1535" s="593" t="s">
        <v>53</v>
      </c>
      <c r="G1535" s="593" t="s">
        <v>3845</v>
      </c>
      <c r="H1535" s="593" t="s">
        <v>1827</v>
      </c>
    </row>
    <row r="1536" spans="6:8" s="380" customFormat="1" ht="16.5" customHeight="1" x14ac:dyDescent="0.25">
      <c r="F1536" s="593" t="s">
        <v>53</v>
      </c>
      <c r="G1536" s="593" t="s">
        <v>3846</v>
      </c>
      <c r="H1536" s="593" t="s">
        <v>1827</v>
      </c>
    </row>
    <row r="1537" spans="6:8" s="380" customFormat="1" ht="16.5" customHeight="1" x14ac:dyDescent="0.25">
      <c r="F1537" s="593" t="s">
        <v>53</v>
      </c>
      <c r="G1537" s="593" t="s">
        <v>3847</v>
      </c>
      <c r="H1537" s="593" t="s">
        <v>1827</v>
      </c>
    </row>
    <row r="1538" spans="6:8" s="380" customFormat="1" ht="16.5" customHeight="1" x14ac:dyDescent="0.25">
      <c r="F1538" s="593" t="s">
        <v>53</v>
      </c>
      <c r="G1538" s="593" t="s">
        <v>3848</v>
      </c>
      <c r="H1538" s="593" t="s">
        <v>1827</v>
      </c>
    </row>
    <row r="1539" spans="6:8" s="380" customFormat="1" ht="16.5" customHeight="1" x14ac:dyDescent="0.25">
      <c r="F1539" s="593" t="s">
        <v>53</v>
      </c>
      <c r="G1539" s="593" t="s">
        <v>3849</v>
      </c>
      <c r="H1539" s="593" t="s">
        <v>1827</v>
      </c>
    </row>
    <row r="1540" spans="6:8" s="380" customFormat="1" ht="16.5" customHeight="1" x14ac:dyDescent="0.25">
      <c r="F1540" s="593" t="s">
        <v>53</v>
      </c>
      <c r="G1540" s="593" t="s">
        <v>3850</v>
      </c>
      <c r="H1540" s="593" t="s">
        <v>1827</v>
      </c>
    </row>
    <row r="1541" spans="6:8" s="380" customFormat="1" ht="16.5" customHeight="1" x14ac:dyDescent="0.25">
      <c r="F1541" s="593" t="s">
        <v>53</v>
      </c>
      <c r="G1541" s="593" t="s">
        <v>3851</v>
      </c>
      <c r="H1541" s="593" t="s">
        <v>1827</v>
      </c>
    </row>
    <row r="1542" spans="6:8" s="380" customFormat="1" ht="16.5" customHeight="1" x14ac:dyDescent="0.25">
      <c r="F1542" s="593" t="s">
        <v>53</v>
      </c>
      <c r="G1542" s="593" t="s">
        <v>3852</v>
      </c>
      <c r="H1542" s="593" t="s">
        <v>1827</v>
      </c>
    </row>
    <row r="1543" spans="6:8" s="380" customFormat="1" ht="16.5" customHeight="1" x14ac:dyDescent="0.25">
      <c r="F1543" s="593" t="s">
        <v>53</v>
      </c>
      <c r="G1543" s="593" t="s">
        <v>3853</v>
      </c>
      <c r="H1543" s="593" t="s">
        <v>1827</v>
      </c>
    </row>
    <row r="1544" spans="6:8" s="380" customFormat="1" ht="16.5" customHeight="1" x14ac:dyDescent="0.25">
      <c r="F1544" s="593" t="s">
        <v>53</v>
      </c>
      <c r="G1544" s="593" t="s">
        <v>3854</v>
      </c>
      <c r="H1544" s="593" t="s">
        <v>1827</v>
      </c>
    </row>
    <row r="1545" spans="6:8" s="380" customFormat="1" ht="16.5" customHeight="1" x14ac:dyDescent="0.25">
      <c r="F1545" s="593" t="s">
        <v>53</v>
      </c>
      <c r="G1545" s="593" t="s">
        <v>3855</v>
      </c>
      <c r="H1545" s="593" t="s">
        <v>1827</v>
      </c>
    </row>
    <row r="1546" spans="6:8" s="380" customFormat="1" ht="16.5" customHeight="1" x14ac:dyDescent="0.25">
      <c r="F1546" s="593" t="s">
        <v>53</v>
      </c>
      <c r="G1546" s="593" t="s">
        <v>3856</v>
      </c>
      <c r="H1546" s="593" t="s">
        <v>1827</v>
      </c>
    </row>
    <row r="1547" spans="6:8" s="380" customFormat="1" ht="16.5" customHeight="1" x14ac:dyDescent="0.25">
      <c r="F1547" s="593" t="s">
        <v>53</v>
      </c>
      <c r="G1547" s="593" t="s">
        <v>3857</v>
      </c>
      <c r="H1547" s="593" t="s">
        <v>1827</v>
      </c>
    </row>
    <row r="1548" spans="6:8" s="380" customFormat="1" ht="16.5" customHeight="1" x14ac:dyDescent="0.25">
      <c r="F1548" s="593" t="s">
        <v>53</v>
      </c>
      <c r="G1548" s="593" t="s">
        <v>3858</v>
      </c>
      <c r="H1548" s="593" t="s">
        <v>1827</v>
      </c>
    </row>
    <row r="1549" spans="6:8" s="380" customFormat="1" ht="16.5" customHeight="1" x14ac:dyDescent="0.25">
      <c r="F1549" s="593" t="s">
        <v>53</v>
      </c>
      <c r="G1549" s="593" t="s">
        <v>3859</v>
      </c>
      <c r="H1549" s="593" t="s">
        <v>1827</v>
      </c>
    </row>
    <row r="1550" spans="6:8" s="380" customFormat="1" ht="16.5" customHeight="1" x14ac:dyDescent="0.25">
      <c r="F1550" s="593" t="s">
        <v>53</v>
      </c>
      <c r="G1550" s="593" t="s">
        <v>3860</v>
      </c>
      <c r="H1550" s="593" t="s">
        <v>1827</v>
      </c>
    </row>
    <row r="1551" spans="6:8" s="380" customFormat="1" ht="16.5" customHeight="1" x14ac:dyDescent="0.25">
      <c r="F1551" s="593" t="s">
        <v>53</v>
      </c>
      <c r="G1551" s="593" t="s">
        <v>3861</v>
      </c>
      <c r="H1551" s="593" t="s">
        <v>1827</v>
      </c>
    </row>
    <row r="1552" spans="6:8" s="380" customFormat="1" ht="16.5" customHeight="1" x14ac:dyDescent="0.25">
      <c r="F1552" s="593" t="s">
        <v>53</v>
      </c>
      <c r="G1552" s="593" t="s">
        <v>3862</v>
      </c>
      <c r="H1552" s="593" t="s">
        <v>1827</v>
      </c>
    </row>
    <row r="1553" spans="6:8" s="380" customFormat="1" ht="16.5" customHeight="1" x14ac:dyDescent="0.25">
      <c r="F1553" s="593" t="s">
        <v>53</v>
      </c>
      <c r="G1553" s="593" t="s">
        <v>3863</v>
      </c>
      <c r="H1553" s="593" t="s">
        <v>1827</v>
      </c>
    </row>
    <row r="1554" spans="6:8" s="380" customFormat="1" ht="16.5" customHeight="1" x14ac:dyDescent="0.25">
      <c r="F1554" s="593" t="s">
        <v>53</v>
      </c>
      <c r="G1554" s="593" t="s">
        <v>3864</v>
      </c>
      <c r="H1554" s="593" t="s">
        <v>1827</v>
      </c>
    </row>
    <row r="1555" spans="6:8" s="380" customFormat="1" ht="16.5" customHeight="1" x14ac:dyDescent="0.25">
      <c r="F1555" s="593" t="s">
        <v>53</v>
      </c>
      <c r="G1555" s="593" t="s">
        <v>3865</v>
      </c>
      <c r="H1555" s="593" t="s">
        <v>1827</v>
      </c>
    </row>
    <row r="1556" spans="6:8" s="380" customFormat="1" ht="16.5" customHeight="1" x14ac:dyDescent="0.25">
      <c r="F1556" s="593" t="s">
        <v>53</v>
      </c>
      <c r="G1556" s="593" t="s">
        <v>3866</v>
      </c>
      <c r="H1556" s="593" t="s">
        <v>1827</v>
      </c>
    </row>
    <row r="1557" spans="6:8" s="380" customFormat="1" ht="16.5" customHeight="1" x14ac:dyDescent="0.25">
      <c r="F1557" s="593" t="s">
        <v>53</v>
      </c>
      <c r="G1557" s="593" t="s">
        <v>3867</v>
      </c>
      <c r="H1557" s="593" t="s">
        <v>1827</v>
      </c>
    </row>
    <row r="1558" spans="6:8" s="380" customFormat="1" ht="16.5" customHeight="1" x14ac:dyDescent="0.25">
      <c r="F1558" s="593" t="s">
        <v>53</v>
      </c>
      <c r="G1558" s="593" t="s">
        <v>3868</v>
      </c>
      <c r="H1558" s="593" t="s">
        <v>1827</v>
      </c>
    </row>
    <row r="1559" spans="6:8" s="380" customFormat="1" ht="16.5" customHeight="1" x14ac:dyDescent="0.25">
      <c r="F1559" s="593" t="s">
        <v>53</v>
      </c>
      <c r="G1559" s="593" t="s">
        <v>3869</v>
      </c>
      <c r="H1559" s="593" t="s">
        <v>1827</v>
      </c>
    </row>
    <row r="1560" spans="6:8" s="380" customFormat="1" ht="16.5" customHeight="1" x14ac:dyDescent="0.25">
      <c r="F1560" s="593" t="s">
        <v>53</v>
      </c>
      <c r="G1560" s="593" t="s">
        <v>3870</v>
      </c>
      <c r="H1560" s="593" t="s">
        <v>1827</v>
      </c>
    </row>
    <row r="1561" spans="6:8" s="380" customFormat="1" ht="16.5" customHeight="1" x14ac:dyDescent="0.25">
      <c r="F1561" s="593" t="s">
        <v>53</v>
      </c>
      <c r="G1561" s="593" t="s">
        <v>3871</v>
      </c>
      <c r="H1561" s="593" t="s">
        <v>1827</v>
      </c>
    </row>
    <row r="1562" spans="6:8" s="380" customFormat="1" ht="16.5" customHeight="1" x14ac:dyDescent="0.25">
      <c r="F1562" s="593" t="s">
        <v>53</v>
      </c>
      <c r="G1562" s="593" t="s">
        <v>3872</v>
      </c>
      <c r="H1562" s="593" t="s">
        <v>1827</v>
      </c>
    </row>
    <row r="1563" spans="6:8" s="380" customFormat="1" ht="16.5" customHeight="1" x14ac:dyDescent="0.25">
      <c r="F1563" s="593" t="s">
        <v>53</v>
      </c>
      <c r="G1563" s="593" t="s">
        <v>3873</v>
      </c>
      <c r="H1563" s="593" t="s">
        <v>1827</v>
      </c>
    </row>
    <row r="1564" spans="6:8" s="380" customFormat="1" ht="16.5" customHeight="1" x14ac:dyDescent="0.25">
      <c r="F1564" s="593" t="s">
        <v>53</v>
      </c>
      <c r="G1564" s="593" t="s">
        <v>3874</v>
      </c>
      <c r="H1564" s="593" t="s">
        <v>1827</v>
      </c>
    </row>
    <row r="1565" spans="6:8" s="380" customFormat="1" ht="16.5" customHeight="1" x14ac:dyDescent="0.25">
      <c r="F1565" s="593" t="s">
        <v>53</v>
      </c>
      <c r="G1565" s="593" t="s">
        <v>3875</v>
      </c>
      <c r="H1565" s="593" t="s">
        <v>1827</v>
      </c>
    </row>
    <row r="1566" spans="6:8" s="380" customFormat="1" ht="16.5" customHeight="1" x14ac:dyDescent="0.25">
      <c r="F1566" s="593" t="s">
        <v>53</v>
      </c>
      <c r="G1566" s="593" t="s">
        <v>3876</v>
      </c>
      <c r="H1566" s="593" t="s">
        <v>1827</v>
      </c>
    </row>
    <row r="1567" spans="6:8" s="380" customFormat="1" ht="16.5" customHeight="1" x14ac:dyDescent="0.25">
      <c r="F1567" s="593" t="s">
        <v>53</v>
      </c>
      <c r="G1567" s="593" t="s">
        <v>3877</v>
      </c>
      <c r="H1567" s="593" t="s">
        <v>1827</v>
      </c>
    </row>
    <row r="1568" spans="6:8" s="380" customFormat="1" ht="16.5" customHeight="1" x14ac:dyDescent="0.25">
      <c r="F1568" s="593" t="s">
        <v>53</v>
      </c>
      <c r="G1568" s="593" t="s">
        <v>3878</v>
      </c>
      <c r="H1568" s="593" t="s">
        <v>1827</v>
      </c>
    </row>
    <row r="1569" spans="6:8" s="380" customFormat="1" ht="16.5" customHeight="1" x14ac:dyDescent="0.25">
      <c r="F1569" s="593" t="s">
        <v>53</v>
      </c>
      <c r="G1569" s="593" t="s">
        <v>3879</v>
      </c>
      <c r="H1569" s="593" t="s">
        <v>1827</v>
      </c>
    </row>
    <row r="1570" spans="6:8" s="380" customFormat="1" ht="16.5" customHeight="1" x14ac:dyDescent="0.25">
      <c r="F1570" s="593" t="s">
        <v>53</v>
      </c>
      <c r="G1570" s="593" t="s">
        <v>3880</v>
      </c>
      <c r="H1570" s="593" t="s">
        <v>1827</v>
      </c>
    </row>
    <row r="1571" spans="6:8" s="380" customFormat="1" ht="16.5" customHeight="1" x14ac:dyDescent="0.25">
      <c r="F1571" s="593" t="s">
        <v>53</v>
      </c>
      <c r="G1571" s="593" t="s">
        <v>3881</v>
      </c>
      <c r="H1571" s="593" t="s">
        <v>1827</v>
      </c>
    </row>
    <row r="1572" spans="6:8" s="380" customFormat="1" ht="16.5" customHeight="1" x14ac:dyDescent="0.25">
      <c r="F1572" s="593" t="s">
        <v>53</v>
      </c>
      <c r="G1572" s="593" t="s">
        <v>3882</v>
      </c>
      <c r="H1572" s="593" t="s">
        <v>1827</v>
      </c>
    </row>
    <row r="1573" spans="6:8" s="380" customFormat="1" ht="16.5" customHeight="1" x14ac:dyDescent="0.25">
      <c r="F1573" s="593" t="s">
        <v>53</v>
      </c>
      <c r="G1573" s="593" t="s">
        <v>3883</v>
      </c>
      <c r="H1573" s="593" t="s">
        <v>1827</v>
      </c>
    </row>
    <row r="1574" spans="6:8" s="380" customFormat="1" ht="16.5" customHeight="1" x14ac:dyDescent="0.25">
      <c r="F1574" s="593" t="s">
        <v>53</v>
      </c>
      <c r="G1574" s="593" t="s">
        <v>3884</v>
      </c>
      <c r="H1574" s="593" t="s">
        <v>1827</v>
      </c>
    </row>
    <row r="1575" spans="6:8" s="380" customFormat="1" ht="16.5" customHeight="1" x14ac:dyDescent="0.25">
      <c r="F1575" s="593" t="s">
        <v>53</v>
      </c>
      <c r="G1575" s="593" t="s">
        <v>3885</v>
      </c>
      <c r="H1575" s="593" t="s">
        <v>1827</v>
      </c>
    </row>
    <row r="1576" spans="6:8" s="380" customFormat="1" ht="16.5" customHeight="1" x14ac:dyDescent="0.25">
      <c r="F1576" s="593" t="s">
        <v>53</v>
      </c>
      <c r="G1576" s="593" t="s">
        <v>2998</v>
      </c>
      <c r="H1576" s="593" t="s">
        <v>1827</v>
      </c>
    </row>
    <row r="1577" spans="6:8" s="380" customFormat="1" ht="16.5" customHeight="1" x14ac:dyDescent="0.25">
      <c r="F1577" s="593" t="s">
        <v>53</v>
      </c>
      <c r="G1577" s="593" t="s">
        <v>3886</v>
      </c>
      <c r="H1577" s="593" t="s">
        <v>1827</v>
      </c>
    </row>
    <row r="1578" spans="6:8" s="380" customFormat="1" ht="16.5" customHeight="1" x14ac:dyDescent="0.25">
      <c r="F1578" s="593" t="s">
        <v>53</v>
      </c>
      <c r="G1578" s="593" t="s">
        <v>3887</v>
      </c>
      <c r="H1578" s="593" t="s">
        <v>1827</v>
      </c>
    </row>
    <row r="1579" spans="6:8" s="380" customFormat="1" ht="16.5" customHeight="1" x14ac:dyDescent="0.25">
      <c r="F1579" s="593" t="s">
        <v>53</v>
      </c>
      <c r="G1579" s="593" t="s">
        <v>3888</v>
      </c>
      <c r="H1579" s="593" t="s">
        <v>1827</v>
      </c>
    </row>
    <row r="1580" spans="6:8" s="380" customFormat="1" ht="16.5" customHeight="1" x14ac:dyDescent="0.25">
      <c r="F1580" s="593" t="s">
        <v>53</v>
      </c>
      <c r="G1580" s="593" t="s">
        <v>3889</v>
      </c>
      <c r="H1580" s="593" t="s">
        <v>1827</v>
      </c>
    </row>
    <row r="1581" spans="6:8" s="380" customFormat="1" ht="16.5" customHeight="1" x14ac:dyDescent="0.25">
      <c r="F1581" s="593" t="s">
        <v>53</v>
      </c>
      <c r="G1581" s="593" t="s">
        <v>3890</v>
      </c>
      <c r="H1581" s="593" t="s">
        <v>1827</v>
      </c>
    </row>
    <row r="1582" spans="6:8" s="380" customFormat="1" ht="16.5" customHeight="1" x14ac:dyDescent="0.25">
      <c r="F1582" s="593" t="s">
        <v>53</v>
      </c>
      <c r="G1582" s="593" t="s">
        <v>3891</v>
      </c>
      <c r="H1582" s="593" t="s">
        <v>1827</v>
      </c>
    </row>
    <row r="1583" spans="6:8" s="380" customFormat="1" ht="16.5" customHeight="1" x14ac:dyDescent="0.25">
      <c r="F1583" s="593" t="s">
        <v>53</v>
      </c>
      <c r="G1583" s="593" t="s">
        <v>3892</v>
      </c>
      <c r="H1583" s="593" t="s">
        <v>1827</v>
      </c>
    </row>
    <row r="1584" spans="6:8" s="380" customFormat="1" ht="16.5" customHeight="1" x14ac:dyDescent="0.25">
      <c r="F1584" s="593" t="s">
        <v>53</v>
      </c>
      <c r="G1584" s="593" t="s">
        <v>3893</v>
      </c>
      <c r="H1584" s="593" t="s">
        <v>1827</v>
      </c>
    </row>
    <row r="1585" spans="6:8" s="380" customFormat="1" ht="16.5" customHeight="1" x14ac:dyDescent="0.25">
      <c r="F1585" s="593" t="s">
        <v>53</v>
      </c>
      <c r="G1585" s="593" t="s">
        <v>3894</v>
      </c>
      <c r="H1585" s="593" t="s">
        <v>1827</v>
      </c>
    </row>
    <row r="1586" spans="6:8" s="380" customFormat="1" ht="16.5" customHeight="1" x14ac:dyDescent="0.25">
      <c r="F1586" s="593" t="s">
        <v>53</v>
      </c>
      <c r="G1586" s="593" t="s">
        <v>3895</v>
      </c>
      <c r="H1586" s="593" t="s">
        <v>1827</v>
      </c>
    </row>
    <row r="1587" spans="6:8" s="380" customFormat="1" ht="16.5" customHeight="1" x14ac:dyDescent="0.25">
      <c r="F1587" s="593" t="s">
        <v>53</v>
      </c>
      <c r="G1587" s="593" t="s">
        <v>3896</v>
      </c>
      <c r="H1587" s="593" t="s">
        <v>1827</v>
      </c>
    </row>
    <row r="1588" spans="6:8" s="380" customFormat="1" ht="16.5" customHeight="1" x14ac:dyDescent="0.25">
      <c r="F1588" s="593" t="s">
        <v>53</v>
      </c>
      <c r="G1588" s="593" t="s">
        <v>3897</v>
      </c>
      <c r="H1588" s="593" t="s">
        <v>1827</v>
      </c>
    </row>
    <row r="1589" spans="6:8" s="380" customFormat="1" ht="16.5" customHeight="1" x14ac:dyDescent="0.25">
      <c r="F1589" s="593" t="s">
        <v>53</v>
      </c>
      <c r="G1589" s="593" t="s">
        <v>3898</v>
      </c>
      <c r="H1589" s="593" t="s">
        <v>1827</v>
      </c>
    </row>
    <row r="1590" spans="6:8" s="380" customFormat="1" ht="16.5" customHeight="1" x14ac:dyDescent="0.25">
      <c r="F1590" s="593" t="s">
        <v>53</v>
      </c>
      <c r="G1590" s="593" t="s">
        <v>3899</v>
      </c>
      <c r="H1590" s="593" t="s">
        <v>1827</v>
      </c>
    </row>
    <row r="1591" spans="6:8" s="380" customFormat="1" ht="16.5" customHeight="1" x14ac:dyDescent="0.25">
      <c r="F1591" s="593" t="s">
        <v>53</v>
      </c>
      <c r="G1591" s="593" t="s">
        <v>3900</v>
      </c>
      <c r="H1591" s="593" t="s">
        <v>1827</v>
      </c>
    </row>
    <row r="1592" spans="6:8" s="380" customFormat="1" ht="16.5" customHeight="1" x14ac:dyDescent="0.25">
      <c r="F1592" s="593" t="s">
        <v>53</v>
      </c>
      <c r="G1592" s="593" t="s">
        <v>3901</v>
      </c>
      <c r="H1592" s="593" t="s">
        <v>1827</v>
      </c>
    </row>
    <row r="1593" spans="6:8" s="380" customFormat="1" ht="16.5" customHeight="1" x14ac:dyDescent="0.25">
      <c r="F1593" s="593" t="s">
        <v>53</v>
      </c>
      <c r="G1593" s="593" t="s">
        <v>3902</v>
      </c>
      <c r="H1593" s="593" t="s">
        <v>1827</v>
      </c>
    </row>
    <row r="1594" spans="6:8" s="380" customFormat="1" ht="16.5" customHeight="1" x14ac:dyDescent="0.25">
      <c r="F1594" s="593" t="s">
        <v>53</v>
      </c>
      <c r="G1594" s="593" t="s">
        <v>3903</v>
      </c>
      <c r="H1594" s="593" t="s">
        <v>1827</v>
      </c>
    </row>
    <row r="1595" spans="6:8" s="380" customFormat="1" ht="16.5" customHeight="1" x14ac:dyDescent="0.25">
      <c r="F1595" s="593" t="s">
        <v>53</v>
      </c>
      <c r="G1595" s="593" t="s">
        <v>3904</v>
      </c>
      <c r="H1595" s="593" t="s">
        <v>1827</v>
      </c>
    </row>
    <row r="1596" spans="6:8" s="380" customFormat="1" ht="16.5" customHeight="1" x14ac:dyDescent="0.25">
      <c r="F1596" s="593" t="s">
        <v>53</v>
      </c>
      <c r="G1596" s="593" t="s">
        <v>3905</v>
      </c>
      <c r="H1596" s="593" t="s">
        <v>1827</v>
      </c>
    </row>
    <row r="1597" spans="6:8" s="380" customFormat="1" ht="16.5" customHeight="1" x14ac:dyDescent="0.25">
      <c r="F1597" s="593" t="s">
        <v>53</v>
      </c>
      <c r="G1597" s="593" t="s">
        <v>3906</v>
      </c>
      <c r="H1597" s="593" t="s">
        <v>1827</v>
      </c>
    </row>
    <row r="1598" spans="6:8" s="380" customFormat="1" ht="16.5" customHeight="1" x14ac:dyDescent="0.25">
      <c r="F1598" s="593" t="s">
        <v>53</v>
      </c>
      <c r="G1598" s="593" t="s">
        <v>3907</v>
      </c>
      <c r="H1598" s="593" t="s">
        <v>1827</v>
      </c>
    </row>
    <row r="1599" spans="6:8" s="380" customFormat="1" ht="16.5" customHeight="1" x14ac:dyDescent="0.25">
      <c r="F1599" s="593" t="s">
        <v>53</v>
      </c>
      <c r="G1599" s="593" t="s">
        <v>3908</v>
      </c>
      <c r="H1599" s="593" t="s">
        <v>1827</v>
      </c>
    </row>
    <row r="1600" spans="6:8" s="380" customFormat="1" ht="16.5" customHeight="1" x14ac:dyDescent="0.25">
      <c r="F1600" s="593" t="s">
        <v>53</v>
      </c>
      <c r="G1600" s="593" t="s">
        <v>3909</v>
      </c>
      <c r="H1600" s="593" t="s">
        <v>1827</v>
      </c>
    </row>
    <row r="1601" spans="6:8" s="380" customFormat="1" ht="16.5" customHeight="1" x14ac:dyDescent="0.25">
      <c r="F1601" s="593" t="s">
        <v>53</v>
      </c>
      <c r="G1601" s="593" t="s">
        <v>3910</v>
      </c>
      <c r="H1601" s="593" t="s">
        <v>1827</v>
      </c>
    </row>
    <row r="1602" spans="6:8" s="380" customFormat="1" ht="16.5" customHeight="1" x14ac:dyDescent="0.25">
      <c r="F1602" s="593" t="s">
        <v>53</v>
      </c>
      <c r="G1602" s="593" t="s">
        <v>3911</v>
      </c>
      <c r="H1602" s="593" t="s">
        <v>1827</v>
      </c>
    </row>
    <row r="1603" spans="6:8" s="380" customFormat="1" ht="16.5" customHeight="1" x14ac:dyDescent="0.25">
      <c r="F1603" s="593" t="s">
        <v>53</v>
      </c>
      <c r="G1603" s="593" t="s">
        <v>3912</v>
      </c>
      <c r="H1603" s="593" t="s">
        <v>1827</v>
      </c>
    </row>
    <row r="1604" spans="6:8" s="380" customFormat="1" ht="16.5" customHeight="1" x14ac:dyDescent="0.25">
      <c r="F1604" s="593" t="s">
        <v>53</v>
      </c>
      <c r="G1604" s="593" t="s">
        <v>3913</v>
      </c>
      <c r="H1604" s="593" t="s">
        <v>1827</v>
      </c>
    </row>
    <row r="1605" spans="6:8" s="380" customFormat="1" ht="16.5" customHeight="1" x14ac:dyDescent="0.25">
      <c r="F1605" s="593" t="s">
        <v>53</v>
      </c>
      <c r="G1605" s="593" t="s">
        <v>3914</v>
      </c>
      <c r="H1605" s="593" t="s">
        <v>1827</v>
      </c>
    </row>
    <row r="1606" spans="6:8" s="380" customFormat="1" ht="16.5" customHeight="1" x14ac:dyDescent="0.25">
      <c r="F1606" s="593" t="s">
        <v>53</v>
      </c>
      <c r="G1606" s="593" t="s">
        <v>3915</v>
      </c>
      <c r="H1606" s="593" t="s">
        <v>1827</v>
      </c>
    </row>
    <row r="1607" spans="6:8" s="380" customFormat="1" ht="16.5" customHeight="1" x14ac:dyDescent="0.25">
      <c r="F1607" s="593" t="s">
        <v>53</v>
      </c>
      <c r="G1607" s="593" t="s">
        <v>3916</v>
      </c>
      <c r="H1607" s="593" t="s">
        <v>1827</v>
      </c>
    </row>
    <row r="1608" spans="6:8" s="380" customFormat="1" ht="16.5" customHeight="1" x14ac:dyDescent="0.25">
      <c r="F1608" s="593" t="s">
        <v>53</v>
      </c>
      <c r="G1608" s="593" t="s">
        <v>3917</v>
      </c>
      <c r="H1608" s="593" t="s">
        <v>1827</v>
      </c>
    </row>
    <row r="1609" spans="6:8" s="380" customFormat="1" ht="16.5" customHeight="1" x14ac:dyDescent="0.25">
      <c r="F1609" s="593" t="s">
        <v>53</v>
      </c>
      <c r="G1609" s="593" t="s">
        <v>3918</v>
      </c>
      <c r="H1609" s="593" t="s">
        <v>1827</v>
      </c>
    </row>
    <row r="1610" spans="6:8" s="380" customFormat="1" ht="16.5" customHeight="1" x14ac:dyDescent="0.25">
      <c r="F1610" s="593" t="s">
        <v>53</v>
      </c>
      <c r="G1610" s="593" t="s">
        <v>3919</v>
      </c>
      <c r="H1610" s="593" t="s">
        <v>1827</v>
      </c>
    </row>
    <row r="1611" spans="6:8" s="380" customFormat="1" ht="16.5" customHeight="1" x14ac:dyDescent="0.25">
      <c r="F1611" s="593" t="s">
        <v>53</v>
      </c>
      <c r="G1611" s="593" t="s">
        <v>3920</v>
      </c>
      <c r="H1611" s="593" t="s">
        <v>1827</v>
      </c>
    </row>
    <row r="1612" spans="6:8" s="380" customFormat="1" ht="16.5" customHeight="1" x14ac:dyDescent="0.25">
      <c r="F1612" s="593" t="s">
        <v>53</v>
      </c>
      <c r="G1612" s="593" t="s">
        <v>3921</v>
      </c>
      <c r="H1612" s="593" t="s">
        <v>1827</v>
      </c>
    </row>
    <row r="1613" spans="6:8" s="380" customFormat="1" ht="16.5" customHeight="1" x14ac:dyDescent="0.25">
      <c r="F1613" s="593" t="s">
        <v>53</v>
      </c>
      <c r="G1613" s="593" t="s">
        <v>3922</v>
      </c>
      <c r="H1613" s="593" t="s">
        <v>1827</v>
      </c>
    </row>
    <row r="1614" spans="6:8" s="380" customFormat="1" ht="16.5" customHeight="1" x14ac:dyDescent="0.25">
      <c r="F1614" s="593" t="s">
        <v>53</v>
      </c>
      <c r="G1614" s="593" t="s">
        <v>3001</v>
      </c>
      <c r="H1614" s="593" t="s">
        <v>1827</v>
      </c>
    </row>
    <row r="1615" spans="6:8" s="380" customFormat="1" ht="16.5" customHeight="1" x14ac:dyDescent="0.25">
      <c r="F1615" s="593" t="s">
        <v>53</v>
      </c>
      <c r="G1615" s="593" t="s">
        <v>3003</v>
      </c>
      <c r="H1615" s="593" t="s">
        <v>1827</v>
      </c>
    </row>
    <row r="1616" spans="6:8" s="380" customFormat="1" ht="16.5" customHeight="1" x14ac:dyDescent="0.25">
      <c r="F1616" s="593" t="s">
        <v>53</v>
      </c>
      <c r="G1616" s="593" t="s">
        <v>3004</v>
      </c>
      <c r="H1616" s="593" t="s">
        <v>1827</v>
      </c>
    </row>
    <row r="1617" spans="6:8" s="380" customFormat="1" ht="16.5" customHeight="1" x14ac:dyDescent="0.25">
      <c r="F1617" s="593" t="s">
        <v>53</v>
      </c>
      <c r="G1617" s="593" t="s">
        <v>3923</v>
      </c>
      <c r="H1617" s="593" t="s">
        <v>1827</v>
      </c>
    </row>
    <row r="1618" spans="6:8" s="380" customFormat="1" ht="16.5" customHeight="1" x14ac:dyDescent="0.25">
      <c r="F1618" s="593" t="s">
        <v>53</v>
      </c>
      <c r="G1618" s="593" t="s">
        <v>3924</v>
      </c>
      <c r="H1618" s="593" t="s">
        <v>1827</v>
      </c>
    </row>
    <row r="1619" spans="6:8" s="380" customFormat="1" ht="16.5" customHeight="1" x14ac:dyDescent="0.25">
      <c r="F1619" s="593" t="s">
        <v>53</v>
      </c>
      <c r="G1619" s="593" t="s">
        <v>3006</v>
      </c>
      <c r="H1619" s="593" t="s">
        <v>1827</v>
      </c>
    </row>
    <row r="1620" spans="6:8" s="380" customFormat="1" ht="16.5" customHeight="1" x14ac:dyDescent="0.25">
      <c r="F1620" s="593" t="s">
        <v>53</v>
      </c>
      <c r="G1620" s="593" t="s">
        <v>3007</v>
      </c>
      <c r="H1620" s="593" t="s">
        <v>1827</v>
      </c>
    </row>
    <row r="1621" spans="6:8" s="380" customFormat="1" ht="16.5" customHeight="1" x14ac:dyDescent="0.25">
      <c r="F1621" s="593" t="s">
        <v>53</v>
      </c>
      <c r="G1621" s="593" t="s">
        <v>3009</v>
      </c>
      <c r="H1621" s="593" t="s">
        <v>1827</v>
      </c>
    </row>
    <row r="1622" spans="6:8" s="380" customFormat="1" ht="16.5" customHeight="1" x14ac:dyDescent="0.25">
      <c r="F1622" s="593" t="s">
        <v>53</v>
      </c>
      <c r="G1622" s="593" t="s">
        <v>3010</v>
      </c>
      <c r="H1622" s="593" t="s">
        <v>1827</v>
      </c>
    </row>
    <row r="1623" spans="6:8" s="380" customFormat="1" ht="16.5" customHeight="1" x14ac:dyDescent="0.25">
      <c r="F1623" s="593" t="s">
        <v>53</v>
      </c>
      <c r="G1623" s="593" t="s">
        <v>3012</v>
      </c>
      <c r="H1623" s="593" t="s">
        <v>1827</v>
      </c>
    </row>
    <row r="1624" spans="6:8" s="380" customFormat="1" ht="16.5" customHeight="1" x14ac:dyDescent="0.25">
      <c r="F1624" s="593" t="s">
        <v>53</v>
      </c>
      <c r="G1624" s="593" t="s">
        <v>3014</v>
      </c>
      <c r="H1624" s="593" t="s">
        <v>1827</v>
      </c>
    </row>
    <row r="1625" spans="6:8" s="380" customFormat="1" ht="16.5" customHeight="1" x14ac:dyDescent="0.25">
      <c r="F1625" s="593" t="s">
        <v>53</v>
      </c>
      <c r="G1625" s="593" t="s">
        <v>3015</v>
      </c>
      <c r="H1625" s="593" t="s">
        <v>1827</v>
      </c>
    </row>
    <row r="1626" spans="6:8" s="380" customFormat="1" ht="16.5" customHeight="1" x14ac:dyDescent="0.25">
      <c r="F1626" s="593" t="s">
        <v>53</v>
      </c>
      <c r="G1626" s="593" t="s">
        <v>3016</v>
      </c>
      <c r="H1626" s="593" t="s">
        <v>1827</v>
      </c>
    </row>
    <row r="1627" spans="6:8" s="380" customFormat="1" ht="16.5" customHeight="1" x14ac:dyDescent="0.25">
      <c r="F1627" s="593" t="s">
        <v>53</v>
      </c>
      <c r="G1627" s="593" t="s">
        <v>3018</v>
      </c>
      <c r="H1627" s="593" t="s">
        <v>1827</v>
      </c>
    </row>
    <row r="1628" spans="6:8" s="380" customFormat="1" ht="16.5" customHeight="1" x14ac:dyDescent="0.25">
      <c r="F1628" s="593" t="s">
        <v>53</v>
      </c>
      <c r="G1628" s="593" t="s">
        <v>3020</v>
      </c>
      <c r="H1628" s="593" t="s">
        <v>1827</v>
      </c>
    </row>
    <row r="1629" spans="6:8" s="380" customFormat="1" ht="16.5" customHeight="1" x14ac:dyDescent="0.25">
      <c r="F1629" s="593" t="s">
        <v>53</v>
      </c>
      <c r="G1629" s="593" t="s">
        <v>3021</v>
      </c>
      <c r="H1629" s="593" t="s">
        <v>1827</v>
      </c>
    </row>
    <row r="1630" spans="6:8" s="380" customFormat="1" ht="16.5" customHeight="1" x14ac:dyDescent="0.25">
      <c r="F1630" s="593" t="s">
        <v>53</v>
      </c>
      <c r="G1630" s="593" t="s">
        <v>3925</v>
      </c>
      <c r="H1630" s="593" t="s">
        <v>1827</v>
      </c>
    </row>
    <row r="1631" spans="6:8" s="380" customFormat="1" ht="16.5" customHeight="1" x14ac:dyDescent="0.25">
      <c r="F1631" s="593" t="s">
        <v>53</v>
      </c>
      <c r="G1631" s="593" t="s">
        <v>3926</v>
      </c>
      <c r="H1631" s="593" t="s">
        <v>1827</v>
      </c>
    </row>
    <row r="1632" spans="6:8" s="380" customFormat="1" ht="16.5" customHeight="1" x14ac:dyDescent="0.25">
      <c r="F1632" s="593" t="s">
        <v>53</v>
      </c>
      <c r="G1632" s="593" t="s">
        <v>3927</v>
      </c>
      <c r="H1632" s="593" t="s">
        <v>1827</v>
      </c>
    </row>
    <row r="1633" spans="6:8" s="380" customFormat="1" ht="16.5" customHeight="1" x14ac:dyDescent="0.25">
      <c r="F1633" s="593" t="s">
        <v>53</v>
      </c>
      <c r="G1633" s="593" t="s">
        <v>3928</v>
      </c>
      <c r="H1633" s="593" t="s">
        <v>1827</v>
      </c>
    </row>
    <row r="1634" spans="6:8" s="380" customFormat="1" ht="16.5" customHeight="1" x14ac:dyDescent="0.25">
      <c r="F1634" s="593" t="s">
        <v>53</v>
      </c>
      <c r="G1634" s="593" t="s">
        <v>3929</v>
      </c>
      <c r="H1634" s="593" t="s">
        <v>1827</v>
      </c>
    </row>
    <row r="1635" spans="6:8" s="380" customFormat="1" ht="16.5" customHeight="1" x14ac:dyDescent="0.25">
      <c r="F1635" s="593" t="s">
        <v>53</v>
      </c>
      <c r="G1635" s="593" t="s">
        <v>3930</v>
      </c>
      <c r="H1635" s="593" t="s">
        <v>1827</v>
      </c>
    </row>
    <row r="1636" spans="6:8" s="380" customFormat="1" ht="16.5" customHeight="1" x14ac:dyDescent="0.25">
      <c r="F1636" s="593" t="s">
        <v>53</v>
      </c>
      <c r="G1636" s="593" t="s">
        <v>3931</v>
      </c>
      <c r="H1636" s="593" t="s">
        <v>1827</v>
      </c>
    </row>
    <row r="1637" spans="6:8" s="380" customFormat="1" ht="16.5" customHeight="1" x14ac:dyDescent="0.25">
      <c r="F1637" s="593" t="s">
        <v>53</v>
      </c>
      <c r="G1637" s="593" t="s">
        <v>3932</v>
      </c>
      <c r="H1637" s="593" t="s">
        <v>1827</v>
      </c>
    </row>
    <row r="1638" spans="6:8" s="380" customFormat="1" ht="16.5" customHeight="1" x14ac:dyDescent="0.25">
      <c r="F1638" s="593" t="s">
        <v>53</v>
      </c>
      <c r="G1638" s="593" t="s">
        <v>3933</v>
      </c>
      <c r="H1638" s="593" t="s">
        <v>1827</v>
      </c>
    </row>
    <row r="1639" spans="6:8" s="380" customFormat="1" ht="16.5" customHeight="1" x14ac:dyDescent="0.25">
      <c r="F1639" s="593" t="s">
        <v>53</v>
      </c>
      <c r="G1639" s="593" t="s">
        <v>3023</v>
      </c>
      <c r="H1639" s="593" t="s">
        <v>1827</v>
      </c>
    </row>
    <row r="1640" spans="6:8" s="380" customFormat="1" ht="16.5" customHeight="1" x14ac:dyDescent="0.25">
      <c r="F1640" s="593" t="s">
        <v>53</v>
      </c>
      <c r="G1640" s="593" t="s">
        <v>3025</v>
      </c>
      <c r="H1640" s="593" t="s">
        <v>1827</v>
      </c>
    </row>
    <row r="1641" spans="6:8" s="380" customFormat="1" ht="16.5" customHeight="1" x14ac:dyDescent="0.25">
      <c r="F1641" s="593" t="s">
        <v>53</v>
      </c>
      <c r="G1641" s="593" t="s">
        <v>3026</v>
      </c>
      <c r="H1641" s="593" t="s">
        <v>1827</v>
      </c>
    </row>
    <row r="1642" spans="6:8" s="380" customFormat="1" ht="16.5" customHeight="1" x14ac:dyDescent="0.25">
      <c r="F1642" s="593" t="s">
        <v>53</v>
      </c>
      <c r="G1642" s="593" t="s">
        <v>3027</v>
      </c>
      <c r="H1642" s="593" t="s">
        <v>1827</v>
      </c>
    </row>
    <row r="1643" spans="6:8" s="380" customFormat="1" ht="16.5" customHeight="1" x14ac:dyDescent="0.25">
      <c r="F1643" s="593" t="s">
        <v>53</v>
      </c>
      <c r="G1643" s="593" t="s">
        <v>3934</v>
      </c>
      <c r="H1643" s="593" t="s">
        <v>1827</v>
      </c>
    </row>
    <row r="1644" spans="6:8" s="380" customFormat="1" ht="16.5" customHeight="1" x14ac:dyDescent="0.25">
      <c r="F1644" s="593" t="s">
        <v>53</v>
      </c>
      <c r="G1644" s="593" t="s">
        <v>3935</v>
      </c>
      <c r="H1644" s="593" t="s">
        <v>1827</v>
      </c>
    </row>
    <row r="1645" spans="6:8" s="380" customFormat="1" ht="16.5" customHeight="1" x14ac:dyDescent="0.25">
      <c r="F1645" s="593" t="s">
        <v>53</v>
      </c>
      <c r="G1645" s="593" t="s">
        <v>3936</v>
      </c>
      <c r="H1645" s="593" t="s">
        <v>1827</v>
      </c>
    </row>
    <row r="1646" spans="6:8" s="380" customFormat="1" ht="16.5" customHeight="1" x14ac:dyDescent="0.25">
      <c r="F1646" s="593" t="s">
        <v>53</v>
      </c>
      <c r="G1646" s="593" t="s">
        <v>3937</v>
      </c>
      <c r="H1646" s="593" t="s">
        <v>1827</v>
      </c>
    </row>
    <row r="1647" spans="6:8" s="380" customFormat="1" ht="16.5" customHeight="1" x14ac:dyDescent="0.25">
      <c r="F1647" s="593" t="s">
        <v>53</v>
      </c>
      <c r="G1647" s="593" t="s">
        <v>3938</v>
      </c>
      <c r="H1647" s="593" t="s">
        <v>1827</v>
      </c>
    </row>
    <row r="1648" spans="6:8" s="380" customFormat="1" ht="16.5" customHeight="1" x14ac:dyDescent="0.25">
      <c r="F1648" s="593" t="s">
        <v>53</v>
      </c>
      <c r="G1648" s="593" t="s">
        <v>3939</v>
      </c>
      <c r="H1648" s="593" t="s">
        <v>1827</v>
      </c>
    </row>
    <row r="1649" spans="6:8" s="380" customFormat="1" ht="16.5" customHeight="1" x14ac:dyDescent="0.25">
      <c r="F1649" s="593" t="s">
        <v>53</v>
      </c>
      <c r="G1649" s="593" t="s">
        <v>3940</v>
      </c>
      <c r="H1649" s="593" t="s">
        <v>1827</v>
      </c>
    </row>
    <row r="1650" spans="6:8" s="380" customFormat="1" ht="16.5" customHeight="1" x14ac:dyDescent="0.25">
      <c r="F1650" s="593" t="s">
        <v>53</v>
      </c>
      <c r="G1650" s="593" t="s">
        <v>3941</v>
      </c>
      <c r="H1650" s="593" t="s">
        <v>1827</v>
      </c>
    </row>
    <row r="1651" spans="6:8" s="380" customFormat="1" ht="16.5" customHeight="1" x14ac:dyDescent="0.25">
      <c r="F1651" s="593" t="s">
        <v>53</v>
      </c>
      <c r="G1651" s="593" t="s">
        <v>3942</v>
      </c>
      <c r="H1651" s="593" t="s">
        <v>1827</v>
      </c>
    </row>
    <row r="1652" spans="6:8" s="380" customFormat="1" ht="16.5" customHeight="1" x14ac:dyDescent="0.25">
      <c r="F1652" s="593" t="s">
        <v>53</v>
      </c>
      <c r="G1652" s="593" t="s">
        <v>3943</v>
      </c>
      <c r="H1652" s="593" t="s">
        <v>1827</v>
      </c>
    </row>
    <row r="1653" spans="6:8" s="380" customFormat="1" ht="16.5" customHeight="1" x14ac:dyDescent="0.25">
      <c r="F1653" s="593" t="s">
        <v>53</v>
      </c>
      <c r="G1653" s="593" t="s">
        <v>3944</v>
      </c>
      <c r="H1653" s="593" t="s">
        <v>1827</v>
      </c>
    </row>
    <row r="1654" spans="6:8" s="380" customFormat="1" ht="16.5" customHeight="1" x14ac:dyDescent="0.25">
      <c r="F1654" s="593" t="s">
        <v>53</v>
      </c>
      <c r="G1654" s="593" t="s">
        <v>3945</v>
      </c>
      <c r="H1654" s="593" t="s">
        <v>1827</v>
      </c>
    </row>
    <row r="1655" spans="6:8" s="380" customFormat="1" ht="16.5" customHeight="1" x14ac:dyDescent="0.25">
      <c r="F1655" s="593" t="s">
        <v>53</v>
      </c>
      <c r="G1655" s="593" t="s">
        <v>3946</v>
      </c>
      <c r="H1655" s="593" t="s">
        <v>1827</v>
      </c>
    </row>
    <row r="1656" spans="6:8" s="380" customFormat="1" ht="16.5" customHeight="1" x14ac:dyDescent="0.25">
      <c r="F1656" s="593" t="s">
        <v>53</v>
      </c>
      <c r="G1656" s="593" t="s">
        <v>3947</v>
      </c>
      <c r="H1656" s="593" t="s">
        <v>1827</v>
      </c>
    </row>
    <row r="1657" spans="6:8" s="380" customFormat="1" ht="16.5" customHeight="1" x14ac:dyDescent="0.25">
      <c r="F1657" s="593" t="s">
        <v>53</v>
      </c>
      <c r="G1657" s="593" t="s">
        <v>3948</v>
      </c>
      <c r="H1657" s="593" t="s">
        <v>1827</v>
      </c>
    </row>
    <row r="1658" spans="6:8" s="380" customFormat="1" ht="16.5" customHeight="1" x14ac:dyDescent="0.25">
      <c r="F1658" s="593" t="s">
        <v>53</v>
      </c>
      <c r="G1658" s="593" t="s">
        <v>3030</v>
      </c>
      <c r="H1658" s="593" t="s">
        <v>1827</v>
      </c>
    </row>
    <row r="1659" spans="6:8" s="380" customFormat="1" ht="16.5" customHeight="1" x14ac:dyDescent="0.25">
      <c r="F1659" s="593" t="s">
        <v>53</v>
      </c>
      <c r="G1659" s="593" t="s">
        <v>3949</v>
      </c>
      <c r="H1659" s="593" t="s">
        <v>1827</v>
      </c>
    </row>
    <row r="1660" spans="6:8" s="380" customFormat="1" ht="16.5" customHeight="1" x14ac:dyDescent="0.25">
      <c r="F1660" s="593" t="s">
        <v>53</v>
      </c>
      <c r="G1660" s="593" t="s">
        <v>3950</v>
      </c>
      <c r="H1660" s="593" t="s">
        <v>1827</v>
      </c>
    </row>
    <row r="1661" spans="6:8" s="380" customFormat="1" ht="16.5" customHeight="1" x14ac:dyDescent="0.25">
      <c r="F1661" s="593" t="s">
        <v>53</v>
      </c>
      <c r="G1661" s="593" t="s">
        <v>3951</v>
      </c>
      <c r="H1661" s="593" t="s">
        <v>1827</v>
      </c>
    </row>
    <row r="1662" spans="6:8" s="380" customFormat="1" ht="16.5" customHeight="1" x14ac:dyDescent="0.25">
      <c r="F1662" s="593" t="s">
        <v>53</v>
      </c>
      <c r="G1662" s="593" t="s">
        <v>3952</v>
      </c>
      <c r="H1662" s="593" t="s">
        <v>1827</v>
      </c>
    </row>
    <row r="1663" spans="6:8" s="380" customFormat="1" ht="16.5" customHeight="1" x14ac:dyDescent="0.25">
      <c r="F1663" s="593" t="s">
        <v>53</v>
      </c>
      <c r="G1663" s="593" t="s">
        <v>3953</v>
      </c>
      <c r="H1663" s="593" t="s">
        <v>1827</v>
      </c>
    </row>
    <row r="1664" spans="6:8" s="380" customFormat="1" ht="16.5" customHeight="1" x14ac:dyDescent="0.25">
      <c r="F1664" s="593" t="s">
        <v>53</v>
      </c>
      <c r="G1664" s="593" t="s">
        <v>3954</v>
      </c>
      <c r="H1664" s="593" t="s">
        <v>1827</v>
      </c>
    </row>
    <row r="1665" spans="6:8" s="380" customFormat="1" ht="16.5" customHeight="1" x14ac:dyDescent="0.25">
      <c r="F1665" s="593" t="s">
        <v>53</v>
      </c>
      <c r="G1665" s="593" t="s">
        <v>3955</v>
      </c>
      <c r="H1665" s="593" t="s">
        <v>1827</v>
      </c>
    </row>
    <row r="1666" spans="6:8" s="380" customFormat="1" ht="16.5" customHeight="1" x14ac:dyDescent="0.25">
      <c r="F1666" s="593" t="s">
        <v>53</v>
      </c>
      <c r="G1666" s="593" t="s">
        <v>3956</v>
      </c>
      <c r="H1666" s="593" t="s">
        <v>1827</v>
      </c>
    </row>
    <row r="1667" spans="6:8" s="380" customFormat="1" ht="16.5" customHeight="1" x14ac:dyDescent="0.25">
      <c r="F1667" s="593" t="s">
        <v>53</v>
      </c>
      <c r="G1667" s="593" t="s">
        <v>3957</v>
      </c>
      <c r="H1667" s="593" t="s">
        <v>1827</v>
      </c>
    </row>
    <row r="1668" spans="6:8" s="380" customFormat="1" ht="16.5" customHeight="1" x14ac:dyDescent="0.25">
      <c r="F1668" s="593" t="s">
        <v>53</v>
      </c>
      <c r="G1668" s="593" t="s">
        <v>3031</v>
      </c>
      <c r="H1668" s="593" t="s">
        <v>1827</v>
      </c>
    </row>
    <row r="1669" spans="6:8" s="380" customFormat="1" ht="16.5" customHeight="1" x14ac:dyDescent="0.25">
      <c r="F1669" s="593" t="s">
        <v>53</v>
      </c>
      <c r="G1669" s="593" t="s">
        <v>3032</v>
      </c>
      <c r="H1669" s="593" t="s">
        <v>1827</v>
      </c>
    </row>
    <row r="1670" spans="6:8" s="380" customFormat="1" ht="16.5" customHeight="1" x14ac:dyDescent="0.25">
      <c r="F1670" s="593" t="s">
        <v>53</v>
      </c>
      <c r="G1670" s="593" t="s">
        <v>3033</v>
      </c>
      <c r="H1670" s="593" t="s">
        <v>1827</v>
      </c>
    </row>
    <row r="1671" spans="6:8" s="380" customFormat="1" ht="16.5" customHeight="1" x14ac:dyDescent="0.25">
      <c r="F1671" s="593" t="s">
        <v>53</v>
      </c>
      <c r="G1671" s="593" t="s">
        <v>3034</v>
      </c>
      <c r="H1671" s="593" t="s">
        <v>1827</v>
      </c>
    </row>
    <row r="1672" spans="6:8" s="380" customFormat="1" ht="16.5" customHeight="1" x14ac:dyDescent="0.25">
      <c r="F1672" s="593" t="s">
        <v>53</v>
      </c>
      <c r="G1672" s="593" t="s">
        <v>3035</v>
      </c>
      <c r="H1672" s="593" t="s">
        <v>1827</v>
      </c>
    </row>
    <row r="1673" spans="6:8" s="380" customFormat="1" ht="16.5" customHeight="1" x14ac:dyDescent="0.25">
      <c r="F1673" s="593" t="s">
        <v>53</v>
      </c>
      <c r="G1673" s="593" t="s">
        <v>3037</v>
      </c>
      <c r="H1673" s="593" t="s">
        <v>1827</v>
      </c>
    </row>
    <row r="1674" spans="6:8" s="380" customFormat="1" ht="16.5" customHeight="1" x14ac:dyDescent="0.25">
      <c r="F1674" s="593" t="s">
        <v>53</v>
      </c>
      <c r="G1674" s="593" t="s">
        <v>3039</v>
      </c>
      <c r="H1674" s="593" t="s">
        <v>1827</v>
      </c>
    </row>
    <row r="1675" spans="6:8" s="380" customFormat="1" ht="16.5" customHeight="1" x14ac:dyDescent="0.25">
      <c r="F1675" s="593" t="s">
        <v>53</v>
      </c>
      <c r="G1675" s="593" t="s">
        <v>1876</v>
      </c>
      <c r="H1675" s="593" t="s">
        <v>1827</v>
      </c>
    </row>
    <row r="1676" spans="6:8" s="380" customFormat="1" ht="16.5" customHeight="1" x14ac:dyDescent="0.25">
      <c r="F1676" s="593" t="s">
        <v>53</v>
      </c>
      <c r="G1676" s="593" t="s">
        <v>3958</v>
      </c>
      <c r="H1676" s="593" t="s">
        <v>1827</v>
      </c>
    </row>
    <row r="1677" spans="6:8" s="380" customFormat="1" ht="16.5" customHeight="1" x14ac:dyDescent="0.25">
      <c r="F1677" s="593" t="s">
        <v>53</v>
      </c>
      <c r="G1677" s="593" t="s">
        <v>3959</v>
      </c>
      <c r="H1677" s="593" t="s">
        <v>1827</v>
      </c>
    </row>
    <row r="1678" spans="6:8" s="380" customFormat="1" ht="16.5" customHeight="1" x14ac:dyDescent="0.25">
      <c r="F1678" s="593" t="s">
        <v>53</v>
      </c>
      <c r="G1678" s="593" t="s">
        <v>3960</v>
      </c>
      <c r="H1678" s="593" t="s">
        <v>1827</v>
      </c>
    </row>
    <row r="1679" spans="6:8" s="380" customFormat="1" ht="16.5" customHeight="1" x14ac:dyDescent="0.25">
      <c r="F1679" s="593" t="s">
        <v>53</v>
      </c>
      <c r="G1679" s="593" t="s">
        <v>3961</v>
      </c>
      <c r="H1679" s="593" t="s">
        <v>1827</v>
      </c>
    </row>
    <row r="1680" spans="6:8" s="380" customFormat="1" ht="16.5" customHeight="1" x14ac:dyDescent="0.25">
      <c r="F1680" s="593" t="s">
        <v>53</v>
      </c>
      <c r="G1680" s="593" t="s">
        <v>3962</v>
      </c>
      <c r="H1680" s="593" t="s">
        <v>1827</v>
      </c>
    </row>
    <row r="1681" spans="6:8" s="380" customFormat="1" ht="16.5" customHeight="1" x14ac:dyDescent="0.25">
      <c r="F1681" s="593" t="s">
        <v>53</v>
      </c>
      <c r="G1681" s="593" t="s">
        <v>3963</v>
      </c>
      <c r="H1681" s="593" t="s">
        <v>1827</v>
      </c>
    </row>
    <row r="1682" spans="6:8" s="380" customFormat="1" ht="16.5" customHeight="1" x14ac:dyDescent="0.25">
      <c r="F1682" s="593" t="s">
        <v>53</v>
      </c>
      <c r="G1682" s="593" t="s">
        <v>3964</v>
      </c>
      <c r="H1682" s="593" t="s">
        <v>1827</v>
      </c>
    </row>
    <row r="1683" spans="6:8" s="380" customFormat="1" ht="16.5" customHeight="1" x14ac:dyDescent="0.25">
      <c r="F1683" s="593" t="s">
        <v>53</v>
      </c>
      <c r="G1683" s="593" t="s">
        <v>3965</v>
      </c>
      <c r="H1683" s="593" t="s">
        <v>1827</v>
      </c>
    </row>
    <row r="1684" spans="6:8" s="380" customFormat="1" ht="16.5" customHeight="1" x14ac:dyDescent="0.25">
      <c r="F1684" s="593" t="s">
        <v>53</v>
      </c>
      <c r="G1684" s="593" t="s">
        <v>3966</v>
      </c>
      <c r="H1684" s="593" t="s">
        <v>1827</v>
      </c>
    </row>
    <row r="1685" spans="6:8" s="380" customFormat="1" ht="16.5" customHeight="1" x14ac:dyDescent="0.25">
      <c r="F1685" s="593" t="s">
        <v>53</v>
      </c>
      <c r="G1685" s="593" t="s">
        <v>3967</v>
      </c>
      <c r="H1685" s="593" t="s">
        <v>1827</v>
      </c>
    </row>
    <row r="1686" spans="6:8" s="380" customFormat="1" ht="16.5" customHeight="1" x14ac:dyDescent="0.25">
      <c r="F1686" s="593" t="s">
        <v>53</v>
      </c>
      <c r="G1686" s="593" t="s">
        <v>3968</v>
      </c>
      <c r="H1686" s="593" t="s">
        <v>1827</v>
      </c>
    </row>
    <row r="1687" spans="6:8" s="380" customFormat="1" ht="16.5" customHeight="1" x14ac:dyDescent="0.25">
      <c r="F1687" s="593" t="s">
        <v>53</v>
      </c>
      <c r="G1687" s="593" t="s">
        <v>3969</v>
      </c>
      <c r="H1687" s="593" t="s">
        <v>1827</v>
      </c>
    </row>
    <row r="1688" spans="6:8" s="380" customFormat="1" ht="16.5" customHeight="1" x14ac:dyDescent="0.25">
      <c r="F1688" s="593" t="s">
        <v>53</v>
      </c>
      <c r="G1688" s="593" t="s">
        <v>3970</v>
      </c>
      <c r="H1688" s="593" t="s">
        <v>1827</v>
      </c>
    </row>
    <row r="1689" spans="6:8" s="380" customFormat="1" ht="16.5" customHeight="1" x14ac:dyDescent="0.25">
      <c r="F1689" s="593" t="s">
        <v>53</v>
      </c>
      <c r="G1689" s="593" t="s">
        <v>3971</v>
      </c>
      <c r="H1689" s="593" t="s">
        <v>1827</v>
      </c>
    </row>
    <row r="1690" spans="6:8" s="380" customFormat="1" ht="16.5" customHeight="1" x14ac:dyDescent="0.25">
      <c r="F1690" s="593" t="s">
        <v>53</v>
      </c>
      <c r="G1690" s="593" t="s">
        <v>3972</v>
      </c>
      <c r="H1690" s="593" t="s">
        <v>1827</v>
      </c>
    </row>
    <row r="1691" spans="6:8" s="380" customFormat="1" ht="16.5" customHeight="1" x14ac:dyDescent="0.25">
      <c r="F1691" s="593" t="s">
        <v>53</v>
      </c>
      <c r="G1691" s="593" t="s">
        <v>3973</v>
      </c>
      <c r="H1691" s="593" t="s">
        <v>1827</v>
      </c>
    </row>
    <row r="1692" spans="6:8" s="380" customFormat="1" ht="16.5" customHeight="1" x14ac:dyDescent="0.25">
      <c r="F1692" s="593" t="s">
        <v>53</v>
      </c>
      <c r="G1692" s="593" t="s">
        <v>3974</v>
      </c>
      <c r="H1692" s="593" t="s">
        <v>1827</v>
      </c>
    </row>
    <row r="1693" spans="6:8" s="380" customFormat="1" ht="16.5" customHeight="1" x14ac:dyDescent="0.25">
      <c r="F1693" s="593" t="s">
        <v>53</v>
      </c>
      <c r="G1693" s="593" t="s">
        <v>3975</v>
      </c>
      <c r="H1693" s="593" t="s">
        <v>1827</v>
      </c>
    </row>
    <row r="1694" spans="6:8" s="380" customFormat="1" ht="16.5" customHeight="1" x14ac:dyDescent="0.25">
      <c r="F1694" s="593" t="s">
        <v>53</v>
      </c>
      <c r="G1694" s="593" t="s">
        <v>3976</v>
      </c>
      <c r="H1694" s="593" t="s">
        <v>1827</v>
      </c>
    </row>
    <row r="1695" spans="6:8" s="380" customFormat="1" ht="16.5" customHeight="1" x14ac:dyDescent="0.25">
      <c r="F1695" s="593" t="s">
        <v>53</v>
      </c>
      <c r="G1695" s="593" t="s">
        <v>3977</v>
      </c>
      <c r="H1695" s="593" t="s">
        <v>1827</v>
      </c>
    </row>
    <row r="1696" spans="6:8" s="380" customFormat="1" ht="16.5" customHeight="1" x14ac:dyDescent="0.25">
      <c r="F1696" s="593" t="s">
        <v>53</v>
      </c>
      <c r="G1696" s="593" t="s">
        <v>3978</v>
      </c>
      <c r="H1696" s="593" t="s">
        <v>1827</v>
      </c>
    </row>
    <row r="1697" spans="6:8" s="380" customFormat="1" ht="16.5" customHeight="1" x14ac:dyDescent="0.25">
      <c r="F1697" s="593" t="s">
        <v>53</v>
      </c>
      <c r="G1697" s="593" t="s">
        <v>3979</v>
      </c>
      <c r="H1697" s="593" t="s">
        <v>1827</v>
      </c>
    </row>
    <row r="1698" spans="6:8" s="380" customFormat="1" ht="16.5" customHeight="1" x14ac:dyDescent="0.25">
      <c r="F1698" s="593" t="s">
        <v>53</v>
      </c>
      <c r="G1698" s="593" t="s">
        <v>3980</v>
      </c>
      <c r="H1698" s="593" t="s">
        <v>1827</v>
      </c>
    </row>
    <row r="1699" spans="6:8" s="380" customFormat="1" ht="16.5" customHeight="1" x14ac:dyDescent="0.25">
      <c r="F1699" s="593" t="s">
        <v>53</v>
      </c>
      <c r="G1699" s="593" t="s">
        <v>3981</v>
      </c>
      <c r="H1699" s="593" t="s">
        <v>1827</v>
      </c>
    </row>
    <row r="1700" spans="6:8" s="380" customFormat="1" ht="16.5" customHeight="1" x14ac:dyDescent="0.25">
      <c r="F1700" s="593" t="s">
        <v>53</v>
      </c>
      <c r="G1700" s="593" t="s">
        <v>3982</v>
      </c>
      <c r="H1700" s="593" t="s">
        <v>1827</v>
      </c>
    </row>
    <row r="1701" spans="6:8" s="380" customFormat="1" ht="16.5" customHeight="1" x14ac:dyDescent="0.25">
      <c r="F1701" s="593" t="s">
        <v>53</v>
      </c>
      <c r="G1701" s="593" t="s">
        <v>3983</v>
      </c>
      <c r="H1701" s="593" t="s">
        <v>1827</v>
      </c>
    </row>
    <row r="1702" spans="6:8" s="380" customFormat="1" ht="16.5" customHeight="1" x14ac:dyDescent="0.25">
      <c r="F1702" s="593" t="s">
        <v>53</v>
      </c>
      <c r="G1702" s="593" t="s">
        <v>3984</v>
      </c>
      <c r="H1702" s="593" t="s">
        <v>1827</v>
      </c>
    </row>
    <row r="1703" spans="6:8" s="380" customFormat="1" ht="16.5" customHeight="1" x14ac:dyDescent="0.25">
      <c r="F1703" s="593" t="s">
        <v>53</v>
      </c>
      <c r="G1703" s="593" t="s">
        <v>3985</v>
      </c>
      <c r="H1703" s="593" t="s">
        <v>1827</v>
      </c>
    </row>
    <row r="1704" spans="6:8" s="380" customFormat="1" ht="16.5" customHeight="1" x14ac:dyDescent="0.25">
      <c r="F1704" s="593" t="s">
        <v>53</v>
      </c>
      <c r="G1704" s="593" t="s">
        <v>3986</v>
      </c>
      <c r="H1704" s="593" t="s">
        <v>1827</v>
      </c>
    </row>
    <row r="1705" spans="6:8" s="380" customFormat="1" ht="16.5" customHeight="1" x14ac:dyDescent="0.25">
      <c r="F1705" s="593" t="s">
        <v>53</v>
      </c>
      <c r="G1705" s="593" t="s">
        <v>3987</v>
      </c>
      <c r="H1705" s="593" t="s">
        <v>1827</v>
      </c>
    </row>
    <row r="1706" spans="6:8" s="380" customFormat="1" ht="16.5" customHeight="1" x14ac:dyDescent="0.25">
      <c r="F1706" s="593" t="s">
        <v>53</v>
      </c>
      <c r="G1706" s="593" t="s">
        <v>3988</v>
      </c>
      <c r="H1706" s="593" t="s">
        <v>1827</v>
      </c>
    </row>
    <row r="1707" spans="6:8" s="380" customFormat="1" ht="16.5" customHeight="1" x14ac:dyDescent="0.25">
      <c r="F1707" s="593" t="s">
        <v>53</v>
      </c>
      <c r="G1707" s="593" t="s">
        <v>3989</v>
      </c>
      <c r="H1707" s="593" t="s">
        <v>1827</v>
      </c>
    </row>
    <row r="1708" spans="6:8" s="380" customFormat="1" ht="16.5" customHeight="1" x14ac:dyDescent="0.25">
      <c r="F1708" s="593" t="s">
        <v>53</v>
      </c>
      <c r="G1708" s="593" t="s">
        <v>3990</v>
      </c>
      <c r="H1708" s="593" t="s">
        <v>1827</v>
      </c>
    </row>
    <row r="1709" spans="6:8" s="380" customFormat="1" ht="16.5" customHeight="1" x14ac:dyDescent="0.25">
      <c r="F1709" s="593" t="s">
        <v>53</v>
      </c>
      <c r="G1709" s="593" t="s">
        <v>3991</v>
      </c>
      <c r="H1709" s="593" t="s">
        <v>1827</v>
      </c>
    </row>
    <row r="1710" spans="6:8" s="380" customFormat="1" ht="16.5" customHeight="1" x14ac:dyDescent="0.25">
      <c r="F1710" s="593" t="s">
        <v>53</v>
      </c>
      <c r="G1710" s="593" t="s">
        <v>3992</v>
      </c>
      <c r="H1710" s="593" t="s">
        <v>1827</v>
      </c>
    </row>
    <row r="1711" spans="6:8" s="380" customFormat="1" ht="16.5" customHeight="1" x14ac:dyDescent="0.25">
      <c r="F1711" s="593" t="s">
        <v>53</v>
      </c>
      <c r="G1711" s="593" t="s">
        <v>3993</v>
      </c>
      <c r="H1711" s="593" t="s">
        <v>1827</v>
      </c>
    </row>
    <row r="1712" spans="6:8" s="380" customFormat="1" ht="16.5" customHeight="1" x14ac:dyDescent="0.25">
      <c r="F1712" s="593" t="s">
        <v>53</v>
      </c>
      <c r="G1712" s="593" t="s">
        <v>3994</v>
      </c>
      <c r="H1712" s="593" t="s">
        <v>1827</v>
      </c>
    </row>
    <row r="1713" spans="6:8" s="380" customFormat="1" ht="16.5" customHeight="1" x14ac:dyDescent="0.25">
      <c r="F1713" s="593" t="s">
        <v>53</v>
      </c>
      <c r="G1713" s="593" t="s">
        <v>3995</v>
      </c>
      <c r="H1713" s="593" t="s">
        <v>1827</v>
      </c>
    </row>
    <row r="1714" spans="6:8" s="380" customFormat="1" ht="16.5" customHeight="1" x14ac:dyDescent="0.25">
      <c r="F1714" s="593" t="s">
        <v>53</v>
      </c>
      <c r="G1714" s="593" t="s">
        <v>3996</v>
      </c>
      <c r="H1714" s="593" t="s">
        <v>1827</v>
      </c>
    </row>
    <row r="1715" spans="6:8" s="380" customFormat="1" ht="16.5" customHeight="1" x14ac:dyDescent="0.25">
      <c r="F1715" s="593" t="s">
        <v>53</v>
      </c>
      <c r="G1715" s="593" t="s">
        <v>3997</v>
      </c>
      <c r="H1715" s="593" t="s">
        <v>1827</v>
      </c>
    </row>
    <row r="1716" spans="6:8" s="380" customFormat="1" ht="16.5" customHeight="1" x14ac:dyDescent="0.25">
      <c r="F1716" s="593" t="s">
        <v>53</v>
      </c>
      <c r="G1716" s="593" t="s">
        <v>3998</v>
      </c>
      <c r="H1716" s="593" t="s">
        <v>1827</v>
      </c>
    </row>
    <row r="1717" spans="6:8" s="380" customFormat="1" ht="16.5" customHeight="1" x14ac:dyDescent="0.25">
      <c r="F1717" s="593" t="s">
        <v>53</v>
      </c>
      <c r="G1717" s="593" t="s">
        <v>3999</v>
      </c>
      <c r="H1717" s="593" t="s">
        <v>1827</v>
      </c>
    </row>
    <row r="1718" spans="6:8" s="380" customFormat="1" ht="16.5" customHeight="1" x14ac:dyDescent="0.25">
      <c r="F1718" s="593" t="s">
        <v>53</v>
      </c>
      <c r="G1718" s="593" t="s">
        <v>4000</v>
      </c>
      <c r="H1718" s="593" t="s">
        <v>1827</v>
      </c>
    </row>
    <row r="1719" spans="6:8" s="380" customFormat="1" ht="16.5" customHeight="1" x14ac:dyDescent="0.25">
      <c r="F1719" s="593" t="s">
        <v>53</v>
      </c>
      <c r="G1719" s="593" t="s">
        <v>4001</v>
      </c>
      <c r="H1719" s="593" t="s">
        <v>1827</v>
      </c>
    </row>
    <row r="1720" spans="6:8" s="380" customFormat="1" ht="16.5" customHeight="1" x14ac:dyDescent="0.25">
      <c r="F1720" s="593" t="s">
        <v>53</v>
      </c>
      <c r="G1720" s="593" t="s">
        <v>4002</v>
      </c>
      <c r="H1720" s="593" t="s">
        <v>1827</v>
      </c>
    </row>
    <row r="1721" spans="6:8" s="380" customFormat="1" ht="16.5" customHeight="1" x14ac:dyDescent="0.25">
      <c r="F1721" s="593" t="s">
        <v>53</v>
      </c>
      <c r="G1721" s="593" t="s">
        <v>4003</v>
      </c>
      <c r="H1721" s="593" t="s">
        <v>1827</v>
      </c>
    </row>
    <row r="1722" spans="6:8" s="380" customFormat="1" ht="16.5" customHeight="1" x14ac:dyDescent="0.25">
      <c r="F1722" s="593" t="s">
        <v>53</v>
      </c>
      <c r="G1722" s="593" t="s">
        <v>4004</v>
      </c>
      <c r="H1722" s="593" t="s">
        <v>1827</v>
      </c>
    </row>
    <row r="1723" spans="6:8" s="380" customFormat="1" ht="16.5" customHeight="1" x14ac:dyDescent="0.25">
      <c r="F1723" s="593" t="s">
        <v>53</v>
      </c>
      <c r="G1723" s="593" t="s">
        <v>4005</v>
      </c>
      <c r="H1723" s="593" t="s">
        <v>1827</v>
      </c>
    </row>
    <row r="1724" spans="6:8" s="380" customFormat="1" ht="16.5" customHeight="1" x14ac:dyDescent="0.25">
      <c r="F1724" s="593" t="s">
        <v>53</v>
      </c>
      <c r="G1724" s="593" t="s">
        <v>4006</v>
      </c>
      <c r="H1724" s="593" t="s">
        <v>1827</v>
      </c>
    </row>
    <row r="1725" spans="6:8" s="380" customFormat="1" ht="16.5" customHeight="1" x14ac:dyDescent="0.25">
      <c r="F1725" s="593" t="s">
        <v>53</v>
      </c>
      <c r="G1725" s="593" t="s">
        <v>4007</v>
      </c>
      <c r="H1725" s="593" t="s">
        <v>1827</v>
      </c>
    </row>
    <row r="1726" spans="6:8" s="380" customFormat="1" ht="16.5" customHeight="1" x14ac:dyDescent="0.25">
      <c r="F1726" s="593" t="s">
        <v>53</v>
      </c>
      <c r="G1726" s="593" t="s">
        <v>4008</v>
      </c>
      <c r="H1726" s="593" t="s">
        <v>1827</v>
      </c>
    </row>
    <row r="1727" spans="6:8" s="380" customFormat="1" ht="16.5" customHeight="1" x14ac:dyDescent="0.25">
      <c r="F1727" s="593" t="s">
        <v>53</v>
      </c>
      <c r="G1727" s="593" t="s">
        <v>4009</v>
      </c>
      <c r="H1727" s="593" t="s">
        <v>1827</v>
      </c>
    </row>
    <row r="1728" spans="6:8" s="380" customFormat="1" ht="16.5" customHeight="1" x14ac:dyDescent="0.25">
      <c r="F1728" s="593" t="s">
        <v>53</v>
      </c>
      <c r="G1728" s="593" t="s">
        <v>4010</v>
      </c>
      <c r="H1728" s="593" t="s">
        <v>1827</v>
      </c>
    </row>
    <row r="1729" spans="6:8" s="380" customFormat="1" ht="16.5" customHeight="1" x14ac:dyDescent="0.25">
      <c r="F1729" s="593" t="s">
        <v>53</v>
      </c>
      <c r="G1729" s="593" t="s">
        <v>4011</v>
      </c>
      <c r="H1729" s="593" t="s">
        <v>1827</v>
      </c>
    </row>
    <row r="1730" spans="6:8" s="380" customFormat="1" ht="16.5" customHeight="1" x14ac:dyDescent="0.25">
      <c r="F1730" s="593" t="s">
        <v>53</v>
      </c>
      <c r="G1730" s="593" t="s">
        <v>4012</v>
      </c>
      <c r="H1730" s="593" t="s">
        <v>1827</v>
      </c>
    </row>
    <row r="1731" spans="6:8" s="380" customFormat="1" ht="16.5" customHeight="1" x14ac:dyDescent="0.25">
      <c r="F1731" s="593" t="s">
        <v>53</v>
      </c>
      <c r="G1731" s="593" t="s">
        <v>4013</v>
      </c>
      <c r="H1731" s="593" t="s">
        <v>1827</v>
      </c>
    </row>
    <row r="1732" spans="6:8" s="380" customFormat="1" ht="16.5" customHeight="1" x14ac:dyDescent="0.25">
      <c r="F1732" s="593" t="s">
        <v>53</v>
      </c>
      <c r="G1732" s="593" t="s">
        <v>4014</v>
      </c>
      <c r="H1732" s="593" t="s">
        <v>1827</v>
      </c>
    </row>
    <row r="1733" spans="6:8" s="380" customFormat="1" ht="16.5" customHeight="1" x14ac:dyDescent="0.25">
      <c r="F1733" s="593" t="s">
        <v>53</v>
      </c>
      <c r="G1733" s="593" t="s">
        <v>4015</v>
      </c>
      <c r="H1733" s="593" t="s">
        <v>1827</v>
      </c>
    </row>
    <row r="1734" spans="6:8" s="380" customFormat="1" ht="16.5" customHeight="1" x14ac:dyDescent="0.25">
      <c r="F1734" s="593" t="s">
        <v>53</v>
      </c>
      <c r="G1734" s="593" t="s">
        <v>4016</v>
      </c>
      <c r="H1734" s="593" t="s">
        <v>1827</v>
      </c>
    </row>
    <row r="1735" spans="6:8" s="380" customFormat="1" ht="16.5" customHeight="1" x14ac:dyDescent="0.25">
      <c r="F1735" s="593" t="s">
        <v>53</v>
      </c>
      <c r="G1735" s="593" t="s">
        <v>4017</v>
      </c>
      <c r="H1735" s="593" t="s">
        <v>1827</v>
      </c>
    </row>
    <row r="1736" spans="6:8" s="380" customFormat="1" ht="16.5" customHeight="1" x14ac:dyDescent="0.25">
      <c r="F1736" s="593" t="s">
        <v>53</v>
      </c>
      <c r="G1736" s="593" t="s">
        <v>4018</v>
      </c>
      <c r="H1736" s="593" t="s">
        <v>1827</v>
      </c>
    </row>
    <row r="1737" spans="6:8" s="380" customFormat="1" ht="16.5" customHeight="1" x14ac:dyDescent="0.25">
      <c r="F1737" s="593" t="s">
        <v>53</v>
      </c>
      <c r="G1737" s="593" t="s">
        <v>4019</v>
      </c>
      <c r="H1737" s="593" t="s">
        <v>1827</v>
      </c>
    </row>
    <row r="1738" spans="6:8" s="380" customFormat="1" ht="16.5" customHeight="1" x14ac:dyDescent="0.25">
      <c r="F1738" s="593" t="s">
        <v>53</v>
      </c>
      <c r="G1738" s="593" t="s">
        <v>4020</v>
      </c>
      <c r="H1738" s="593" t="s">
        <v>1827</v>
      </c>
    </row>
    <row r="1739" spans="6:8" s="380" customFormat="1" ht="16.5" customHeight="1" x14ac:dyDescent="0.25">
      <c r="F1739" s="593" t="s">
        <v>53</v>
      </c>
      <c r="G1739" s="593" t="s">
        <v>4021</v>
      </c>
      <c r="H1739" s="593" t="s">
        <v>1827</v>
      </c>
    </row>
    <row r="1740" spans="6:8" s="380" customFormat="1" ht="16.5" customHeight="1" x14ac:dyDescent="0.25">
      <c r="F1740" s="593" t="s">
        <v>53</v>
      </c>
      <c r="G1740" s="593" t="s">
        <v>4022</v>
      </c>
      <c r="H1740" s="593" t="s">
        <v>1827</v>
      </c>
    </row>
    <row r="1741" spans="6:8" s="380" customFormat="1" ht="16.5" customHeight="1" x14ac:dyDescent="0.25">
      <c r="F1741" s="593" t="s">
        <v>53</v>
      </c>
      <c r="G1741" s="593" t="s">
        <v>4023</v>
      </c>
      <c r="H1741" s="593" t="s">
        <v>1827</v>
      </c>
    </row>
    <row r="1742" spans="6:8" s="380" customFormat="1" ht="16.5" customHeight="1" x14ac:dyDescent="0.25">
      <c r="F1742" s="593" t="s">
        <v>53</v>
      </c>
      <c r="G1742" s="593" t="s">
        <v>4024</v>
      </c>
      <c r="H1742" s="593" t="s">
        <v>1827</v>
      </c>
    </row>
    <row r="1743" spans="6:8" s="380" customFormat="1" ht="16.5" customHeight="1" x14ac:dyDescent="0.25">
      <c r="F1743" s="593" t="s">
        <v>53</v>
      </c>
      <c r="G1743" s="593" t="s">
        <v>4025</v>
      </c>
      <c r="H1743" s="593" t="s">
        <v>1827</v>
      </c>
    </row>
    <row r="1744" spans="6:8" s="380" customFormat="1" ht="16.5" customHeight="1" x14ac:dyDescent="0.25">
      <c r="F1744" s="593" t="s">
        <v>53</v>
      </c>
      <c r="G1744" s="593" t="s">
        <v>4026</v>
      </c>
      <c r="H1744" s="593" t="s">
        <v>1827</v>
      </c>
    </row>
    <row r="1745" spans="6:8" s="380" customFormat="1" ht="16.5" customHeight="1" x14ac:dyDescent="0.25">
      <c r="F1745" s="593" t="s">
        <v>53</v>
      </c>
      <c r="G1745" s="593" t="s">
        <v>4027</v>
      </c>
      <c r="H1745" s="593" t="s">
        <v>1827</v>
      </c>
    </row>
    <row r="1746" spans="6:8" s="380" customFormat="1" ht="16.5" customHeight="1" x14ac:dyDescent="0.25">
      <c r="F1746" s="593" t="s">
        <v>53</v>
      </c>
      <c r="G1746" s="593" t="s">
        <v>4028</v>
      </c>
      <c r="H1746" s="593" t="s">
        <v>1827</v>
      </c>
    </row>
    <row r="1747" spans="6:8" s="380" customFormat="1" ht="16.5" customHeight="1" x14ac:dyDescent="0.25">
      <c r="F1747" s="593" t="s">
        <v>53</v>
      </c>
      <c r="G1747" s="593" t="s">
        <v>4029</v>
      </c>
      <c r="H1747" s="593" t="s">
        <v>1827</v>
      </c>
    </row>
    <row r="1748" spans="6:8" s="380" customFormat="1" ht="16.5" customHeight="1" x14ac:dyDescent="0.25">
      <c r="F1748" s="593" t="s">
        <v>53</v>
      </c>
      <c r="G1748" s="593" t="s">
        <v>4030</v>
      </c>
      <c r="H1748" s="593" t="s">
        <v>1827</v>
      </c>
    </row>
    <row r="1749" spans="6:8" s="380" customFormat="1" ht="16.5" customHeight="1" x14ac:dyDescent="0.25">
      <c r="F1749" s="593" t="s">
        <v>53</v>
      </c>
      <c r="G1749" s="593" t="s">
        <v>4031</v>
      </c>
      <c r="H1749" s="593" t="s">
        <v>1827</v>
      </c>
    </row>
    <row r="1750" spans="6:8" s="380" customFormat="1" ht="16.5" customHeight="1" x14ac:dyDescent="0.25">
      <c r="F1750" s="593" t="s">
        <v>53</v>
      </c>
      <c r="G1750" s="593" t="s">
        <v>4032</v>
      </c>
      <c r="H1750" s="593" t="s">
        <v>1827</v>
      </c>
    </row>
    <row r="1751" spans="6:8" s="380" customFormat="1" ht="16.5" customHeight="1" x14ac:dyDescent="0.25">
      <c r="F1751" s="593" t="s">
        <v>53</v>
      </c>
      <c r="G1751" s="593" t="s">
        <v>4033</v>
      </c>
      <c r="H1751" s="593" t="s">
        <v>1827</v>
      </c>
    </row>
    <row r="1752" spans="6:8" s="380" customFormat="1" ht="16.5" customHeight="1" x14ac:dyDescent="0.25">
      <c r="F1752" s="593" t="s">
        <v>53</v>
      </c>
      <c r="G1752" s="593" t="s">
        <v>4034</v>
      </c>
      <c r="H1752" s="593" t="s">
        <v>1827</v>
      </c>
    </row>
    <row r="1753" spans="6:8" s="380" customFormat="1" ht="16.5" customHeight="1" x14ac:dyDescent="0.25">
      <c r="F1753" s="593" t="s">
        <v>53</v>
      </c>
      <c r="G1753" s="593" t="s">
        <v>4035</v>
      </c>
      <c r="H1753" s="593" t="s">
        <v>1827</v>
      </c>
    </row>
    <row r="1754" spans="6:8" s="380" customFormat="1" ht="16.5" customHeight="1" x14ac:dyDescent="0.25">
      <c r="F1754" s="593" t="s">
        <v>53</v>
      </c>
      <c r="G1754" s="593" t="s">
        <v>4036</v>
      </c>
      <c r="H1754" s="593" t="s">
        <v>1827</v>
      </c>
    </row>
    <row r="1755" spans="6:8" s="380" customFormat="1" ht="16.5" customHeight="1" x14ac:dyDescent="0.25">
      <c r="F1755" s="593" t="s">
        <v>53</v>
      </c>
      <c r="G1755" s="593" t="s">
        <v>3052</v>
      </c>
      <c r="H1755" s="593" t="s">
        <v>1827</v>
      </c>
    </row>
    <row r="1756" spans="6:8" s="380" customFormat="1" ht="16.5" customHeight="1" x14ac:dyDescent="0.25">
      <c r="F1756" s="593" t="s">
        <v>53</v>
      </c>
      <c r="G1756" s="593" t="s">
        <v>4037</v>
      </c>
      <c r="H1756" s="593" t="s">
        <v>1827</v>
      </c>
    </row>
    <row r="1757" spans="6:8" s="380" customFormat="1" ht="16.5" customHeight="1" x14ac:dyDescent="0.25">
      <c r="F1757" s="593" t="s">
        <v>53</v>
      </c>
      <c r="G1757" s="593" t="s">
        <v>4038</v>
      </c>
      <c r="H1757" s="593" t="s">
        <v>1827</v>
      </c>
    </row>
    <row r="1758" spans="6:8" s="380" customFormat="1" ht="16.5" customHeight="1" x14ac:dyDescent="0.25">
      <c r="F1758" s="593" t="s">
        <v>53</v>
      </c>
      <c r="G1758" s="593" t="s">
        <v>4039</v>
      </c>
      <c r="H1758" s="593" t="s">
        <v>1827</v>
      </c>
    </row>
    <row r="1759" spans="6:8" s="380" customFormat="1" ht="16.5" customHeight="1" x14ac:dyDescent="0.25">
      <c r="F1759" s="593" t="s">
        <v>53</v>
      </c>
      <c r="G1759" s="593" t="s">
        <v>4040</v>
      </c>
      <c r="H1759" s="593" t="s">
        <v>1827</v>
      </c>
    </row>
    <row r="1760" spans="6:8" s="380" customFormat="1" ht="16.5" customHeight="1" x14ac:dyDescent="0.25">
      <c r="F1760" s="593" t="s">
        <v>53</v>
      </c>
      <c r="G1760" s="593" t="s">
        <v>4041</v>
      </c>
      <c r="H1760" s="593" t="s">
        <v>1827</v>
      </c>
    </row>
    <row r="1761" spans="6:8" s="380" customFormat="1" ht="16.5" customHeight="1" x14ac:dyDescent="0.25">
      <c r="F1761" s="593" t="s">
        <v>53</v>
      </c>
      <c r="G1761" s="593" t="s">
        <v>4042</v>
      </c>
      <c r="H1761" s="593" t="s">
        <v>1827</v>
      </c>
    </row>
    <row r="1762" spans="6:8" s="380" customFormat="1" ht="16.5" customHeight="1" x14ac:dyDescent="0.25">
      <c r="F1762" s="593" t="s">
        <v>53</v>
      </c>
      <c r="G1762" s="593" t="s">
        <v>4043</v>
      </c>
      <c r="H1762" s="593" t="s">
        <v>1827</v>
      </c>
    </row>
    <row r="1763" spans="6:8" s="380" customFormat="1" ht="16.5" customHeight="1" x14ac:dyDescent="0.25">
      <c r="F1763" s="593" t="s">
        <v>53</v>
      </c>
      <c r="G1763" s="593" t="s">
        <v>4044</v>
      </c>
      <c r="H1763" s="593" t="s">
        <v>1827</v>
      </c>
    </row>
    <row r="1764" spans="6:8" s="380" customFormat="1" ht="16.5" customHeight="1" x14ac:dyDescent="0.25">
      <c r="F1764" s="593" t="s">
        <v>53</v>
      </c>
      <c r="G1764" s="593" t="s">
        <v>4045</v>
      </c>
      <c r="H1764" s="593" t="s">
        <v>1827</v>
      </c>
    </row>
    <row r="1765" spans="6:8" s="380" customFormat="1" ht="16.5" customHeight="1" x14ac:dyDescent="0.25">
      <c r="F1765" s="593" t="s">
        <v>53</v>
      </c>
      <c r="G1765" s="593" t="s">
        <v>4046</v>
      </c>
      <c r="H1765" s="593" t="s">
        <v>1827</v>
      </c>
    </row>
    <row r="1766" spans="6:8" s="380" customFormat="1" ht="16.5" customHeight="1" x14ac:dyDescent="0.25">
      <c r="F1766" s="593" t="s">
        <v>53</v>
      </c>
      <c r="G1766" s="593" t="s">
        <v>4047</v>
      </c>
      <c r="H1766" s="593" t="s">
        <v>1827</v>
      </c>
    </row>
    <row r="1767" spans="6:8" s="380" customFormat="1" ht="16.5" customHeight="1" x14ac:dyDescent="0.25">
      <c r="F1767" s="593" t="s">
        <v>53</v>
      </c>
      <c r="G1767" s="593" t="s">
        <v>4048</v>
      </c>
      <c r="H1767" s="593" t="s">
        <v>1827</v>
      </c>
    </row>
    <row r="1768" spans="6:8" s="380" customFormat="1" ht="16.5" customHeight="1" x14ac:dyDescent="0.25">
      <c r="F1768" s="593" t="s">
        <v>53</v>
      </c>
      <c r="G1768" s="593" t="s">
        <v>4049</v>
      </c>
      <c r="H1768" s="593" t="s">
        <v>1827</v>
      </c>
    </row>
    <row r="1769" spans="6:8" s="380" customFormat="1" ht="16.5" customHeight="1" x14ac:dyDescent="0.25">
      <c r="F1769" s="593" t="s">
        <v>53</v>
      </c>
      <c r="G1769" s="593" t="s">
        <v>4050</v>
      </c>
      <c r="H1769" s="593" t="s">
        <v>1827</v>
      </c>
    </row>
    <row r="1770" spans="6:8" s="380" customFormat="1" ht="16.5" customHeight="1" x14ac:dyDescent="0.25">
      <c r="F1770" s="593" t="s">
        <v>53</v>
      </c>
      <c r="G1770" s="593" t="s">
        <v>4051</v>
      </c>
      <c r="H1770" s="593" t="s">
        <v>1827</v>
      </c>
    </row>
    <row r="1771" spans="6:8" s="380" customFormat="1" ht="16.5" customHeight="1" x14ac:dyDescent="0.25">
      <c r="F1771" s="593" t="s">
        <v>53</v>
      </c>
      <c r="G1771" s="593" t="s">
        <v>4052</v>
      </c>
      <c r="H1771" s="593" t="s">
        <v>1827</v>
      </c>
    </row>
    <row r="1772" spans="6:8" s="380" customFormat="1" ht="16.5" customHeight="1" x14ac:dyDescent="0.25">
      <c r="F1772" s="593" t="s">
        <v>53</v>
      </c>
      <c r="G1772" s="593" t="s">
        <v>3053</v>
      </c>
      <c r="H1772" s="593" t="s">
        <v>1827</v>
      </c>
    </row>
    <row r="1773" spans="6:8" s="380" customFormat="1" ht="16.5" customHeight="1" x14ac:dyDescent="0.25">
      <c r="F1773" s="593" t="s">
        <v>53</v>
      </c>
      <c r="G1773" s="593" t="s">
        <v>4053</v>
      </c>
      <c r="H1773" s="593" t="s">
        <v>1827</v>
      </c>
    </row>
    <row r="1774" spans="6:8" s="380" customFormat="1" ht="16.5" customHeight="1" x14ac:dyDescent="0.25">
      <c r="F1774" s="593" t="s">
        <v>53</v>
      </c>
      <c r="G1774" s="593" t="s">
        <v>3054</v>
      </c>
      <c r="H1774" s="593" t="s">
        <v>1827</v>
      </c>
    </row>
    <row r="1775" spans="6:8" s="380" customFormat="1" ht="16.5" customHeight="1" x14ac:dyDescent="0.25">
      <c r="F1775" s="593" t="s">
        <v>53</v>
      </c>
      <c r="G1775" s="593" t="s">
        <v>4054</v>
      </c>
      <c r="H1775" s="593" t="s">
        <v>1827</v>
      </c>
    </row>
    <row r="1776" spans="6:8" s="380" customFormat="1" ht="16.5" customHeight="1" x14ac:dyDescent="0.25">
      <c r="F1776" s="593" t="s">
        <v>53</v>
      </c>
      <c r="G1776" s="593" t="s">
        <v>4055</v>
      </c>
      <c r="H1776" s="593" t="s">
        <v>1827</v>
      </c>
    </row>
    <row r="1777" spans="6:8" s="380" customFormat="1" ht="16.5" customHeight="1" x14ac:dyDescent="0.25">
      <c r="F1777" s="593" t="s">
        <v>53</v>
      </c>
      <c r="G1777" s="593" t="s">
        <v>3055</v>
      </c>
      <c r="H1777" s="593" t="s">
        <v>1827</v>
      </c>
    </row>
    <row r="1778" spans="6:8" s="380" customFormat="1" ht="16.5" customHeight="1" x14ac:dyDescent="0.25">
      <c r="F1778" s="593" t="s">
        <v>53</v>
      </c>
      <c r="G1778" s="593" t="s">
        <v>3057</v>
      </c>
      <c r="H1778" s="593" t="s">
        <v>1827</v>
      </c>
    </row>
    <row r="1779" spans="6:8" s="380" customFormat="1" ht="16.5" customHeight="1" x14ac:dyDescent="0.25">
      <c r="F1779" s="593" t="s">
        <v>53</v>
      </c>
      <c r="G1779" s="593" t="s">
        <v>3059</v>
      </c>
      <c r="H1779" s="593" t="s">
        <v>1827</v>
      </c>
    </row>
    <row r="1780" spans="6:8" s="380" customFormat="1" ht="16.5" customHeight="1" x14ac:dyDescent="0.25">
      <c r="F1780" s="593" t="s">
        <v>53</v>
      </c>
      <c r="G1780" s="593" t="s">
        <v>3061</v>
      </c>
      <c r="H1780" s="593" t="s">
        <v>1827</v>
      </c>
    </row>
    <row r="1781" spans="6:8" s="380" customFormat="1" ht="16.5" customHeight="1" x14ac:dyDescent="0.25">
      <c r="F1781" s="593" t="s">
        <v>53</v>
      </c>
      <c r="G1781" s="593" t="s">
        <v>3063</v>
      </c>
      <c r="H1781" s="593" t="s">
        <v>1827</v>
      </c>
    </row>
    <row r="1782" spans="6:8" s="380" customFormat="1" ht="16.5" customHeight="1" x14ac:dyDescent="0.25">
      <c r="F1782" s="593" t="s">
        <v>53</v>
      </c>
      <c r="G1782" s="593" t="s">
        <v>3065</v>
      </c>
      <c r="H1782" s="593" t="s">
        <v>1827</v>
      </c>
    </row>
    <row r="1783" spans="6:8" s="380" customFormat="1" ht="16.5" customHeight="1" x14ac:dyDescent="0.25">
      <c r="F1783" s="593" t="s">
        <v>53</v>
      </c>
      <c r="G1783" s="593" t="s">
        <v>3071</v>
      </c>
      <c r="H1783" s="593" t="s">
        <v>1827</v>
      </c>
    </row>
    <row r="1784" spans="6:8" s="380" customFormat="1" ht="16.5" customHeight="1" x14ac:dyDescent="0.25">
      <c r="F1784" s="593" t="s">
        <v>53</v>
      </c>
      <c r="G1784" s="593" t="s">
        <v>3073</v>
      </c>
      <c r="H1784" s="593" t="s">
        <v>1827</v>
      </c>
    </row>
    <row r="1785" spans="6:8" s="380" customFormat="1" ht="16.5" customHeight="1" x14ac:dyDescent="0.25">
      <c r="F1785" s="593" t="s">
        <v>53</v>
      </c>
      <c r="G1785" s="593" t="s">
        <v>3083</v>
      </c>
      <c r="H1785" s="593" t="s">
        <v>1827</v>
      </c>
    </row>
    <row r="1786" spans="6:8" s="380" customFormat="1" ht="16.5" customHeight="1" x14ac:dyDescent="0.25">
      <c r="F1786" s="593" t="s">
        <v>53</v>
      </c>
      <c r="G1786" s="593" t="s">
        <v>3085</v>
      </c>
      <c r="H1786" s="593" t="s">
        <v>1827</v>
      </c>
    </row>
    <row r="1787" spans="6:8" s="380" customFormat="1" ht="16.5" customHeight="1" x14ac:dyDescent="0.25">
      <c r="F1787" s="593" t="s">
        <v>53</v>
      </c>
      <c r="G1787" s="593" t="s">
        <v>3087</v>
      </c>
      <c r="H1787" s="593" t="s">
        <v>1827</v>
      </c>
    </row>
    <row r="1788" spans="6:8" s="380" customFormat="1" ht="16.5" customHeight="1" x14ac:dyDescent="0.25">
      <c r="F1788" s="593" t="s">
        <v>53</v>
      </c>
      <c r="G1788" s="593" t="s">
        <v>4056</v>
      </c>
      <c r="H1788" s="593" t="s">
        <v>1827</v>
      </c>
    </row>
    <row r="1789" spans="6:8" s="380" customFormat="1" ht="16.5" customHeight="1" x14ac:dyDescent="0.25">
      <c r="F1789" s="593" t="s">
        <v>53</v>
      </c>
      <c r="G1789" s="593" t="s">
        <v>3089</v>
      </c>
      <c r="H1789" s="593" t="s">
        <v>1827</v>
      </c>
    </row>
    <row r="1790" spans="6:8" s="380" customFormat="1" ht="16.5" customHeight="1" x14ac:dyDescent="0.25">
      <c r="F1790" s="593" t="s">
        <v>53</v>
      </c>
      <c r="G1790" s="593" t="s">
        <v>4057</v>
      </c>
      <c r="H1790" s="593" t="s">
        <v>1827</v>
      </c>
    </row>
    <row r="1791" spans="6:8" s="380" customFormat="1" ht="16.5" customHeight="1" x14ac:dyDescent="0.25">
      <c r="F1791" s="593" t="s">
        <v>53</v>
      </c>
      <c r="G1791" s="593" t="s">
        <v>4058</v>
      </c>
      <c r="H1791" s="593" t="s">
        <v>1827</v>
      </c>
    </row>
    <row r="1792" spans="6:8" s="380" customFormat="1" ht="16.5" customHeight="1" x14ac:dyDescent="0.25">
      <c r="F1792" s="593" t="s">
        <v>53</v>
      </c>
      <c r="G1792" s="593" t="s">
        <v>3091</v>
      </c>
      <c r="H1792" s="593" t="s">
        <v>1827</v>
      </c>
    </row>
    <row r="1793" spans="6:8" s="380" customFormat="1" ht="16.5" customHeight="1" x14ac:dyDescent="0.25">
      <c r="F1793" s="593" t="s">
        <v>53</v>
      </c>
      <c r="G1793" s="593" t="s">
        <v>3093</v>
      </c>
      <c r="H1793" s="593" t="s">
        <v>1827</v>
      </c>
    </row>
    <row r="1794" spans="6:8" s="380" customFormat="1" ht="16.5" customHeight="1" x14ac:dyDescent="0.25">
      <c r="F1794" s="593" t="s">
        <v>53</v>
      </c>
      <c r="G1794" s="593" t="s">
        <v>4059</v>
      </c>
      <c r="H1794" s="593" t="s">
        <v>1827</v>
      </c>
    </row>
    <row r="1795" spans="6:8" s="380" customFormat="1" ht="16.5" customHeight="1" x14ac:dyDescent="0.25">
      <c r="F1795" s="593" t="s">
        <v>53</v>
      </c>
      <c r="G1795" s="593" t="s">
        <v>3095</v>
      </c>
      <c r="H1795" s="593" t="s">
        <v>1827</v>
      </c>
    </row>
    <row r="1796" spans="6:8" s="380" customFormat="1" ht="16.5" customHeight="1" x14ac:dyDescent="0.25">
      <c r="F1796" s="593" t="s">
        <v>53</v>
      </c>
      <c r="G1796" s="593" t="s">
        <v>3097</v>
      </c>
      <c r="H1796" s="593" t="s">
        <v>1827</v>
      </c>
    </row>
    <row r="1797" spans="6:8" s="380" customFormat="1" ht="16.5" customHeight="1" x14ac:dyDescent="0.25">
      <c r="F1797" s="593" t="s">
        <v>53</v>
      </c>
      <c r="G1797" s="593" t="s">
        <v>4060</v>
      </c>
      <c r="H1797" s="593" t="s">
        <v>1827</v>
      </c>
    </row>
    <row r="1798" spans="6:8" s="380" customFormat="1" ht="16.5" customHeight="1" x14ac:dyDescent="0.25">
      <c r="F1798" s="593" t="s">
        <v>53</v>
      </c>
      <c r="G1798" s="593" t="s">
        <v>3099</v>
      </c>
      <c r="H1798" s="593" t="s">
        <v>1827</v>
      </c>
    </row>
    <row r="1799" spans="6:8" s="380" customFormat="1" ht="16.5" customHeight="1" x14ac:dyDescent="0.25">
      <c r="F1799" s="593" t="s">
        <v>53</v>
      </c>
      <c r="G1799" s="593" t="s">
        <v>4061</v>
      </c>
      <c r="H1799" s="593" t="s">
        <v>1827</v>
      </c>
    </row>
    <row r="1800" spans="6:8" s="380" customFormat="1" ht="16.5" customHeight="1" x14ac:dyDescent="0.25">
      <c r="F1800" s="593" t="s">
        <v>53</v>
      </c>
      <c r="G1800" s="593" t="s">
        <v>3101</v>
      </c>
      <c r="H1800" s="593" t="s">
        <v>1827</v>
      </c>
    </row>
    <row r="1801" spans="6:8" s="380" customFormat="1" ht="16.5" customHeight="1" x14ac:dyDescent="0.25">
      <c r="F1801" s="593" t="s">
        <v>53</v>
      </c>
      <c r="G1801" s="593" t="s">
        <v>4062</v>
      </c>
      <c r="H1801" s="593" t="s">
        <v>1827</v>
      </c>
    </row>
    <row r="1802" spans="6:8" s="380" customFormat="1" ht="16.5" customHeight="1" x14ac:dyDescent="0.25">
      <c r="F1802" s="593" t="s">
        <v>53</v>
      </c>
      <c r="G1802" s="593" t="s">
        <v>3103</v>
      </c>
      <c r="H1802" s="593" t="s">
        <v>1827</v>
      </c>
    </row>
    <row r="1803" spans="6:8" s="380" customFormat="1" ht="16.5" customHeight="1" x14ac:dyDescent="0.25">
      <c r="F1803" s="593" t="s">
        <v>53</v>
      </c>
      <c r="G1803" s="593" t="s">
        <v>3105</v>
      </c>
      <c r="H1803" s="593" t="s">
        <v>1827</v>
      </c>
    </row>
    <row r="1804" spans="6:8" s="380" customFormat="1" ht="16.5" customHeight="1" x14ac:dyDescent="0.25">
      <c r="F1804" s="593" t="s">
        <v>53</v>
      </c>
      <c r="G1804" s="593" t="s">
        <v>4063</v>
      </c>
      <c r="H1804" s="593" t="s">
        <v>1827</v>
      </c>
    </row>
    <row r="1805" spans="6:8" s="380" customFormat="1" ht="16.5" customHeight="1" x14ac:dyDescent="0.25">
      <c r="F1805" s="593" t="s">
        <v>53</v>
      </c>
      <c r="G1805" s="593" t="s">
        <v>3107</v>
      </c>
      <c r="H1805" s="593" t="s">
        <v>1827</v>
      </c>
    </row>
    <row r="1806" spans="6:8" s="380" customFormat="1" ht="16.5" customHeight="1" x14ac:dyDescent="0.25">
      <c r="F1806" s="593" t="s">
        <v>53</v>
      </c>
      <c r="G1806" s="593" t="s">
        <v>3109</v>
      </c>
      <c r="H1806" s="593" t="s">
        <v>1827</v>
      </c>
    </row>
    <row r="1807" spans="6:8" s="380" customFormat="1" ht="16.5" customHeight="1" x14ac:dyDescent="0.25">
      <c r="F1807" s="593" t="s">
        <v>53</v>
      </c>
      <c r="G1807" s="593" t="s">
        <v>3111</v>
      </c>
      <c r="H1807" s="593" t="s">
        <v>1827</v>
      </c>
    </row>
    <row r="1808" spans="6:8" s="380" customFormat="1" ht="16.5" customHeight="1" x14ac:dyDescent="0.25">
      <c r="F1808" s="593" t="s">
        <v>53</v>
      </c>
      <c r="G1808" s="593" t="s">
        <v>3113</v>
      </c>
      <c r="H1808" s="593" t="s">
        <v>1827</v>
      </c>
    </row>
    <row r="1809" spans="6:8" s="380" customFormat="1" ht="16.5" customHeight="1" x14ac:dyDescent="0.25">
      <c r="F1809" s="593" t="s">
        <v>53</v>
      </c>
      <c r="G1809" s="593" t="s">
        <v>3115</v>
      </c>
      <c r="H1809" s="593" t="s">
        <v>1827</v>
      </c>
    </row>
    <row r="1810" spans="6:8" s="380" customFormat="1" ht="16.5" customHeight="1" x14ac:dyDescent="0.25">
      <c r="F1810" s="593" t="s">
        <v>53</v>
      </c>
      <c r="G1810" s="593" t="s">
        <v>3117</v>
      </c>
      <c r="H1810" s="593" t="s">
        <v>1827</v>
      </c>
    </row>
    <row r="1811" spans="6:8" s="380" customFormat="1" ht="16.5" customHeight="1" x14ac:dyDescent="0.25">
      <c r="F1811" s="593" t="s">
        <v>53</v>
      </c>
      <c r="G1811" s="593" t="s">
        <v>3119</v>
      </c>
      <c r="H1811" s="593" t="s">
        <v>1827</v>
      </c>
    </row>
    <row r="1812" spans="6:8" s="380" customFormat="1" ht="16.5" customHeight="1" x14ac:dyDescent="0.25">
      <c r="F1812" s="593" t="s">
        <v>53</v>
      </c>
      <c r="G1812" s="593" t="s">
        <v>3121</v>
      </c>
      <c r="H1812" s="593" t="s">
        <v>1827</v>
      </c>
    </row>
    <row r="1813" spans="6:8" s="380" customFormat="1" ht="16.5" customHeight="1" x14ac:dyDescent="0.25">
      <c r="F1813" s="593" t="s">
        <v>53</v>
      </c>
      <c r="G1813" s="593" t="s">
        <v>3125</v>
      </c>
      <c r="H1813" s="593" t="s">
        <v>1827</v>
      </c>
    </row>
    <row r="1814" spans="6:8" s="380" customFormat="1" ht="16.5" customHeight="1" x14ac:dyDescent="0.25">
      <c r="F1814" s="593" t="s">
        <v>53</v>
      </c>
      <c r="G1814" s="593" t="s">
        <v>3137</v>
      </c>
      <c r="H1814" s="593" t="s">
        <v>1827</v>
      </c>
    </row>
    <row r="1815" spans="6:8" s="380" customFormat="1" ht="16.5" customHeight="1" x14ac:dyDescent="0.25">
      <c r="F1815" s="593" t="s">
        <v>53</v>
      </c>
      <c r="G1815" s="593" t="s">
        <v>3139</v>
      </c>
      <c r="H1815" s="593" t="s">
        <v>1827</v>
      </c>
    </row>
    <row r="1816" spans="6:8" s="380" customFormat="1" ht="16.5" customHeight="1" x14ac:dyDescent="0.25">
      <c r="F1816" s="593" t="s">
        <v>53</v>
      </c>
      <c r="G1816" s="593" t="s">
        <v>3141</v>
      </c>
      <c r="H1816" s="593" t="s">
        <v>1827</v>
      </c>
    </row>
    <row r="1817" spans="6:8" s="380" customFormat="1" ht="16.5" customHeight="1" x14ac:dyDescent="0.25">
      <c r="F1817" s="593" t="s">
        <v>53</v>
      </c>
      <c r="G1817" s="593" t="s">
        <v>3144</v>
      </c>
      <c r="H1817" s="593" t="s">
        <v>1827</v>
      </c>
    </row>
    <row r="1818" spans="6:8" s="380" customFormat="1" ht="16.5" customHeight="1" x14ac:dyDescent="0.25">
      <c r="F1818" s="593" t="s">
        <v>53</v>
      </c>
      <c r="G1818" s="593" t="s">
        <v>3152</v>
      </c>
      <c r="H1818" s="593" t="s">
        <v>1827</v>
      </c>
    </row>
    <row r="1819" spans="6:8" s="380" customFormat="1" ht="16.5" customHeight="1" x14ac:dyDescent="0.25">
      <c r="F1819" s="593" t="s">
        <v>53</v>
      </c>
      <c r="G1819" s="593" t="s">
        <v>3154</v>
      </c>
      <c r="H1819" s="593" t="s">
        <v>1827</v>
      </c>
    </row>
    <row r="1820" spans="6:8" s="380" customFormat="1" ht="16.5" customHeight="1" x14ac:dyDescent="0.25">
      <c r="F1820" s="593" t="s">
        <v>53</v>
      </c>
      <c r="G1820" s="593" t="s">
        <v>3156</v>
      </c>
      <c r="H1820" s="593" t="s">
        <v>1827</v>
      </c>
    </row>
    <row r="1821" spans="6:8" s="380" customFormat="1" ht="16.5" customHeight="1" x14ac:dyDescent="0.25">
      <c r="F1821" s="593" t="s">
        <v>53</v>
      </c>
      <c r="G1821" s="593" t="s">
        <v>3157</v>
      </c>
      <c r="H1821" s="593" t="s">
        <v>1827</v>
      </c>
    </row>
    <row r="1822" spans="6:8" s="380" customFormat="1" ht="16.5" customHeight="1" x14ac:dyDescent="0.25">
      <c r="F1822" s="593" t="s">
        <v>53</v>
      </c>
      <c r="G1822" s="593" t="s">
        <v>3166</v>
      </c>
      <c r="H1822" s="593" t="s">
        <v>1827</v>
      </c>
    </row>
    <row r="1823" spans="6:8" s="380" customFormat="1" ht="16.5" customHeight="1" x14ac:dyDescent="0.25">
      <c r="F1823" s="593" t="s">
        <v>53</v>
      </c>
      <c r="G1823" s="593" t="s">
        <v>4064</v>
      </c>
      <c r="H1823" s="593" t="s">
        <v>1827</v>
      </c>
    </row>
    <row r="1824" spans="6:8" s="380" customFormat="1" ht="16.5" customHeight="1" x14ac:dyDescent="0.25">
      <c r="F1824" s="593" t="s">
        <v>53</v>
      </c>
      <c r="G1824" s="593" t="s">
        <v>3167</v>
      </c>
      <c r="H1824" s="593" t="s">
        <v>1827</v>
      </c>
    </row>
    <row r="1825" spans="6:8" s="380" customFormat="1" ht="16.5" customHeight="1" x14ac:dyDescent="0.25">
      <c r="F1825" s="593" t="s">
        <v>53</v>
      </c>
      <c r="G1825" s="593" t="s">
        <v>4065</v>
      </c>
      <c r="H1825" s="593" t="s">
        <v>1827</v>
      </c>
    </row>
    <row r="1826" spans="6:8" s="380" customFormat="1" ht="16.5" customHeight="1" x14ac:dyDescent="0.25">
      <c r="F1826" s="593" t="s">
        <v>53</v>
      </c>
      <c r="G1826" s="593" t="s">
        <v>3169</v>
      </c>
      <c r="H1826" s="593" t="s">
        <v>1827</v>
      </c>
    </row>
    <row r="1827" spans="6:8" s="380" customFormat="1" ht="16.5" customHeight="1" x14ac:dyDescent="0.25">
      <c r="F1827" s="593" t="s">
        <v>53</v>
      </c>
      <c r="G1827" s="593" t="s">
        <v>3171</v>
      </c>
      <c r="H1827" s="593" t="s">
        <v>1827</v>
      </c>
    </row>
    <row r="1828" spans="6:8" s="380" customFormat="1" ht="16.5" customHeight="1" x14ac:dyDescent="0.25">
      <c r="F1828" s="593" t="s">
        <v>53</v>
      </c>
      <c r="G1828" s="593" t="s">
        <v>4066</v>
      </c>
      <c r="H1828" s="593" t="s">
        <v>1827</v>
      </c>
    </row>
    <row r="1829" spans="6:8" s="380" customFormat="1" ht="16.5" customHeight="1" x14ac:dyDescent="0.25">
      <c r="F1829" s="593" t="s">
        <v>53</v>
      </c>
      <c r="G1829" s="593" t="s">
        <v>3172</v>
      </c>
      <c r="H1829" s="593" t="s">
        <v>1827</v>
      </c>
    </row>
    <row r="1830" spans="6:8" s="380" customFormat="1" ht="16.5" customHeight="1" x14ac:dyDescent="0.25">
      <c r="F1830" s="593" t="s">
        <v>53</v>
      </c>
      <c r="G1830" s="593" t="s">
        <v>4067</v>
      </c>
      <c r="H1830" s="593" t="s">
        <v>1827</v>
      </c>
    </row>
    <row r="1831" spans="6:8" s="380" customFormat="1" ht="16.5" customHeight="1" x14ac:dyDescent="0.25">
      <c r="F1831" s="593" t="s">
        <v>53</v>
      </c>
      <c r="G1831" s="593" t="s">
        <v>3174</v>
      </c>
      <c r="H1831" s="593" t="s">
        <v>1827</v>
      </c>
    </row>
    <row r="1832" spans="6:8" s="380" customFormat="1" ht="16.5" customHeight="1" x14ac:dyDescent="0.25">
      <c r="F1832" s="593" t="s">
        <v>53</v>
      </c>
      <c r="G1832" s="593" t="s">
        <v>4068</v>
      </c>
      <c r="H1832" s="593" t="s">
        <v>1827</v>
      </c>
    </row>
    <row r="1833" spans="6:8" s="380" customFormat="1" ht="16.5" customHeight="1" x14ac:dyDescent="0.25">
      <c r="F1833" s="593" t="s">
        <v>53</v>
      </c>
      <c r="G1833" s="593" t="s">
        <v>4069</v>
      </c>
      <c r="H1833" s="593" t="s">
        <v>1827</v>
      </c>
    </row>
    <row r="1834" spans="6:8" s="380" customFormat="1" ht="16.5" customHeight="1" x14ac:dyDescent="0.25">
      <c r="F1834" s="593" t="s">
        <v>53</v>
      </c>
      <c r="G1834" s="593" t="s">
        <v>3176</v>
      </c>
      <c r="H1834" s="593" t="s">
        <v>1827</v>
      </c>
    </row>
    <row r="1835" spans="6:8" s="380" customFormat="1" ht="16.5" customHeight="1" x14ac:dyDescent="0.25">
      <c r="F1835" s="593" t="s">
        <v>53</v>
      </c>
      <c r="G1835" s="593" t="s">
        <v>4070</v>
      </c>
      <c r="H1835" s="593" t="s">
        <v>1827</v>
      </c>
    </row>
    <row r="1836" spans="6:8" s="380" customFormat="1" ht="16.5" customHeight="1" x14ac:dyDescent="0.25">
      <c r="F1836" s="593" t="s">
        <v>53</v>
      </c>
      <c r="G1836" s="593" t="s">
        <v>4071</v>
      </c>
      <c r="H1836" s="593" t="s">
        <v>1827</v>
      </c>
    </row>
    <row r="1837" spans="6:8" s="380" customFormat="1" ht="16.5" customHeight="1" x14ac:dyDescent="0.25">
      <c r="F1837" s="593" t="s">
        <v>53</v>
      </c>
      <c r="G1837" s="593" t="s">
        <v>4072</v>
      </c>
      <c r="H1837" s="593" t="s">
        <v>1827</v>
      </c>
    </row>
    <row r="1838" spans="6:8" s="380" customFormat="1" ht="16.5" customHeight="1" x14ac:dyDescent="0.25">
      <c r="F1838" s="593" t="s">
        <v>53</v>
      </c>
      <c r="G1838" s="593" t="s">
        <v>3177</v>
      </c>
      <c r="H1838" s="593" t="s">
        <v>1827</v>
      </c>
    </row>
    <row r="1839" spans="6:8" s="380" customFormat="1" ht="16.5" customHeight="1" x14ac:dyDescent="0.25">
      <c r="F1839" s="593" t="s">
        <v>53</v>
      </c>
      <c r="G1839" s="593" t="s">
        <v>4073</v>
      </c>
      <c r="H1839" s="593" t="s">
        <v>1827</v>
      </c>
    </row>
    <row r="1840" spans="6:8" s="380" customFormat="1" ht="16.5" customHeight="1" x14ac:dyDescent="0.25">
      <c r="F1840" s="593" t="s">
        <v>53</v>
      </c>
      <c r="G1840" s="593" t="s">
        <v>4074</v>
      </c>
      <c r="H1840" s="593" t="s">
        <v>1827</v>
      </c>
    </row>
    <row r="1841" spans="6:8" s="380" customFormat="1" ht="16.5" customHeight="1" x14ac:dyDescent="0.25">
      <c r="F1841" s="593" t="s">
        <v>53</v>
      </c>
      <c r="G1841" s="593" t="s">
        <v>3179</v>
      </c>
      <c r="H1841" s="593" t="s">
        <v>1827</v>
      </c>
    </row>
    <row r="1842" spans="6:8" s="380" customFormat="1" ht="16.5" customHeight="1" x14ac:dyDescent="0.25">
      <c r="F1842" s="593" t="s">
        <v>53</v>
      </c>
      <c r="G1842" s="593" t="s">
        <v>4075</v>
      </c>
      <c r="H1842" s="593" t="s">
        <v>1827</v>
      </c>
    </row>
    <row r="1843" spans="6:8" s="380" customFormat="1" ht="16.5" customHeight="1" x14ac:dyDescent="0.25">
      <c r="F1843" s="593" t="s">
        <v>53</v>
      </c>
      <c r="G1843" s="593" t="s">
        <v>4076</v>
      </c>
      <c r="H1843" s="593" t="s">
        <v>1827</v>
      </c>
    </row>
    <row r="1844" spans="6:8" s="380" customFormat="1" ht="16.5" customHeight="1" x14ac:dyDescent="0.25">
      <c r="F1844" s="593" t="s">
        <v>53</v>
      </c>
      <c r="G1844" s="593" t="s">
        <v>4077</v>
      </c>
      <c r="H1844" s="593" t="s">
        <v>1827</v>
      </c>
    </row>
    <row r="1845" spans="6:8" s="380" customFormat="1" ht="16.5" customHeight="1" x14ac:dyDescent="0.25">
      <c r="F1845" s="593" t="s">
        <v>53</v>
      </c>
      <c r="G1845" s="593" t="s">
        <v>3181</v>
      </c>
      <c r="H1845" s="593" t="s">
        <v>1827</v>
      </c>
    </row>
    <row r="1846" spans="6:8" s="380" customFormat="1" ht="16.5" customHeight="1" x14ac:dyDescent="0.25">
      <c r="F1846" s="593" t="s">
        <v>53</v>
      </c>
      <c r="G1846" s="593" t="s">
        <v>4078</v>
      </c>
      <c r="H1846" s="593" t="s">
        <v>1827</v>
      </c>
    </row>
    <row r="1847" spans="6:8" s="380" customFormat="1" ht="16.5" customHeight="1" x14ac:dyDescent="0.25">
      <c r="F1847" s="593" t="s">
        <v>53</v>
      </c>
      <c r="G1847" s="593" t="s">
        <v>3182</v>
      </c>
      <c r="H1847" s="593" t="s">
        <v>1827</v>
      </c>
    </row>
    <row r="1848" spans="6:8" s="380" customFormat="1" ht="16.5" customHeight="1" x14ac:dyDescent="0.25">
      <c r="F1848" s="593" t="s">
        <v>53</v>
      </c>
      <c r="G1848" s="593" t="s">
        <v>4079</v>
      </c>
      <c r="H1848" s="593" t="s">
        <v>1827</v>
      </c>
    </row>
    <row r="1849" spans="6:8" s="380" customFormat="1" ht="16.5" customHeight="1" x14ac:dyDescent="0.25">
      <c r="F1849" s="593" t="s">
        <v>53</v>
      </c>
      <c r="G1849" s="593" t="s">
        <v>3189</v>
      </c>
      <c r="H1849" s="593" t="s">
        <v>1827</v>
      </c>
    </row>
    <row r="1850" spans="6:8" s="380" customFormat="1" ht="16.5" customHeight="1" x14ac:dyDescent="0.25">
      <c r="F1850" s="593" t="s">
        <v>53</v>
      </c>
      <c r="G1850" s="593" t="s">
        <v>4080</v>
      </c>
      <c r="H1850" s="593" t="s">
        <v>1827</v>
      </c>
    </row>
    <row r="1851" spans="6:8" s="380" customFormat="1" ht="16.5" customHeight="1" x14ac:dyDescent="0.25">
      <c r="F1851" s="593" t="s">
        <v>53</v>
      </c>
      <c r="G1851" s="593" t="s">
        <v>3190</v>
      </c>
      <c r="H1851" s="593" t="s">
        <v>1827</v>
      </c>
    </row>
    <row r="1852" spans="6:8" s="380" customFormat="1" ht="16.5" customHeight="1" x14ac:dyDescent="0.25">
      <c r="F1852" s="593" t="s">
        <v>53</v>
      </c>
      <c r="G1852" s="593" t="s">
        <v>4081</v>
      </c>
      <c r="H1852" s="593" t="s">
        <v>1827</v>
      </c>
    </row>
    <row r="1853" spans="6:8" s="380" customFormat="1" ht="16.5" customHeight="1" x14ac:dyDescent="0.25">
      <c r="F1853" s="593" t="s">
        <v>53</v>
      </c>
      <c r="G1853" s="593" t="s">
        <v>3191</v>
      </c>
      <c r="H1853" s="593" t="s">
        <v>1827</v>
      </c>
    </row>
    <row r="1854" spans="6:8" s="380" customFormat="1" ht="16.5" customHeight="1" x14ac:dyDescent="0.25">
      <c r="F1854" s="593" t="s">
        <v>53</v>
      </c>
      <c r="G1854" s="593" t="s">
        <v>4082</v>
      </c>
      <c r="H1854" s="593" t="s">
        <v>1827</v>
      </c>
    </row>
    <row r="1855" spans="6:8" s="380" customFormat="1" ht="16.5" customHeight="1" x14ac:dyDescent="0.25">
      <c r="F1855" s="593" t="s">
        <v>53</v>
      </c>
      <c r="G1855" s="593" t="s">
        <v>3193</v>
      </c>
      <c r="H1855" s="593" t="s">
        <v>1827</v>
      </c>
    </row>
    <row r="1856" spans="6:8" s="380" customFormat="1" ht="16.5" customHeight="1" x14ac:dyDescent="0.25">
      <c r="F1856" s="593" t="s">
        <v>53</v>
      </c>
      <c r="G1856" s="593" t="s">
        <v>4083</v>
      </c>
      <c r="H1856" s="593" t="s">
        <v>1827</v>
      </c>
    </row>
    <row r="1857" spans="6:8" s="380" customFormat="1" ht="16.5" customHeight="1" x14ac:dyDescent="0.25">
      <c r="F1857" s="593" t="s">
        <v>53</v>
      </c>
      <c r="G1857" s="593" t="s">
        <v>3195</v>
      </c>
      <c r="H1857" s="593" t="s">
        <v>1827</v>
      </c>
    </row>
    <row r="1858" spans="6:8" s="380" customFormat="1" ht="16.5" customHeight="1" x14ac:dyDescent="0.25">
      <c r="F1858" s="593" t="s">
        <v>53</v>
      </c>
      <c r="G1858" s="593" t="s">
        <v>4084</v>
      </c>
      <c r="H1858" s="593" t="s">
        <v>1827</v>
      </c>
    </row>
    <row r="1859" spans="6:8" s="380" customFormat="1" ht="16.5" customHeight="1" x14ac:dyDescent="0.25">
      <c r="F1859" s="593" t="s">
        <v>53</v>
      </c>
      <c r="G1859" s="593" t="s">
        <v>3197</v>
      </c>
      <c r="H1859" s="593" t="s">
        <v>1827</v>
      </c>
    </row>
    <row r="1860" spans="6:8" s="380" customFormat="1" ht="16.5" customHeight="1" x14ac:dyDescent="0.25">
      <c r="F1860" s="593" t="s">
        <v>53</v>
      </c>
      <c r="G1860" s="593" t="s">
        <v>4085</v>
      </c>
      <c r="H1860" s="593" t="s">
        <v>1827</v>
      </c>
    </row>
    <row r="1861" spans="6:8" s="380" customFormat="1" ht="16.5" customHeight="1" x14ac:dyDescent="0.25">
      <c r="F1861" s="593" t="s">
        <v>53</v>
      </c>
      <c r="G1861" s="593" t="s">
        <v>4086</v>
      </c>
      <c r="H1861" s="593" t="s">
        <v>1827</v>
      </c>
    </row>
    <row r="1862" spans="6:8" s="380" customFormat="1" ht="16.5" customHeight="1" x14ac:dyDescent="0.25">
      <c r="F1862" s="593" t="s">
        <v>53</v>
      </c>
      <c r="G1862" s="593" t="s">
        <v>3199</v>
      </c>
      <c r="H1862" s="593" t="s">
        <v>1827</v>
      </c>
    </row>
    <row r="1863" spans="6:8" s="380" customFormat="1" ht="16.5" customHeight="1" x14ac:dyDescent="0.25">
      <c r="F1863" s="593" t="s">
        <v>53</v>
      </c>
      <c r="G1863" s="593" t="s">
        <v>3201</v>
      </c>
      <c r="H1863" s="593" t="s">
        <v>1827</v>
      </c>
    </row>
    <row r="1864" spans="6:8" s="380" customFormat="1" ht="16.5" customHeight="1" x14ac:dyDescent="0.25">
      <c r="F1864" s="593" t="s">
        <v>53</v>
      </c>
      <c r="G1864" s="593" t="s">
        <v>4087</v>
      </c>
      <c r="H1864" s="593" t="s">
        <v>1827</v>
      </c>
    </row>
    <row r="1865" spans="6:8" s="380" customFormat="1" ht="16.5" customHeight="1" x14ac:dyDescent="0.25">
      <c r="F1865" s="593" t="s">
        <v>53</v>
      </c>
      <c r="G1865" s="593" t="s">
        <v>3203</v>
      </c>
      <c r="H1865" s="593" t="s">
        <v>1827</v>
      </c>
    </row>
    <row r="1866" spans="6:8" s="380" customFormat="1" ht="16.5" customHeight="1" x14ac:dyDescent="0.25">
      <c r="F1866" s="593" t="s">
        <v>53</v>
      </c>
      <c r="G1866" s="593" t="s">
        <v>4088</v>
      </c>
      <c r="H1866" s="593" t="s">
        <v>1827</v>
      </c>
    </row>
    <row r="1867" spans="6:8" s="380" customFormat="1" ht="16.5" customHeight="1" x14ac:dyDescent="0.25">
      <c r="F1867" s="593" t="s">
        <v>53</v>
      </c>
      <c r="G1867" s="593" t="s">
        <v>3205</v>
      </c>
      <c r="H1867" s="593" t="s">
        <v>1827</v>
      </c>
    </row>
    <row r="1868" spans="6:8" s="380" customFormat="1" ht="16.5" customHeight="1" x14ac:dyDescent="0.25">
      <c r="F1868" s="593" t="s">
        <v>53</v>
      </c>
      <c r="G1868" s="593" t="s">
        <v>3207</v>
      </c>
      <c r="H1868" s="593" t="s">
        <v>1827</v>
      </c>
    </row>
    <row r="1869" spans="6:8" s="380" customFormat="1" ht="16.5" customHeight="1" x14ac:dyDescent="0.25">
      <c r="F1869" s="593" t="s">
        <v>53</v>
      </c>
      <c r="G1869" s="593" t="s">
        <v>4089</v>
      </c>
      <c r="H1869" s="593" t="s">
        <v>1827</v>
      </c>
    </row>
    <row r="1870" spans="6:8" s="380" customFormat="1" ht="16.5" customHeight="1" x14ac:dyDescent="0.25">
      <c r="F1870" s="593" t="s">
        <v>53</v>
      </c>
      <c r="G1870" s="593" t="s">
        <v>3209</v>
      </c>
      <c r="H1870" s="593" t="s">
        <v>1827</v>
      </c>
    </row>
    <row r="1871" spans="6:8" s="380" customFormat="1" ht="16.5" customHeight="1" x14ac:dyDescent="0.25">
      <c r="F1871" s="593" t="s">
        <v>53</v>
      </c>
      <c r="G1871" s="593" t="s">
        <v>3211</v>
      </c>
      <c r="H1871" s="593" t="s">
        <v>1827</v>
      </c>
    </row>
    <row r="1872" spans="6:8" s="380" customFormat="1" ht="16.5" customHeight="1" x14ac:dyDescent="0.25">
      <c r="F1872" s="593" t="s">
        <v>53</v>
      </c>
      <c r="G1872" s="593" t="s">
        <v>4090</v>
      </c>
      <c r="H1872" s="593" t="s">
        <v>1827</v>
      </c>
    </row>
    <row r="1873" spans="6:8" s="380" customFormat="1" ht="16.5" customHeight="1" x14ac:dyDescent="0.25">
      <c r="F1873" s="593" t="s">
        <v>53</v>
      </c>
      <c r="G1873" s="593" t="s">
        <v>4091</v>
      </c>
      <c r="H1873" s="593" t="s">
        <v>1827</v>
      </c>
    </row>
    <row r="1874" spans="6:8" s="380" customFormat="1" ht="16.5" customHeight="1" x14ac:dyDescent="0.25">
      <c r="F1874" s="593" t="s">
        <v>53</v>
      </c>
      <c r="G1874" s="593" t="s">
        <v>4092</v>
      </c>
      <c r="H1874" s="593" t="s">
        <v>1827</v>
      </c>
    </row>
    <row r="1875" spans="6:8" s="380" customFormat="1" ht="16.5" customHeight="1" x14ac:dyDescent="0.25">
      <c r="F1875" s="593" t="s">
        <v>53</v>
      </c>
      <c r="G1875" s="593" t="s">
        <v>4093</v>
      </c>
      <c r="H1875" s="593" t="s">
        <v>1827</v>
      </c>
    </row>
    <row r="1876" spans="6:8" s="380" customFormat="1" ht="16.5" customHeight="1" x14ac:dyDescent="0.25">
      <c r="F1876" s="593" t="s">
        <v>53</v>
      </c>
      <c r="G1876" s="593" t="s">
        <v>4094</v>
      </c>
      <c r="H1876" s="593" t="s">
        <v>1827</v>
      </c>
    </row>
    <row r="1877" spans="6:8" s="380" customFormat="1" ht="16.5" customHeight="1" x14ac:dyDescent="0.25">
      <c r="F1877" s="593" t="s">
        <v>53</v>
      </c>
      <c r="G1877" s="593" t="s">
        <v>4095</v>
      </c>
      <c r="H1877" s="593" t="s">
        <v>1827</v>
      </c>
    </row>
    <row r="1878" spans="6:8" s="380" customFormat="1" ht="16.5" customHeight="1" x14ac:dyDescent="0.25">
      <c r="F1878" s="593" t="s">
        <v>53</v>
      </c>
      <c r="G1878" s="593" t="s">
        <v>4096</v>
      </c>
      <c r="H1878" s="593" t="s">
        <v>1827</v>
      </c>
    </row>
    <row r="1879" spans="6:8" s="380" customFormat="1" ht="16.5" customHeight="1" x14ac:dyDescent="0.25">
      <c r="F1879" s="593" t="s">
        <v>53</v>
      </c>
      <c r="G1879" s="593" t="s">
        <v>4097</v>
      </c>
      <c r="H1879" s="593" t="s">
        <v>1827</v>
      </c>
    </row>
    <row r="1880" spans="6:8" s="380" customFormat="1" ht="16.5" customHeight="1" x14ac:dyDescent="0.25">
      <c r="F1880" s="593" t="s">
        <v>53</v>
      </c>
      <c r="G1880" s="593" t="s">
        <v>4098</v>
      </c>
      <c r="H1880" s="593" t="s">
        <v>1827</v>
      </c>
    </row>
    <row r="1881" spans="6:8" s="380" customFormat="1" ht="16.5" customHeight="1" x14ac:dyDescent="0.25">
      <c r="F1881" s="593" t="s">
        <v>53</v>
      </c>
      <c r="G1881" s="593" t="s">
        <v>4099</v>
      </c>
      <c r="H1881" s="593" t="s">
        <v>1827</v>
      </c>
    </row>
    <row r="1882" spans="6:8" s="380" customFormat="1" ht="16.5" customHeight="1" x14ac:dyDescent="0.25">
      <c r="F1882" s="593" t="s">
        <v>53</v>
      </c>
      <c r="G1882" s="593" t="s">
        <v>4100</v>
      </c>
      <c r="H1882" s="593" t="s">
        <v>1827</v>
      </c>
    </row>
    <row r="1883" spans="6:8" s="380" customFormat="1" ht="16.5" customHeight="1" x14ac:dyDescent="0.25">
      <c r="F1883" s="593" t="s">
        <v>53</v>
      </c>
      <c r="G1883" s="593" t="s">
        <v>4101</v>
      </c>
      <c r="H1883" s="593" t="s">
        <v>1827</v>
      </c>
    </row>
    <row r="1884" spans="6:8" s="380" customFormat="1" ht="16.5" customHeight="1" x14ac:dyDescent="0.25">
      <c r="F1884" s="593" t="s">
        <v>53</v>
      </c>
      <c r="G1884" s="593" t="s">
        <v>4102</v>
      </c>
      <c r="H1884" s="593" t="s">
        <v>1827</v>
      </c>
    </row>
    <row r="1885" spans="6:8" s="380" customFormat="1" ht="16.5" customHeight="1" x14ac:dyDescent="0.25">
      <c r="F1885" s="593" t="s">
        <v>53</v>
      </c>
      <c r="G1885" s="593" t="s">
        <v>3215</v>
      </c>
      <c r="H1885" s="593" t="s">
        <v>1827</v>
      </c>
    </row>
    <row r="1886" spans="6:8" s="380" customFormat="1" ht="16.5" customHeight="1" x14ac:dyDescent="0.25">
      <c r="F1886" s="593" t="s">
        <v>53</v>
      </c>
      <c r="G1886" s="593" t="s">
        <v>4103</v>
      </c>
      <c r="H1886" s="593" t="s">
        <v>1827</v>
      </c>
    </row>
    <row r="1887" spans="6:8" s="380" customFormat="1" ht="16.5" customHeight="1" x14ac:dyDescent="0.25">
      <c r="F1887" s="593" t="s">
        <v>53</v>
      </c>
      <c r="G1887" s="593" t="s">
        <v>4104</v>
      </c>
      <c r="H1887" s="593" t="s">
        <v>1827</v>
      </c>
    </row>
    <row r="1888" spans="6:8" s="380" customFormat="1" ht="16.5" customHeight="1" x14ac:dyDescent="0.25">
      <c r="F1888" s="593" t="s">
        <v>53</v>
      </c>
      <c r="G1888" s="593" t="s">
        <v>4105</v>
      </c>
      <c r="H1888" s="593" t="s">
        <v>1827</v>
      </c>
    </row>
    <row r="1889" spans="6:8" s="380" customFormat="1" ht="16.5" customHeight="1" x14ac:dyDescent="0.25">
      <c r="F1889" s="593" t="s">
        <v>53</v>
      </c>
      <c r="G1889" s="593" t="s">
        <v>3217</v>
      </c>
      <c r="H1889" s="593" t="s">
        <v>1827</v>
      </c>
    </row>
    <row r="1890" spans="6:8" s="380" customFormat="1" ht="16.5" customHeight="1" x14ac:dyDescent="0.25">
      <c r="F1890" s="593" t="s">
        <v>53</v>
      </c>
      <c r="G1890" s="593" t="s">
        <v>3219</v>
      </c>
      <c r="H1890" s="593" t="s">
        <v>1827</v>
      </c>
    </row>
    <row r="1891" spans="6:8" s="380" customFormat="1" ht="16.5" customHeight="1" x14ac:dyDescent="0.25">
      <c r="F1891" s="593" t="s">
        <v>53</v>
      </c>
      <c r="G1891" s="593" t="s">
        <v>3221</v>
      </c>
      <c r="H1891" s="593" t="s">
        <v>1827</v>
      </c>
    </row>
    <row r="1892" spans="6:8" s="380" customFormat="1" ht="16.5" customHeight="1" x14ac:dyDescent="0.25">
      <c r="F1892" s="593" t="s">
        <v>53</v>
      </c>
      <c r="G1892" s="593" t="s">
        <v>4106</v>
      </c>
      <c r="H1892" s="593" t="s">
        <v>1827</v>
      </c>
    </row>
    <row r="1893" spans="6:8" s="380" customFormat="1" ht="16.5" customHeight="1" x14ac:dyDescent="0.25">
      <c r="F1893" s="593" t="s">
        <v>53</v>
      </c>
      <c r="G1893" s="593" t="s">
        <v>3223</v>
      </c>
      <c r="H1893" s="593" t="s">
        <v>1827</v>
      </c>
    </row>
    <row r="1894" spans="6:8" s="380" customFormat="1" ht="16.5" customHeight="1" x14ac:dyDescent="0.25">
      <c r="F1894" s="593" t="s">
        <v>53</v>
      </c>
      <c r="G1894" s="593" t="s">
        <v>4107</v>
      </c>
      <c r="H1894" s="593" t="s">
        <v>1827</v>
      </c>
    </row>
    <row r="1895" spans="6:8" s="380" customFormat="1" ht="16.5" customHeight="1" x14ac:dyDescent="0.25">
      <c r="F1895" s="593" t="s">
        <v>53</v>
      </c>
      <c r="G1895" s="593" t="s">
        <v>4108</v>
      </c>
      <c r="H1895" s="593" t="s">
        <v>1827</v>
      </c>
    </row>
    <row r="1896" spans="6:8" s="380" customFormat="1" ht="16.5" customHeight="1" x14ac:dyDescent="0.25">
      <c r="F1896" s="593" t="s">
        <v>53</v>
      </c>
      <c r="G1896" s="593" t="s">
        <v>3225</v>
      </c>
      <c r="H1896" s="593" t="s">
        <v>1827</v>
      </c>
    </row>
    <row r="1897" spans="6:8" s="380" customFormat="1" ht="16.5" customHeight="1" x14ac:dyDescent="0.25">
      <c r="F1897" s="593" t="s">
        <v>53</v>
      </c>
      <c r="G1897" s="593" t="s">
        <v>4109</v>
      </c>
      <c r="H1897" s="593" t="s">
        <v>1827</v>
      </c>
    </row>
    <row r="1898" spans="6:8" s="380" customFormat="1" ht="16.5" customHeight="1" x14ac:dyDescent="0.25">
      <c r="F1898" s="593" t="s">
        <v>53</v>
      </c>
      <c r="G1898" s="593" t="s">
        <v>3227</v>
      </c>
      <c r="H1898" s="593" t="s">
        <v>1827</v>
      </c>
    </row>
    <row r="1899" spans="6:8" s="380" customFormat="1" ht="16.5" customHeight="1" x14ac:dyDescent="0.25">
      <c r="F1899" s="593" t="s">
        <v>53</v>
      </c>
      <c r="G1899" s="593" t="s">
        <v>4110</v>
      </c>
      <c r="H1899" s="593" t="s">
        <v>1827</v>
      </c>
    </row>
    <row r="1900" spans="6:8" s="380" customFormat="1" ht="16.5" customHeight="1" x14ac:dyDescent="0.25">
      <c r="F1900" s="593" t="s">
        <v>53</v>
      </c>
      <c r="G1900" s="593" t="s">
        <v>4111</v>
      </c>
      <c r="H1900" s="593" t="s">
        <v>1827</v>
      </c>
    </row>
    <row r="1901" spans="6:8" s="380" customFormat="1" ht="16.5" customHeight="1" x14ac:dyDescent="0.25">
      <c r="F1901" s="593" t="s">
        <v>53</v>
      </c>
      <c r="G1901" s="593" t="s">
        <v>3229</v>
      </c>
      <c r="H1901" s="593" t="s">
        <v>1827</v>
      </c>
    </row>
    <row r="1902" spans="6:8" s="380" customFormat="1" ht="16.5" customHeight="1" x14ac:dyDescent="0.25">
      <c r="F1902" s="593" t="s">
        <v>53</v>
      </c>
      <c r="G1902" s="593" t="s">
        <v>4112</v>
      </c>
      <c r="H1902" s="593" t="s">
        <v>1827</v>
      </c>
    </row>
    <row r="1903" spans="6:8" s="380" customFormat="1" ht="16.5" customHeight="1" x14ac:dyDescent="0.25">
      <c r="F1903" s="593" t="s">
        <v>53</v>
      </c>
      <c r="G1903" s="593" t="s">
        <v>3231</v>
      </c>
      <c r="H1903" s="593" t="s">
        <v>1827</v>
      </c>
    </row>
    <row r="1904" spans="6:8" s="380" customFormat="1" ht="16.5" customHeight="1" x14ac:dyDescent="0.25">
      <c r="F1904" s="593" t="s">
        <v>53</v>
      </c>
      <c r="G1904" s="593" t="s">
        <v>4113</v>
      </c>
      <c r="H1904" s="593" t="s">
        <v>1827</v>
      </c>
    </row>
    <row r="1905" spans="6:8" s="380" customFormat="1" ht="16.5" customHeight="1" x14ac:dyDescent="0.25">
      <c r="F1905" s="593" t="s">
        <v>53</v>
      </c>
      <c r="G1905" s="593" t="s">
        <v>3233</v>
      </c>
      <c r="H1905" s="593" t="s">
        <v>1827</v>
      </c>
    </row>
    <row r="1906" spans="6:8" s="380" customFormat="1" ht="16.5" customHeight="1" x14ac:dyDescent="0.25">
      <c r="F1906" s="593" t="s">
        <v>53</v>
      </c>
      <c r="G1906" s="593" t="s">
        <v>3235</v>
      </c>
      <c r="H1906" s="593" t="s">
        <v>1827</v>
      </c>
    </row>
    <row r="1907" spans="6:8" s="380" customFormat="1" ht="16.5" customHeight="1" x14ac:dyDescent="0.25">
      <c r="F1907" s="593" t="s">
        <v>53</v>
      </c>
      <c r="G1907" s="593" t="s">
        <v>3237</v>
      </c>
      <c r="H1907" s="593" t="s">
        <v>1827</v>
      </c>
    </row>
    <row r="1908" spans="6:8" s="380" customFormat="1" ht="16.5" customHeight="1" x14ac:dyDescent="0.25">
      <c r="F1908" s="593" t="s">
        <v>53</v>
      </c>
      <c r="G1908" s="593" t="s">
        <v>3247</v>
      </c>
      <c r="H1908" s="593" t="s">
        <v>1827</v>
      </c>
    </row>
    <row r="1909" spans="6:8" s="380" customFormat="1" ht="16.5" customHeight="1" x14ac:dyDescent="0.25">
      <c r="F1909" s="593" t="s">
        <v>53</v>
      </c>
      <c r="G1909" s="593" t="s">
        <v>3249</v>
      </c>
      <c r="H1909" s="593" t="s">
        <v>1827</v>
      </c>
    </row>
    <row r="1910" spans="6:8" s="380" customFormat="1" ht="16.5" customHeight="1" x14ac:dyDescent="0.25">
      <c r="F1910" s="593" t="s">
        <v>53</v>
      </c>
      <c r="G1910" s="593" t="s">
        <v>3251</v>
      </c>
      <c r="H1910" s="593" t="s">
        <v>1827</v>
      </c>
    </row>
    <row r="1911" spans="6:8" s="380" customFormat="1" ht="16.5" customHeight="1" x14ac:dyDescent="0.25">
      <c r="F1911" s="593" t="s">
        <v>53</v>
      </c>
      <c r="G1911" s="593" t="s">
        <v>3253</v>
      </c>
      <c r="H1911" s="593" t="s">
        <v>1827</v>
      </c>
    </row>
    <row r="1912" spans="6:8" s="380" customFormat="1" ht="16.5" customHeight="1" x14ac:dyDescent="0.25">
      <c r="F1912" s="593" t="s">
        <v>53</v>
      </c>
      <c r="G1912" s="593" t="s">
        <v>3255</v>
      </c>
      <c r="H1912" s="593" t="s">
        <v>1827</v>
      </c>
    </row>
    <row r="1913" spans="6:8" s="380" customFormat="1" ht="16.5" customHeight="1" x14ac:dyDescent="0.25">
      <c r="F1913" s="593" t="s">
        <v>53</v>
      </c>
      <c r="G1913" s="593" t="s">
        <v>3257</v>
      </c>
      <c r="H1913" s="593" t="s">
        <v>1827</v>
      </c>
    </row>
    <row r="1914" spans="6:8" s="380" customFormat="1" ht="16.5" customHeight="1" x14ac:dyDescent="0.25">
      <c r="F1914" s="593" t="s">
        <v>53</v>
      </c>
      <c r="G1914" s="593" t="s">
        <v>3259</v>
      </c>
      <c r="H1914" s="593" t="s">
        <v>1827</v>
      </c>
    </row>
    <row r="1915" spans="6:8" s="380" customFormat="1" ht="16.5" customHeight="1" x14ac:dyDescent="0.25">
      <c r="F1915" s="593" t="s">
        <v>53</v>
      </c>
      <c r="G1915" s="593" t="s">
        <v>3261</v>
      </c>
      <c r="H1915" s="593" t="s">
        <v>1827</v>
      </c>
    </row>
    <row r="1916" spans="6:8" s="380" customFormat="1" ht="16.5" customHeight="1" x14ac:dyDescent="0.25">
      <c r="F1916" s="593" t="s">
        <v>53</v>
      </c>
      <c r="G1916" s="593" t="s">
        <v>3275</v>
      </c>
      <c r="H1916" s="593" t="s">
        <v>1827</v>
      </c>
    </row>
    <row r="1917" spans="6:8" s="380" customFormat="1" ht="16.5" customHeight="1" x14ac:dyDescent="0.25">
      <c r="F1917" s="593" t="s">
        <v>53</v>
      </c>
      <c r="G1917" s="593" t="s">
        <v>3277</v>
      </c>
      <c r="H1917" s="593" t="s">
        <v>1827</v>
      </c>
    </row>
    <row r="1918" spans="6:8" s="380" customFormat="1" ht="16.5" customHeight="1" x14ac:dyDescent="0.25">
      <c r="F1918" s="593" t="s">
        <v>53</v>
      </c>
      <c r="G1918" s="593" t="s">
        <v>3283</v>
      </c>
      <c r="H1918" s="593" t="s">
        <v>1827</v>
      </c>
    </row>
    <row r="1919" spans="6:8" s="380" customFormat="1" ht="16.5" customHeight="1" x14ac:dyDescent="0.25">
      <c r="F1919" s="593" t="s">
        <v>53</v>
      </c>
      <c r="G1919" s="593" t="s">
        <v>3285</v>
      </c>
      <c r="H1919" s="593" t="s">
        <v>1827</v>
      </c>
    </row>
    <row r="1920" spans="6:8" s="380" customFormat="1" ht="16.5" customHeight="1" x14ac:dyDescent="0.25">
      <c r="F1920" s="593" t="s">
        <v>53</v>
      </c>
      <c r="G1920" s="593" t="s">
        <v>3287</v>
      </c>
      <c r="H1920" s="593" t="s">
        <v>1827</v>
      </c>
    </row>
    <row r="1921" spans="6:8" s="380" customFormat="1" ht="16.5" customHeight="1" x14ac:dyDescent="0.25">
      <c r="F1921" s="593" t="s">
        <v>53</v>
      </c>
      <c r="G1921" s="593" t="s">
        <v>4114</v>
      </c>
      <c r="H1921" s="593" t="s">
        <v>1827</v>
      </c>
    </row>
    <row r="1922" spans="6:8" s="380" customFormat="1" ht="16.5" customHeight="1" x14ac:dyDescent="0.25">
      <c r="F1922" s="593" t="s">
        <v>53</v>
      </c>
      <c r="G1922" s="593" t="s">
        <v>3289</v>
      </c>
      <c r="H1922" s="593" t="s">
        <v>1827</v>
      </c>
    </row>
    <row r="1923" spans="6:8" s="380" customFormat="1" ht="16.5" customHeight="1" x14ac:dyDescent="0.25">
      <c r="F1923" s="593" t="s">
        <v>53</v>
      </c>
      <c r="G1923" s="593" t="s">
        <v>3291</v>
      </c>
      <c r="H1923" s="593" t="s">
        <v>1827</v>
      </c>
    </row>
    <row r="1924" spans="6:8" s="380" customFormat="1" ht="16.5" customHeight="1" x14ac:dyDescent="0.25">
      <c r="F1924" s="593" t="s">
        <v>53</v>
      </c>
      <c r="G1924" s="593" t="s">
        <v>4115</v>
      </c>
      <c r="H1924" s="593" t="s">
        <v>1827</v>
      </c>
    </row>
    <row r="1925" spans="6:8" s="380" customFormat="1" ht="16.5" customHeight="1" x14ac:dyDescent="0.25">
      <c r="F1925" s="593" t="s">
        <v>53</v>
      </c>
      <c r="G1925" s="593" t="s">
        <v>4116</v>
      </c>
      <c r="H1925" s="593" t="s">
        <v>1827</v>
      </c>
    </row>
    <row r="1926" spans="6:8" s="380" customFormat="1" ht="16.5" customHeight="1" x14ac:dyDescent="0.25">
      <c r="F1926" s="593" t="s">
        <v>53</v>
      </c>
      <c r="G1926" s="593" t="s">
        <v>3293</v>
      </c>
      <c r="H1926" s="593" t="s">
        <v>1827</v>
      </c>
    </row>
    <row r="1927" spans="6:8" s="380" customFormat="1" ht="16.5" customHeight="1" x14ac:dyDescent="0.25">
      <c r="F1927" s="593" t="s">
        <v>53</v>
      </c>
      <c r="G1927" s="593" t="s">
        <v>3295</v>
      </c>
      <c r="H1927" s="593" t="s">
        <v>1827</v>
      </c>
    </row>
    <row r="1928" spans="6:8" s="380" customFormat="1" ht="16.5" customHeight="1" x14ac:dyDescent="0.25">
      <c r="F1928" s="593" t="s">
        <v>53</v>
      </c>
      <c r="G1928" s="593" t="s">
        <v>3297</v>
      </c>
      <c r="H1928" s="593" t="s">
        <v>1827</v>
      </c>
    </row>
    <row r="1929" spans="6:8" s="380" customFormat="1" ht="16.5" customHeight="1" x14ac:dyDescent="0.25">
      <c r="F1929" s="593" t="s">
        <v>53</v>
      </c>
      <c r="G1929" s="593" t="s">
        <v>3299</v>
      </c>
      <c r="H1929" s="593" t="s">
        <v>1827</v>
      </c>
    </row>
    <row r="1930" spans="6:8" s="380" customFormat="1" ht="16.5" customHeight="1" x14ac:dyDescent="0.25">
      <c r="F1930" s="593" t="s">
        <v>53</v>
      </c>
      <c r="G1930" s="593" t="s">
        <v>3301</v>
      </c>
      <c r="H1930" s="593" t="s">
        <v>1827</v>
      </c>
    </row>
    <row r="1931" spans="6:8" s="380" customFormat="1" ht="16.5" customHeight="1" x14ac:dyDescent="0.25">
      <c r="F1931" s="593" t="s">
        <v>53</v>
      </c>
      <c r="G1931" s="593" t="s">
        <v>4117</v>
      </c>
      <c r="H1931" s="593" t="s">
        <v>1827</v>
      </c>
    </row>
    <row r="1932" spans="6:8" s="380" customFormat="1" ht="16.5" customHeight="1" x14ac:dyDescent="0.25">
      <c r="F1932" s="593" t="s">
        <v>53</v>
      </c>
      <c r="G1932" s="593" t="s">
        <v>3303</v>
      </c>
      <c r="H1932" s="593" t="s">
        <v>1827</v>
      </c>
    </row>
    <row r="1933" spans="6:8" s="380" customFormat="1" ht="16.5" customHeight="1" x14ac:dyDescent="0.25">
      <c r="F1933" s="593" t="s">
        <v>53</v>
      </c>
      <c r="G1933" s="593" t="s">
        <v>3305</v>
      </c>
      <c r="H1933" s="593" t="s">
        <v>1827</v>
      </c>
    </row>
    <row r="1934" spans="6:8" s="380" customFormat="1" ht="16.5" customHeight="1" x14ac:dyDescent="0.25">
      <c r="F1934" s="593" t="s">
        <v>53</v>
      </c>
      <c r="G1934" s="593" t="s">
        <v>4118</v>
      </c>
      <c r="H1934" s="593" t="s">
        <v>1827</v>
      </c>
    </row>
    <row r="1935" spans="6:8" s="380" customFormat="1" ht="16.5" customHeight="1" x14ac:dyDescent="0.25">
      <c r="F1935" s="593" t="s">
        <v>53</v>
      </c>
      <c r="G1935" s="593" t="s">
        <v>3307</v>
      </c>
      <c r="H1935" s="593" t="s">
        <v>1827</v>
      </c>
    </row>
    <row r="1936" spans="6:8" s="380" customFormat="1" ht="16.5" customHeight="1" x14ac:dyDescent="0.25">
      <c r="F1936" s="593" t="s">
        <v>53</v>
      </c>
      <c r="G1936" s="593" t="s">
        <v>4119</v>
      </c>
      <c r="H1936" s="593" t="s">
        <v>1827</v>
      </c>
    </row>
    <row r="1937" spans="6:8" s="380" customFormat="1" ht="16.5" customHeight="1" x14ac:dyDescent="0.25">
      <c r="F1937" s="593" t="s">
        <v>53</v>
      </c>
      <c r="G1937" s="593" t="s">
        <v>3309</v>
      </c>
      <c r="H1937" s="593" t="s">
        <v>1827</v>
      </c>
    </row>
    <row r="1938" spans="6:8" s="380" customFormat="1" ht="16.5" customHeight="1" x14ac:dyDescent="0.25">
      <c r="F1938" s="593" t="s">
        <v>53</v>
      </c>
      <c r="G1938" s="593" t="s">
        <v>4120</v>
      </c>
      <c r="H1938" s="593" t="s">
        <v>1827</v>
      </c>
    </row>
    <row r="1939" spans="6:8" s="380" customFormat="1" ht="16.5" customHeight="1" x14ac:dyDescent="0.25">
      <c r="F1939" s="593" t="s">
        <v>53</v>
      </c>
      <c r="G1939" s="593" t="s">
        <v>3311</v>
      </c>
      <c r="H1939" s="593" t="s">
        <v>1827</v>
      </c>
    </row>
    <row r="1940" spans="6:8" s="380" customFormat="1" ht="16.5" customHeight="1" x14ac:dyDescent="0.25">
      <c r="F1940" s="593" t="s">
        <v>53</v>
      </c>
      <c r="G1940" s="593" t="s">
        <v>4121</v>
      </c>
      <c r="H1940" s="593" t="s">
        <v>1827</v>
      </c>
    </row>
    <row r="1941" spans="6:8" s="380" customFormat="1" ht="16.5" customHeight="1" x14ac:dyDescent="0.25">
      <c r="F1941" s="593" t="s">
        <v>53</v>
      </c>
      <c r="G1941" s="593" t="s">
        <v>3313</v>
      </c>
      <c r="H1941" s="593" t="s">
        <v>1827</v>
      </c>
    </row>
    <row r="1942" spans="6:8" s="380" customFormat="1" ht="16.5" customHeight="1" x14ac:dyDescent="0.25">
      <c r="F1942" s="593" t="s">
        <v>53</v>
      </c>
      <c r="G1942" s="593" t="s">
        <v>4122</v>
      </c>
      <c r="H1942" s="593" t="s">
        <v>1827</v>
      </c>
    </row>
    <row r="1943" spans="6:8" s="380" customFormat="1" ht="16.5" customHeight="1" x14ac:dyDescent="0.25">
      <c r="F1943" s="593" t="s">
        <v>53</v>
      </c>
      <c r="G1943" s="593" t="s">
        <v>3315</v>
      </c>
      <c r="H1943" s="593" t="s">
        <v>1827</v>
      </c>
    </row>
    <row r="1944" spans="6:8" s="380" customFormat="1" ht="16.5" customHeight="1" x14ac:dyDescent="0.25">
      <c r="F1944" s="593" t="s">
        <v>53</v>
      </c>
      <c r="G1944" s="593" t="s">
        <v>4123</v>
      </c>
      <c r="H1944" s="593" t="s">
        <v>1827</v>
      </c>
    </row>
    <row r="1945" spans="6:8" s="380" customFormat="1" ht="16.5" customHeight="1" x14ac:dyDescent="0.25">
      <c r="F1945" s="593" t="s">
        <v>53</v>
      </c>
      <c r="G1945" s="593" t="s">
        <v>3317</v>
      </c>
      <c r="H1945" s="593" t="s">
        <v>1827</v>
      </c>
    </row>
    <row r="1946" spans="6:8" s="380" customFormat="1" ht="16.5" customHeight="1" x14ac:dyDescent="0.25">
      <c r="F1946" s="593" t="s">
        <v>53</v>
      </c>
      <c r="G1946" s="593" t="s">
        <v>1858</v>
      </c>
      <c r="H1946" s="593" t="s">
        <v>4124</v>
      </c>
    </row>
    <row r="1947" spans="6:8" s="380" customFormat="1" ht="16.5" customHeight="1" x14ac:dyDescent="0.25">
      <c r="F1947" s="593" t="s">
        <v>53</v>
      </c>
      <c r="G1947" s="593" t="s">
        <v>1862</v>
      </c>
      <c r="H1947" s="593" t="s">
        <v>4124</v>
      </c>
    </row>
    <row r="1948" spans="6:8" s="380" customFormat="1" ht="16.5" customHeight="1" x14ac:dyDescent="0.25">
      <c r="F1948" s="593" t="s">
        <v>53</v>
      </c>
      <c r="G1948" s="593" t="s">
        <v>1866</v>
      </c>
      <c r="H1948" s="593" t="s">
        <v>4124</v>
      </c>
    </row>
    <row r="1949" spans="6:8" s="380" customFormat="1" ht="16.5" customHeight="1" x14ac:dyDescent="0.25">
      <c r="F1949" s="593" t="s">
        <v>53</v>
      </c>
      <c r="G1949" s="593" t="s">
        <v>1905</v>
      </c>
      <c r="H1949" s="593" t="s">
        <v>4124</v>
      </c>
    </row>
    <row r="1950" spans="6:8" s="380" customFormat="1" ht="16.5" customHeight="1" x14ac:dyDescent="0.25">
      <c r="F1950" s="593" t="s">
        <v>53</v>
      </c>
      <c r="G1950" s="593" t="s">
        <v>1908</v>
      </c>
      <c r="H1950" s="593" t="s">
        <v>4124</v>
      </c>
    </row>
    <row r="1951" spans="6:8" s="380" customFormat="1" ht="16.5" customHeight="1" x14ac:dyDescent="0.25">
      <c r="F1951" s="593" t="s">
        <v>53</v>
      </c>
      <c r="G1951" s="593" t="s">
        <v>1936</v>
      </c>
      <c r="H1951" s="593" t="s">
        <v>4124</v>
      </c>
    </row>
    <row r="1952" spans="6:8" s="380" customFormat="1" ht="16.5" customHeight="1" x14ac:dyDescent="0.25">
      <c r="F1952" s="593" t="s">
        <v>53</v>
      </c>
      <c r="G1952" s="593" t="s">
        <v>1938</v>
      </c>
      <c r="H1952" s="593" t="s">
        <v>4124</v>
      </c>
    </row>
    <row r="1953" spans="6:8" s="380" customFormat="1" ht="16.5" customHeight="1" x14ac:dyDescent="0.25">
      <c r="F1953" s="593" t="s">
        <v>53</v>
      </c>
      <c r="G1953" s="593" t="s">
        <v>1940</v>
      </c>
      <c r="H1953" s="593" t="s">
        <v>4124</v>
      </c>
    </row>
    <row r="1954" spans="6:8" s="380" customFormat="1" ht="16.5" customHeight="1" x14ac:dyDescent="0.25">
      <c r="F1954" s="593" t="s">
        <v>53</v>
      </c>
      <c r="G1954" s="593" t="s">
        <v>1942</v>
      </c>
      <c r="H1954" s="593" t="s">
        <v>4124</v>
      </c>
    </row>
    <row r="1955" spans="6:8" s="380" customFormat="1" ht="16.5" customHeight="1" x14ac:dyDescent="0.25">
      <c r="F1955" s="593" t="s">
        <v>53</v>
      </c>
      <c r="G1955" s="593" t="s">
        <v>1944</v>
      </c>
      <c r="H1955" s="593" t="s">
        <v>4124</v>
      </c>
    </row>
    <row r="1956" spans="6:8" s="380" customFormat="1" ht="16.5" customHeight="1" x14ac:dyDescent="0.25">
      <c r="F1956" s="593" t="s">
        <v>53</v>
      </c>
      <c r="G1956" s="593" t="s">
        <v>1946</v>
      </c>
      <c r="H1956" s="593" t="s">
        <v>4124</v>
      </c>
    </row>
    <row r="1957" spans="6:8" s="380" customFormat="1" ht="16.5" customHeight="1" x14ac:dyDescent="0.25">
      <c r="F1957" s="593" t="s">
        <v>53</v>
      </c>
      <c r="G1957" s="593" t="s">
        <v>1948</v>
      </c>
      <c r="H1957" s="593" t="s">
        <v>4124</v>
      </c>
    </row>
    <row r="1958" spans="6:8" s="380" customFormat="1" ht="16.5" customHeight="1" x14ac:dyDescent="0.25">
      <c r="F1958" s="593" t="s">
        <v>53</v>
      </c>
      <c r="G1958" s="593" t="s">
        <v>1952</v>
      </c>
      <c r="H1958" s="593" t="s">
        <v>4124</v>
      </c>
    </row>
    <row r="1959" spans="6:8" s="380" customFormat="1" ht="16.5" customHeight="1" x14ac:dyDescent="0.25">
      <c r="F1959" s="593" t="s">
        <v>53</v>
      </c>
      <c r="G1959" s="593" t="s">
        <v>1954</v>
      </c>
      <c r="H1959" s="593" t="s">
        <v>4124</v>
      </c>
    </row>
    <row r="1960" spans="6:8" s="380" customFormat="1" ht="16.5" customHeight="1" x14ac:dyDescent="0.25">
      <c r="F1960" s="593" t="s">
        <v>53</v>
      </c>
      <c r="G1960" s="593" t="s">
        <v>1956</v>
      </c>
      <c r="H1960" s="593" t="s">
        <v>4124</v>
      </c>
    </row>
    <row r="1961" spans="6:8" s="380" customFormat="1" ht="16.5" customHeight="1" x14ac:dyDescent="0.25">
      <c r="F1961" s="593" t="s">
        <v>53</v>
      </c>
      <c r="G1961" s="593" t="s">
        <v>1958</v>
      </c>
      <c r="H1961" s="593" t="s">
        <v>4124</v>
      </c>
    </row>
    <row r="1962" spans="6:8" s="380" customFormat="1" ht="16.5" customHeight="1" x14ac:dyDescent="0.25">
      <c r="F1962" s="593" t="s">
        <v>53</v>
      </c>
      <c r="G1962" s="593" t="s">
        <v>1966</v>
      </c>
      <c r="H1962" s="593" t="s">
        <v>4124</v>
      </c>
    </row>
    <row r="1963" spans="6:8" s="380" customFormat="1" ht="16.5" customHeight="1" x14ac:dyDescent="0.25">
      <c r="F1963" s="593" t="s">
        <v>53</v>
      </c>
      <c r="G1963" s="593" t="s">
        <v>1987</v>
      </c>
      <c r="H1963" s="593" t="s">
        <v>4124</v>
      </c>
    </row>
    <row r="1964" spans="6:8" s="380" customFormat="1" ht="16.5" customHeight="1" x14ac:dyDescent="0.25">
      <c r="F1964" s="593" t="s">
        <v>53</v>
      </c>
      <c r="G1964" s="593" t="s">
        <v>1989</v>
      </c>
      <c r="H1964" s="593" t="s">
        <v>4124</v>
      </c>
    </row>
    <row r="1965" spans="6:8" s="380" customFormat="1" ht="16.5" customHeight="1" x14ac:dyDescent="0.25">
      <c r="F1965" s="593" t="s">
        <v>53</v>
      </c>
      <c r="G1965" s="593" t="s">
        <v>2004</v>
      </c>
      <c r="H1965" s="593" t="s">
        <v>4124</v>
      </c>
    </row>
    <row r="1966" spans="6:8" s="380" customFormat="1" ht="16.5" customHeight="1" x14ac:dyDescent="0.25">
      <c r="F1966" s="593" t="s">
        <v>53</v>
      </c>
      <c r="G1966" s="593" t="s">
        <v>2006</v>
      </c>
      <c r="H1966" s="593" t="s">
        <v>4124</v>
      </c>
    </row>
    <row r="1967" spans="6:8" s="380" customFormat="1" ht="16.5" customHeight="1" x14ac:dyDescent="0.25">
      <c r="F1967" s="593" t="s">
        <v>53</v>
      </c>
      <c r="G1967" s="593" t="s">
        <v>2016</v>
      </c>
      <c r="H1967" s="593" t="s">
        <v>4124</v>
      </c>
    </row>
    <row r="1968" spans="6:8" s="380" customFormat="1" ht="16.5" customHeight="1" x14ac:dyDescent="0.25">
      <c r="F1968" s="593" t="s">
        <v>53</v>
      </c>
      <c r="G1968" s="593" t="s">
        <v>2037</v>
      </c>
      <c r="H1968" s="593" t="s">
        <v>4124</v>
      </c>
    </row>
    <row r="1969" spans="6:8" s="380" customFormat="1" ht="16.5" customHeight="1" x14ac:dyDescent="0.25">
      <c r="F1969" s="593" t="s">
        <v>53</v>
      </c>
      <c r="G1969" s="593" t="s">
        <v>2038</v>
      </c>
      <c r="H1969" s="593" t="s">
        <v>4124</v>
      </c>
    </row>
    <row r="1970" spans="6:8" s="380" customFormat="1" ht="16.5" customHeight="1" x14ac:dyDescent="0.25">
      <c r="F1970" s="593" t="s">
        <v>53</v>
      </c>
      <c r="G1970" s="593" t="s">
        <v>2040</v>
      </c>
      <c r="H1970" s="593" t="s">
        <v>4124</v>
      </c>
    </row>
    <row r="1971" spans="6:8" s="380" customFormat="1" ht="16.5" customHeight="1" x14ac:dyDescent="0.25">
      <c r="F1971" s="593" t="s">
        <v>53</v>
      </c>
      <c r="G1971" s="593" t="s">
        <v>2042</v>
      </c>
      <c r="H1971" s="593" t="s">
        <v>4124</v>
      </c>
    </row>
    <row r="1972" spans="6:8" s="380" customFormat="1" ht="16.5" customHeight="1" x14ac:dyDescent="0.25">
      <c r="F1972" s="593" t="s">
        <v>53</v>
      </c>
      <c r="G1972" s="593" t="s">
        <v>2044</v>
      </c>
      <c r="H1972" s="593" t="s">
        <v>4124</v>
      </c>
    </row>
    <row r="1973" spans="6:8" s="380" customFormat="1" ht="16.5" customHeight="1" x14ac:dyDescent="0.25">
      <c r="F1973" s="593" t="s">
        <v>53</v>
      </c>
      <c r="G1973" s="593" t="s">
        <v>2046</v>
      </c>
      <c r="H1973" s="593" t="s">
        <v>4124</v>
      </c>
    </row>
    <row r="1974" spans="6:8" s="380" customFormat="1" ht="16.5" customHeight="1" x14ac:dyDescent="0.25">
      <c r="F1974" s="593" t="s">
        <v>53</v>
      </c>
      <c r="G1974" s="593" t="s">
        <v>2047</v>
      </c>
      <c r="H1974" s="593" t="s">
        <v>4124</v>
      </c>
    </row>
    <row r="1975" spans="6:8" s="380" customFormat="1" ht="16.5" customHeight="1" x14ac:dyDescent="0.25">
      <c r="F1975" s="593" t="s">
        <v>53</v>
      </c>
      <c r="G1975" s="593" t="s">
        <v>2057</v>
      </c>
      <c r="H1975" s="593" t="s">
        <v>4124</v>
      </c>
    </row>
    <row r="1976" spans="6:8" s="380" customFormat="1" ht="16.5" customHeight="1" x14ac:dyDescent="0.25">
      <c r="F1976" s="593" t="s">
        <v>53</v>
      </c>
      <c r="G1976" s="593" t="s">
        <v>2064</v>
      </c>
      <c r="H1976" s="593" t="s">
        <v>4124</v>
      </c>
    </row>
    <row r="1977" spans="6:8" s="380" customFormat="1" ht="16.5" customHeight="1" x14ac:dyDescent="0.25">
      <c r="F1977" s="593" t="s">
        <v>53</v>
      </c>
      <c r="G1977" s="593" t="s">
        <v>2066</v>
      </c>
      <c r="H1977" s="593" t="s">
        <v>4124</v>
      </c>
    </row>
    <row r="1978" spans="6:8" s="380" customFormat="1" ht="16.5" customHeight="1" x14ac:dyDescent="0.25">
      <c r="F1978" s="593" t="s">
        <v>53</v>
      </c>
      <c r="G1978" s="593" t="s">
        <v>2077</v>
      </c>
      <c r="H1978" s="593" t="s">
        <v>4124</v>
      </c>
    </row>
    <row r="1979" spans="6:8" s="380" customFormat="1" ht="16.5" customHeight="1" x14ac:dyDescent="0.25">
      <c r="F1979" s="593" t="s">
        <v>53</v>
      </c>
      <c r="G1979" s="593" t="s">
        <v>2078</v>
      </c>
      <c r="H1979" s="593" t="s">
        <v>4124</v>
      </c>
    </row>
    <row r="1980" spans="6:8" s="380" customFormat="1" ht="16.5" customHeight="1" x14ac:dyDescent="0.25">
      <c r="F1980" s="593" t="s">
        <v>53</v>
      </c>
      <c r="G1980" s="593" t="s">
        <v>2085</v>
      </c>
      <c r="H1980" s="593" t="s">
        <v>4124</v>
      </c>
    </row>
    <row r="1981" spans="6:8" s="380" customFormat="1" ht="16.5" customHeight="1" x14ac:dyDescent="0.25">
      <c r="F1981" s="593" t="s">
        <v>53</v>
      </c>
      <c r="G1981" s="593" t="s">
        <v>2087</v>
      </c>
      <c r="H1981" s="593" t="s">
        <v>4124</v>
      </c>
    </row>
    <row r="1982" spans="6:8" s="380" customFormat="1" ht="16.5" customHeight="1" x14ac:dyDescent="0.25">
      <c r="F1982" s="593" t="s">
        <v>53</v>
      </c>
      <c r="G1982" s="593" t="s">
        <v>2088</v>
      </c>
      <c r="H1982" s="593" t="s">
        <v>4124</v>
      </c>
    </row>
    <row r="1983" spans="6:8" s="380" customFormat="1" ht="16.5" customHeight="1" x14ac:dyDescent="0.25">
      <c r="F1983" s="593" t="s">
        <v>53</v>
      </c>
      <c r="G1983" s="593" t="s">
        <v>2089</v>
      </c>
      <c r="H1983" s="593" t="s">
        <v>4124</v>
      </c>
    </row>
    <row r="1984" spans="6:8" s="380" customFormat="1" ht="16.5" customHeight="1" x14ac:dyDescent="0.25">
      <c r="F1984" s="593" t="s">
        <v>53</v>
      </c>
      <c r="G1984" s="593" t="s">
        <v>2105</v>
      </c>
      <c r="H1984" s="593" t="s">
        <v>4124</v>
      </c>
    </row>
    <row r="1985" spans="6:8" s="380" customFormat="1" ht="16.5" customHeight="1" x14ac:dyDescent="0.25">
      <c r="F1985" s="593" t="s">
        <v>53</v>
      </c>
      <c r="G1985" s="593" t="s">
        <v>2107</v>
      </c>
      <c r="H1985" s="593" t="s">
        <v>4124</v>
      </c>
    </row>
    <row r="1986" spans="6:8" s="380" customFormat="1" ht="16.5" customHeight="1" x14ac:dyDescent="0.25">
      <c r="F1986" s="593" t="s">
        <v>53</v>
      </c>
      <c r="G1986" s="593" t="s">
        <v>2108</v>
      </c>
      <c r="H1986" s="593" t="s">
        <v>4124</v>
      </c>
    </row>
    <row r="1987" spans="6:8" s="380" customFormat="1" ht="16.5" customHeight="1" x14ac:dyDescent="0.25">
      <c r="F1987" s="593" t="s">
        <v>53</v>
      </c>
      <c r="G1987" s="593" t="s">
        <v>2109</v>
      </c>
      <c r="H1987" s="593" t="s">
        <v>4124</v>
      </c>
    </row>
    <row r="1988" spans="6:8" s="380" customFormat="1" ht="16.5" customHeight="1" x14ac:dyDescent="0.25">
      <c r="F1988" s="593" t="s">
        <v>53</v>
      </c>
      <c r="G1988" s="593" t="s">
        <v>2110</v>
      </c>
      <c r="H1988" s="593" t="s">
        <v>4124</v>
      </c>
    </row>
    <row r="1989" spans="6:8" s="380" customFormat="1" ht="16.5" customHeight="1" x14ac:dyDescent="0.25">
      <c r="F1989" s="593" t="s">
        <v>53</v>
      </c>
      <c r="G1989" s="593" t="s">
        <v>2111</v>
      </c>
      <c r="H1989" s="593" t="s">
        <v>4124</v>
      </c>
    </row>
    <row r="1990" spans="6:8" s="380" customFormat="1" ht="16.5" customHeight="1" x14ac:dyDescent="0.25">
      <c r="F1990" s="593" t="s">
        <v>53</v>
      </c>
      <c r="G1990" s="593" t="s">
        <v>2112</v>
      </c>
      <c r="H1990" s="593" t="s">
        <v>4124</v>
      </c>
    </row>
    <row r="1991" spans="6:8" s="380" customFormat="1" ht="16.5" customHeight="1" x14ac:dyDescent="0.25">
      <c r="F1991" s="593" t="s">
        <v>53</v>
      </c>
      <c r="G1991" s="593" t="s">
        <v>2113</v>
      </c>
      <c r="H1991" s="593" t="s">
        <v>4124</v>
      </c>
    </row>
    <row r="1992" spans="6:8" s="380" customFormat="1" ht="16.5" customHeight="1" x14ac:dyDescent="0.25">
      <c r="F1992" s="593" t="s">
        <v>53</v>
      </c>
      <c r="G1992" s="593" t="s">
        <v>2114</v>
      </c>
      <c r="H1992" s="593" t="s">
        <v>4124</v>
      </c>
    </row>
    <row r="1993" spans="6:8" s="380" customFormat="1" ht="16.5" customHeight="1" x14ac:dyDescent="0.25">
      <c r="F1993" s="593" t="s">
        <v>53</v>
      </c>
      <c r="G1993" s="593" t="s">
        <v>2115</v>
      </c>
      <c r="H1993" s="593" t="s">
        <v>4124</v>
      </c>
    </row>
    <row r="1994" spans="6:8" s="380" customFormat="1" ht="16.5" customHeight="1" x14ac:dyDescent="0.25">
      <c r="F1994" s="593" t="s">
        <v>53</v>
      </c>
      <c r="G1994" s="593" t="s">
        <v>2116</v>
      </c>
      <c r="H1994" s="593" t="s">
        <v>4124</v>
      </c>
    </row>
    <row r="1995" spans="6:8" s="380" customFormat="1" ht="16.5" customHeight="1" x14ac:dyDescent="0.25">
      <c r="F1995" s="593" t="s">
        <v>53</v>
      </c>
      <c r="G1995" s="593" t="s">
        <v>2117</v>
      </c>
      <c r="H1995" s="593" t="s">
        <v>4124</v>
      </c>
    </row>
    <row r="1996" spans="6:8" s="380" customFormat="1" ht="16.5" customHeight="1" x14ac:dyDescent="0.25">
      <c r="F1996" s="593" t="s">
        <v>53</v>
      </c>
      <c r="G1996" s="593" t="s">
        <v>2124</v>
      </c>
      <c r="H1996" s="593" t="s">
        <v>4124</v>
      </c>
    </row>
    <row r="1997" spans="6:8" s="380" customFormat="1" ht="16.5" customHeight="1" x14ac:dyDescent="0.25">
      <c r="F1997" s="593" t="s">
        <v>53</v>
      </c>
      <c r="G1997" s="593" t="s">
        <v>2135</v>
      </c>
      <c r="H1997" s="593" t="s">
        <v>4124</v>
      </c>
    </row>
    <row r="1998" spans="6:8" s="380" customFormat="1" ht="16.5" customHeight="1" x14ac:dyDescent="0.25">
      <c r="F1998" s="593" t="s">
        <v>53</v>
      </c>
      <c r="G1998" s="593" t="s">
        <v>2136</v>
      </c>
      <c r="H1998" s="593" t="s">
        <v>4124</v>
      </c>
    </row>
    <row r="1999" spans="6:8" s="380" customFormat="1" ht="16.5" customHeight="1" x14ac:dyDescent="0.25">
      <c r="F1999" s="593" t="s">
        <v>53</v>
      </c>
      <c r="G1999" s="593" t="s">
        <v>2138</v>
      </c>
      <c r="H1999" s="593" t="s">
        <v>4124</v>
      </c>
    </row>
    <row r="2000" spans="6:8" s="380" customFormat="1" ht="16.5" customHeight="1" x14ac:dyDescent="0.25">
      <c r="F2000" s="593" t="s">
        <v>53</v>
      </c>
      <c r="G2000" s="593" t="s">
        <v>2139</v>
      </c>
      <c r="H2000" s="593" t="s">
        <v>4124</v>
      </c>
    </row>
    <row r="2001" spans="6:8" s="380" customFormat="1" ht="16.5" customHeight="1" x14ac:dyDescent="0.25">
      <c r="F2001" s="593" t="s">
        <v>53</v>
      </c>
      <c r="G2001" s="593" t="s">
        <v>2145</v>
      </c>
      <c r="H2001" s="593" t="s">
        <v>4124</v>
      </c>
    </row>
    <row r="2002" spans="6:8" s="380" customFormat="1" ht="16.5" customHeight="1" x14ac:dyDescent="0.25">
      <c r="F2002" s="593" t="s">
        <v>53</v>
      </c>
      <c r="G2002" s="593" t="s">
        <v>2150</v>
      </c>
      <c r="H2002" s="593" t="s">
        <v>4124</v>
      </c>
    </row>
    <row r="2003" spans="6:8" s="380" customFormat="1" ht="16.5" customHeight="1" x14ac:dyDescent="0.25">
      <c r="F2003" s="593" t="s">
        <v>53</v>
      </c>
      <c r="G2003" s="593" t="s">
        <v>2152</v>
      </c>
      <c r="H2003" s="593" t="s">
        <v>4124</v>
      </c>
    </row>
    <row r="2004" spans="6:8" s="380" customFormat="1" ht="16.5" customHeight="1" x14ac:dyDescent="0.25">
      <c r="F2004" s="593" t="s">
        <v>53</v>
      </c>
      <c r="G2004" s="593" t="s">
        <v>2153</v>
      </c>
      <c r="H2004" s="593" t="s">
        <v>4124</v>
      </c>
    </row>
    <row r="2005" spans="6:8" s="380" customFormat="1" ht="16.5" customHeight="1" x14ac:dyDescent="0.25">
      <c r="F2005" s="593" t="s">
        <v>53</v>
      </c>
      <c r="G2005" s="593" t="s">
        <v>2159</v>
      </c>
      <c r="H2005" s="593" t="s">
        <v>4124</v>
      </c>
    </row>
    <row r="2006" spans="6:8" s="380" customFormat="1" ht="16.5" customHeight="1" x14ac:dyDescent="0.25">
      <c r="F2006" s="593" t="s">
        <v>53</v>
      </c>
      <c r="G2006" s="593" t="s">
        <v>2160</v>
      </c>
      <c r="H2006" s="593" t="s">
        <v>4124</v>
      </c>
    </row>
    <row r="2007" spans="6:8" s="380" customFormat="1" ht="16.5" customHeight="1" x14ac:dyDescent="0.25">
      <c r="F2007" s="593" t="s">
        <v>53</v>
      </c>
      <c r="G2007" s="593" t="s">
        <v>2161</v>
      </c>
      <c r="H2007" s="593" t="s">
        <v>4124</v>
      </c>
    </row>
    <row r="2008" spans="6:8" s="380" customFormat="1" ht="16.5" customHeight="1" x14ac:dyDescent="0.25">
      <c r="F2008" s="593" t="s">
        <v>53</v>
      </c>
      <c r="G2008" s="593" t="s">
        <v>2162</v>
      </c>
      <c r="H2008" s="593" t="s">
        <v>4124</v>
      </c>
    </row>
    <row r="2009" spans="6:8" s="380" customFormat="1" ht="16.5" customHeight="1" x14ac:dyDescent="0.25">
      <c r="F2009" s="593" t="s">
        <v>53</v>
      </c>
      <c r="G2009" s="593" t="s">
        <v>2163</v>
      </c>
      <c r="H2009" s="593" t="s">
        <v>4124</v>
      </c>
    </row>
    <row r="2010" spans="6:8" s="380" customFormat="1" ht="16.5" customHeight="1" x14ac:dyDescent="0.25">
      <c r="F2010" s="593" t="s">
        <v>53</v>
      </c>
      <c r="G2010" s="593" t="s">
        <v>2164</v>
      </c>
      <c r="H2010" s="593" t="s">
        <v>4124</v>
      </c>
    </row>
    <row r="2011" spans="6:8" s="380" customFormat="1" ht="16.5" customHeight="1" x14ac:dyDescent="0.25">
      <c r="F2011" s="593" t="s">
        <v>53</v>
      </c>
      <c r="G2011" s="593" t="s">
        <v>2176</v>
      </c>
      <c r="H2011" s="593" t="s">
        <v>4124</v>
      </c>
    </row>
    <row r="2012" spans="6:8" s="380" customFormat="1" ht="16.5" customHeight="1" x14ac:dyDescent="0.25">
      <c r="F2012" s="593" t="s">
        <v>53</v>
      </c>
      <c r="G2012" s="593" t="s">
        <v>2177</v>
      </c>
      <c r="H2012" s="593" t="s">
        <v>4124</v>
      </c>
    </row>
    <row r="2013" spans="6:8" s="380" customFormat="1" ht="16.5" customHeight="1" x14ac:dyDescent="0.25">
      <c r="F2013" s="593" t="s">
        <v>53</v>
      </c>
      <c r="G2013" s="593" t="s">
        <v>2178</v>
      </c>
      <c r="H2013" s="593" t="s">
        <v>4124</v>
      </c>
    </row>
    <row r="2014" spans="6:8" s="380" customFormat="1" ht="16.5" customHeight="1" x14ac:dyDescent="0.25">
      <c r="F2014" s="593" t="s">
        <v>53</v>
      </c>
      <c r="G2014" s="593" t="s">
        <v>2179</v>
      </c>
      <c r="H2014" s="593" t="s">
        <v>4124</v>
      </c>
    </row>
    <row r="2015" spans="6:8" s="380" customFormat="1" ht="16.5" customHeight="1" x14ac:dyDescent="0.25">
      <c r="F2015" s="593" t="s">
        <v>53</v>
      </c>
      <c r="G2015" s="593" t="s">
        <v>2180</v>
      </c>
      <c r="H2015" s="593" t="s">
        <v>4124</v>
      </c>
    </row>
    <row r="2016" spans="6:8" s="380" customFormat="1" ht="16.5" customHeight="1" x14ac:dyDescent="0.25">
      <c r="F2016" s="593" t="s">
        <v>53</v>
      </c>
      <c r="G2016" s="593" t="s">
        <v>2181</v>
      </c>
      <c r="H2016" s="593" t="s">
        <v>4124</v>
      </c>
    </row>
    <row r="2017" spans="6:8" s="380" customFormat="1" ht="16.5" customHeight="1" x14ac:dyDescent="0.25">
      <c r="F2017" s="593" t="s">
        <v>53</v>
      </c>
      <c r="G2017" s="593" t="s">
        <v>2188</v>
      </c>
      <c r="H2017" s="593" t="s">
        <v>4124</v>
      </c>
    </row>
    <row r="2018" spans="6:8" s="380" customFormat="1" ht="16.5" customHeight="1" x14ac:dyDescent="0.25">
      <c r="F2018" s="593" t="s">
        <v>53</v>
      </c>
      <c r="G2018" s="593" t="s">
        <v>2191</v>
      </c>
      <c r="H2018" s="593" t="s">
        <v>4124</v>
      </c>
    </row>
    <row r="2019" spans="6:8" s="380" customFormat="1" ht="16.5" customHeight="1" x14ac:dyDescent="0.25">
      <c r="F2019" s="593" t="s">
        <v>53</v>
      </c>
      <c r="G2019" s="593" t="s">
        <v>2194</v>
      </c>
      <c r="H2019" s="593" t="s">
        <v>4124</v>
      </c>
    </row>
    <row r="2020" spans="6:8" s="380" customFormat="1" ht="16.5" customHeight="1" x14ac:dyDescent="0.25">
      <c r="F2020" s="593" t="s">
        <v>53</v>
      </c>
      <c r="G2020" s="593" t="s">
        <v>2195</v>
      </c>
      <c r="H2020" s="593" t="s">
        <v>4124</v>
      </c>
    </row>
    <row r="2021" spans="6:8" s="380" customFormat="1" ht="16.5" customHeight="1" x14ac:dyDescent="0.25">
      <c r="F2021" s="593" t="s">
        <v>53</v>
      </c>
      <c r="G2021" s="593" t="s">
        <v>2196</v>
      </c>
      <c r="H2021" s="593" t="s">
        <v>4124</v>
      </c>
    </row>
    <row r="2022" spans="6:8" s="380" customFormat="1" ht="16.5" customHeight="1" x14ac:dyDescent="0.25">
      <c r="F2022" s="593" t="s">
        <v>53</v>
      </c>
      <c r="G2022" s="593" t="s">
        <v>2197</v>
      </c>
      <c r="H2022" s="593" t="s">
        <v>4124</v>
      </c>
    </row>
    <row r="2023" spans="6:8" s="380" customFormat="1" ht="16.5" customHeight="1" x14ac:dyDescent="0.25">
      <c r="F2023" s="593" t="s">
        <v>53</v>
      </c>
      <c r="G2023" s="593" t="s">
        <v>2201</v>
      </c>
      <c r="H2023" s="593" t="s">
        <v>4124</v>
      </c>
    </row>
    <row r="2024" spans="6:8" s="380" customFormat="1" ht="16.5" customHeight="1" x14ac:dyDescent="0.25">
      <c r="F2024" s="593" t="s">
        <v>53</v>
      </c>
      <c r="G2024" s="593" t="s">
        <v>2202</v>
      </c>
      <c r="H2024" s="593" t="s">
        <v>4124</v>
      </c>
    </row>
    <row r="2025" spans="6:8" s="380" customFormat="1" ht="16.5" customHeight="1" x14ac:dyDescent="0.25">
      <c r="F2025" s="593" t="s">
        <v>53</v>
      </c>
      <c r="G2025" s="593" t="s">
        <v>2203</v>
      </c>
      <c r="H2025" s="593" t="s">
        <v>4124</v>
      </c>
    </row>
    <row r="2026" spans="6:8" s="380" customFormat="1" ht="16.5" customHeight="1" x14ac:dyDescent="0.25">
      <c r="F2026" s="593" t="s">
        <v>53</v>
      </c>
      <c r="G2026" s="593" t="s">
        <v>2204</v>
      </c>
      <c r="H2026" s="593" t="s">
        <v>4124</v>
      </c>
    </row>
    <row r="2027" spans="6:8" s="380" customFormat="1" ht="16.5" customHeight="1" x14ac:dyDescent="0.25">
      <c r="F2027" s="593" t="s">
        <v>53</v>
      </c>
      <c r="G2027" s="593" t="s">
        <v>2206</v>
      </c>
      <c r="H2027" s="593" t="s">
        <v>4124</v>
      </c>
    </row>
    <row r="2028" spans="6:8" s="380" customFormat="1" ht="16.5" customHeight="1" x14ac:dyDescent="0.25">
      <c r="F2028" s="593" t="s">
        <v>53</v>
      </c>
      <c r="G2028" s="593" t="s">
        <v>2208</v>
      </c>
      <c r="H2028" s="593" t="s">
        <v>4124</v>
      </c>
    </row>
    <row r="2029" spans="6:8" s="380" customFormat="1" ht="16.5" customHeight="1" x14ac:dyDescent="0.25">
      <c r="F2029" s="593" t="s">
        <v>53</v>
      </c>
      <c r="G2029" s="593" t="s">
        <v>2209</v>
      </c>
      <c r="H2029" s="593" t="s">
        <v>4124</v>
      </c>
    </row>
    <row r="2030" spans="6:8" s="380" customFormat="1" ht="16.5" customHeight="1" x14ac:dyDescent="0.25">
      <c r="F2030" s="593" t="s">
        <v>53</v>
      </c>
      <c r="G2030" s="593" t="s">
        <v>2211</v>
      </c>
      <c r="H2030" s="593" t="s">
        <v>4124</v>
      </c>
    </row>
    <row r="2031" spans="6:8" s="380" customFormat="1" ht="16.5" customHeight="1" x14ac:dyDescent="0.25">
      <c r="F2031" s="593" t="s">
        <v>53</v>
      </c>
      <c r="G2031" s="593" t="s">
        <v>2212</v>
      </c>
      <c r="H2031" s="593" t="s">
        <v>4124</v>
      </c>
    </row>
    <row r="2032" spans="6:8" s="380" customFormat="1" ht="16.5" customHeight="1" x14ac:dyDescent="0.25">
      <c r="F2032" s="593" t="s">
        <v>53</v>
      </c>
      <c r="G2032" s="593" t="s">
        <v>2213</v>
      </c>
      <c r="H2032" s="593" t="s">
        <v>4124</v>
      </c>
    </row>
    <row r="2033" spans="6:8" s="380" customFormat="1" ht="16.5" customHeight="1" x14ac:dyDescent="0.25">
      <c r="F2033" s="593" t="s">
        <v>53</v>
      </c>
      <c r="G2033" s="593" t="s">
        <v>2214</v>
      </c>
      <c r="H2033" s="593" t="s">
        <v>4124</v>
      </c>
    </row>
    <row r="2034" spans="6:8" s="380" customFormat="1" ht="16.5" customHeight="1" x14ac:dyDescent="0.25">
      <c r="F2034" s="593" t="s">
        <v>53</v>
      </c>
      <c r="G2034" s="593" t="s">
        <v>2216</v>
      </c>
      <c r="H2034" s="593" t="s">
        <v>4124</v>
      </c>
    </row>
    <row r="2035" spans="6:8" s="380" customFormat="1" ht="16.5" customHeight="1" x14ac:dyDescent="0.25">
      <c r="F2035" s="593" t="s">
        <v>53</v>
      </c>
      <c r="G2035" s="593" t="s">
        <v>2217</v>
      </c>
      <c r="H2035" s="593" t="s">
        <v>4124</v>
      </c>
    </row>
    <row r="2036" spans="6:8" s="380" customFormat="1" ht="16.5" customHeight="1" x14ac:dyDescent="0.25">
      <c r="F2036" s="593" t="s">
        <v>53</v>
      </c>
      <c r="G2036" s="593" t="s">
        <v>2218</v>
      </c>
      <c r="H2036" s="593" t="s">
        <v>4124</v>
      </c>
    </row>
    <row r="2037" spans="6:8" s="380" customFormat="1" ht="16.5" customHeight="1" x14ac:dyDescent="0.25">
      <c r="F2037" s="593" t="s">
        <v>53</v>
      </c>
      <c r="G2037" s="593" t="s">
        <v>2219</v>
      </c>
      <c r="H2037" s="593" t="s">
        <v>4124</v>
      </c>
    </row>
    <row r="2038" spans="6:8" s="380" customFormat="1" ht="16.5" customHeight="1" x14ac:dyDescent="0.25">
      <c r="F2038" s="593" t="s">
        <v>53</v>
      </c>
      <c r="G2038" s="593" t="s">
        <v>2226</v>
      </c>
      <c r="H2038" s="593" t="s">
        <v>4124</v>
      </c>
    </row>
    <row r="2039" spans="6:8" s="380" customFormat="1" ht="16.5" customHeight="1" x14ac:dyDescent="0.25">
      <c r="F2039" s="593" t="s">
        <v>53</v>
      </c>
      <c r="G2039" s="593" t="s">
        <v>2227</v>
      </c>
      <c r="H2039" s="593" t="s">
        <v>4124</v>
      </c>
    </row>
    <row r="2040" spans="6:8" s="380" customFormat="1" ht="16.5" customHeight="1" x14ac:dyDescent="0.25">
      <c r="F2040" s="593" t="s">
        <v>53</v>
      </c>
      <c r="G2040" s="593" t="s">
        <v>2228</v>
      </c>
      <c r="H2040" s="593" t="s">
        <v>4124</v>
      </c>
    </row>
    <row r="2041" spans="6:8" s="380" customFormat="1" ht="16.5" customHeight="1" x14ac:dyDescent="0.25">
      <c r="F2041" s="593" t="s">
        <v>53</v>
      </c>
      <c r="G2041" s="593" t="s">
        <v>2230</v>
      </c>
      <c r="H2041" s="593" t="s">
        <v>4124</v>
      </c>
    </row>
    <row r="2042" spans="6:8" s="380" customFormat="1" ht="16.5" customHeight="1" x14ac:dyDescent="0.25">
      <c r="F2042" s="593" t="s">
        <v>53</v>
      </c>
      <c r="G2042" s="593" t="s">
        <v>2231</v>
      </c>
      <c r="H2042" s="593" t="s">
        <v>4124</v>
      </c>
    </row>
    <row r="2043" spans="6:8" s="380" customFormat="1" ht="16.5" customHeight="1" x14ac:dyDescent="0.25">
      <c r="F2043" s="593" t="s">
        <v>53</v>
      </c>
      <c r="G2043" s="593" t="s">
        <v>2233</v>
      </c>
      <c r="H2043" s="593" t="s">
        <v>4124</v>
      </c>
    </row>
    <row r="2044" spans="6:8" s="380" customFormat="1" ht="16.5" customHeight="1" x14ac:dyDescent="0.25">
      <c r="F2044" s="593" t="s">
        <v>53</v>
      </c>
      <c r="G2044" s="593" t="s">
        <v>2234</v>
      </c>
      <c r="H2044" s="593" t="s">
        <v>4124</v>
      </c>
    </row>
    <row r="2045" spans="6:8" s="380" customFormat="1" ht="16.5" customHeight="1" x14ac:dyDescent="0.25">
      <c r="F2045" s="593" t="s">
        <v>53</v>
      </c>
      <c r="G2045" s="593" t="s">
        <v>2236</v>
      </c>
      <c r="H2045" s="593" t="s">
        <v>4124</v>
      </c>
    </row>
    <row r="2046" spans="6:8" s="380" customFormat="1" ht="16.5" customHeight="1" x14ac:dyDescent="0.25">
      <c r="F2046" s="593" t="s">
        <v>53</v>
      </c>
      <c r="G2046" s="593" t="s">
        <v>2237</v>
      </c>
      <c r="H2046" s="593" t="s">
        <v>4124</v>
      </c>
    </row>
    <row r="2047" spans="6:8" s="380" customFormat="1" ht="16.5" customHeight="1" x14ac:dyDescent="0.25">
      <c r="F2047" s="593" t="s">
        <v>53</v>
      </c>
      <c r="G2047" s="593" t="s">
        <v>2238</v>
      </c>
      <c r="H2047" s="593" t="s">
        <v>4124</v>
      </c>
    </row>
    <row r="2048" spans="6:8" s="380" customFormat="1" ht="16.5" customHeight="1" x14ac:dyDescent="0.25">
      <c r="F2048" s="593" t="s">
        <v>53</v>
      </c>
      <c r="G2048" s="593" t="s">
        <v>2239</v>
      </c>
      <c r="H2048" s="593" t="s">
        <v>4124</v>
      </c>
    </row>
    <row r="2049" spans="6:8" s="380" customFormat="1" ht="16.5" customHeight="1" x14ac:dyDescent="0.25">
      <c r="F2049" s="593" t="s">
        <v>53</v>
      </c>
      <c r="G2049" s="593" t="s">
        <v>2240</v>
      </c>
      <c r="H2049" s="593" t="s">
        <v>4124</v>
      </c>
    </row>
    <row r="2050" spans="6:8" s="380" customFormat="1" ht="16.5" customHeight="1" x14ac:dyDescent="0.25">
      <c r="F2050" s="593" t="s">
        <v>53</v>
      </c>
      <c r="G2050" s="593" t="s">
        <v>2241</v>
      </c>
      <c r="H2050" s="593" t="s">
        <v>4124</v>
      </c>
    </row>
    <row r="2051" spans="6:8" s="380" customFormat="1" ht="16.5" customHeight="1" x14ac:dyDescent="0.25">
      <c r="F2051" s="593" t="s">
        <v>53</v>
      </c>
      <c r="G2051" s="593" t="s">
        <v>2243</v>
      </c>
      <c r="H2051" s="593" t="s">
        <v>4124</v>
      </c>
    </row>
    <row r="2052" spans="6:8" s="380" customFormat="1" ht="16.5" customHeight="1" x14ac:dyDescent="0.25">
      <c r="F2052" s="593" t="s">
        <v>53</v>
      </c>
      <c r="G2052" s="593" t="s">
        <v>2245</v>
      </c>
      <c r="H2052" s="593" t="s">
        <v>4124</v>
      </c>
    </row>
    <row r="2053" spans="6:8" s="380" customFormat="1" ht="16.5" customHeight="1" x14ac:dyDescent="0.25">
      <c r="F2053" s="593" t="s">
        <v>53</v>
      </c>
      <c r="G2053" s="593" t="s">
        <v>2247</v>
      </c>
      <c r="H2053" s="593" t="s">
        <v>4124</v>
      </c>
    </row>
    <row r="2054" spans="6:8" s="380" customFormat="1" ht="16.5" customHeight="1" x14ac:dyDescent="0.25">
      <c r="F2054" s="593" t="s">
        <v>53</v>
      </c>
      <c r="G2054" s="593" t="s">
        <v>2249</v>
      </c>
      <c r="H2054" s="593" t="s">
        <v>4124</v>
      </c>
    </row>
    <row r="2055" spans="6:8" s="380" customFormat="1" ht="16.5" customHeight="1" x14ac:dyDescent="0.25">
      <c r="F2055" s="593" t="s">
        <v>53</v>
      </c>
      <c r="G2055" s="593" t="s">
        <v>2251</v>
      </c>
      <c r="H2055" s="593" t="s">
        <v>4124</v>
      </c>
    </row>
    <row r="2056" spans="6:8" s="380" customFormat="1" ht="16.5" customHeight="1" x14ac:dyDescent="0.25">
      <c r="F2056" s="593" t="s">
        <v>53</v>
      </c>
      <c r="G2056" s="593" t="s">
        <v>2253</v>
      </c>
      <c r="H2056" s="593" t="s">
        <v>4124</v>
      </c>
    </row>
    <row r="2057" spans="6:8" s="380" customFormat="1" ht="16.5" customHeight="1" x14ac:dyDescent="0.25">
      <c r="F2057" s="593" t="s">
        <v>53</v>
      </c>
      <c r="G2057" s="593" t="s">
        <v>2254</v>
      </c>
      <c r="H2057" s="593" t="s">
        <v>4124</v>
      </c>
    </row>
    <row r="2058" spans="6:8" s="380" customFormat="1" ht="16.5" customHeight="1" x14ac:dyDescent="0.25">
      <c r="F2058" s="593" t="s">
        <v>53</v>
      </c>
      <c r="G2058" s="593" t="s">
        <v>4125</v>
      </c>
      <c r="H2058" s="593" t="s">
        <v>4124</v>
      </c>
    </row>
    <row r="2059" spans="6:8" s="380" customFormat="1" ht="16.5" customHeight="1" x14ac:dyDescent="0.25">
      <c r="F2059" s="593" t="s">
        <v>53</v>
      </c>
      <c r="G2059" s="593" t="s">
        <v>2270</v>
      </c>
      <c r="H2059" s="593" t="s">
        <v>4124</v>
      </c>
    </row>
    <row r="2060" spans="6:8" s="380" customFormat="1" ht="16.5" customHeight="1" x14ac:dyDescent="0.25">
      <c r="F2060" s="593" t="s">
        <v>53</v>
      </c>
      <c r="G2060" s="593" t="s">
        <v>2272</v>
      </c>
      <c r="H2060" s="593" t="s">
        <v>4124</v>
      </c>
    </row>
    <row r="2061" spans="6:8" s="380" customFormat="1" ht="16.5" customHeight="1" x14ac:dyDescent="0.25">
      <c r="F2061" s="593" t="s">
        <v>53</v>
      </c>
      <c r="G2061" s="593" t="s">
        <v>2274</v>
      </c>
      <c r="H2061" s="593" t="s">
        <v>4124</v>
      </c>
    </row>
    <row r="2062" spans="6:8" s="380" customFormat="1" ht="16.5" customHeight="1" x14ac:dyDescent="0.25">
      <c r="F2062" s="593" t="s">
        <v>53</v>
      </c>
      <c r="G2062" s="593" t="s">
        <v>2275</v>
      </c>
      <c r="H2062" s="593" t="s">
        <v>4124</v>
      </c>
    </row>
    <row r="2063" spans="6:8" s="380" customFormat="1" ht="16.5" customHeight="1" x14ac:dyDescent="0.25">
      <c r="F2063" s="593" t="s">
        <v>53</v>
      </c>
      <c r="G2063" s="593" t="s">
        <v>2276</v>
      </c>
      <c r="H2063" s="593" t="s">
        <v>4124</v>
      </c>
    </row>
    <row r="2064" spans="6:8" s="380" customFormat="1" ht="16.5" customHeight="1" x14ac:dyDescent="0.25">
      <c r="F2064" s="593" t="s">
        <v>53</v>
      </c>
      <c r="G2064" s="593" t="s">
        <v>2291</v>
      </c>
      <c r="H2064" s="593" t="s">
        <v>4124</v>
      </c>
    </row>
    <row r="2065" spans="6:8" s="380" customFormat="1" ht="16.5" customHeight="1" x14ac:dyDescent="0.25">
      <c r="F2065" s="593" t="s">
        <v>53</v>
      </c>
      <c r="G2065" s="593" t="s">
        <v>2293</v>
      </c>
      <c r="H2065" s="593" t="s">
        <v>4124</v>
      </c>
    </row>
    <row r="2066" spans="6:8" s="380" customFormat="1" ht="16.5" customHeight="1" x14ac:dyDescent="0.25">
      <c r="F2066" s="593" t="s">
        <v>53</v>
      </c>
      <c r="G2066" s="593" t="s">
        <v>2363</v>
      </c>
      <c r="H2066" s="593" t="s">
        <v>4124</v>
      </c>
    </row>
    <row r="2067" spans="6:8" s="380" customFormat="1" ht="16.5" customHeight="1" x14ac:dyDescent="0.25">
      <c r="F2067" s="593" t="s">
        <v>53</v>
      </c>
      <c r="G2067" s="593" t="s">
        <v>2367</v>
      </c>
      <c r="H2067" s="593" t="s">
        <v>4124</v>
      </c>
    </row>
    <row r="2068" spans="6:8" s="380" customFormat="1" ht="16.5" customHeight="1" x14ac:dyDescent="0.25">
      <c r="F2068" s="593" t="s">
        <v>53</v>
      </c>
      <c r="G2068" s="593" t="s">
        <v>2401</v>
      </c>
      <c r="H2068" s="593" t="s">
        <v>4124</v>
      </c>
    </row>
    <row r="2069" spans="6:8" s="380" customFormat="1" ht="16.5" customHeight="1" x14ac:dyDescent="0.25">
      <c r="F2069" s="593" t="s">
        <v>53</v>
      </c>
      <c r="G2069" s="593" t="s">
        <v>2403</v>
      </c>
      <c r="H2069" s="593" t="s">
        <v>4124</v>
      </c>
    </row>
    <row r="2070" spans="6:8" s="380" customFormat="1" ht="16.5" customHeight="1" x14ac:dyDescent="0.25">
      <c r="F2070" s="593" t="s">
        <v>53</v>
      </c>
      <c r="G2070" s="593" t="s">
        <v>2411</v>
      </c>
      <c r="H2070" s="593" t="s">
        <v>4124</v>
      </c>
    </row>
    <row r="2071" spans="6:8" s="380" customFormat="1" ht="16.5" customHeight="1" x14ac:dyDescent="0.25">
      <c r="F2071" s="593" t="s">
        <v>53</v>
      </c>
      <c r="G2071" s="593" t="s">
        <v>2413</v>
      </c>
      <c r="H2071" s="593" t="s">
        <v>4124</v>
      </c>
    </row>
    <row r="2072" spans="6:8" s="380" customFormat="1" ht="16.5" customHeight="1" x14ac:dyDescent="0.25">
      <c r="F2072" s="593" t="s">
        <v>53</v>
      </c>
      <c r="G2072" s="593" t="s">
        <v>2421</v>
      </c>
      <c r="H2072" s="593" t="s">
        <v>4124</v>
      </c>
    </row>
    <row r="2073" spans="6:8" s="380" customFormat="1" ht="16.5" customHeight="1" x14ac:dyDescent="0.25">
      <c r="F2073" s="593" t="s">
        <v>53</v>
      </c>
      <c r="G2073" s="593" t="s">
        <v>2423</v>
      </c>
      <c r="H2073" s="593" t="s">
        <v>4124</v>
      </c>
    </row>
    <row r="2074" spans="6:8" s="380" customFormat="1" ht="16.5" customHeight="1" x14ac:dyDescent="0.25">
      <c r="F2074" s="593" t="s">
        <v>53</v>
      </c>
      <c r="G2074" s="593" t="s">
        <v>2425</v>
      </c>
      <c r="H2074" s="593" t="s">
        <v>4124</v>
      </c>
    </row>
    <row r="2075" spans="6:8" s="380" customFormat="1" ht="16.5" customHeight="1" x14ac:dyDescent="0.25">
      <c r="F2075" s="593" t="s">
        <v>53</v>
      </c>
      <c r="G2075" s="593" t="s">
        <v>2426</v>
      </c>
      <c r="H2075" s="593" t="s">
        <v>4124</v>
      </c>
    </row>
    <row r="2076" spans="6:8" s="380" customFormat="1" ht="16.5" customHeight="1" x14ac:dyDescent="0.25">
      <c r="F2076" s="593" t="s">
        <v>53</v>
      </c>
      <c r="G2076" s="593" t="s">
        <v>2427</v>
      </c>
      <c r="H2076" s="593" t="s">
        <v>4124</v>
      </c>
    </row>
    <row r="2077" spans="6:8" s="380" customFormat="1" ht="16.5" customHeight="1" x14ac:dyDescent="0.25">
      <c r="F2077" s="593" t="s">
        <v>53</v>
      </c>
      <c r="G2077" s="593" t="s">
        <v>2428</v>
      </c>
      <c r="H2077" s="593" t="s">
        <v>4124</v>
      </c>
    </row>
    <row r="2078" spans="6:8" s="380" customFormat="1" ht="16.5" customHeight="1" x14ac:dyDescent="0.25">
      <c r="F2078" s="593" t="s">
        <v>53</v>
      </c>
      <c r="G2078" s="593" t="s">
        <v>2430</v>
      </c>
      <c r="H2078" s="593" t="s">
        <v>4124</v>
      </c>
    </row>
    <row r="2079" spans="6:8" s="380" customFormat="1" ht="16.5" customHeight="1" x14ac:dyDescent="0.25">
      <c r="F2079" s="593" t="s">
        <v>53</v>
      </c>
      <c r="G2079" s="593" t="s">
        <v>2432</v>
      </c>
      <c r="H2079" s="593" t="s">
        <v>4124</v>
      </c>
    </row>
    <row r="2080" spans="6:8" s="380" customFormat="1" ht="16.5" customHeight="1" x14ac:dyDescent="0.25">
      <c r="F2080" s="593" t="s">
        <v>53</v>
      </c>
      <c r="G2080" s="593" t="s">
        <v>2434</v>
      </c>
      <c r="H2080" s="593" t="s">
        <v>4124</v>
      </c>
    </row>
    <row r="2081" spans="6:8" s="380" customFormat="1" ht="16.5" customHeight="1" x14ac:dyDescent="0.25">
      <c r="F2081" s="593" t="s">
        <v>53</v>
      </c>
      <c r="G2081" s="593" t="s">
        <v>2436</v>
      </c>
      <c r="H2081" s="593" t="s">
        <v>4124</v>
      </c>
    </row>
    <row r="2082" spans="6:8" s="380" customFormat="1" ht="16.5" customHeight="1" x14ac:dyDescent="0.25">
      <c r="F2082" s="593" t="s">
        <v>53</v>
      </c>
      <c r="G2082" s="593" t="s">
        <v>2437</v>
      </c>
      <c r="H2082" s="593" t="s">
        <v>4124</v>
      </c>
    </row>
    <row r="2083" spans="6:8" s="380" customFormat="1" ht="16.5" customHeight="1" x14ac:dyDescent="0.25">
      <c r="F2083" s="593" t="s">
        <v>53</v>
      </c>
      <c r="G2083" s="593" t="s">
        <v>2438</v>
      </c>
      <c r="H2083" s="593" t="s">
        <v>4124</v>
      </c>
    </row>
    <row r="2084" spans="6:8" s="380" customFormat="1" ht="16.5" customHeight="1" x14ac:dyDescent="0.25">
      <c r="F2084" s="593" t="s">
        <v>53</v>
      </c>
      <c r="G2084" s="593" t="s">
        <v>2440</v>
      </c>
      <c r="H2084" s="593" t="s">
        <v>4124</v>
      </c>
    </row>
    <row r="2085" spans="6:8" s="380" customFormat="1" ht="16.5" customHeight="1" x14ac:dyDescent="0.25">
      <c r="F2085" s="593" t="s">
        <v>53</v>
      </c>
      <c r="G2085" s="593" t="s">
        <v>2442</v>
      </c>
      <c r="H2085" s="593" t="s">
        <v>4124</v>
      </c>
    </row>
    <row r="2086" spans="6:8" s="380" customFormat="1" ht="16.5" customHeight="1" x14ac:dyDescent="0.25">
      <c r="F2086" s="593" t="s">
        <v>53</v>
      </c>
      <c r="G2086" s="593" t="s">
        <v>2444</v>
      </c>
      <c r="H2086" s="593" t="s">
        <v>4124</v>
      </c>
    </row>
    <row r="2087" spans="6:8" s="380" customFormat="1" ht="16.5" customHeight="1" x14ac:dyDescent="0.25">
      <c r="F2087" s="593" t="s">
        <v>53</v>
      </c>
      <c r="G2087" s="593" t="s">
        <v>2446</v>
      </c>
      <c r="H2087" s="593" t="s">
        <v>4124</v>
      </c>
    </row>
    <row r="2088" spans="6:8" s="380" customFormat="1" ht="16.5" customHeight="1" x14ac:dyDescent="0.25">
      <c r="F2088" s="593" t="s">
        <v>53</v>
      </c>
      <c r="G2088" s="593" t="s">
        <v>2448</v>
      </c>
      <c r="H2088" s="593" t="s">
        <v>4124</v>
      </c>
    </row>
    <row r="2089" spans="6:8" s="380" customFormat="1" ht="16.5" customHeight="1" x14ac:dyDescent="0.25">
      <c r="F2089" s="593" t="s">
        <v>53</v>
      </c>
      <c r="G2089" s="593" t="s">
        <v>2450</v>
      </c>
      <c r="H2089" s="593" t="s">
        <v>4124</v>
      </c>
    </row>
    <row r="2090" spans="6:8" s="380" customFormat="1" ht="16.5" customHeight="1" x14ac:dyDescent="0.25">
      <c r="F2090" s="593" t="s">
        <v>53</v>
      </c>
      <c r="G2090" s="593" t="s">
        <v>2452</v>
      </c>
      <c r="H2090" s="593" t="s">
        <v>4124</v>
      </c>
    </row>
    <row r="2091" spans="6:8" s="380" customFormat="1" ht="16.5" customHeight="1" x14ac:dyDescent="0.25">
      <c r="F2091" s="593" t="s">
        <v>53</v>
      </c>
      <c r="G2091" s="593" t="s">
        <v>2454</v>
      </c>
      <c r="H2091" s="593" t="s">
        <v>4124</v>
      </c>
    </row>
    <row r="2092" spans="6:8" s="380" customFormat="1" ht="16.5" customHeight="1" x14ac:dyDescent="0.25">
      <c r="F2092" s="593" t="s">
        <v>53</v>
      </c>
      <c r="G2092" s="593" t="s">
        <v>2456</v>
      </c>
      <c r="H2092" s="593" t="s">
        <v>4124</v>
      </c>
    </row>
    <row r="2093" spans="6:8" s="380" customFormat="1" ht="16.5" customHeight="1" x14ac:dyDescent="0.25">
      <c r="F2093" s="593" t="s">
        <v>53</v>
      </c>
      <c r="G2093" s="593" t="s">
        <v>2458</v>
      </c>
      <c r="H2093" s="593" t="s">
        <v>4124</v>
      </c>
    </row>
    <row r="2094" spans="6:8" s="380" customFormat="1" ht="16.5" customHeight="1" x14ac:dyDescent="0.25">
      <c r="F2094" s="593" t="s">
        <v>53</v>
      </c>
      <c r="G2094" s="593" t="s">
        <v>2460</v>
      </c>
      <c r="H2094" s="593" t="s">
        <v>4124</v>
      </c>
    </row>
    <row r="2095" spans="6:8" s="380" customFormat="1" ht="16.5" customHeight="1" x14ac:dyDescent="0.25">
      <c r="F2095" s="593" t="s">
        <v>53</v>
      </c>
      <c r="G2095" s="593" t="s">
        <v>2474</v>
      </c>
      <c r="H2095" s="593" t="s">
        <v>4124</v>
      </c>
    </row>
    <row r="2096" spans="6:8" s="380" customFormat="1" ht="16.5" customHeight="1" x14ac:dyDescent="0.25">
      <c r="F2096" s="593" t="s">
        <v>53</v>
      </c>
      <c r="G2096" s="593" t="s">
        <v>2508</v>
      </c>
      <c r="H2096" s="593" t="s">
        <v>4124</v>
      </c>
    </row>
    <row r="2097" spans="6:8" s="380" customFormat="1" ht="16.5" customHeight="1" x14ac:dyDescent="0.25">
      <c r="F2097" s="593" t="s">
        <v>53</v>
      </c>
      <c r="G2097" s="593" t="s">
        <v>2522</v>
      </c>
      <c r="H2097" s="593" t="s">
        <v>4124</v>
      </c>
    </row>
    <row r="2098" spans="6:8" s="380" customFormat="1" ht="16.5" customHeight="1" x14ac:dyDescent="0.25">
      <c r="F2098" s="593" t="s">
        <v>53</v>
      </c>
      <c r="G2098" s="593" t="s">
        <v>2524</v>
      </c>
      <c r="H2098" s="593" t="s">
        <v>4124</v>
      </c>
    </row>
    <row r="2099" spans="6:8" s="380" customFormat="1" ht="16.5" customHeight="1" x14ac:dyDescent="0.25">
      <c r="F2099" s="593" t="s">
        <v>53</v>
      </c>
      <c r="G2099" s="593" t="s">
        <v>2538</v>
      </c>
      <c r="H2099" s="593" t="s">
        <v>4124</v>
      </c>
    </row>
    <row r="2100" spans="6:8" s="380" customFormat="1" ht="16.5" customHeight="1" x14ac:dyDescent="0.25">
      <c r="F2100" s="593" t="s">
        <v>53</v>
      </c>
      <c r="G2100" s="593" t="s">
        <v>2539</v>
      </c>
      <c r="H2100" s="593" t="s">
        <v>4124</v>
      </c>
    </row>
    <row r="2101" spans="6:8" s="380" customFormat="1" ht="16.5" customHeight="1" x14ac:dyDescent="0.25">
      <c r="F2101" s="593" t="s">
        <v>53</v>
      </c>
      <c r="G2101" s="593" t="s">
        <v>2604</v>
      </c>
      <c r="H2101" s="593" t="s">
        <v>4124</v>
      </c>
    </row>
    <row r="2102" spans="6:8" s="380" customFormat="1" ht="16.5" customHeight="1" x14ac:dyDescent="0.25">
      <c r="F2102" s="593" t="s">
        <v>53</v>
      </c>
      <c r="G2102" s="593" t="s">
        <v>2609</v>
      </c>
      <c r="H2102" s="593" t="s">
        <v>4124</v>
      </c>
    </row>
    <row r="2103" spans="6:8" s="380" customFormat="1" ht="16.5" customHeight="1" x14ac:dyDescent="0.25">
      <c r="F2103" s="593" t="s">
        <v>53</v>
      </c>
      <c r="G2103" s="593" t="s">
        <v>2611</v>
      </c>
      <c r="H2103" s="593" t="s">
        <v>4124</v>
      </c>
    </row>
    <row r="2104" spans="6:8" s="380" customFormat="1" ht="16.5" customHeight="1" x14ac:dyDescent="0.25">
      <c r="F2104" s="593" t="s">
        <v>53</v>
      </c>
      <c r="G2104" s="593" t="s">
        <v>2613</v>
      </c>
      <c r="H2104" s="593" t="s">
        <v>4124</v>
      </c>
    </row>
    <row r="2105" spans="6:8" s="380" customFormat="1" ht="16.5" customHeight="1" x14ac:dyDescent="0.25">
      <c r="F2105" s="593" t="s">
        <v>53</v>
      </c>
      <c r="G2105" s="593" t="s">
        <v>2624</v>
      </c>
      <c r="H2105" s="593" t="s">
        <v>4124</v>
      </c>
    </row>
    <row r="2106" spans="6:8" s="380" customFormat="1" ht="16.5" customHeight="1" x14ac:dyDescent="0.25">
      <c r="F2106" s="593" t="s">
        <v>53</v>
      </c>
      <c r="G2106" s="593" t="s">
        <v>2626</v>
      </c>
      <c r="H2106" s="593" t="s">
        <v>4124</v>
      </c>
    </row>
    <row r="2107" spans="6:8" s="380" customFormat="1" ht="16.5" customHeight="1" x14ac:dyDescent="0.25">
      <c r="F2107" s="593" t="s">
        <v>53</v>
      </c>
      <c r="G2107" s="593" t="s">
        <v>2628</v>
      </c>
      <c r="H2107" s="593" t="s">
        <v>4124</v>
      </c>
    </row>
    <row r="2108" spans="6:8" s="380" customFormat="1" ht="16.5" customHeight="1" x14ac:dyDescent="0.25">
      <c r="F2108" s="593" t="s">
        <v>53</v>
      </c>
      <c r="G2108" s="593" t="s">
        <v>2629</v>
      </c>
      <c r="H2108" s="593" t="s">
        <v>4124</v>
      </c>
    </row>
    <row r="2109" spans="6:8" s="380" customFormat="1" ht="16.5" customHeight="1" x14ac:dyDescent="0.25">
      <c r="F2109" s="593" t="s">
        <v>53</v>
      </c>
      <c r="G2109" s="593" t="s">
        <v>2631</v>
      </c>
      <c r="H2109" s="593" t="s">
        <v>4124</v>
      </c>
    </row>
    <row r="2110" spans="6:8" s="380" customFormat="1" ht="16.5" customHeight="1" x14ac:dyDescent="0.25">
      <c r="F2110" s="593" t="s">
        <v>53</v>
      </c>
      <c r="G2110" s="593" t="s">
        <v>2642</v>
      </c>
      <c r="H2110" s="593" t="s">
        <v>4124</v>
      </c>
    </row>
    <row r="2111" spans="6:8" s="380" customFormat="1" ht="16.5" customHeight="1" x14ac:dyDescent="0.25">
      <c r="F2111" s="593" t="s">
        <v>53</v>
      </c>
      <c r="G2111" s="593" t="s">
        <v>2644</v>
      </c>
      <c r="H2111" s="593" t="s">
        <v>4124</v>
      </c>
    </row>
    <row r="2112" spans="6:8" s="380" customFormat="1" ht="16.5" customHeight="1" x14ac:dyDescent="0.25">
      <c r="F2112" s="593" t="s">
        <v>53</v>
      </c>
      <c r="G2112" s="593" t="s">
        <v>2645</v>
      </c>
      <c r="H2112" s="593" t="s">
        <v>4124</v>
      </c>
    </row>
    <row r="2113" spans="6:8" s="380" customFormat="1" ht="16.5" customHeight="1" x14ac:dyDescent="0.25">
      <c r="F2113" s="593" t="s">
        <v>53</v>
      </c>
      <c r="G2113" s="593" t="s">
        <v>2646</v>
      </c>
      <c r="H2113" s="593" t="s">
        <v>4124</v>
      </c>
    </row>
    <row r="2114" spans="6:8" s="380" customFormat="1" ht="16.5" customHeight="1" x14ac:dyDescent="0.25">
      <c r="F2114" s="593" t="s">
        <v>53</v>
      </c>
      <c r="G2114" s="593" t="s">
        <v>2648</v>
      </c>
      <c r="H2114" s="593" t="s">
        <v>4124</v>
      </c>
    </row>
    <row r="2115" spans="6:8" s="380" customFormat="1" ht="16.5" customHeight="1" x14ac:dyDescent="0.25">
      <c r="F2115" s="593" t="s">
        <v>53</v>
      </c>
      <c r="G2115" s="593" t="s">
        <v>2658</v>
      </c>
      <c r="H2115" s="593" t="s">
        <v>4124</v>
      </c>
    </row>
    <row r="2116" spans="6:8" s="380" customFormat="1" ht="16.5" customHeight="1" x14ac:dyDescent="0.25">
      <c r="F2116" s="593" t="s">
        <v>53</v>
      </c>
      <c r="G2116" s="593" t="s">
        <v>2660</v>
      </c>
      <c r="H2116" s="593" t="s">
        <v>4124</v>
      </c>
    </row>
    <row r="2117" spans="6:8" s="380" customFormat="1" ht="16.5" customHeight="1" x14ac:dyDescent="0.25">
      <c r="F2117" s="593" t="s">
        <v>53</v>
      </c>
      <c r="G2117" s="593" t="s">
        <v>2661</v>
      </c>
      <c r="H2117" s="593" t="s">
        <v>4124</v>
      </c>
    </row>
    <row r="2118" spans="6:8" s="380" customFormat="1" ht="16.5" customHeight="1" x14ac:dyDescent="0.25">
      <c r="F2118" s="593" t="s">
        <v>53</v>
      </c>
      <c r="G2118" s="593" t="s">
        <v>2673</v>
      </c>
      <c r="H2118" s="593" t="s">
        <v>4124</v>
      </c>
    </row>
    <row r="2119" spans="6:8" s="380" customFormat="1" ht="16.5" customHeight="1" x14ac:dyDescent="0.25">
      <c r="F2119" s="593" t="s">
        <v>53</v>
      </c>
      <c r="G2119" s="593" t="s">
        <v>2675</v>
      </c>
      <c r="H2119" s="593" t="s">
        <v>4124</v>
      </c>
    </row>
    <row r="2120" spans="6:8" s="380" customFormat="1" ht="16.5" customHeight="1" x14ac:dyDescent="0.25">
      <c r="F2120" s="593" t="s">
        <v>53</v>
      </c>
      <c r="G2120" s="593" t="s">
        <v>2676</v>
      </c>
      <c r="H2120" s="593" t="s">
        <v>4124</v>
      </c>
    </row>
    <row r="2121" spans="6:8" s="380" customFormat="1" ht="16.5" customHeight="1" x14ac:dyDescent="0.25">
      <c r="F2121" s="593" t="s">
        <v>53</v>
      </c>
      <c r="G2121" s="593" t="s">
        <v>2678</v>
      </c>
      <c r="H2121" s="593" t="s">
        <v>4124</v>
      </c>
    </row>
    <row r="2122" spans="6:8" s="380" customFormat="1" ht="16.5" customHeight="1" x14ac:dyDescent="0.25">
      <c r="F2122" s="593" t="s">
        <v>53</v>
      </c>
      <c r="G2122" s="593" t="s">
        <v>2685</v>
      </c>
      <c r="H2122" s="593" t="s">
        <v>4124</v>
      </c>
    </row>
    <row r="2123" spans="6:8" s="380" customFormat="1" ht="16.5" customHeight="1" x14ac:dyDescent="0.25">
      <c r="F2123" s="593" t="s">
        <v>53</v>
      </c>
      <c r="G2123" s="593" t="s">
        <v>2687</v>
      </c>
      <c r="H2123" s="593" t="s">
        <v>4124</v>
      </c>
    </row>
    <row r="2124" spans="6:8" s="380" customFormat="1" ht="16.5" customHeight="1" x14ac:dyDescent="0.25">
      <c r="F2124" s="593" t="s">
        <v>53</v>
      </c>
      <c r="G2124" s="593" t="s">
        <v>2696</v>
      </c>
      <c r="H2124" s="593" t="s">
        <v>4124</v>
      </c>
    </row>
    <row r="2125" spans="6:8" s="380" customFormat="1" ht="16.5" customHeight="1" x14ac:dyDescent="0.25">
      <c r="F2125" s="593" t="s">
        <v>53</v>
      </c>
      <c r="G2125" s="593" t="s">
        <v>2698</v>
      </c>
      <c r="H2125" s="593" t="s">
        <v>4124</v>
      </c>
    </row>
    <row r="2126" spans="6:8" s="380" customFormat="1" ht="16.5" customHeight="1" x14ac:dyDescent="0.25">
      <c r="F2126" s="593" t="s">
        <v>53</v>
      </c>
      <c r="G2126" s="593" t="s">
        <v>4126</v>
      </c>
      <c r="H2126" s="593" t="s">
        <v>4124</v>
      </c>
    </row>
    <row r="2127" spans="6:8" s="380" customFormat="1" ht="16.5" customHeight="1" x14ac:dyDescent="0.25">
      <c r="F2127" s="593" t="s">
        <v>53</v>
      </c>
      <c r="G2127" s="593" t="s">
        <v>4127</v>
      </c>
      <c r="H2127" s="593" t="s">
        <v>4124</v>
      </c>
    </row>
    <row r="2128" spans="6:8" s="380" customFormat="1" ht="16.5" customHeight="1" x14ac:dyDescent="0.25">
      <c r="F2128" s="593" t="s">
        <v>53</v>
      </c>
      <c r="G2128" s="593" t="s">
        <v>4128</v>
      </c>
      <c r="H2128" s="593" t="s">
        <v>4124</v>
      </c>
    </row>
    <row r="2129" spans="6:8" s="380" customFormat="1" ht="16.5" customHeight="1" x14ac:dyDescent="0.25">
      <c r="F2129" s="593" t="s">
        <v>53</v>
      </c>
      <c r="G2129" s="593" t="s">
        <v>4129</v>
      </c>
      <c r="H2129" s="593" t="s">
        <v>4124</v>
      </c>
    </row>
    <row r="2130" spans="6:8" s="380" customFormat="1" ht="16.5" customHeight="1" x14ac:dyDescent="0.25">
      <c r="F2130" s="593" t="s">
        <v>53</v>
      </c>
      <c r="G2130" s="593" t="s">
        <v>4130</v>
      </c>
      <c r="H2130" s="593" t="s">
        <v>4124</v>
      </c>
    </row>
    <row r="2131" spans="6:8" s="380" customFormat="1" ht="16.5" customHeight="1" x14ac:dyDescent="0.25">
      <c r="F2131" s="593" t="s">
        <v>53</v>
      </c>
      <c r="G2131" s="593" t="s">
        <v>4131</v>
      </c>
      <c r="H2131" s="593" t="s">
        <v>4124</v>
      </c>
    </row>
    <row r="2132" spans="6:8" s="380" customFormat="1" ht="16.5" customHeight="1" x14ac:dyDescent="0.25">
      <c r="F2132" s="593" t="s">
        <v>53</v>
      </c>
      <c r="G2132" s="593" t="s">
        <v>2736</v>
      </c>
      <c r="H2132" s="593" t="s">
        <v>4124</v>
      </c>
    </row>
    <row r="2133" spans="6:8" s="380" customFormat="1" ht="16.5" customHeight="1" x14ac:dyDescent="0.25">
      <c r="F2133" s="593" t="s">
        <v>53</v>
      </c>
      <c r="G2133" s="593" t="s">
        <v>2738</v>
      </c>
      <c r="H2133" s="593" t="s">
        <v>4124</v>
      </c>
    </row>
    <row r="2134" spans="6:8" s="380" customFormat="1" ht="16.5" customHeight="1" x14ac:dyDescent="0.25">
      <c r="F2134" s="593" t="s">
        <v>53</v>
      </c>
      <c r="G2134" s="593" t="s">
        <v>2740</v>
      </c>
      <c r="H2134" s="593" t="s">
        <v>4124</v>
      </c>
    </row>
    <row r="2135" spans="6:8" s="380" customFormat="1" ht="16.5" customHeight="1" x14ac:dyDescent="0.25">
      <c r="F2135" s="593" t="s">
        <v>53</v>
      </c>
      <c r="G2135" s="593" t="s">
        <v>2742</v>
      </c>
      <c r="H2135" s="593" t="s">
        <v>4124</v>
      </c>
    </row>
    <row r="2136" spans="6:8" s="380" customFormat="1" ht="16.5" customHeight="1" x14ac:dyDescent="0.25">
      <c r="F2136" s="593" t="s">
        <v>53</v>
      </c>
      <c r="G2136" s="593" t="s">
        <v>2747</v>
      </c>
      <c r="H2136" s="593" t="s">
        <v>4124</v>
      </c>
    </row>
    <row r="2137" spans="6:8" s="380" customFormat="1" ht="16.5" customHeight="1" x14ac:dyDescent="0.25">
      <c r="F2137" s="593" t="s">
        <v>53</v>
      </c>
      <c r="G2137" s="593" t="s">
        <v>2749</v>
      </c>
      <c r="H2137" s="593" t="s">
        <v>4124</v>
      </c>
    </row>
    <row r="2138" spans="6:8" s="380" customFormat="1" ht="16.5" customHeight="1" x14ac:dyDescent="0.25">
      <c r="F2138" s="593" t="s">
        <v>53</v>
      </c>
      <c r="G2138" s="593" t="s">
        <v>2751</v>
      </c>
      <c r="H2138" s="593" t="s">
        <v>4124</v>
      </c>
    </row>
    <row r="2139" spans="6:8" s="380" customFormat="1" ht="16.5" customHeight="1" x14ac:dyDescent="0.25">
      <c r="F2139" s="593" t="s">
        <v>53</v>
      </c>
      <c r="G2139" s="593" t="s">
        <v>2752</v>
      </c>
      <c r="H2139" s="593" t="s">
        <v>4124</v>
      </c>
    </row>
    <row r="2140" spans="6:8" s="380" customFormat="1" ht="16.5" customHeight="1" x14ac:dyDescent="0.25">
      <c r="F2140" s="593" t="s">
        <v>53</v>
      </c>
      <c r="G2140" s="593" t="s">
        <v>2754</v>
      </c>
      <c r="H2140" s="593" t="s">
        <v>4124</v>
      </c>
    </row>
    <row r="2141" spans="6:8" s="380" customFormat="1" ht="16.5" customHeight="1" x14ac:dyDescent="0.25">
      <c r="F2141" s="593" t="s">
        <v>53</v>
      </c>
      <c r="G2141" s="593" t="s">
        <v>2756</v>
      </c>
      <c r="H2141" s="593" t="s">
        <v>4124</v>
      </c>
    </row>
    <row r="2142" spans="6:8" s="380" customFormat="1" ht="16.5" customHeight="1" x14ac:dyDescent="0.25">
      <c r="F2142" s="593" t="s">
        <v>53</v>
      </c>
      <c r="G2142" s="593" t="s">
        <v>2758</v>
      </c>
      <c r="H2142" s="593" t="s">
        <v>4124</v>
      </c>
    </row>
    <row r="2143" spans="6:8" s="380" customFormat="1" ht="16.5" customHeight="1" x14ac:dyDescent="0.25">
      <c r="F2143" s="593" t="s">
        <v>53</v>
      </c>
      <c r="G2143" s="593" t="s">
        <v>2760</v>
      </c>
      <c r="H2143" s="593" t="s">
        <v>4124</v>
      </c>
    </row>
    <row r="2144" spans="6:8" s="380" customFormat="1" ht="16.5" customHeight="1" x14ac:dyDescent="0.25">
      <c r="F2144" s="593" t="s">
        <v>53</v>
      </c>
      <c r="G2144" s="593" t="s">
        <v>2762</v>
      </c>
      <c r="H2144" s="593" t="s">
        <v>4124</v>
      </c>
    </row>
    <row r="2145" spans="6:8" s="380" customFormat="1" ht="16.5" customHeight="1" x14ac:dyDescent="0.25">
      <c r="F2145" s="593" t="s">
        <v>53</v>
      </c>
      <c r="G2145" s="593" t="s">
        <v>2784</v>
      </c>
      <c r="H2145" s="593" t="s">
        <v>4124</v>
      </c>
    </row>
    <row r="2146" spans="6:8" s="380" customFormat="1" ht="16.5" customHeight="1" x14ac:dyDescent="0.25">
      <c r="F2146" s="593" t="s">
        <v>53</v>
      </c>
      <c r="G2146" s="593" t="s">
        <v>2786</v>
      </c>
      <c r="H2146" s="593" t="s">
        <v>4124</v>
      </c>
    </row>
    <row r="2147" spans="6:8" s="380" customFormat="1" ht="16.5" customHeight="1" x14ac:dyDescent="0.25">
      <c r="F2147" s="593" t="s">
        <v>53</v>
      </c>
      <c r="G2147" s="593" t="s">
        <v>2788</v>
      </c>
      <c r="H2147" s="593" t="s">
        <v>4124</v>
      </c>
    </row>
    <row r="2148" spans="6:8" s="380" customFormat="1" ht="16.5" customHeight="1" x14ac:dyDescent="0.25">
      <c r="F2148" s="593" t="s">
        <v>53</v>
      </c>
      <c r="G2148" s="593" t="s">
        <v>2790</v>
      </c>
      <c r="H2148" s="593" t="s">
        <v>4124</v>
      </c>
    </row>
    <row r="2149" spans="6:8" s="380" customFormat="1" ht="16.5" customHeight="1" x14ac:dyDescent="0.25">
      <c r="F2149" s="593" t="s">
        <v>53</v>
      </c>
      <c r="G2149" s="593" t="s">
        <v>2792</v>
      </c>
      <c r="H2149" s="593" t="s">
        <v>4124</v>
      </c>
    </row>
    <row r="2150" spans="6:8" s="380" customFormat="1" ht="16.5" customHeight="1" x14ac:dyDescent="0.25">
      <c r="F2150" s="593" t="s">
        <v>53</v>
      </c>
      <c r="G2150" s="593" t="s">
        <v>2794</v>
      </c>
      <c r="H2150" s="593" t="s">
        <v>4124</v>
      </c>
    </row>
    <row r="2151" spans="6:8" s="380" customFormat="1" ht="16.5" customHeight="1" x14ac:dyDescent="0.25">
      <c r="F2151" s="593" t="s">
        <v>53</v>
      </c>
      <c r="G2151" s="593" t="s">
        <v>2796</v>
      </c>
      <c r="H2151" s="593" t="s">
        <v>4124</v>
      </c>
    </row>
    <row r="2152" spans="6:8" s="380" customFormat="1" ht="16.5" customHeight="1" x14ac:dyDescent="0.25">
      <c r="F2152" s="593" t="s">
        <v>53</v>
      </c>
      <c r="G2152" s="593" t="s">
        <v>2798</v>
      </c>
      <c r="H2152" s="593" t="s">
        <v>4124</v>
      </c>
    </row>
    <row r="2153" spans="6:8" s="380" customFormat="1" ht="16.5" customHeight="1" x14ac:dyDescent="0.25">
      <c r="F2153" s="593" t="s">
        <v>53</v>
      </c>
      <c r="G2153" s="593" t="s">
        <v>2799</v>
      </c>
      <c r="H2153" s="593" t="s">
        <v>4124</v>
      </c>
    </row>
    <row r="2154" spans="6:8" s="380" customFormat="1" ht="16.5" customHeight="1" x14ac:dyDescent="0.25">
      <c r="F2154" s="593" t="s">
        <v>53</v>
      </c>
      <c r="G2154" s="593" t="s">
        <v>2801</v>
      </c>
      <c r="H2154" s="593" t="s">
        <v>4124</v>
      </c>
    </row>
    <row r="2155" spans="6:8" s="380" customFormat="1" ht="16.5" customHeight="1" x14ac:dyDescent="0.25">
      <c r="F2155" s="593" t="s">
        <v>53</v>
      </c>
      <c r="G2155" s="593" t="s">
        <v>2809</v>
      </c>
      <c r="H2155" s="593" t="s">
        <v>4124</v>
      </c>
    </row>
    <row r="2156" spans="6:8" s="380" customFormat="1" ht="16.5" customHeight="1" x14ac:dyDescent="0.25">
      <c r="F2156" s="593" t="s">
        <v>53</v>
      </c>
      <c r="G2156" s="593" t="s">
        <v>2811</v>
      </c>
      <c r="H2156" s="593" t="s">
        <v>4124</v>
      </c>
    </row>
    <row r="2157" spans="6:8" s="380" customFormat="1" ht="16.5" customHeight="1" x14ac:dyDescent="0.25">
      <c r="F2157" s="593" t="s">
        <v>53</v>
      </c>
      <c r="G2157" s="593" t="s">
        <v>2812</v>
      </c>
      <c r="H2157" s="593" t="s">
        <v>4124</v>
      </c>
    </row>
    <row r="2158" spans="6:8" s="380" customFormat="1" ht="16.5" customHeight="1" x14ac:dyDescent="0.25">
      <c r="F2158" s="593" t="s">
        <v>53</v>
      </c>
      <c r="G2158" s="593" t="s">
        <v>2814</v>
      </c>
      <c r="H2158" s="593" t="s">
        <v>4124</v>
      </c>
    </row>
    <row r="2159" spans="6:8" s="380" customFormat="1" ht="16.5" customHeight="1" x14ac:dyDescent="0.25">
      <c r="F2159" s="593" t="s">
        <v>53</v>
      </c>
      <c r="G2159" s="593" t="s">
        <v>2816</v>
      </c>
      <c r="H2159" s="593" t="s">
        <v>4124</v>
      </c>
    </row>
    <row r="2160" spans="6:8" s="380" customFormat="1" ht="16.5" customHeight="1" x14ac:dyDescent="0.25">
      <c r="F2160" s="593" t="s">
        <v>53</v>
      </c>
      <c r="G2160" s="593" t="s">
        <v>2827</v>
      </c>
      <c r="H2160" s="593" t="s">
        <v>4124</v>
      </c>
    </row>
    <row r="2161" spans="6:8" s="380" customFormat="1" ht="16.5" customHeight="1" x14ac:dyDescent="0.25">
      <c r="F2161" s="593" t="s">
        <v>53</v>
      </c>
      <c r="G2161" s="593" t="s">
        <v>2829</v>
      </c>
      <c r="H2161" s="593" t="s">
        <v>4124</v>
      </c>
    </row>
    <row r="2162" spans="6:8" s="380" customFormat="1" ht="16.5" customHeight="1" x14ac:dyDescent="0.25">
      <c r="F2162" s="593" t="s">
        <v>53</v>
      </c>
      <c r="G2162" s="593" t="s">
        <v>2832</v>
      </c>
      <c r="H2162" s="593" t="s">
        <v>4124</v>
      </c>
    </row>
    <row r="2163" spans="6:8" s="380" customFormat="1" ht="16.5" customHeight="1" x14ac:dyDescent="0.25">
      <c r="F2163" s="593" t="s">
        <v>53</v>
      </c>
      <c r="G2163" s="593" t="s">
        <v>2834</v>
      </c>
      <c r="H2163" s="593" t="s">
        <v>4124</v>
      </c>
    </row>
    <row r="2164" spans="6:8" s="380" customFormat="1" ht="16.5" customHeight="1" x14ac:dyDescent="0.25">
      <c r="F2164" s="593" t="s">
        <v>53</v>
      </c>
      <c r="G2164" s="593" t="s">
        <v>2835</v>
      </c>
      <c r="H2164" s="593" t="s">
        <v>4124</v>
      </c>
    </row>
    <row r="2165" spans="6:8" s="380" customFormat="1" ht="16.5" customHeight="1" x14ac:dyDescent="0.25">
      <c r="F2165" s="593" t="s">
        <v>53</v>
      </c>
      <c r="G2165" s="593" t="s">
        <v>2848</v>
      </c>
      <c r="H2165" s="593" t="s">
        <v>4124</v>
      </c>
    </row>
    <row r="2166" spans="6:8" s="380" customFormat="1" ht="16.5" customHeight="1" x14ac:dyDescent="0.25">
      <c r="F2166" s="593" t="s">
        <v>53</v>
      </c>
      <c r="G2166" s="593" t="s">
        <v>2850</v>
      </c>
      <c r="H2166" s="593" t="s">
        <v>4124</v>
      </c>
    </row>
    <row r="2167" spans="6:8" s="380" customFormat="1" ht="16.5" customHeight="1" x14ac:dyDescent="0.25">
      <c r="F2167" s="593" t="s">
        <v>53</v>
      </c>
      <c r="G2167" s="593" t="s">
        <v>2852</v>
      </c>
      <c r="H2167" s="593" t="s">
        <v>4124</v>
      </c>
    </row>
    <row r="2168" spans="6:8" s="380" customFormat="1" ht="16.5" customHeight="1" x14ac:dyDescent="0.25">
      <c r="F2168" s="593" t="s">
        <v>53</v>
      </c>
      <c r="G2168" s="593" t="s">
        <v>2853</v>
      </c>
      <c r="H2168" s="593" t="s">
        <v>4124</v>
      </c>
    </row>
    <row r="2169" spans="6:8" s="380" customFormat="1" ht="16.5" customHeight="1" x14ac:dyDescent="0.25">
      <c r="F2169" s="593" t="s">
        <v>53</v>
      </c>
      <c r="G2169" s="593" t="s">
        <v>2854</v>
      </c>
      <c r="H2169" s="593" t="s">
        <v>4124</v>
      </c>
    </row>
    <row r="2170" spans="6:8" s="380" customFormat="1" ht="16.5" customHeight="1" x14ac:dyDescent="0.25">
      <c r="F2170" s="593" t="s">
        <v>53</v>
      </c>
      <c r="G2170" s="593" t="s">
        <v>2855</v>
      </c>
      <c r="H2170" s="593" t="s">
        <v>4124</v>
      </c>
    </row>
    <row r="2171" spans="6:8" s="380" customFormat="1" ht="16.5" customHeight="1" x14ac:dyDescent="0.25">
      <c r="F2171" s="593" t="s">
        <v>53</v>
      </c>
      <c r="G2171" s="593" t="s">
        <v>2857</v>
      </c>
      <c r="H2171" s="593" t="s">
        <v>4124</v>
      </c>
    </row>
    <row r="2172" spans="6:8" s="380" customFormat="1" ht="16.5" customHeight="1" x14ac:dyDescent="0.25">
      <c r="F2172" s="593" t="s">
        <v>53</v>
      </c>
      <c r="G2172" s="593" t="s">
        <v>2859</v>
      </c>
      <c r="H2172" s="593" t="s">
        <v>4124</v>
      </c>
    </row>
    <row r="2173" spans="6:8" s="380" customFormat="1" ht="16.5" customHeight="1" x14ac:dyDescent="0.25">
      <c r="F2173" s="593" t="s">
        <v>53</v>
      </c>
      <c r="G2173" s="593" t="s">
        <v>2882</v>
      </c>
      <c r="H2173" s="593" t="s">
        <v>4124</v>
      </c>
    </row>
    <row r="2174" spans="6:8" s="380" customFormat="1" ht="16.5" customHeight="1" x14ac:dyDescent="0.25">
      <c r="F2174" s="593" t="s">
        <v>53</v>
      </c>
      <c r="G2174" s="593" t="s">
        <v>2883</v>
      </c>
      <c r="H2174" s="593" t="s">
        <v>4124</v>
      </c>
    </row>
    <row r="2175" spans="6:8" s="380" customFormat="1" ht="16.5" customHeight="1" x14ac:dyDescent="0.25">
      <c r="F2175" s="593" t="s">
        <v>53</v>
      </c>
      <c r="G2175" s="593" t="s">
        <v>2885</v>
      </c>
      <c r="H2175" s="593" t="s">
        <v>4124</v>
      </c>
    </row>
    <row r="2176" spans="6:8" s="380" customFormat="1" ht="16.5" customHeight="1" x14ac:dyDescent="0.25">
      <c r="F2176" s="593" t="s">
        <v>53</v>
      </c>
      <c r="G2176" s="593" t="s">
        <v>2890</v>
      </c>
      <c r="H2176" s="593" t="s">
        <v>4124</v>
      </c>
    </row>
    <row r="2177" spans="6:8" s="380" customFormat="1" ht="16.5" customHeight="1" x14ac:dyDescent="0.25">
      <c r="F2177" s="593" t="s">
        <v>53</v>
      </c>
      <c r="G2177" s="593" t="s">
        <v>2894</v>
      </c>
      <c r="H2177" s="593" t="s">
        <v>4124</v>
      </c>
    </row>
    <row r="2178" spans="6:8" s="380" customFormat="1" ht="16.5" customHeight="1" x14ac:dyDescent="0.25">
      <c r="F2178" s="593" t="s">
        <v>53</v>
      </c>
      <c r="G2178" s="593" t="s">
        <v>2909</v>
      </c>
      <c r="H2178" s="593" t="s">
        <v>4124</v>
      </c>
    </row>
    <row r="2179" spans="6:8" s="380" customFormat="1" ht="16.5" customHeight="1" x14ac:dyDescent="0.25">
      <c r="F2179" s="593" t="s">
        <v>53</v>
      </c>
      <c r="G2179" s="593" t="s">
        <v>2912</v>
      </c>
      <c r="H2179" s="593" t="s">
        <v>4124</v>
      </c>
    </row>
    <row r="2180" spans="6:8" s="380" customFormat="1" ht="16.5" customHeight="1" x14ac:dyDescent="0.25">
      <c r="F2180" s="593" t="s">
        <v>53</v>
      </c>
      <c r="G2180" s="593" t="s">
        <v>2913</v>
      </c>
      <c r="H2180" s="593" t="s">
        <v>4124</v>
      </c>
    </row>
    <row r="2181" spans="6:8" s="380" customFormat="1" ht="16.5" customHeight="1" x14ac:dyDescent="0.25">
      <c r="F2181" s="593" t="s">
        <v>53</v>
      </c>
      <c r="G2181" s="593" t="s">
        <v>2915</v>
      </c>
      <c r="H2181" s="593" t="s">
        <v>4124</v>
      </c>
    </row>
    <row r="2182" spans="6:8" s="380" customFormat="1" ht="16.5" customHeight="1" x14ac:dyDescent="0.25">
      <c r="F2182" s="593" t="s">
        <v>53</v>
      </c>
      <c r="G2182" s="593" t="s">
        <v>2916</v>
      </c>
      <c r="H2182" s="593" t="s">
        <v>4124</v>
      </c>
    </row>
    <row r="2183" spans="6:8" s="380" customFormat="1" ht="16.5" customHeight="1" x14ac:dyDescent="0.25">
      <c r="F2183" s="593" t="s">
        <v>53</v>
      </c>
      <c r="G2183" s="593" t="s">
        <v>2918</v>
      </c>
      <c r="H2183" s="593" t="s">
        <v>4124</v>
      </c>
    </row>
    <row r="2184" spans="6:8" s="380" customFormat="1" ht="16.5" customHeight="1" x14ac:dyDescent="0.25">
      <c r="F2184" s="593" t="s">
        <v>53</v>
      </c>
      <c r="G2184" s="593" t="s">
        <v>4132</v>
      </c>
      <c r="H2184" s="593" t="s">
        <v>4124</v>
      </c>
    </row>
    <row r="2185" spans="6:8" s="380" customFormat="1" ht="16.5" customHeight="1" x14ac:dyDescent="0.25">
      <c r="F2185" s="593" t="s">
        <v>53</v>
      </c>
      <c r="G2185" s="593" t="s">
        <v>2925</v>
      </c>
      <c r="H2185" s="593" t="s">
        <v>4124</v>
      </c>
    </row>
    <row r="2186" spans="6:8" s="380" customFormat="1" ht="16.5" customHeight="1" x14ac:dyDescent="0.25">
      <c r="F2186" s="593" t="s">
        <v>53</v>
      </c>
      <c r="G2186" s="593" t="s">
        <v>2927</v>
      </c>
      <c r="H2186" s="593" t="s">
        <v>4124</v>
      </c>
    </row>
    <row r="2187" spans="6:8" s="380" customFormat="1" ht="16.5" customHeight="1" x14ac:dyDescent="0.25">
      <c r="F2187" s="593" t="s">
        <v>53</v>
      </c>
      <c r="G2187" s="593" t="s">
        <v>2928</v>
      </c>
      <c r="H2187" s="593" t="s">
        <v>4124</v>
      </c>
    </row>
    <row r="2188" spans="6:8" s="380" customFormat="1" ht="16.5" customHeight="1" x14ac:dyDescent="0.25">
      <c r="F2188" s="593" t="s">
        <v>53</v>
      </c>
      <c r="G2188" s="593" t="s">
        <v>2930</v>
      </c>
      <c r="H2188" s="593" t="s">
        <v>4124</v>
      </c>
    </row>
    <row r="2189" spans="6:8" s="380" customFormat="1" ht="16.5" customHeight="1" x14ac:dyDescent="0.25">
      <c r="F2189" s="593" t="s">
        <v>53</v>
      </c>
      <c r="G2189" s="593" t="s">
        <v>2931</v>
      </c>
      <c r="H2189" s="593" t="s">
        <v>4124</v>
      </c>
    </row>
    <row r="2190" spans="6:8" s="380" customFormat="1" ht="16.5" customHeight="1" x14ac:dyDescent="0.25">
      <c r="F2190" s="593" t="s">
        <v>53</v>
      </c>
      <c r="G2190" s="593" t="s">
        <v>2932</v>
      </c>
      <c r="H2190" s="593" t="s">
        <v>4124</v>
      </c>
    </row>
    <row r="2191" spans="6:8" s="380" customFormat="1" ht="16.5" customHeight="1" x14ac:dyDescent="0.25">
      <c r="F2191" s="593" t="s">
        <v>53</v>
      </c>
      <c r="G2191" s="593" t="s">
        <v>2934</v>
      </c>
      <c r="H2191" s="593" t="s">
        <v>4124</v>
      </c>
    </row>
    <row r="2192" spans="6:8" s="380" customFormat="1" ht="16.5" customHeight="1" x14ac:dyDescent="0.25">
      <c r="F2192" s="593" t="s">
        <v>53</v>
      </c>
      <c r="G2192" s="593" t="s">
        <v>2936</v>
      </c>
      <c r="H2192" s="593" t="s">
        <v>4124</v>
      </c>
    </row>
    <row r="2193" spans="6:8" s="380" customFormat="1" ht="16.5" customHeight="1" x14ac:dyDescent="0.25">
      <c r="F2193" s="593" t="s">
        <v>53</v>
      </c>
      <c r="G2193" s="593" t="s">
        <v>2937</v>
      </c>
      <c r="H2193" s="593" t="s">
        <v>4124</v>
      </c>
    </row>
    <row r="2194" spans="6:8" s="380" customFormat="1" ht="16.5" customHeight="1" x14ac:dyDescent="0.25">
      <c r="F2194" s="593" t="s">
        <v>53</v>
      </c>
      <c r="G2194" s="593" t="s">
        <v>2938</v>
      </c>
      <c r="H2194" s="593" t="s">
        <v>4124</v>
      </c>
    </row>
    <row r="2195" spans="6:8" s="380" customFormat="1" ht="16.5" customHeight="1" x14ac:dyDescent="0.25">
      <c r="F2195" s="593" t="s">
        <v>53</v>
      </c>
      <c r="G2195" s="593" t="s">
        <v>2940</v>
      </c>
      <c r="H2195" s="593" t="s">
        <v>4124</v>
      </c>
    </row>
    <row r="2196" spans="6:8" s="380" customFormat="1" ht="16.5" customHeight="1" x14ac:dyDescent="0.25">
      <c r="F2196" s="593" t="s">
        <v>53</v>
      </c>
      <c r="G2196" s="593" t="s">
        <v>2942</v>
      </c>
      <c r="H2196" s="593" t="s">
        <v>4124</v>
      </c>
    </row>
    <row r="2197" spans="6:8" s="380" customFormat="1" ht="16.5" customHeight="1" x14ac:dyDescent="0.25">
      <c r="F2197" s="593" t="s">
        <v>53</v>
      </c>
      <c r="G2197" s="593" t="s">
        <v>2944</v>
      </c>
      <c r="H2197" s="593" t="s">
        <v>4124</v>
      </c>
    </row>
    <row r="2198" spans="6:8" s="380" customFormat="1" ht="16.5" customHeight="1" x14ac:dyDescent="0.25">
      <c r="F2198" s="593" t="s">
        <v>53</v>
      </c>
      <c r="G2198" s="593" t="s">
        <v>2946</v>
      </c>
      <c r="H2198" s="593" t="s">
        <v>4124</v>
      </c>
    </row>
    <row r="2199" spans="6:8" s="380" customFormat="1" ht="16.5" customHeight="1" x14ac:dyDescent="0.25">
      <c r="F2199" s="593" t="s">
        <v>53</v>
      </c>
      <c r="G2199" s="593" t="s">
        <v>2947</v>
      </c>
      <c r="H2199" s="593" t="s">
        <v>4124</v>
      </c>
    </row>
    <row r="2200" spans="6:8" s="380" customFormat="1" ht="16.5" customHeight="1" x14ac:dyDescent="0.25">
      <c r="F2200" s="593" t="s">
        <v>53</v>
      </c>
      <c r="G2200" s="593" t="s">
        <v>2949</v>
      </c>
      <c r="H2200" s="593" t="s">
        <v>4124</v>
      </c>
    </row>
    <row r="2201" spans="6:8" s="380" customFormat="1" ht="16.5" customHeight="1" x14ac:dyDescent="0.25">
      <c r="F2201" s="593" t="s">
        <v>53</v>
      </c>
      <c r="G2201" s="593" t="s">
        <v>2951</v>
      </c>
      <c r="H2201" s="593" t="s">
        <v>4124</v>
      </c>
    </row>
    <row r="2202" spans="6:8" s="380" customFormat="1" ht="16.5" customHeight="1" x14ac:dyDescent="0.25">
      <c r="F2202" s="593" t="s">
        <v>53</v>
      </c>
      <c r="G2202" s="593" t="s">
        <v>4133</v>
      </c>
      <c r="H2202" s="593" t="s">
        <v>4124</v>
      </c>
    </row>
    <row r="2203" spans="6:8" s="380" customFormat="1" ht="16.5" customHeight="1" x14ac:dyDescent="0.25">
      <c r="F2203" s="593" t="s">
        <v>53</v>
      </c>
      <c r="G2203" s="593" t="s">
        <v>2996</v>
      </c>
      <c r="H2203" s="593" t="s">
        <v>4124</v>
      </c>
    </row>
    <row r="2204" spans="6:8" s="380" customFormat="1" ht="16.5" customHeight="1" x14ac:dyDescent="0.25">
      <c r="F2204" s="593" t="s">
        <v>53</v>
      </c>
      <c r="G2204" s="593" t="s">
        <v>3000</v>
      </c>
      <c r="H2204" s="593" t="s">
        <v>4124</v>
      </c>
    </row>
    <row r="2205" spans="6:8" s="380" customFormat="1" ht="16.5" customHeight="1" x14ac:dyDescent="0.25">
      <c r="F2205" s="593" t="s">
        <v>53</v>
      </c>
      <c r="G2205" s="593" t="s">
        <v>3029</v>
      </c>
      <c r="H2205" s="593" t="s">
        <v>4124</v>
      </c>
    </row>
    <row r="2206" spans="6:8" s="380" customFormat="1" ht="16.5" customHeight="1" x14ac:dyDescent="0.25">
      <c r="F2206" s="593" t="s">
        <v>53</v>
      </c>
      <c r="G2206" s="593" t="s">
        <v>3040</v>
      </c>
      <c r="H2206" s="593" t="s">
        <v>4124</v>
      </c>
    </row>
    <row r="2207" spans="6:8" s="380" customFormat="1" ht="16.5" customHeight="1" x14ac:dyDescent="0.25">
      <c r="F2207" s="593" t="s">
        <v>53</v>
      </c>
      <c r="G2207" s="593" t="s">
        <v>3042</v>
      </c>
      <c r="H2207" s="593" t="s">
        <v>4124</v>
      </c>
    </row>
    <row r="2208" spans="6:8" s="380" customFormat="1" ht="16.5" customHeight="1" x14ac:dyDescent="0.25">
      <c r="F2208" s="593" t="s">
        <v>53</v>
      </c>
      <c r="G2208" s="593" t="s">
        <v>3044</v>
      </c>
      <c r="H2208" s="593" t="s">
        <v>4124</v>
      </c>
    </row>
    <row r="2209" spans="6:8" s="380" customFormat="1" ht="16.5" customHeight="1" x14ac:dyDescent="0.25">
      <c r="F2209" s="593" t="s">
        <v>53</v>
      </c>
      <c r="G2209" s="593" t="s">
        <v>3046</v>
      </c>
      <c r="H2209" s="593" t="s">
        <v>4124</v>
      </c>
    </row>
    <row r="2210" spans="6:8" s="380" customFormat="1" ht="16.5" customHeight="1" x14ac:dyDescent="0.25">
      <c r="F2210" s="593" t="s">
        <v>53</v>
      </c>
      <c r="G2210" s="593" t="s">
        <v>3047</v>
      </c>
      <c r="H2210" s="593" t="s">
        <v>4124</v>
      </c>
    </row>
    <row r="2211" spans="6:8" s="380" customFormat="1" ht="16.5" customHeight="1" x14ac:dyDescent="0.25">
      <c r="F2211" s="593" t="s">
        <v>53</v>
      </c>
      <c r="G2211" s="593" t="s">
        <v>3049</v>
      </c>
      <c r="H2211" s="593" t="s">
        <v>4124</v>
      </c>
    </row>
    <row r="2212" spans="6:8" s="380" customFormat="1" ht="16.5" customHeight="1" x14ac:dyDescent="0.25">
      <c r="F2212" s="593" t="s">
        <v>53</v>
      </c>
      <c r="G2212" s="593" t="s">
        <v>3051</v>
      </c>
      <c r="H2212" s="593" t="s">
        <v>4124</v>
      </c>
    </row>
    <row r="2213" spans="6:8" s="380" customFormat="1" ht="16.5" customHeight="1" x14ac:dyDescent="0.25">
      <c r="F2213" s="593" t="s">
        <v>53</v>
      </c>
      <c r="G2213" s="593" t="s">
        <v>3067</v>
      </c>
      <c r="H2213" s="593" t="s">
        <v>4124</v>
      </c>
    </row>
    <row r="2214" spans="6:8" s="380" customFormat="1" ht="16.5" customHeight="1" x14ac:dyDescent="0.25">
      <c r="F2214" s="593" t="s">
        <v>53</v>
      </c>
      <c r="G2214" s="593" t="s">
        <v>3069</v>
      </c>
      <c r="H2214" s="593" t="s">
        <v>4124</v>
      </c>
    </row>
    <row r="2215" spans="6:8" s="380" customFormat="1" ht="16.5" customHeight="1" x14ac:dyDescent="0.25">
      <c r="F2215" s="593" t="s">
        <v>53</v>
      </c>
      <c r="G2215" s="593" t="s">
        <v>3075</v>
      </c>
      <c r="H2215" s="593" t="s">
        <v>4124</v>
      </c>
    </row>
    <row r="2216" spans="6:8" s="380" customFormat="1" ht="16.5" customHeight="1" x14ac:dyDescent="0.25">
      <c r="F2216" s="593" t="s">
        <v>53</v>
      </c>
      <c r="G2216" s="593" t="s">
        <v>3077</v>
      </c>
      <c r="H2216" s="593" t="s">
        <v>4124</v>
      </c>
    </row>
    <row r="2217" spans="6:8" s="380" customFormat="1" ht="16.5" customHeight="1" x14ac:dyDescent="0.25">
      <c r="F2217" s="593" t="s">
        <v>53</v>
      </c>
      <c r="G2217" s="593" t="s">
        <v>3079</v>
      </c>
      <c r="H2217" s="593" t="s">
        <v>4124</v>
      </c>
    </row>
    <row r="2218" spans="6:8" s="380" customFormat="1" ht="16.5" customHeight="1" x14ac:dyDescent="0.25">
      <c r="F2218" s="593" t="s">
        <v>53</v>
      </c>
      <c r="G2218" s="593" t="s">
        <v>3081</v>
      </c>
      <c r="H2218" s="593" t="s">
        <v>4124</v>
      </c>
    </row>
    <row r="2219" spans="6:8" s="380" customFormat="1" ht="16.5" customHeight="1" x14ac:dyDescent="0.25">
      <c r="F2219" s="593" t="s">
        <v>53</v>
      </c>
      <c r="G2219" s="593" t="s">
        <v>3123</v>
      </c>
      <c r="H2219" s="593" t="s">
        <v>4124</v>
      </c>
    </row>
    <row r="2220" spans="6:8" s="380" customFormat="1" ht="16.5" customHeight="1" x14ac:dyDescent="0.25">
      <c r="F2220" s="593" t="s">
        <v>53</v>
      </c>
      <c r="G2220" s="593" t="s">
        <v>3127</v>
      </c>
      <c r="H2220" s="593" t="s">
        <v>4124</v>
      </c>
    </row>
    <row r="2221" spans="6:8" s="380" customFormat="1" ht="16.5" customHeight="1" x14ac:dyDescent="0.25">
      <c r="F2221" s="593" t="s">
        <v>53</v>
      </c>
      <c r="G2221" s="593" t="s">
        <v>3129</v>
      </c>
      <c r="H2221" s="593" t="s">
        <v>4124</v>
      </c>
    </row>
    <row r="2222" spans="6:8" s="380" customFormat="1" ht="16.5" customHeight="1" x14ac:dyDescent="0.25">
      <c r="F2222" s="593" t="s">
        <v>53</v>
      </c>
      <c r="G2222" s="593" t="s">
        <v>3131</v>
      </c>
      <c r="H2222" s="593" t="s">
        <v>4124</v>
      </c>
    </row>
    <row r="2223" spans="6:8" s="380" customFormat="1" ht="16.5" customHeight="1" x14ac:dyDescent="0.25">
      <c r="F2223" s="593" t="s">
        <v>53</v>
      </c>
      <c r="G2223" s="593" t="s">
        <v>3133</v>
      </c>
      <c r="H2223" s="593" t="s">
        <v>4124</v>
      </c>
    </row>
    <row r="2224" spans="6:8" s="380" customFormat="1" ht="16.5" customHeight="1" x14ac:dyDescent="0.25">
      <c r="F2224" s="593" t="s">
        <v>53</v>
      </c>
      <c r="G2224" s="593" t="s">
        <v>3135</v>
      </c>
      <c r="H2224" s="593" t="s">
        <v>4124</v>
      </c>
    </row>
    <row r="2225" spans="6:8" s="380" customFormat="1" ht="16.5" customHeight="1" x14ac:dyDescent="0.25">
      <c r="F2225" s="593" t="s">
        <v>53</v>
      </c>
      <c r="G2225" s="593" t="s">
        <v>3136</v>
      </c>
      <c r="H2225" s="593" t="s">
        <v>4124</v>
      </c>
    </row>
    <row r="2226" spans="6:8" s="380" customFormat="1" ht="16.5" customHeight="1" x14ac:dyDescent="0.25">
      <c r="F2226" s="593" t="s">
        <v>53</v>
      </c>
      <c r="G2226" s="593" t="s">
        <v>3142</v>
      </c>
      <c r="H2226" s="593" t="s">
        <v>4124</v>
      </c>
    </row>
    <row r="2227" spans="6:8" s="380" customFormat="1" ht="16.5" customHeight="1" x14ac:dyDescent="0.25">
      <c r="F2227" s="593" t="s">
        <v>53</v>
      </c>
      <c r="G2227" s="593" t="s">
        <v>3145</v>
      </c>
      <c r="H2227" s="593" t="s">
        <v>4124</v>
      </c>
    </row>
    <row r="2228" spans="6:8" s="380" customFormat="1" ht="16.5" customHeight="1" x14ac:dyDescent="0.25">
      <c r="F2228" s="593" t="s">
        <v>53</v>
      </c>
      <c r="G2228" s="593" t="s">
        <v>3147</v>
      </c>
      <c r="H2228" s="593" t="s">
        <v>4124</v>
      </c>
    </row>
    <row r="2229" spans="6:8" s="380" customFormat="1" ht="16.5" customHeight="1" x14ac:dyDescent="0.25">
      <c r="F2229" s="593" t="s">
        <v>53</v>
      </c>
      <c r="G2229" s="593" t="s">
        <v>3149</v>
      </c>
      <c r="H2229" s="593" t="s">
        <v>4124</v>
      </c>
    </row>
    <row r="2230" spans="6:8" s="380" customFormat="1" ht="16.5" customHeight="1" x14ac:dyDescent="0.25">
      <c r="F2230" s="593" t="s">
        <v>53</v>
      </c>
      <c r="G2230" s="593" t="s">
        <v>3151</v>
      </c>
      <c r="H2230" s="593" t="s">
        <v>4124</v>
      </c>
    </row>
    <row r="2231" spans="6:8" s="380" customFormat="1" ht="16.5" customHeight="1" x14ac:dyDescent="0.25">
      <c r="F2231" s="593" t="s">
        <v>53</v>
      </c>
      <c r="G2231" s="593" t="s">
        <v>3159</v>
      </c>
      <c r="H2231" s="593" t="s">
        <v>4124</v>
      </c>
    </row>
    <row r="2232" spans="6:8" s="380" customFormat="1" ht="16.5" customHeight="1" x14ac:dyDescent="0.25">
      <c r="F2232" s="593" t="s">
        <v>53</v>
      </c>
      <c r="G2232" s="593" t="s">
        <v>3161</v>
      </c>
      <c r="H2232" s="593" t="s">
        <v>4124</v>
      </c>
    </row>
    <row r="2233" spans="6:8" s="380" customFormat="1" ht="16.5" customHeight="1" x14ac:dyDescent="0.25">
      <c r="F2233" s="593" t="s">
        <v>53</v>
      </c>
      <c r="G2233" s="593" t="s">
        <v>3162</v>
      </c>
      <c r="H2233" s="593" t="s">
        <v>4124</v>
      </c>
    </row>
    <row r="2234" spans="6:8" s="380" customFormat="1" ht="16.5" customHeight="1" x14ac:dyDescent="0.25">
      <c r="F2234" s="593" t="s">
        <v>53</v>
      </c>
      <c r="G2234" s="593" t="s">
        <v>3164</v>
      </c>
      <c r="H2234" s="593" t="s">
        <v>4124</v>
      </c>
    </row>
    <row r="2235" spans="6:8" s="380" customFormat="1" ht="16.5" customHeight="1" x14ac:dyDescent="0.25">
      <c r="F2235" s="593" t="s">
        <v>53</v>
      </c>
      <c r="G2235" s="593" t="s">
        <v>3184</v>
      </c>
      <c r="H2235" s="593" t="s">
        <v>4124</v>
      </c>
    </row>
    <row r="2236" spans="6:8" s="380" customFormat="1" ht="16.5" customHeight="1" x14ac:dyDescent="0.25">
      <c r="F2236" s="593" t="s">
        <v>53</v>
      </c>
      <c r="G2236" s="593" t="s">
        <v>3186</v>
      </c>
      <c r="H2236" s="593" t="s">
        <v>4124</v>
      </c>
    </row>
    <row r="2237" spans="6:8" s="380" customFormat="1" ht="16.5" customHeight="1" x14ac:dyDescent="0.25">
      <c r="F2237" s="593" t="s">
        <v>53</v>
      </c>
      <c r="G2237" s="593" t="s">
        <v>3187</v>
      </c>
      <c r="H2237" s="593" t="s">
        <v>4124</v>
      </c>
    </row>
    <row r="2238" spans="6:8" s="380" customFormat="1" ht="16.5" customHeight="1" x14ac:dyDescent="0.25">
      <c r="F2238" s="593" t="s">
        <v>53</v>
      </c>
      <c r="G2238" s="593" t="s">
        <v>3213</v>
      </c>
      <c r="H2238" s="593" t="s">
        <v>4124</v>
      </c>
    </row>
    <row r="2239" spans="6:8" s="380" customFormat="1" ht="16.5" customHeight="1" x14ac:dyDescent="0.25">
      <c r="F2239" s="593" t="s">
        <v>53</v>
      </c>
      <c r="G2239" s="593" t="s">
        <v>3239</v>
      </c>
      <c r="H2239" s="593" t="s">
        <v>4124</v>
      </c>
    </row>
    <row r="2240" spans="6:8" s="380" customFormat="1" ht="16.5" customHeight="1" x14ac:dyDescent="0.25">
      <c r="F2240" s="593" t="s">
        <v>53</v>
      </c>
      <c r="G2240" s="593" t="s">
        <v>3241</v>
      </c>
      <c r="H2240" s="593" t="s">
        <v>4124</v>
      </c>
    </row>
    <row r="2241" spans="6:8" s="380" customFormat="1" ht="16.5" customHeight="1" x14ac:dyDescent="0.25">
      <c r="F2241" s="593" t="s">
        <v>53</v>
      </c>
      <c r="G2241" s="593" t="s">
        <v>3243</v>
      </c>
      <c r="H2241" s="593" t="s">
        <v>4124</v>
      </c>
    </row>
    <row r="2242" spans="6:8" s="380" customFormat="1" ht="16.5" customHeight="1" x14ac:dyDescent="0.25">
      <c r="F2242" s="593" t="s">
        <v>53</v>
      </c>
      <c r="G2242" s="593" t="s">
        <v>3245</v>
      </c>
      <c r="H2242" s="593" t="s">
        <v>4124</v>
      </c>
    </row>
    <row r="2243" spans="6:8" s="380" customFormat="1" ht="16.5" customHeight="1" x14ac:dyDescent="0.25">
      <c r="F2243" s="593" t="s">
        <v>53</v>
      </c>
      <c r="G2243" s="593" t="s">
        <v>3263</v>
      </c>
      <c r="H2243" s="593" t="s">
        <v>4124</v>
      </c>
    </row>
    <row r="2244" spans="6:8" s="380" customFormat="1" ht="16.5" customHeight="1" x14ac:dyDescent="0.25">
      <c r="F2244" s="593" t="s">
        <v>53</v>
      </c>
      <c r="G2244" s="593" t="s">
        <v>3265</v>
      </c>
      <c r="H2244" s="593" t="s">
        <v>4124</v>
      </c>
    </row>
    <row r="2245" spans="6:8" s="380" customFormat="1" ht="16.5" customHeight="1" x14ac:dyDescent="0.25">
      <c r="F2245" s="593" t="s">
        <v>53</v>
      </c>
      <c r="G2245" s="593" t="s">
        <v>3267</v>
      </c>
      <c r="H2245" s="593" t="s">
        <v>4124</v>
      </c>
    </row>
    <row r="2246" spans="6:8" s="380" customFormat="1" ht="16.5" customHeight="1" x14ac:dyDescent="0.25">
      <c r="F2246" s="593" t="s">
        <v>53</v>
      </c>
      <c r="G2246" s="593" t="s">
        <v>3269</v>
      </c>
      <c r="H2246" s="593" t="s">
        <v>4124</v>
      </c>
    </row>
    <row r="2247" spans="6:8" s="380" customFormat="1" ht="16.5" customHeight="1" x14ac:dyDescent="0.25">
      <c r="F2247" s="593" t="s">
        <v>53</v>
      </c>
      <c r="G2247" s="593" t="s">
        <v>3271</v>
      </c>
      <c r="H2247" s="593" t="s">
        <v>4124</v>
      </c>
    </row>
    <row r="2248" spans="6:8" s="380" customFormat="1" ht="16.5" customHeight="1" x14ac:dyDescent="0.25">
      <c r="F2248" s="593" t="s">
        <v>53</v>
      </c>
      <c r="G2248" s="593" t="s">
        <v>3273</v>
      </c>
      <c r="H2248" s="593" t="s">
        <v>4124</v>
      </c>
    </row>
    <row r="2249" spans="6:8" s="380" customFormat="1" ht="16.5" customHeight="1" x14ac:dyDescent="0.25">
      <c r="F2249" s="593" t="s">
        <v>53</v>
      </c>
      <c r="G2249" s="593" t="s">
        <v>3279</v>
      </c>
      <c r="H2249" s="593" t="s">
        <v>4124</v>
      </c>
    </row>
    <row r="2250" spans="6:8" s="380" customFormat="1" ht="16.5" customHeight="1" x14ac:dyDescent="0.25">
      <c r="F2250" s="593" t="s">
        <v>53</v>
      </c>
      <c r="G2250" s="593" t="s">
        <v>3281</v>
      </c>
      <c r="H2250" s="593" t="s">
        <v>4124</v>
      </c>
    </row>
    <row r="2251" spans="6:8" s="380" customFormat="1" ht="16.5" customHeight="1" x14ac:dyDescent="0.25">
      <c r="F2251" s="593" t="s">
        <v>53</v>
      </c>
      <c r="G2251" s="593" t="s">
        <v>4134</v>
      </c>
      <c r="H2251" s="593" t="s">
        <v>4135</v>
      </c>
    </row>
    <row r="2252" spans="6:8" s="380" customFormat="1" ht="16.5" customHeight="1" x14ac:dyDescent="0.25">
      <c r="F2252" s="593" t="s">
        <v>53</v>
      </c>
      <c r="G2252" s="593" t="s">
        <v>4136</v>
      </c>
      <c r="H2252" s="593" t="s">
        <v>4135</v>
      </c>
    </row>
    <row r="2253" spans="6:8" s="380" customFormat="1" ht="16.5" customHeight="1" x14ac:dyDescent="0.25">
      <c r="F2253" s="593" t="s">
        <v>53</v>
      </c>
      <c r="G2253" s="593" t="s">
        <v>4137</v>
      </c>
      <c r="H2253" s="593" t="s">
        <v>4135</v>
      </c>
    </row>
    <row r="2254" spans="6:8" s="380" customFormat="1" ht="16.5" customHeight="1" x14ac:dyDescent="0.25">
      <c r="F2254" s="593" t="s">
        <v>53</v>
      </c>
      <c r="G2254" s="593" t="s">
        <v>4138</v>
      </c>
      <c r="H2254" s="593" t="s">
        <v>4139</v>
      </c>
    </row>
    <row r="2255" spans="6:8" s="380" customFormat="1" ht="16.5" customHeight="1" x14ac:dyDescent="0.25">
      <c r="F2255" s="593" t="s">
        <v>53</v>
      </c>
      <c r="G2255" s="593" t="s">
        <v>4140</v>
      </c>
      <c r="H2255" s="593" t="s">
        <v>4139</v>
      </c>
    </row>
    <row r="2256" spans="6:8" s="380" customFormat="1" ht="16.5" customHeight="1" x14ac:dyDescent="0.25">
      <c r="F2256" s="593" t="s">
        <v>53</v>
      </c>
      <c r="G2256" s="593" t="s">
        <v>4141</v>
      </c>
      <c r="H2256" s="593" t="s">
        <v>4139</v>
      </c>
    </row>
    <row r="2257" spans="6:8" s="380" customFormat="1" ht="16.5" customHeight="1" x14ac:dyDescent="0.25">
      <c r="F2257" s="593" t="s">
        <v>53</v>
      </c>
      <c r="G2257" s="593" t="s">
        <v>4142</v>
      </c>
      <c r="H2257" s="593" t="s">
        <v>4139</v>
      </c>
    </row>
    <row r="2258" spans="6:8" s="380" customFormat="1" ht="16.5" customHeight="1" x14ac:dyDescent="0.25">
      <c r="F2258" s="593" t="s">
        <v>53</v>
      </c>
      <c r="G2258" s="593" t="s">
        <v>4143</v>
      </c>
      <c r="H2258" s="593" t="s">
        <v>4139</v>
      </c>
    </row>
    <row r="2259" spans="6:8" s="380" customFormat="1" ht="16.5" customHeight="1" x14ac:dyDescent="0.25">
      <c r="F2259" s="593" t="s">
        <v>53</v>
      </c>
      <c r="G2259" s="593" t="s">
        <v>4144</v>
      </c>
      <c r="H2259" s="593" t="s">
        <v>4139</v>
      </c>
    </row>
    <row r="2260" spans="6:8" s="380" customFormat="1" ht="16.5" customHeight="1" x14ac:dyDescent="0.25">
      <c r="F2260" s="593" t="s">
        <v>53</v>
      </c>
      <c r="G2260" s="593" t="s">
        <v>4145</v>
      </c>
      <c r="H2260" s="593" t="s">
        <v>4139</v>
      </c>
    </row>
    <row r="2261" spans="6:8" s="380" customFormat="1" ht="16.5" customHeight="1" x14ac:dyDescent="0.25">
      <c r="F2261" s="593" t="s">
        <v>53</v>
      </c>
      <c r="G2261" s="593" t="s">
        <v>4146</v>
      </c>
      <c r="H2261" s="593" t="s">
        <v>4139</v>
      </c>
    </row>
    <row r="2262" spans="6:8" s="380" customFormat="1" ht="16.5" customHeight="1" x14ac:dyDescent="0.25">
      <c r="F2262" s="593" t="s">
        <v>53</v>
      </c>
      <c r="G2262" s="593" t="s">
        <v>4147</v>
      </c>
      <c r="H2262" s="593" t="s">
        <v>4139</v>
      </c>
    </row>
    <row r="2263" spans="6:8" s="380" customFormat="1" ht="16.5" customHeight="1" x14ac:dyDescent="0.25">
      <c r="F2263" s="593" t="s">
        <v>53</v>
      </c>
      <c r="G2263" s="593" t="s">
        <v>4148</v>
      </c>
      <c r="H2263" s="593" t="s">
        <v>4139</v>
      </c>
    </row>
    <row r="2264" spans="6:8" s="380" customFormat="1" ht="16.5" customHeight="1" x14ac:dyDescent="0.25">
      <c r="F2264" s="593" t="s">
        <v>53</v>
      </c>
      <c r="G2264" s="593" t="s">
        <v>4149</v>
      </c>
      <c r="H2264" s="593" t="s">
        <v>4139</v>
      </c>
    </row>
    <row r="2265" spans="6:8" s="380" customFormat="1" ht="16.5" customHeight="1" x14ac:dyDescent="0.25">
      <c r="F2265" s="593" t="s">
        <v>53</v>
      </c>
      <c r="G2265" s="593" t="s">
        <v>4150</v>
      </c>
      <c r="H2265" s="593" t="s">
        <v>4139</v>
      </c>
    </row>
    <row r="2266" spans="6:8" s="380" customFormat="1" ht="16.5" customHeight="1" x14ac:dyDescent="0.25">
      <c r="F2266" s="593" t="s">
        <v>53</v>
      </c>
      <c r="G2266" s="593" t="s">
        <v>4151</v>
      </c>
      <c r="H2266" s="593" t="s">
        <v>4139</v>
      </c>
    </row>
    <row r="2267" spans="6:8" s="380" customFormat="1" ht="16.5" customHeight="1" x14ac:dyDescent="0.25">
      <c r="F2267" s="593" t="s">
        <v>53</v>
      </c>
      <c r="G2267" s="593" t="s">
        <v>4152</v>
      </c>
      <c r="H2267" s="593" t="s">
        <v>4139</v>
      </c>
    </row>
    <row r="2268" spans="6:8" s="380" customFormat="1" ht="16.5" customHeight="1" x14ac:dyDescent="0.25">
      <c r="F2268" s="593" t="s">
        <v>53</v>
      </c>
      <c r="G2268" s="593" t="s">
        <v>4153</v>
      </c>
      <c r="H2268" s="593" t="s">
        <v>4139</v>
      </c>
    </row>
    <row r="2269" spans="6:8" s="380" customFormat="1" ht="16.5" customHeight="1" x14ac:dyDescent="0.25">
      <c r="F2269" s="593" t="s">
        <v>53</v>
      </c>
      <c r="G2269" s="593" t="s">
        <v>4154</v>
      </c>
      <c r="H2269" s="593" t="s">
        <v>4139</v>
      </c>
    </row>
    <row r="2270" spans="6:8" s="380" customFormat="1" ht="16.5" customHeight="1" x14ac:dyDescent="0.25">
      <c r="F2270" s="593" t="s">
        <v>53</v>
      </c>
      <c r="G2270" s="593" t="s">
        <v>4155</v>
      </c>
      <c r="H2270" s="593" t="s">
        <v>4139</v>
      </c>
    </row>
    <row r="2271" spans="6:8" s="380" customFormat="1" ht="16.5" customHeight="1" x14ac:dyDescent="0.25">
      <c r="F2271" s="593" t="s">
        <v>53</v>
      </c>
      <c r="G2271" s="593" t="s">
        <v>4156</v>
      </c>
      <c r="H2271" s="593" t="s">
        <v>4139</v>
      </c>
    </row>
    <row r="2272" spans="6:8" s="380" customFormat="1" ht="16.5" customHeight="1" x14ac:dyDescent="0.25">
      <c r="F2272" s="593" t="s">
        <v>53</v>
      </c>
      <c r="G2272" s="593" t="s">
        <v>4157</v>
      </c>
      <c r="H2272" s="593" t="s">
        <v>4139</v>
      </c>
    </row>
    <row r="2273" spans="6:8" s="380" customFormat="1" ht="16.5" customHeight="1" x14ac:dyDescent="0.25">
      <c r="F2273" s="593" t="s">
        <v>53</v>
      </c>
      <c r="G2273" s="593" t="s">
        <v>4158</v>
      </c>
      <c r="H2273" s="593" t="s">
        <v>4139</v>
      </c>
    </row>
    <row r="2274" spans="6:8" s="380" customFormat="1" ht="16.5" customHeight="1" x14ac:dyDescent="0.25">
      <c r="F2274" s="593" t="s">
        <v>53</v>
      </c>
      <c r="G2274" s="593" t="s">
        <v>4159</v>
      </c>
      <c r="H2274" s="593" t="s">
        <v>4139</v>
      </c>
    </row>
    <row r="2275" spans="6:8" s="380" customFormat="1" ht="16.5" customHeight="1" x14ac:dyDescent="0.25">
      <c r="F2275" s="593" t="s">
        <v>53</v>
      </c>
      <c r="G2275" s="593" t="s">
        <v>4160</v>
      </c>
      <c r="H2275" s="593" t="s">
        <v>4139</v>
      </c>
    </row>
    <row r="2276" spans="6:8" s="380" customFormat="1" ht="16.5" customHeight="1" x14ac:dyDescent="0.25">
      <c r="F2276" s="593" t="s">
        <v>53</v>
      </c>
      <c r="G2276" s="593" t="s">
        <v>4161</v>
      </c>
      <c r="H2276" s="593" t="s">
        <v>4139</v>
      </c>
    </row>
    <row r="2277" spans="6:8" s="380" customFormat="1" ht="16.5" customHeight="1" x14ac:dyDescent="0.25">
      <c r="F2277" s="593" t="s">
        <v>53</v>
      </c>
      <c r="G2277" s="593" t="s">
        <v>4162</v>
      </c>
      <c r="H2277" s="593" t="s">
        <v>4139</v>
      </c>
    </row>
    <row r="2278" spans="6:8" s="380" customFormat="1" ht="16.5" customHeight="1" x14ac:dyDescent="0.25">
      <c r="F2278" s="593" t="s">
        <v>53</v>
      </c>
      <c r="G2278" s="593" t="s">
        <v>4163</v>
      </c>
      <c r="H2278" s="593" t="s">
        <v>4139</v>
      </c>
    </row>
    <row r="2279" spans="6:8" s="380" customFormat="1" ht="16.5" customHeight="1" x14ac:dyDescent="0.25">
      <c r="F2279" s="593" t="s">
        <v>53</v>
      </c>
      <c r="G2279" s="593" t="s">
        <v>4164</v>
      </c>
      <c r="H2279" s="593" t="s">
        <v>4139</v>
      </c>
    </row>
    <row r="2280" spans="6:8" s="380" customFormat="1" ht="16.5" customHeight="1" x14ac:dyDescent="0.25">
      <c r="F2280" s="593" t="s">
        <v>53</v>
      </c>
      <c r="G2280" s="593" t="s">
        <v>4165</v>
      </c>
      <c r="H2280" s="593" t="s">
        <v>4139</v>
      </c>
    </row>
    <row r="2281" spans="6:8" s="380" customFormat="1" ht="16.5" customHeight="1" x14ac:dyDescent="0.25">
      <c r="F2281" s="593" t="s">
        <v>53</v>
      </c>
      <c r="G2281" s="593" t="s">
        <v>4166</v>
      </c>
      <c r="H2281" s="593" t="s">
        <v>4139</v>
      </c>
    </row>
    <row r="2282" spans="6:8" s="380" customFormat="1" ht="16.5" customHeight="1" x14ac:dyDescent="0.25">
      <c r="F2282" s="593" t="s">
        <v>53</v>
      </c>
      <c r="G2282" s="593" t="s">
        <v>4167</v>
      </c>
      <c r="H2282" s="593" t="s">
        <v>4139</v>
      </c>
    </row>
    <row r="2283" spans="6:8" s="380" customFormat="1" ht="16.5" customHeight="1" x14ac:dyDescent="0.25">
      <c r="F2283" s="593" t="s">
        <v>53</v>
      </c>
      <c r="G2283" s="593" t="s">
        <v>4168</v>
      </c>
      <c r="H2283" s="593" t="s">
        <v>4139</v>
      </c>
    </row>
    <row r="2284" spans="6:8" s="380" customFormat="1" ht="16.5" customHeight="1" x14ac:dyDescent="0.25">
      <c r="F2284" s="593" t="s">
        <v>53</v>
      </c>
      <c r="G2284" s="593" t="s">
        <v>4169</v>
      </c>
      <c r="H2284" s="593" t="s">
        <v>4139</v>
      </c>
    </row>
    <row r="2285" spans="6:8" s="380" customFormat="1" ht="16.5" customHeight="1" x14ac:dyDescent="0.25">
      <c r="F2285" s="593" t="s">
        <v>53</v>
      </c>
      <c r="G2285" s="593" t="s">
        <v>4170</v>
      </c>
      <c r="H2285" s="593" t="s">
        <v>4139</v>
      </c>
    </row>
    <row r="2286" spans="6:8" s="380" customFormat="1" ht="16.5" customHeight="1" x14ac:dyDescent="0.25">
      <c r="F2286" s="593" t="s">
        <v>53</v>
      </c>
      <c r="G2286" s="593" t="s">
        <v>4171</v>
      </c>
      <c r="H2286" s="593" t="s">
        <v>4139</v>
      </c>
    </row>
    <row r="2287" spans="6:8" s="380" customFormat="1" ht="16.5" customHeight="1" x14ac:dyDescent="0.25">
      <c r="F2287" s="593" t="s">
        <v>53</v>
      </c>
      <c r="G2287" s="593" t="s">
        <v>4172</v>
      </c>
      <c r="H2287" s="593" t="s">
        <v>4139</v>
      </c>
    </row>
    <row r="2288" spans="6:8" s="380" customFormat="1" ht="16.5" customHeight="1" x14ac:dyDescent="0.25">
      <c r="F2288" s="593" t="s">
        <v>53</v>
      </c>
      <c r="G2288" s="593" t="s">
        <v>4173</v>
      </c>
      <c r="H2288" s="593" t="s">
        <v>4139</v>
      </c>
    </row>
    <row r="2289" spans="6:8" s="380" customFormat="1" ht="16.5" customHeight="1" x14ac:dyDescent="0.25">
      <c r="F2289" s="593" t="s">
        <v>53</v>
      </c>
      <c r="G2289" s="593" t="s">
        <v>4174</v>
      </c>
      <c r="H2289" s="593" t="s">
        <v>4139</v>
      </c>
    </row>
    <row r="2290" spans="6:8" s="380" customFormat="1" ht="16.5" customHeight="1" x14ac:dyDescent="0.25">
      <c r="F2290" s="593" t="s">
        <v>53</v>
      </c>
      <c r="G2290" s="593" t="s">
        <v>4175</v>
      </c>
      <c r="H2290" s="593" t="s">
        <v>4139</v>
      </c>
    </row>
    <row r="2291" spans="6:8" s="380" customFormat="1" ht="16.5" customHeight="1" x14ac:dyDescent="0.25">
      <c r="F2291" s="593" t="s">
        <v>53</v>
      </c>
      <c r="G2291" s="593" t="s">
        <v>4176</v>
      </c>
      <c r="H2291" s="593" t="s">
        <v>4139</v>
      </c>
    </row>
    <row r="2292" spans="6:8" s="380" customFormat="1" ht="16.5" customHeight="1" x14ac:dyDescent="0.25">
      <c r="F2292" s="593" t="s">
        <v>53</v>
      </c>
      <c r="G2292" s="593" t="s">
        <v>4177</v>
      </c>
      <c r="H2292" s="593" t="s">
        <v>4139</v>
      </c>
    </row>
    <row r="2293" spans="6:8" s="380" customFormat="1" ht="16.5" customHeight="1" x14ac:dyDescent="0.25">
      <c r="F2293" s="593" t="s">
        <v>53</v>
      </c>
      <c r="G2293" s="593" t="s">
        <v>4178</v>
      </c>
      <c r="H2293" s="593" t="s">
        <v>4139</v>
      </c>
    </row>
    <row r="2294" spans="6:8" s="380" customFormat="1" ht="16.5" customHeight="1" x14ac:dyDescent="0.25">
      <c r="F2294" s="593" t="s">
        <v>53</v>
      </c>
      <c r="G2294" s="593" t="s">
        <v>4179</v>
      </c>
      <c r="H2294" s="593" t="s">
        <v>4139</v>
      </c>
    </row>
    <row r="2295" spans="6:8" s="380" customFormat="1" ht="16.5" customHeight="1" x14ac:dyDescent="0.25">
      <c r="F2295" s="593" t="s">
        <v>53</v>
      </c>
      <c r="G2295" s="593" t="s">
        <v>4180</v>
      </c>
      <c r="H2295" s="593" t="s">
        <v>4139</v>
      </c>
    </row>
    <row r="2296" spans="6:8" s="380" customFormat="1" ht="16.5" customHeight="1" x14ac:dyDescent="0.25">
      <c r="F2296" s="593" t="s">
        <v>53</v>
      </c>
      <c r="G2296" s="593" t="s">
        <v>4181</v>
      </c>
      <c r="H2296" s="593" t="s">
        <v>4139</v>
      </c>
    </row>
    <row r="2297" spans="6:8" s="380" customFormat="1" ht="16.5" customHeight="1" x14ac:dyDescent="0.25">
      <c r="F2297" s="593" t="s">
        <v>53</v>
      </c>
      <c r="G2297" s="593" t="s">
        <v>4182</v>
      </c>
      <c r="H2297" s="593" t="s">
        <v>4139</v>
      </c>
    </row>
    <row r="2298" spans="6:8" s="380" customFormat="1" ht="16.5" customHeight="1" x14ac:dyDescent="0.25">
      <c r="F2298" s="593" t="s">
        <v>53</v>
      </c>
      <c r="G2298" s="593" t="s">
        <v>4183</v>
      </c>
      <c r="H2298" s="593" t="s">
        <v>4139</v>
      </c>
    </row>
    <row r="2299" spans="6:8" s="380" customFormat="1" ht="16.5" customHeight="1" x14ac:dyDescent="0.25">
      <c r="F2299" s="593" t="s">
        <v>53</v>
      </c>
      <c r="G2299" s="593" t="s">
        <v>4184</v>
      </c>
      <c r="H2299" s="593" t="s">
        <v>4139</v>
      </c>
    </row>
    <row r="2300" spans="6:8" s="380" customFormat="1" ht="16.5" customHeight="1" x14ac:dyDescent="0.25">
      <c r="F2300" s="593" t="s">
        <v>53</v>
      </c>
      <c r="G2300" s="593" t="s">
        <v>4185</v>
      </c>
      <c r="H2300" s="593" t="s">
        <v>4139</v>
      </c>
    </row>
    <row r="2301" spans="6:8" s="380" customFormat="1" ht="16.5" customHeight="1" x14ac:dyDescent="0.25">
      <c r="F2301" s="593" t="s">
        <v>53</v>
      </c>
      <c r="G2301" s="593" t="s">
        <v>4186</v>
      </c>
      <c r="H2301" s="593" t="s">
        <v>4139</v>
      </c>
    </row>
    <row r="2302" spans="6:8" s="380" customFormat="1" ht="16.5" customHeight="1" x14ac:dyDescent="0.25">
      <c r="F2302" s="593" t="s">
        <v>53</v>
      </c>
      <c r="G2302" s="593" t="s">
        <v>4187</v>
      </c>
      <c r="H2302" s="593" t="s">
        <v>4139</v>
      </c>
    </row>
    <row r="2303" spans="6:8" s="380" customFormat="1" ht="16.5" customHeight="1" x14ac:dyDescent="0.25">
      <c r="F2303" s="593" t="s">
        <v>53</v>
      </c>
      <c r="G2303" s="593" t="s">
        <v>4188</v>
      </c>
      <c r="H2303" s="593" t="s">
        <v>4139</v>
      </c>
    </row>
    <row r="2304" spans="6:8" s="380" customFormat="1" ht="16.5" customHeight="1" x14ac:dyDescent="0.25">
      <c r="F2304" s="593" t="s">
        <v>53</v>
      </c>
      <c r="G2304" s="593" t="s">
        <v>4189</v>
      </c>
      <c r="H2304" s="593" t="s">
        <v>4139</v>
      </c>
    </row>
    <row r="2305" spans="6:8" s="380" customFormat="1" ht="16.5" customHeight="1" x14ac:dyDescent="0.25">
      <c r="F2305" s="593" t="s">
        <v>53</v>
      </c>
      <c r="G2305" s="593" t="s">
        <v>4190</v>
      </c>
      <c r="H2305" s="593" t="s">
        <v>4139</v>
      </c>
    </row>
    <row r="2306" spans="6:8" s="380" customFormat="1" ht="16.5" customHeight="1" x14ac:dyDescent="0.25">
      <c r="F2306" s="593" t="s">
        <v>53</v>
      </c>
      <c r="G2306" s="593" t="s">
        <v>4191</v>
      </c>
      <c r="H2306" s="593" t="s">
        <v>4139</v>
      </c>
    </row>
    <row r="2307" spans="6:8" s="380" customFormat="1" ht="16.5" customHeight="1" x14ac:dyDescent="0.25">
      <c r="F2307" s="593" t="s">
        <v>53</v>
      </c>
      <c r="G2307" s="593" t="s">
        <v>4192</v>
      </c>
      <c r="H2307" s="593" t="s">
        <v>4139</v>
      </c>
    </row>
    <row r="2308" spans="6:8" s="380" customFormat="1" ht="16.5" customHeight="1" x14ac:dyDescent="0.25">
      <c r="F2308" s="593" t="s">
        <v>53</v>
      </c>
      <c r="G2308" s="593" t="s">
        <v>4193</v>
      </c>
      <c r="H2308" s="593" t="s">
        <v>4139</v>
      </c>
    </row>
    <row r="2309" spans="6:8" s="380" customFormat="1" ht="16.5" customHeight="1" x14ac:dyDescent="0.25">
      <c r="F2309" s="593" t="s">
        <v>53</v>
      </c>
      <c r="G2309" s="593" t="s">
        <v>4194</v>
      </c>
      <c r="H2309" s="593" t="s">
        <v>4139</v>
      </c>
    </row>
    <row r="2310" spans="6:8" s="380" customFormat="1" ht="16.5" customHeight="1" x14ac:dyDescent="0.25">
      <c r="F2310" s="593" t="s">
        <v>53</v>
      </c>
      <c r="G2310" s="593" t="s">
        <v>4195</v>
      </c>
      <c r="H2310" s="593" t="s">
        <v>4139</v>
      </c>
    </row>
    <row r="2311" spans="6:8" s="380" customFormat="1" ht="16.5" customHeight="1" x14ac:dyDescent="0.25">
      <c r="F2311" s="593" t="s">
        <v>53</v>
      </c>
      <c r="G2311" s="593" t="s">
        <v>4196</v>
      </c>
      <c r="H2311" s="593" t="s">
        <v>4139</v>
      </c>
    </row>
    <row r="2312" spans="6:8" s="380" customFormat="1" ht="16.5" customHeight="1" x14ac:dyDescent="0.25">
      <c r="F2312" s="593" t="s">
        <v>53</v>
      </c>
      <c r="G2312" s="593" t="s">
        <v>4197</v>
      </c>
      <c r="H2312" s="593" t="s">
        <v>4139</v>
      </c>
    </row>
    <row r="2313" spans="6:8" s="380" customFormat="1" ht="16.5" customHeight="1" x14ac:dyDescent="0.25">
      <c r="F2313" s="593" t="s">
        <v>53</v>
      </c>
      <c r="G2313" s="593" t="s">
        <v>4198</v>
      </c>
      <c r="H2313" s="593" t="s">
        <v>4139</v>
      </c>
    </row>
    <row r="2314" spans="6:8" s="380" customFormat="1" ht="16.5" customHeight="1" x14ac:dyDescent="0.25">
      <c r="F2314" s="593" t="s">
        <v>53</v>
      </c>
      <c r="G2314" s="593" t="s">
        <v>4199</v>
      </c>
      <c r="H2314" s="593" t="s">
        <v>4139</v>
      </c>
    </row>
    <row r="2315" spans="6:8" s="380" customFormat="1" ht="16.5" customHeight="1" x14ac:dyDescent="0.25">
      <c r="F2315" s="593" t="s">
        <v>53</v>
      </c>
      <c r="G2315" s="593" t="s">
        <v>4200</v>
      </c>
      <c r="H2315" s="593" t="s">
        <v>4139</v>
      </c>
    </row>
    <row r="2316" spans="6:8" s="380" customFormat="1" ht="16.5" customHeight="1" x14ac:dyDescent="0.25">
      <c r="F2316" s="593" t="s">
        <v>53</v>
      </c>
      <c r="G2316" s="593" t="s">
        <v>4201</v>
      </c>
      <c r="H2316" s="593" t="s">
        <v>4139</v>
      </c>
    </row>
    <row r="2317" spans="6:8" s="380" customFormat="1" ht="16.5" customHeight="1" x14ac:dyDescent="0.25">
      <c r="F2317" s="593" t="s">
        <v>53</v>
      </c>
      <c r="G2317" s="593" t="s">
        <v>4202</v>
      </c>
      <c r="H2317" s="593" t="s">
        <v>4139</v>
      </c>
    </row>
    <row r="2318" spans="6:8" s="380" customFormat="1" ht="16.5" customHeight="1" x14ac:dyDescent="0.25">
      <c r="F2318" s="593" t="s">
        <v>53</v>
      </c>
      <c r="G2318" s="593" t="s">
        <v>4203</v>
      </c>
      <c r="H2318" s="593" t="s">
        <v>4139</v>
      </c>
    </row>
    <row r="2319" spans="6:8" s="380" customFormat="1" ht="16.5" customHeight="1" x14ac:dyDescent="0.25">
      <c r="F2319" s="593" t="s">
        <v>53</v>
      </c>
      <c r="G2319" s="593" t="s">
        <v>4204</v>
      </c>
      <c r="H2319" s="593" t="s">
        <v>4139</v>
      </c>
    </row>
    <row r="2320" spans="6:8" s="380" customFormat="1" ht="16.5" customHeight="1" x14ac:dyDescent="0.25">
      <c r="F2320" s="593" t="s">
        <v>53</v>
      </c>
      <c r="G2320" s="593" t="s">
        <v>4205</v>
      </c>
      <c r="H2320" s="593" t="s">
        <v>4139</v>
      </c>
    </row>
    <row r="2321" spans="6:8" s="380" customFormat="1" ht="16.5" customHeight="1" x14ac:dyDescent="0.25">
      <c r="F2321" s="593" t="s">
        <v>53</v>
      </c>
      <c r="G2321" s="593" t="s">
        <v>4206</v>
      </c>
      <c r="H2321" s="593" t="s">
        <v>4139</v>
      </c>
    </row>
    <row r="2322" spans="6:8" s="380" customFormat="1" ht="16.5" customHeight="1" x14ac:dyDescent="0.25">
      <c r="F2322" s="593" t="s">
        <v>53</v>
      </c>
      <c r="G2322" s="593" t="s">
        <v>4207</v>
      </c>
      <c r="H2322" s="593" t="s">
        <v>4139</v>
      </c>
    </row>
    <row r="2323" spans="6:8" s="380" customFormat="1" ht="16.5" customHeight="1" x14ac:dyDescent="0.25">
      <c r="F2323" s="593" t="s">
        <v>53</v>
      </c>
      <c r="G2323" s="593" t="s">
        <v>4208</v>
      </c>
      <c r="H2323" s="593" t="s">
        <v>4139</v>
      </c>
    </row>
    <row r="2324" spans="6:8" s="380" customFormat="1" ht="16.5" customHeight="1" x14ac:dyDescent="0.25">
      <c r="F2324" s="593" t="s">
        <v>53</v>
      </c>
      <c r="G2324" s="593" t="s">
        <v>4209</v>
      </c>
      <c r="H2324" s="593" t="s">
        <v>4139</v>
      </c>
    </row>
    <row r="2325" spans="6:8" s="380" customFormat="1" ht="16.5" customHeight="1" x14ac:dyDescent="0.25">
      <c r="F2325" s="593" t="s">
        <v>53</v>
      </c>
      <c r="G2325" s="593" t="s">
        <v>4210</v>
      </c>
      <c r="H2325" s="593" t="s">
        <v>4139</v>
      </c>
    </row>
    <row r="2326" spans="6:8" s="380" customFormat="1" ht="16.5" customHeight="1" x14ac:dyDescent="0.25">
      <c r="F2326" s="593" t="s">
        <v>53</v>
      </c>
      <c r="G2326" s="593" t="s">
        <v>4211</v>
      </c>
      <c r="H2326" s="593" t="s">
        <v>4139</v>
      </c>
    </row>
    <row r="2327" spans="6:8" s="380" customFormat="1" ht="16.5" customHeight="1" x14ac:dyDescent="0.25">
      <c r="F2327" s="593" t="s">
        <v>53</v>
      </c>
      <c r="G2327" s="593" t="s">
        <v>4212</v>
      </c>
      <c r="H2327" s="593" t="s">
        <v>4139</v>
      </c>
    </row>
    <row r="2328" spans="6:8" s="380" customFormat="1" ht="16.5" customHeight="1" x14ac:dyDescent="0.25">
      <c r="F2328" s="593" t="s">
        <v>53</v>
      </c>
      <c r="G2328" s="593" t="s">
        <v>4213</v>
      </c>
      <c r="H2328" s="593" t="s">
        <v>4139</v>
      </c>
    </row>
    <row r="2329" spans="6:8" s="380" customFormat="1" ht="16.5" customHeight="1" x14ac:dyDescent="0.25">
      <c r="F2329" s="593" t="s">
        <v>53</v>
      </c>
      <c r="G2329" s="593" t="s">
        <v>4214</v>
      </c>
      <c r="H2329" s="593" t="s">
        <v>4139</v>
      </c>
    </row>
    <row r="2330" spans="6:8" s="380" customFormat="1" ht="16.5" customHeight="1" x14ac:dyDescent="0.25">
      <c r="F2330" s="593" t="s">
        <v>53</v>
      </c>
      <c r="G2330" s="593" t="s">
        <v>4215</v>
      </c>
      <c r="H2330" s="593" t="s">
        <v>4139</v>
      </c>
    </row>
    <row r="2331" spans="6:8" s="380" customFormat="1" ht="16.5" customHeight="1" x14ac:dyDescent="0.25">
      <c r="F2331" s="593" t="s">
        <v>53</v>
      </c>
      <c r="G2331" s="593" t="s">
        <v>4216</v>
      </c>
      <c r="H2331" s="593" t="s">
        <v>4139</v>
      </c>
    </row>
    <row r="2332" spans="6:8" s="380" customFormat="1" ht="16.5" customHeight="1" x14ac:dyDescent="0.25">
      <c r="F2332" s="593" t="s">
        <v>53</v>
      </c>
      <c r="G2332" s="593" t="s">
        <v>4217</v>
      </c>
      <c r="H2332" s="593" t="s">
        <v>4139</v>
      </c>
    </row>
    <row r="2333" spans="6:8" s="380" customFormat="1" ht="16.5" customHeight="1" x14ac:dyDescent="0.25">
      <c r="F2333" s="593" t="s">
        <v>53</v>
      </c>
      <c r="G2333" s="593" t="s">
        <v>4218</v>
      </c>
      <c r="H2333" s="593" t="s">
        <v>4139</v>
      </c>
    </row>
    <row r="2334" spans="6:8" s="380" customFormat="1" ht="16.5" customHeight="1" x14ac:dyDescent="0.25">
      <c r="F2334" s="593" t="s">
        <v>53</v>
      </c>
      <c r="G2334" s="593" t="s">
        <v>4219</v>
      </c>
      <c r="H2334" s="593" t="s">
        <v>4139</v>
      </c>
    </row>
    <row r="2335" spans="6:8" s="380" customFormat="1" ht="16.5" customHeight="1" x14ac:dyDescent="0.25">
      <c r="F2335" s="593" t="s">
        <v>53</v>
      </c>
      <c r="G2335" s="593" t="s">
        <v>4220</v>
      </c>
      <c r="H2335" s="593" t="s">
        <v>4139</v>
      </c>
    </row>
    <row r="2336" spans="6:8" s="380" customFormat="1" ht="16.5" customHeight="1" x14ac:dyDescent="0.25">
      <c r="F2336" s="593" t="s">
        <v>53</v>
      </c>
      <c r="G2336" s="593" t="s">
        <v>4221</v>
      </c>
      <c r="H2336" s="593" t="s">
        <v>4139</v>
      </c>
    </row>
    <row r="2337" spans="6:8" s="380" customFormat="1" ht="16.5" customHeight="1" x14ac:dyDescent="0.25">
      <c r="F2337" s="593" t="s">
        <v>53</v>
      </c>
      <c r="G2337" s="593" t="s">
        <v>4222</v>
      </c>
      <c r="H2337" s="593" t="s">
        <v>4139</v>
      </c>
    </row>
    <row r="2338" spans="6:8" s="380" customFormat="1" ht="16.5" customHeight="1" x14ac:dyDescent="0.25">
      <c r="F2338" s="593" t="s">
        <v>53</v>
      </c>
      <c r="G2338" s="593" t="s">
        <v>4223</v>
      </c>
      <c r="H2338" s="593" t="s">
        <v>4139</v>
      </c>
    </row>
    <row r="2339" spans="6:8" s="380" customFormat="1" ht="16.5" customHeight="1" x14ac:dyDescent="0.25">
      <c r="F2339" s="593" t="s">
        <v>53</v>
      </c>
      <c r="G2339" s="593" t="s">
        <v>4224</v>
      </c>
      <c r="H2339" s="593" t="s">
        <v>4139</v>
      </c>
    </row>
    <row r="2340" spans="6:8" s="380" customFormat="1" ht="16.5" customHeight="1" x14ac:dyDescent="0.25">
      <c r="F2340" s="593" t="s">
        <v>53</v>
      </c>
      <c r="G2340" s="593" t="s">
        <v>4225</v>
      </c>
      <c r="H2340" s="593" t="s">
        <v>4139</v>
      </c>
    </row>
    <row r="2341" spans="6:8" s="380" customFormat="1" ht="16.5" customHeight="1" x14ac:dyDescent="0.25">
      <c r="F2341" s="593" t="s">
        <v>53</v>
      </c>
      <c r="G2341" s="593" t="s">
        <v>4226</v>
      </c>
      <c r="H2341" s="593" t="s">
        <v>4139</v>
      </c>
    </row>
    <row r="2342" spans="6:8" s="380" customFormat="1" ht="16.5" customHeight="1" x14ac:dyDescent="0.25">
      <c r="F2342" s="593" t="s">
        <v>53</v>
      </c>
      <c r="G2342" s="593" t="s">
        <v>4227</v>
      </c>
      <c r="H2342" s="593" t="s">
        <v>4139</v>
      </c>
    </row>
    <row r="2343" spans="6:8" s="380" customFormat="1" ht="16.5" customHeight="1" x14ac:dyDescent="0.25">
      <c r="F2343" s="593" t="s">
        <v>53</v>
      </c>
      <c r="G2343" s="593" t="s">
        <v>4228</v>
      </c>
      <c r="H2343" s="593" t="s">
        <v>4139</v>
      </c>
    </row>
    <row r="2344" spans="6:8" s="380" customFormat="1" ht="16.5" customHeight="1" x14ac:dyDescent="0.25">
      <c r="F2344" s="593" t="s">
        <v>53</v>
      </c>
      <c r="G2344" s="593" t="s">
        <v>4229</v>
      </c>
      <c r="H2344" s="593" t="s">
        <v>4139</v>
      </c>
    </row>
    <row r="2345" spans="6:8" s="380" customFormat="1" ht="16.5" customHeight="1" x14ac:dyDescent="0.25">
      <c r="F2345" s="593" t="s">
        <v>53</v>
      </c>
      <c r="G2345" s="593" t="s">
        <v>4230</v>
      </c>
      <c r="H2345" s="593" t="s">
        <v>4139</v>
      </c>
    </row>
    <row r="2346" spans="6:8" s="380" customFormat="1" ht="16.5" customHeight="1" x14ac:dyDescent="0.25">
      <c r="F2346" s="593" t="s">
        <v>53</v>
      </c>
      <c r="G2346" s="593" t="s">
        <v>4231</v>
      </c>
      <c r="H2346" s="593" t="s">
        <v>4139</v>
      </c>
    </row>
    <row r="2347" spans="6:8" s="380" customFormat="1" ht="16.5" customHeight="1" x14ac:dyDescent="0.25">
      <c r="F2347" s="593" t="s">
        <v>53</v>
      </c>
      <c r="G2347" s="593" t="s">
        <v>4232</v>
      </c>
      <c r="H2347" s="593" t="s">
        <v>4139</v>
      </c>
    </row>
    <row r="2348" spans="6:8" s="380" customFormat="1" ht="16.5" customHeight="1" x14ac:dyDescent="0.25">
      <c r="F2348" s="593" t="s">
        <v>53</v>
      </c>
      <c r="G2348" s="593" t="s">
        <v>4233</v>
      </c>
      <c r="H2348" s="593" t="s">
        <v>4139</v>
      </c>
    </row>
    <row r="2349" spans="6:8" s="380" customFormat="1" ht="16.5" customHeight="1" x14ac:dyDescent="0.25">
      <c r="F2349" s="593" t="s">
        <v>53</v>
      </c>
      <c r="G2349" s="593" t="s">
        <v>4234</v>
      </c>
      <c r="H2349" s="593" t="s">
        <v>4139</v>
      </c>
    </row>
    <row r="2350" spans="6:8" s="380" customFormat="1" ht="16.5" customHeight="1" x14ac:dyDescent="0.25">
      <c r="F2350" s="593" t="s">
        <v>53</v>
      </c>
      <c r="G2350" s="593" t="s">
        <v>4235</v>
      </c>
      <c r="H2350" s="593" t="s">
        <v>4139</v>
      </c>
    </row>
    <row r="2351" spans="6:8" s="380" customFormat="1" ht="16.5" customHeight="1" x14ac:dyDescent="0.25">
      <c r="F2351" s="593" t="s">
        <v>53</v>
      </c>
      <c r="G2351" s="593" t="s">
        <v>4236</v>
      </c>
      <c r="H2351" s="593" t="s">
        <v>4139</v>
      </c>
    </row>
    <row r="2352" spans="6:8" s="380" customFormat="1" ht="16.5" customHeight="1" x14ac:dyDescent="0.25">
      <c r="F2352" s="593" t="s">
        <v>53</v>
      </c>
      <c r="G2352" s="593" t="s">
        <v>4237</v>
      </c>
      <c r="H2352" s="593" t="s">
        <v>4139</v>
      </c>
    </row>
    <row r="2353" spans="6:8" s="380" customFormat="1" ht="16.5" customHeight="1" x14ac:dyDescent="0.25">
      <c r="F2353" s="593" t="s">
        <v>53</v>
      </c>
      <c r="G2353" s="593" t="s">
        <v>4238</v>
      </c>
      <c r="H2353" s="593" t="s">
        <v>4139</v>
      </c>
    </row>
    <row r="2354" spans="6:8" s="380" customFormat="1" ht="16.5" customHeight="1" x14ac:dyDescent="0.25">
      <c r="F2354" s="593" t="s">
        <v>53</v>
      </c>
      <c r="G2354" s="593" t="s">
        <v>4239</v>
      </c>
      <c r="H2354" s="593" t="s">
        <v>4139</v>
      </c>
    </row>
    <row r="2355" spans="6:8" s="380" customFormat="1" ht="16.5" customHeight="1" x14ac:dyDescent="0.25">
      <c r="F2355" s="593" t="s">
        <v>53</v>
      </c>
      <c r="G2355" s="593" t="s">
        <v>4240</v>
      </c>
      <c r="H2355" s="593" t="s">
        <v>4139</v>
      </c>
    </row>
    <row r="2356" spans="6:8" s="380" customFormat="1" ht="16.5" customHeight="1" x14ac:dyDescent="0.25">
      <c r="F2356" s="593" t="s">
        <v>53</v>
      </c>
      <c r="G2356" s="593" t="s">
        <v>4241</v>
      </c>
      <c r="H2356" s="593" t="s">
        <v>4139</v>
      </c>
    </row>
    <row r="2357" spans="6:8" s="380" customFormat="1" ht="16.5" customHeight="1" x14ac:dyDescent="0.25">
      <c r="F2357" s="593" t="s">
        <v>53</v>
      </c>
      <c r="G2357" s="593" t="s">
        <v>4242</v>
      </c>
      <c r="H2357" s="593" t="s">
        <v>4139</v>
      </c>
    </row>
    <row r="2358" spans="6:8" s="380" customFormat="1" ht="16.5" customHeight="1" x14ac:dyDescent="0.25">
      <c r="F2358" s="593" t="s">
        <v>53</v>
      </c>
      <c r="G2358" s="593" t="s">
        <v>4243</v>
      </c>
      <c r="H2358" s="593" t="s">
        <v>4139</v>
      </c>
    </row>
    <row r="2359" spans="6:8" s="380" customFormat="1" ht="16.5" customHeight="1" x14ac:dyDescent="0.25">
      <c r="F2359" s="593" t="s">
        <v>53</v>
      </c>
      <c r="G2359" s="593" t="s">
        <v>4244</v>
      </c>
      <c r="H2359" s="593" t="s">
        <v>4139</v>
      </c>
    </row>
    <row r="2360" spans="6:8" s="380" customFormat="1" ht="16.5" customHeight="1" x14ac:dyDescent="0.25">
      <c r="F2360" s="593" t="s">
        <v>53</v>
      </c>
      <c r="G2360" s="593" t="s">
        <v>4245</v>
      </c>
      <c r="H2360" s="593" t="s">
        <v>4139</v>
      </c>
    </row>
    <row r="2361" spans="6:8" s="380" customFormat="1" ht="16.5" customHeight="1" x14ac:dyDescent="0.25">
      <c r="F2361" s="593" t="s">
        <v>53</v>
      </c>
      <c r="G2361" s="593" t="s">
        <v>4246</v>
      </c>
      <c r="H2361" s="593" t="s">
        <v>4139</v>
      </c>
    </row>
    <row r="2362" spans="6:8" s="380" customFormat="1" ht="16.5" customHeight="1" x14ac:dyDescent="0.25">
      <c r="F2362" s="593" t="s">
        <v>53</v>
      </c>
      <c r="G2362" s="593" t="s">
        <v>4247</v>
      </c>
      <c r="H2362" s="593" t="s">
        <v>4139</v>
      </c>
    </row>
    <row r="2363" spans="6:8" s="380" customFormat="1" ht="16.5" customHeight="1" x14ac:dyDescent="0.25">
      <c r="F2363" s="593" t="s">
        <v>53</v>
      </c>
      <c r="G2363" s="593" t="s">
        <v>4248</v>
      </c>
      <c r="H2363" s="593" t="s">
        <v>4139</v>
      </c>
    </row>
    <row r="2364" spans="6:8" s="380" customFormat="1" ht="16.5" customHeight="1" x14ac:dyDescent="0.25">
      <c r="F2364" s="593" t="s">
        <v>53</v>
      </c>
      <c r="G2364" s="593" t="s">
        <v>4249</v>
      </c>
      <c r="H2364" s="593" t="s">
        <v>4139</v>
      </c>
    </row>
    <row r="2365" spans="6:8" s="380" customFormat="1" ht="16.5" customHeight="1" x14ac:dyDescent="0.25">
      <c r="F2365" s="593" t="s">
        <v>53</v>
      </c>
      <c r="G2365" s="593" t="s">
        <v>4250</v>
      </c>
      <c r="H2365" s="593" t="s">
        <v>4139</v>
      </c>
    </row>
    <row r="2366" spans="6:8" s="380" customFormat="1" ht="16.5" customHeight="1" x14ac:dyDescent="0.25">
      <c r="F2366" s="593" t="s">
        <v>53</v>
      </c>
      <c r="G2366" s="593" t="s">
        <v>4251</v>
      </c>
      <c r="H2366" s="593" t="s">
        <v>4139</v>
      </c>
    </row>
    <row r="2367" spans="6:8" s="380" customFormat="1" ht="16.5" customHeight="1" x14ac:dyDescent="0.25">
      <c r="F2367" s="593" t="s">
        <v>53</v>
      </c>
      <c r="G2367" s="593" t="s">
        <v>4252</v>
      </c>
      <c r="H2367" s="593" t="s">
        <v>4139</v>
      </c>
    </row>
    <row r="2368" spans="6:8" s="380" customFormat="1" ht="16.5" customHeight="1" x14ac:dyDescent="0.25">
      <c r="F2368" s="593" t="s">
        <v>53</v>
      </c>
      <c r="G2368" s="593" t="s">
        <v>4253</v>
      </c>
      <c r="H2368" s="593" t="s">
        <v>4139</v>
      </c>
    </row>
    <row r="2369" spans="6:8" s="380" customFormat="1" ht="16.5" customHeight="1" x14ac:dyDescent="0.25">
      <c r="F2369" s="593" t="s">
        <v>53</v>
      </c>
      <c r="G2369" s="593" t="s">
        <v>4254</v>
      </c>
      <c r="H2369" s="593" t="s">
        <v>4139</v>
      </c>
    </row>
    <row r="2370" spans="6:8" s="380" customFormat="1" ht="16.5" customHeight="1" x14ac:dyDescent="0.25">
      <c r="F2370" s="593" t="s">
        <v>53</v>
      </c>
      <c r="G2370" s="593" t="s">
        <v>4255</v>
      </c>
      <c r="H2370" s="593" t="s">
        <v>4139</v>
      </c>
    </row>
    <row r="2371" spans="6:8" s="380" customFormat="1" ht="16.5" customHeight="1" x14ac:dyDescent="0.25">
      <c r="F2371" s="593" t="s">
        <v>53</v>
      </c>
      <c r="G2371" s="593" t="s">
        <v>4256</v>
      </c>
      <c r="H2371" s="593" t="s">
        <v>4139</v>
      </c>
    </row>
    <row r="2372" spans="6:8" s="380" customFormat="1" ht="16.5" customHeight="1" x14ac:dyDescent="0.25">
      <c r="F2372" s="593" t="s">
        <v>53</v>
      </c>
      <c r="G2372" s="593" t="s">
        <v>4257</v>
      </c>
      <c r="H2372" s="593" t="s">
        <v>4139</v>
      </c>
    </row>
    <row r="2373" spans="6:8" s="380" customFormat="1" ht="16.5" customHeight="1" x14ac:dyDescent="0.25">
      <c r="F2373" s="593" t="s">
        <v>53</v>
      </c>
      <c r="G2373" s="593" t="s">
        <v>4258</v>
      </c>
      <c r="H2373" s="593" t="s">
        <v>4139</v>
      </c>
    </row>
    <row r="2374" spans="6:8" s="380" customFormat="1" ht="16.5" customHeight="1" x14ac:dyDescent="0.25">
      <c r="F2374" s="593" t="s">
        <v>53</v>
      </c>
      <c r="G2374" s="593" t="s">
        <v>4259</v>
      </c>
      <c r="H2374" s="593" t="s">
        <v>4139</v>
      </c>
    </row>
    <row r="2375" spans="6:8" s="380" customFormat="1" ht="16.5" customHeight="1" x14ac:dyDescent="0.25">
      <c r="F2375" s="593" t="s">
        <v>53</v>
      </c>
      <c r="G2375" s="593" t="s">
        <v>4260</v>
      </c>
      <c r="H2375" s="593" t="s">
        <v>4139</v>
      </c>
    </row>
    <row r="2376" spans="6:8" s="380" customFormat="1" ht="16.5" customHeight="1" x14ac:dyDescent="0.25">
      <c r="F2376" s="593" t="s">
        <v>53</v>
      </c>
      <c r="G2376" s="593" t="s">
        <v>4261</v>
      </c>
      <c r="H2376" s="593" t="s">
        <v>4139</v>
      </c>
    </row>
    <row r="2377" spans="6:8" s="380" customFormat="1" ht="16.5" customHeight="1" x14ac:dyDescent="0.25">
      <c r="F2377" s="593" t="s">
        <v>53</v>
      </c>
      <c r="G2377" s="593" t="s">
        <v>4262</v>
      </c>
      <c r="H2377" s="593" t="s">
        <v>4139</v>
      </c>
    </row>
    <row r="2378" spans="6:8" s="380" customFormat="1" ht="16.5" customHeight="1" x14ac:dyDescent="0.25">
      <c r="F2378" s="593" t="s">
        <v>53</v>
      </c>
      <c r="G2378" s="593" t="s">
        <v>4263</v>
      </c>
      <c r="H2378" s="593" t="s">
        <v>4139</v>
      </c>
    </row>
    <row r="2379" spans="6:8" s="380" customFormat="1" ht="16.5" customHeight="1" x14ac:dyDescent="0.25">
      <c r="F2379" s="593" t="s">
        <v>53</v>
      </c>
      <c r="G2379" s="593" t="s">
        <v>4264</v>
      </c>
      <c r="H2379" s="593" t="s">
        <v>4139</v>
      </c>
    </row>
    <row r="2380" spans="6:8" s="380" customFormat="1" ht="16.5" customHeight="1" x14ac:dyDescent="0.25">
      <c r="F2380" s="593" t="s">
        <v>53</v>
      </c>
      <c r="G2380" s="593" t="s">
        <v>4265</v>
      </c>
      <c r="H2380" s="593" t="s">
        <v>4139</v>
      </c>
    </row>
    <row r="2381" spans="6:8" s="380" customFormat="1" ht="16.5" customHeight="1" x14ac:dyDescent="0.25">
      <c r="F2381" s="593" t="s">
        <v>53</v>
      </c>
      <c r="G2381" s="593" t="s">
        <v>4266</v>
      </c>
      <c r="H2381" s="593" t="s">
        <v>4139</v>
      </c>
    </row>
    <row r="2382" spans="6:8" s="380" customFormat="1" ht="16.5" customHeight="1" x14ac:dyDescent="0.25">
      <c r="F2382" s="593" t="s">
        <v>53</v>
      </c>
      <c r="G2382" s="593" t="s">
        <v>4267</v>
      </c>
      <c r="H2382" s="593" t="s">
        <v>4139</v>
      </c>
    </row>
    <row r="2383" spans="6:8" s="380" customFormat="1" ht="16.5" customHeight="1" x14ac:dyDescent="0.25">
      <c r="F2383" s="593" t="s">
        <v>53</v>
      </c>
      <c r="G2383" s="593" t="s">
        <v>4268</v>
      </c>
      <c r="H2383" s="593" t="s">
        <v>4139</v>
      </c>
    </row>
    <row r="2384" spans="6:8" s="380" customFormat="1" ht="16.5" customHeight="1" x14ac:dyDescent="0.25">
      <c r="F2384" s="593" t="s">
        <v>53</v>
      </c>
      <c r="G2384" s="593" t="s">
        <v>4269</v>
      </c>
      <c r="H2384" s="593" t="s">
        <v>4139</v>
      </c>
    </row>
    <row r="2385" spans="6:8" s="380" customFormat="1" ht="16.5" customHeight="1" x14ac:dyDescent="0.25">
      <c r="F2385" s="593" t="s">
        <v>53</v>
      </c>
      <c r="G2385" s="593" t="s">
        <v>4270</v>
      </c>
      <c r="H2385" s="593" t="s">
        <v>4139</v>
      </c>
    </row>
    <row r="2386" spans="6:8" s="380" customFormat="1" ht="16.5" customHeight="1" x14ac:dyDescent="0.25">
      <c r="F2386" s="593" t="s">
        <v>53</v>
      </c>
      <c r="G2386" s="593" t="s">
        <v>4271</v>
      </c>
      <c r="H2386" s="593" t="s">
        <v>4139</v>
      </c>
    </row>
    <row r="2387" spans="6:8" s="380" customFormat="1" ht="16.5" customHeight="1" x14ac:dyDescent="0.25">
      <c r="F2387" s="593" t="s">
        <v>53</v>
      </c>
      <c r="G2387" s="593" t="s">
        <v>4272</v>
      </c>
      <c r="H2387" s="593" t="s">
        <v>4139</v>
      </c>
    </row>
    <row r="2388" spans="6:8" s="380" customFormat="1" ht="16.5" customHeight="1" x14ac:dyDescent="0.25">
      <c r="F2388" s="593" t="s">
        <v>53</v>
      </c>
      <c r="G2388" s="593" t="s">
        <v>4273</v>
      </c>
      <c r="H2388" s="593" t="s">
        <v>4139</v>
      </c>
    </row>
    <row r="2389" spans="6:8" s="380" customFormat="1" ht="16.5" customHeight="1" x14ac:dyDescent="0.25">
      <c r="F2389" s="593" t="s">
        <v>53</v>
      </c>
      <c r="G2389" s="593" t="s">
        <v>4274</v>
      </c>
      <c r="H2389" s="593" t="s">
        <v>4139</v>
      </c>
    </row>
    <row r="2390" spans="6:8" s="380" customFormat="1" ht="16.5" customHeight="1" x14ac:dyDescent="0.25">
      <c r="F2390" s="593" t="s">
        <v>53</v>
      </c>
      <c r="G2390" s="593" t="s">
        <v>4275</v>
      </c>
      <c r="H2390" s="593" t="s">
        <v>4139</v>
      </c>
    </row>
    <row r="2391" spans="6:8" s="380" customFormat="1" ht="16.5" customHeight="1" x14ac:dyDescent="0.25">
      <c r="F2391" s="593" t="s">
        <v>53</v>
      </c>
      <c r="G2391" s="593" t="s">
        <v>4276</v>
      </c>
      <c r="H2391" s="593" t="s">
        <v>4139</v>
      </c>
    </row>
    <row r="2392" spans="6:8" s="380" customFormat="1" ht="16.5" customHeight="1" x14ac:dyDescent="0.25">
      <c r="F2392" s="593" t="s">
        <v>53</v>
      </c>
      <c r="G2392" s="593" t="s">
        <v>4277</v>
      </c>
      <c r="H2392" s="593" t="s">
        <v>4139</v>
      </c>
    </row>
    <row r="2393" spans="6:8" s="380" customFormat="1" ht="16.5" customHeight="1" x14ac:dyDescent="0.25">
      <c r="F2393" s="593" t="s">
        <v>53</v>
      </c>
      <c r="G2393" s="593" t="s">
        <v>4278</v>
      </c>
      <c r="H2393" s="593" t="s">
        <v>4139</v>
      </c>
    </row>
    <row r="2394" spans="6:8" s="380" customFormat="1" ht="16.5" customHeight="1" x14ac:dyDescent="0.25">
      <c r="F2394" s="593" t="s">
        <v>53</v>
      </c>
      <c r="G2394" s="593" t="s">
        <v>4279</v>
      </c>
      <c r="H2394" s="593" t="s">
        <v>4139</v>
      </c>
    </row>
    <row r="2395" spans="6:8" s="380" customFormat="1" ht="16.5" customHeight="1" x14ac:dyDescent="0.25">
      <c r="F2395" s="593" t="s">
        <v>53</v>
      </c>
      <c r="G2395" s="593" t="s">
        <v>4280</v>
      </c>
      <c r="H2395" s="593" t="s">
        <v>4139</v>
      </c>
    </row>
    <row r="2396" spans="6:8" s="380" customFormat="1" ht="16.5" customHeight="1" x14ac:dyDescent="0.25">
      <c r="F2396" s="593" t="s">
        <v>53</v>
      </c>
      <c r="G2396" s="593" t="s">
        <v>4281</v>
      </c>
      <c r="H2396" s="593" t="s">
        <v>4139</v>
      </c>
    </row>
    <row r="2397" spans="6:8" s="380" customFormat="1" ht="16.5" customHeight="1" x14ac:dyDescent="0.25">
      <c r="F2397" s="593" t="s">
        <v>53</v>
      </c>
      <c r="G2397" s="593" t="s">
        <v>4282</v>
      </c>
      <c r="H2397" s="593" t="s">
        <v>4139</v>
      </c>
    </row>
    <row r="2398" spans="6:8" s="380" customFormat="1" ht="16.5" customHeight="1" x14ac:dyDescent="0.25">
      <c r="F2398" s="593" t="s">
        <v>53</v>
      </c>
      <c r="G2398" s="593" t="s">
        <v>4283</v>
      </c>
      <c r="H2398" s="593" t="s">
        <v>4139</v>
      </c>
    </row>
    <row r="2399" spans="6:8" s="380" customFormat="1" ht="16.5" customHeight="1" x14ac:dyDescent="0.25">
      <c r="F2399" s="593" t="s">
        <v>53</v>
      </c>
      <c r="G2399" s="593" t="s">
        <v>4284</v>
      </c>
      <c r="H2399" s="593" t="s">
        <v>4139</v>
      </c>
    </row>
    <row r="2400" spans="6:8" s="380" customFormat="1" ht="16.5" customHeight="1" x14ac:dyDescent="0.25">
      <c r="F2400" s="593" t="s">
        <v>53</v>
      </c>
      <c r="G2400" s="593" t="s">
        <v>4285</v>
      </c>
      <c r="H2400" s="593" t="s">
        <v>4139</v>
      </c>
    </row>
    <row r="2401" spans="6:8" s="380" customFormat="1" ht="16.5" customHeight="1" x14ac:dyDescent="0.25">
      <c r="F2401" s="593" t="s">
        <v>53</v>
      </c>
      <c r="G2401" s="593" t="s">
        <v>4286</v>
      </c>
      <c r="H2401" s="593" t="s">
        <v>4139</v>
      </c>
    </row>
    <row r="2402" spans="6:8" s="380" customFormat="1" ht="16.5" customHeight="1" x14ac:dyDescent="0.25">
      <c r="F2402" s="593" t="s">
        <v>53</v>
      </c>
      <c r="G2402" s="593" t="s">
        <v>4287</v>
      </c>
      <c r="H2402" s="593" t="s">
        <v>4139</v>
      </c>
    </row>
    <row r="2403" spans="6:8" s="380" customFormat="1" ht="16.5" customHeight="1" x14ac:dyDescent="0.25">
      <c r="F2403" s="593" t="s">
        <v>53</v>
      </c>
      <c r="G2403" s="593" t="s">
        <v>4288</v>
      </c>
      <c r="H2403" s="593" t="s">
        <v>4139</v>
      </c>
    </row>
    <row r="2404" spans="6:8" s="380" customFormat="1" ht="16.5" customHeight="1" x14ac:dyDescent="0.25">
      <c r="F2404" s="593" t="s">
        <v>53</v>
      </c>
      <c r="G2404" s="593" t="s">
        <v>4289</v>
      </c>
      <c r="H2404" s="593" t="s">
        <v>4139</v>
      </c>
    </row>
    <row r="2405" spans="6:8" s="380" customFormat="1" ht="16.5" customHeight="1" x14ac:dyDescent="0.25">
      <c r="F2405" s="593" t="s">
        <v>53</v>
      </c>
      <c r="G2405" s="593" t="s">
        <v>4290</v>
      </c>
      <c r="H2405" s="593" t="s">
        <v>4139</v>
      </c>
    </row>
    <row r="2406" spans="6:8" s="380" customFormat="1" ht="16.5" customHeight="1" x14ac:dyDescent="0.25">
      <c r="F2406" s="593" t="s">
        <v>53</v>
      </c>
      <c r="G2406" s="593" t="s">
        <v>4291</v>
      </c>
      <c r="H2406" s="593" t="s">
        <v>4139</v>
      </c>
    </row>
    <row r="2407" spans="6:8" s="380" customFormat="1" ht="16.5" customHeight="1" x14ac:dyDescent="0.25">
      <c r="F2407" s="593" t="s">
        <v>53</v>
      </c>
      <c r="G2407" s="593" t="s">
        <v>4292</v>
      </c>
      <c r="H2407" s="593" t="s">
        <v>4139</v>
      </c>
    </row>
    <row r="2408" spans="6:8" s="380" customFormat="1" ht="16.5" customHeight="1" x14ac:dyDescent="0.25">
      <c r="F2408" s="593" t="s">
        <v>53</v>
      </c>
      <c r="G2408" s="593" t="s">
        <v>4293</v>
      </c>
      <c r="H2408" s="593" t="s">
        <v>4139</v>
      </c>
    </row>
    <row r="2409" spans="6:8" s="380" customFormat="1" ht="16.5" customHeight="1" x14ac:dyDescent="0.25">
      <c r="F2409" s="593" t="s">
        <v>53</v>
      </c>
      <c r="G2409" s="593" t="s">
        <v>4294</v>
      </c>
      <c r="H2409" s="593" t="s">
        <v>4139</v>
      </c>
    </row>
    <row r="2410" spans="6:8" s="380" customFormat="1" ht="16.5" customHeight="1" x14ac:dyDescent="0.25">
      <c r="F2410" s="593" t="s">
        <v>53</v>
      </c>
      <c r="G2410" s="593" t="s">
        <v>4295</v>
      </c>
      <c r="H2410" s="593" t="s">
        <v>4139</v>
      </c>
    </row>
    <row r="2411" spans="6:8" s="380" customFormat="1" ht="16.5" customHeight="1" x14ac:dyDescent="0.25">
      <c r="F2411" s="593" t="s">
        <v>53</v>
      </c>
      <c r="G2411" s="593" t="s">
        <v>4296</v>
      </c>
      <c r="H2411" s="593" t="s">
        <v>4139</v>
      </c>
    </row>
    <row r="2412" spans="6:8" s="380" customFormat="1" ht="16.5" customHeight="1" x14ac:dyDescent="0.25">
      <c r="F2412" s="593" t="s">
        <v>53</v>
      </c>
      <c r="G2412" s="593" t="s">
        <v>4297</v>
      </c>
      <c r="H2412" s="593" t="s">
        <v>4139</v>
      </c>
    </row>
    <row r="2413" spans="6:8" s="380" customFormat="1" ht="16.5" customHeight="1" x14ac:dyDescent="0.25">
      <c r="F2413" s="593" t="s">
        <v>53</v>
      </c>
      <c r="G2413" s="593" t="s">
        <v>4298</v>
      </c>
      <c r="H2413" s="593" t="s">
        <v>4139</v>
      </c>
    </row>
    <row r="2414" spans="6:8" s="380" customFormat="1" ht="16.5" customHeight="1" x14ac:dyDescent="0.25">
      <c r="F2414" s="593" t="s">
        <v>53</v>
      </c>
      <c r="G2414" s="593" t="s">
        <v>4299</v>
      </c>
      <c r="H2414" s="593" t="s">
        <v>4139</v>
      </c>
    </row>
    <row r="2415" spans="6:8" s="380" customFormat="1" ht="16.5" customHeight="1" x14ac:dyDescent="0.25">
      <c r="F2415" s="593" t="s">
        <v>53</v>
      </c>
      <c r="G2415" s="593" t="s">
        <v>4300</v>
      </c>
      <c r="H2415" s="593" t="s">
        <v>4139</v>
      </c>
    </row>
    <row r="2416" spans="6:8" s="380" customFormat="1" ht="16.5" customHeight="1" x14ac:dyDescent="0.25">
      <c r="F2416" s="593" t="s">
        <v>53</v>
      </c>
      <c r="G2416" s="593" t="s">
        <v>4301</v>
      </c>
      <c r="H2416" s="593" t="s">
        <v>4139</v>
      </c>
    </row>
    <row r="2417" spans="6:8" s="380" customFormat="1" ht="16.5" customHeight="1" x14ac:dyDescent="0.25">
      <c r="F2417" s="593" t="s">
        <v>53</v>
      </c>
      <c r="G2417" s="593" t="s">
        <v>4302</v>
      </c>
      <c r="H2417" s="593" t="s">
        <v>4139</v>
      </c>
    </row>
    <row r="2418" spans="6:8" s="380" customFormat="1" ht="16.5" customHeight="1" x14ac:dyDescent="0.25">
      <c r="F2418" s="593" t="s">
        <v>53</v>
      </c>
      <c r="G2418" s="593" t="s">
        <v>4303</v>
      </c>
      <c r="H2418" s="593" t="s">
        <v>4139</v>
      </c>
    </row>
    <row r="2419" spans="6:8" s="380" customFormat="1" ht="16.5" customHeight="1" x14ac:dyDescent="0.25">
      <c r="F2419" s="593" t="s">
        <v>53</v>
      </c>
      <c r="G2419" s="593" t="s">
        <v>4304</v>
      </c>
      <c r="H2419" s="593" t="s">
        <v>4139</v>
      </c>
    </row>
    <row r="2420" spans="6:8" s="380" customFormat="1" ht="16.5" customHeight="1" x14ac:dyDescent="0.25">
      <c r="F2420" s="593" t="s">
        <v>53</v>
      </c>
      <c r="G2420" s="593" t="s">
        <v>4305</v>
      </c>
      <c r="H2420" s="593" t="s">
        <v>4139</v>
      </c>
    </row>
    <row r="2421" spans="6:8" s="380" customFormat="1" ht="16.5" customHeight="1" x14ac:dyDescent="0.25">
      <c r="F2421" s="593" t="s">
        <v>53</v>
      </c>
      <c r="G2421" s="593" t="s">
        <v>4306</v>
      </c>
      <c r="H2421" s="593" t="s">
        <v>4139</v>
      </c>
    </row>
    <row r="2422" spans="6:8" s="380" customFormat="1" ht="16.5" customHeight="1" x14ac:dyDescent="0.25">
      <c r="F2422" s="593" t="s">
        <v>53</v>
      </c>
      <c r="G2422" s="593" t="s">
        <v>4307</v>
      </c>
      <c r="H2422" s="593" t="s">
        <v>4139</v>
      </c>
    </row>
    <row r="2423" spans="6:8" s="380" customFormat="1" ht="16.5" customHeight="1" x14ac:dyDescent="0.25">
      <c r="F2423" s="593" t="s">
        <v>53</v>
      </c>
      <c r="G2423" s="593" t="s">
        <v>4308</v>
      </c>
      <c r="H2423" s="593" t="s">
        <v>4139</v>
      </c>
    </row>
    <row r="2424" spans="6:8" s="380" customFormat="1" ht="16.5" customHeight="1" x14ac:dyDescent="0.25">
      <c r="F2424" s="593" t="s">
        <v>53</v>
      </c>
      <c r="G2424" s="593" t="s">
        <v>4309</v>
      </c>
      <c r="H2424" s="593" t="s">
        <v>4139</v>
      </c>
    </row>
    <row r="2425" spans="6:8" s="380" customFormat="1" ht="16.5" customHeight="1" x14ac:dyDescent="0.25">
      <c r="F2425" s="593" t="s">
        <v>53</v>
      </c>
      <c r="G2425" s="593" t="s">
        <v>4310</v>
      </c>
      <c r="H2425" s="593" t="s">
        <v>4139</v>
      </c>
    </row>
    <row r="2426" spans="6:8" s="380" customFormat="1" ht="16.5" customHeight="1" x14ac:dyDescent="0.25">
      <c r="F2426" s="593" t="s">
        <v>53</v>
      </c>
      <c r="G2426" s="593" t="s">
        <v>4311</v>
      </c>
      <c r="H2426" s="593" t="s">
        <v>4139</v>
      </c>
    </row>
    <row r="2427" spans="6:8" s="380" customFormat="1" ht="16.5" customHeight="1" x14ac:dyDescent="0.25">
      <c r="F2427" s="593" t="s">
        <v>53</v>
      </c>
      <c r="G2427" s="593" t="s">
        <v>4312</v>
      </c>
      <c r="H2427" s="593" t="s">
        <v>4139</v>
      </c>
    </row>
    <row r="2428" spans="6:8" s="380" customFormat="1" ht="16.5" customHeight="1" x14ac:dyDescent="0.25">
      <c r="F2428" s="593" t="s">
        <v>53</v>
      </c>
      <c r="G2428" s="593" t="s">
        <v>4313</v>
      </c>
      <c r="H2428" s="593" t="s">
        <v>4139</v>
      </c>
    </row>
    <row r="2429" spans="6:8" s="380" customFormat="1" ht="16.5" customHeight="1" x14ac:dyDescent="0.25">
      <c r="F2429" s="593" t="s">
        <v>53</v>
      </c>
      <c r="G2429" s="593" t="s">
        <v>4314</v>
      </c>
      <c r="H2429" s="593" t="s">
        <v>4139</v>
      </c>
    </row>
    <row r="2430" spans="6:8" s="380" customFormat="1" ht="16.5" customHeight="1" x14ac:dyDescent="0.25">
      <c r="F2430" s="593" t="s">
        <v>53</v>
      </c>
      <c r="G2430" s="593" t="s">
        <v>4315</v>
      </c>
      <c r="H2430" s="593" t="s">
        <v>4139</v>
      </c>
    </row>
    <row r="2431" spans="6:8" s="380" customFormat="1" ht="16.5" customHeight="1" x14ac:dyDescent="0.25">
      <c r="F2431" s="593" t="s">
        <v>53</v>
      </c>
      <c r="G2431" s="593" t="s">
        <v>4316</v>
      </c>
      <c r="H2431" s="593" t="s">
        <v>4139</v>
      </c>
    </row>
    <row r="2432" spans="6:8" s="380" customFormat="1" ht="16.5" customHeight="1" x14ac:dyDescent="0.25">
      <c r="F2432" s="593" t="s">
        <v>53</v>
      </c>
      <c r="G2432" s="593" t="s">
        <v>4317</v>
      </c>
      <c r="H2432" s="593" t="s">
        <v>4139</v>
      </c>
    </row>
    <row r="2433" spans="6:8" s="380" customFormat="1" ht="16.5" customHeight="1" x14ac:dyDescent="0.25">
      <c r="F2433" s="593" t="s">
        <v>53</v>
      </c>
      <c r="G2433" s="593" t="s">
        <v>4318</v>
      </c>
      <c r="H2433" s="593" t="s">
        <v>4139</v>
      </c>
    </row>
    <row r="2434" spans="6:8" s="380" customFormat="1" ht="16.5" customHeight="1" x14ac:dyDescent="0.25">
      <c r="F2434" s="593" t="s">
        <v>53</v>
      </c>
      <c r="G2434" s="593" t="s">
        <v>4319</v>
      </c>
      <c r="H2434" s="593" t="s">
        <v>4139</v>
      </c>
    </row>
    <row r="2435" spans="6:8" s="380" customFormat="1" ht="16.5" customHeight="1" x14ac:dyDescent="0.25">
      <c r="F2435" s="593" t="s">
        <v>53</v>
      </c>
      <c r="G2435" s="593" t="s">
        <v>4320</v>
      </c>
      <c r="H2435" s="593" t="s">
        <v>4139</v>
      </c>
    </row>
    <row r="2436" spans="6:8" s="380" customFormat="1" ht="16.5" customHeight="1" x14ac:dyDescent="0.25">
      <c r="F2436" s="593" t="s">
        <v>53</v>
      </c>
      <c r="G2436" s="593" t="s">
        <v>4321</v>
      </c>
      <c r="H2436" s="593" t="s">
        <v>4139</v>
      </c>
    </row>
    <row r="2437" spans="6:8" s="380" customFormat="1" ht="16.5" customHeight="1" x14ac:dyDescent="0.25">
      <c r="F2437" s="593" t="s">
        <v>53</v>
      </c>
      <c r="G2437" s="593" t="s">
        <v>4322</v>
      </c>
      <c r="H2437" s="593" t="s">
        <v>4139</v>
      </c>
    </row>
    <row r="2438" spans="6:8" s="380" customFormat="1" ht="16.5" customHeight="1" x14ac:dyDescent="0.25">
      <c r="F2438" s="593" t="s">
        <v>53</v>
      </c>
      <c r="G2438" s="593" t="s">
        <v>4323</v>
      </c>
      <c r="H2438" s="593" t="s">
        <v>4139</v>
      </c>
    </row>
    <row r="2439" spans="6:8" s="380" customFormat="1" ht="16.5" customHeight="1" x14ac:dyDescent="0.25">
      <c r="F2439" s="593" t="s">
        <v>53</v>
      </c>
      <c r="G2439" s="593" t="s">
        <v>4324</v>
      </c>
      <c r="H2439" s="593" t="s">
        <v>4139</v>
      </c>
    </row>
    <row r="2440" spans="6:8" s="380" customFormat="1" ht="16.5" customHeight="1" x14ac:dyDescent="0.25">
      <c r="F2440" s="593" t="s">
        <v>53</v>
      </c>
      <c r="G2440" s="593" t="s">
        <v>4325</v>
      </c>
      <c r="H2440" s="593" t="s">
        <v>4139</v>
      </c>
    </row>
    <row r="2441" spans="6:8" s="380" customFormat="1" ht="16.5" customHeight="1" x14ac:dyDescent="0.25">
      <c r="F2441" s="593" t="s">
        <v>53</v>
      </c>
      <c r="G2441" s="593" t="s">
        <v>4326</v>
      </c>
      <c r="H2441" s="593" t="s">
        <v>4139</v>
      </c>
    </row>
    <row r="2442" spans="6:8" s="380" customFormat="1" ht="16.5" customHeight="1" x14ac:dyDescent="0.25">
      <c r="F2442" s="593" t="s">
        <v>53</v>
      </c>
      <c r="G2442" s="593" t="s">
        <v>4327</v>
      </c>
      <c r="H2442" s="593" t="s">
        <v>4139</v>
      </c>
    </row>
    <row r="2443" spans="6:8" s="380" customFormat="1" ht="16.5" customHeight="1" x14ac:dyDescent="0.25">
      <c r="F2443" s="593" t="s">
        <v>53</v>
      </c>
      <c r="G2443" s="593" t="s">
        <v>4328</v>
      </c>
      <c r="H2443" s="593" t="s">
        <v>4139</v>
      </c>
    </row>
    <row r="2444" spans="6:8" s="380" customFormat="1" ht="16.5" customHeight="1" x14ac:dyDescent="0.25">
      <c r="F2444" s="593" t="s">
        <v>53</v>
      </c>
      <c r="G2444" s="593" t="s">
        <v>4329</v>
      </c>
      <c r="H2444" s="593" t="s">
        <v>4139</v>
      </c>
    </row>
    <row r="2445" spans="6:8" s="380" customFormat="1" ht="16.5" customHeight="1" x14ac:dyDescent="0.25">
      <c r="F2445" s="593" t="s">
        <v>53</v>
      </c>
      <c r="G2445" s="593" t="s">
        <v>4330</v>
      </c>
      <c r="H2445" s="593" t="s">
        <v>4139</v>
      </c>
    </row>
    <row r="2446" spans="6:8" s="380" customFormat="1" ht="16.5" customHeight="1" x14ac:dyDescent="0.25">
      <c r="F2446" s="593" t="s">
        <v>53</v>
      </c>
      <c r="G2446" s="593" t="s">
        <v>4331</v>
      </c>
      <c r="H2446" s="593" t="s">
        <v>4139</v>
      </c>
    </row>
    <row r="2447" spans="6:8" s="380" customFormat="1" ht="16.5" customHeight="1" x14ac:dyDescent="0.25">
      <c r="F2447" s="593" t="s">
        <v>53</v>
      </c>
      <c r="G2447" s="593" t="s">
        <v>4332</v>
      </c>
      <c r="H2447" s="593" t="s">
        <v>4139</v>
      </c>
    </row>
    <row r="2448" spans="6:8" s="380" customFormat="1" ht="16.5" customHeight="1" x14ac:dyDescent="0.25">
      <c r="F2448" s="593" t="s">
        <v>53</v>
      </c>
      <c r="G2448" s="593" t="s">
        <v>4333</v>
      </c>
      <c r="H2448" s="593" t="s">
        <v>4139</v>
      </c>
    </row>
    <row r="2449" spans="6:8" s="380" customFormat="1" ht="16.5" customHeight="1" x14ac:dyDescent="0.25">
      <c r="F2449" s="593" t="s">
        <v>53</v>
      </c>
      <c r="G2449" s="593" t="s">
        <v>4334</v>
      </c>
      <c r="H2449" s="593" t="s">
        <v>4139</v>
      </c>
    </row>
    <row r="2450" spans="6:8" s="380" customFormat="1" ht="16.5" customHeight="1" x14ac:dyDescent="0.25">
      <c r="F2450" s="593" t="s">
        <v>53</v>
      </c>
      <c r="G2450" s="593" t="s">
        <v>4335</v>
      </c>
      <c r="H2450" s="593" t="s">
        <v>4139</v>
      </c>
    </row>
    <row r="2451" spans="6:8" s="380" customFormat="1" ht="16.5" customHeight="1" x14ac:dyDescent="0.25">
      <c r="F2451" s="593" t="s">
        <v>53</v>
      </c>
      <c r="G2451" s="593" t="s">
        <v>4336</v>
      </c>
      <c r="H2451" s="593" t="s">
        <v>4139</v>
      </c>
    </row>
    <row r="2452" spans="6:8" s="380" customFormat="1" ht="16.5" customHeight="1" x14ac:dyDescent="0.25">
      <c r="F2452" s="593" t="s">
        <v>53</v>
      </c>
      <c r="G2452" s="593" t="s">
        <v>4337</v>
      </c>
      <c r="H2452" s="593" t="s">
        <v>4139</v>
      </c>
    </row>
    <row r="2453" spans="6:8" s="380" customFormat="1" ht="16.5" customHeight="1" x14ac:dyDescent="0.25">
      <c r="F2453" s="593" t="s">
        <v>53</v>
      </c>
      <c r="G2453" s="593" t="s">
        <v>4338</v>
      </c>
      <c r="H2453" s="593" t="s">
        <v>4139</v>
      </c>
    </row>
    <row r="2454" spans="6:8" s="380" customFormat="1" ht="16.5" customHeight="1" x14ac:dyDescent="0.25">
      <c r="F2454" s="593" t="s">
        <v>53</v>
      </c>
      <c r="G2454" s="593" t="s">
        <v>4339</v>
      </c>
      <c r="H2454" s="593" t="s">
        <v>4139</v>
      </c>
    </row>
    <row r="2455" spans="6:8" s="380" customFormat="1" ht="16.5" customHeight="1" x14ac:dyDescent="0.25">
      <c r="F2455" s="593" t="s">
        <v>53</v>
      </c>
      <c r="G2455" s="593" t="s">
        <v>4340</v>
      </c>
      <c r="H2455" s="593" t="s">
        <v>4139</v>
      </c>
    </row>
    <row r="2456" spans="6:8" s="380" customFormat="1" ht="16.5" customHeight="1" x14ac:dyDescent="0.25">
      <c r="F2456" s="593" t="s">
        <v>53</v>
      </c>
      <c r="G2456" s="593" t="s">
        <v>4341</v>
      </c>
      <c r="H2456" s="593" t="s">
        <v>4139</v>
      </c>
    </row>
    <row r="2457" spans="6:8" s="380" customFormat="1" ht="16.5" customHeight="1" x14ac:dyDescent="0.25">
      <c r="F2457" s="593" t="s">
        <v>53</v>
      </c>
      <c r="G2457" s="593" t="s">
        <v>4342</v>
      </c>
      <c r="H2457" s="593" t="s">
        <v>4139</v>
      </c>
    </row>
    <row r="2458" spans="6:8" s="380" customFormat="1" ht="16.5" customHeight="1" x14ac:dyDescent="0.25">
      <c r="F2458" s="593" t="s">
        <v>53</v>
      </c>
      <c r="G2458" s="593" t="s">
        <v>4343</v>
      </c>
      <c r="H2458" s="593" t="s">
        <v>4139</v>
      </c>
    </row>
    <row r="2459" spans="6:8" s="380" customFormat="1" ht="16.5" customHeight="1" x14ac:dyDescent="0.25">
      <c r="F2459" s="593" t="s">
        <v>53</v>
      </c>
      <c r="G2459" s="593" t="s">
        <v>4344</v>
      </c>
      <c r="H2459" s="593" t="s">
        <v>4139</v>
      </c>
    </row>
    <row r="2460" spans="6:8" s="380" customFormat="1" ht="16.5" customHeight="1" x14ac:dyDescent="0.25">
      <c r="F2460" s="593" t="s">
        <v>53</v>
      </c>
      <c r="G2460" s="593" t="s">
        <v>4345</v>
      </c>
      <c r="H2460" s="593" t="s">
        <v>4139</v>
      </c>
    </row>
    <row r="2461" spans="6:8" s="380" customFormat="1" ht="16.5" customHeight="1" x14ac:dyDescent="0.25">
      <c r="F2461" s="593" t="s">
        <v>53</v>
      </c>
      <c r="G2461" s="593" t="s">
        <v>4346</v>
      </c>
      <c r="H2461" s="593" t="s">
        <v>4139</v>
      </c>
    </row>
    <row r="2462" spans="6:8" s="380" customFormat="1" ht="16.5" customHeight="1" x14ac:dyDescent="0.25">
      <c r="F2462" s="593" t="s">
        <v>53</v>
      </c>
      <c r="G2462" s="593" t="s">
        <v>4347</v>
      </c>
      <c r="H2462" s="593" t="s">
        <v>4139</v>
      </c>
    </row>
    <row r="2463" spans="6:8" s="380" customFormat="1" ht="16.5" customHeight="1" x14ac:dyDescent="0.25">
      <c r="F2463" s="593" t="s">
        <v>53</v>
      </c>
      <c r="G2463" s="593" t="s">
        <v>4348</v>
      </c>
      <c r="H2463" s="593" t="s">
        <v>4139</v>
      </c>
    </row>
    <row r="2464" spans="6:8" s="380" customFormat="1" ht="16.5" customHeight="1" x14ac:dyDescent="0.25">
      <c r="F2464" s="593" t="s">
        <v>53</v>
      </c>
      <c r="G2464" s="593" t="s">
        <v>4349</v>
      </c>
      <c r="H2464" s="593" t="s">
        <v>4139</v>
      </c>
    </row>
    <row r="2465" spans="6:8" s="380" customFormat="1" ht="16.5" customHeight="1" x14ac:dyDescent="0.25">
      <c r="F2465" s="593" t="s">
        <v>53</v>
      </c>
      <c r="G2465" s="593" t="s">
        <v>4350</v>
      </c>
      <c r="H2465" s="593" t="s">
        <v>4139</v>
      </c>
    </row>
    <row r="2466" spans="6:8" s="380" customFormat="1" ht="16.5" customHeight="1" x14ac:dyDescent="0.25">
      <c r="F2466" s="593" t="s">
        <v>53</v>
      </c>
      <c r="G2466" s="593" t="s">
        <v>4351</v>
      </c>
      <c r="H2466" s="593" t="s">
        <v>4139</v>
      </c>
    </row>
    <row r="2467" spans="6:8" s="380" customFormat="1" ht="16.5" customHeight="1" x14ac:dyDescent="0.25">
      <c r="F2467" s="593" t="s">
        <v>53</v>
      </c>
      <c r="G2467" s="593" t="s">
        <v>4352</v>
      </c>
      <c r="H2467" s="593" t="s">
        <v>4139</v>
      </c>
    </row>
    <row r="2468" spans="6:8" s="380" customFormat="1" ht="16.5" customHeight="1" x14ac:dyDescent="0.25">
      <c r="F2468" s="593" t="s">
        <v>53</v>
      </c>
      <c r="G2468" s="593" t="s">
        <v>4353</v>
      </c>
      <c r="H2468" s="593" t="s">
        <v>4139</v>
      </c>
    </row>
    <row r="2469" spans="6:8" s="380" customFormat="1" ht="16.5" customHeight="1" x14ac:dyDescent="0.25">
      <c r="F2469" s="593" t="s">
        <v>53</v>
      </c>
      <c r="G2469" s="593" t="s">
        <v>4354</v>
      </c>
      <c r="H2469" s="593" t="s">
        <v>4139</v>
      </c>
    </row>
    <row r="2470" spans="6:8" s="380" customFormat="1" ht="16.5" customHeight="1" x14ac:dyDescent="0.25">
      <c r="F2470" s="593" t="s">
        <v>53</v>
      </c>
      <c r="G2470" s="593" t="s">
        <v>4355</v>
      </c>
      <c r="H2470" s="593" t="s">
        <v>4139</v>
      </c>
    </row>
    <row r="2471" spans="6:8" s="380" customFormat="1" ht="16.5" customHeight="1" x14ac:dyDescent="0.25">
      <c r="F2471" s="593" t="s">
        <v>53</v>
      </c>
      <c r="G2471" s="593" t="s">
        <v>4356</v>
      </c>
      <c r="H2471" s="593" t="s">
        <v>4139</v>
      </c>
    </row>
    <row r="2472" spans="6:8" s="380" customFormat="1" ht="16.5" customHeight="1" x14ac:dyDescent="0.25">
      <c r="F2472" s="593" t="s">
        <v>53</v>
      </c>
      <c r="G2472" s="593" t="s">
        <v>4357</v>
      </c>
      <c r="H2472" s="593" t="s">
        <v>4139</v>
      </c>
    </row>
    <row r="2473" spans="6:8" s="380" customFormat="1" ht="16.5" customHeight="1" x14ac:dyDescent="0.25">
      <c r="F2473" s="593" t="s">
        <v>53</v>
      </c>
      <c r="G2473" s="593" t="s">
        <v>4358</v>
      </c>
      <c r="H2473" s="593" t="s">
        <v>4139</v>
      </c>
    </row>
    <row r="2474" spans="6:8" s="380" customFormat="1" ht="16.5" customHeight="1" x14ac:dyDescent="0.25">
      <c r="F2474" s="593" t="s">
        <v>53</v>
      </c>
      <c r="G2474" s="593" t="s">
        <v>4359</v>
      </c>
      <c r="H2474" s="593" t="s">
        <v>4139</v>
      </c>
    </row>
    <row r="2475" spans="6:8" s="380" customFormat="1" ht="16.5" customHeight="1" x14ac:dyDescent="0.25">
      <c r="F2475" s="593" t="s">
        <v>53</v>
      </c>
      <c r="G2475" s="593" t="s">
        <v>4360</v>
      </c>
      <c r="H2475" s="593" t="s">
        <v>4139</v>
      </c>
    </row>
    <row r="2476" spans="6:8" s="380" customFormat="1" ht="16.5" customHeight="1" x14ac:dyDescent="0.25">
      <c r="F2476" s="593" t="s">
        <v>53</v>
      </c>
      <c r="G2476" s="593" t="s">
        <v>4361</v>
      </c>
      <c r="H2476" s="593" t="s">
        <v>4139</v>
      </c>
    </row>
    <row r="2477" spans="6:8" s="380" customFormat="1" ht="16.5" customHeight="1" x14ac:dyDescent="0.25">
      <c r="F2477" s="593" t="s">
        <v>53</v>
      </c>
      <c r="G2477" s="593" t="s">
        <v>4362</v>
      </c>
      <c r="H2477" s="593" t="s">
        <v>4139</v>
      </c>
    </row>
    <row r="2478" spans="6:8" s="380" customFormat="1" ht="16.5" customHeight="1" x14ac:dyDescent="0.25">
      <c r="F2478" s="593" t="s">
        <v>53</v>
      </c>
      <c r="G2478" s="593" t="s">
        <v>4363</v>
      </c>
      <c r="H2478" s="593" t="s">
        <v>4139</v>
      </c>
    </row>
    <row r="2479" spans="6:8" s="380" customFormat="1" ht="16.5" customHeight="1" x14ac:dyDescent="0.25">
      <c r="F2479" s="593" t="s">
        <v>53</v>
      </c>
      <c r="G2479" s="593" t="s">
        <v>4364</v>
      </c>
      <c r="H2479" s="593" t="s">
        <v>4139</v>
      </c>
    </row>
    <row r="2480" spans="6:8" s="380" customFormat="1" ht="16.5" customHeight="1" x14ac:dyDescent="0.25">
      <c r="F2480" s="593" t="s">
        <v>53</v>
      </c>
      <c r="G2480" s="593" t="s">
        <v>4365</v>
      </c>
      <c r="H2480" s="593" t="s">
        <v>4139</v>
      </c>
    </row>
    <row r="2481" spans="6:8" s="380" customFormat="1" ht="16.5" customHeight="1" x14ac:dyDescent="0.25">
      <c r="F2481" s="593" t="s">
        <v>53</v>
      </c>
      <c r="G2481" s="593" t="s">
        <v>4366</v>
      </c>
      <c r="H2481" s="593" t="s">
        <v>4139</v>
      </c>
    </row>
    <row r="2482" spans="6:8" s="380" customFormat="1" ht="16.5" customHeight="1" x14ac:dyDescent="0.25">
      <c r="F2482" s="593" t="s">
        <v>53</v>
      </c>
      <c r="G2482" s="593" t="s">
        <v>4367</v>
      </c>
      <c r="H2482" s="593" t="s">
        <v>4139</v>
      </c>
    </row>
    <row r="2483" spans="6:8" s="380" customFormat="1" ht="16.5" customHeight="1" x14ac:dyDescent="0.25">
      <c r="F2483" s="593" t="s">
        <v>53</v>
      </c>
      <c r="G2483" s="593" t="s">
        <v>4368</v>
      </c>
      <c r="H2483" s="593" t="s">
        <v>4139</v>
      </c>
    </row>
    <row r="2484" spans="6:8" s="380" customFormat="1" ht="16.5" customHeight="1" x14ac:dyDescent="0.25">
      <c r="F2484" s="593" t="s">
        <v>53</v>
      </c>
      <c r="G2484" s="593" t="s">
        <v>4369</v>
      </c>
      <c r="H2484" s="593" t="s">
        <v>4139</v>
      </c>
    </row>
    <row r="2485" spans="6:8" s="380" customFormat="1" ht="16.5" customHeight="1" x14ac:dyDescent="0.25">
      <c r="F2485" s="593" t="s">
        <v>53</v>
      </c>
      <c r="G2485" s="593" t="s">
        <v>4370</v>
      </c>
      <c r="H2485" s="593" t="s">
        <v>4139</v>
      </c>
    </row>
    <row r="2486" spans="6:8" s="380" customFormat="1" ht="16.5" customHeight="1" x14ac:dyDescent="0.25">
      <c r="F2486" s="593" t="s">
        <v>53</v>
      </c>
      <c r="G2486" s="593" t="s">
        <v>4371</v>
      </c>
      <c r="H2486" s="593" t="s">
        <v>4139</v>
      </c>
    </row>
    <row r="2487" spans="6:8" s="380" customFormat="1" ht="16.5" customHeight="1" x14ac:dyDescent="0.25">
      <c r="F2487" s="593" t="s">
        <v>53</v>
      </c>
      <c r="G2487" s="593" t="s">
        <v>4372</v>
      </c>
      <c r="H2487" s="593" t="s">
        <v>4139</v>
      </c>
    </row>
    <row r="2488" spans="6:8" s="380" customFormat="1" ht="16.5" customHeight="1" x14ac:dyDescent="0.25">
      <c r="F2488" s="593" t="s">
        <v>53</v>
      </c>
      <c r="G2488" s="593" t="s">
        <v>4373</v>
      </c>
      <c r="H2488" s="593" t="s">
        <v>4139</v>
      </c>
    </row>
    <row r="2489" spans="6:8" s="380" customFormat="1" ht="16.5" customHeight="1" x14ac:dyDescent="0.25">
      <c r="F2489" s="593" t="s">
        <v>53</v>
      </c>
      <c r="G2489" s="593" t="s">
        <v>4374</v>
      </c>
      <c r="H2489" s="593" t="s">
        <v>4139</v>
      </c>
    </row>
    <row r="2490" spans="6:8" s="380" customFormat="1" ht="16.5" customHeight="1" x14ac:dyDescent="0.25">
      <c r="F2490" s="593" t="s">
        <v>53</v>
      </c>
      <c r="G2490" s="593" t="s">
        <v>4375</v>
      </c>
      <c r="H2490" s="593" t="s">
        <v>4139</v>
      </c>
    </row>
    <row r="2491" spans="6:8" s="380" customFormat="1" ht="16.5" customHeight="1" x14ac:dyDescent="0.25">
      <c r="F2491" s="593" t="s">
        <v>53</v>
      </c>
      <c r="G2491" s="593" t="s">
        <v>4376</v>
      </c>
      <c r="H2491" s="593" t="s">
        <v>4139</v>
      </c>
    </row>
    <row r="2492" spans="6:8" s="380" customFormat="1" ht="16.5" customHeight="1" x14ac:dyDescent="0.25">
      <c r="F2492" s="593" t="s">
        <v>53</v>
      </c>
      <c r="G2492" s="593" t="s">
        <v>4377</v>
      </c>
      <c r="H2492" s="593" t="s">
        <v>4139</v>
      </c>
    </row>
    <row r="2493" spans="6:8" s="380" customFormat="1" ht="16.5" customHeight="1" x14ac:dyDescent="0.25">
      <c r="F2493" s="593" t="s">
        <v>53</v>
      </c>
      <c r="G2493" s="593" t="s">
        <v>4378</v>
      </c>
      <c r="H2493" s="593" t="s">
        <v>4139</v>
      </c>
    </row>
    <row r="2494" spans="6:8" s="380" customFormat="1" ht="16.5" customHeight="1" x14ac:dyDescent="0.25">
      <c r="F2494" s="593" t="s">
        <v>53</v>
      </c>
      <c r="G2494" s="593" t="s">
        <v>4379</v>
      </c>
      <c r="H2494" s="593" t="s">
        <v>4139</v>
      </c>
    </row>
    <row r="2495" spans="6:8" s="380" customFormat="1" ht="16.5" customHeight="1" x14ac:dyDescent="0.25">
      <c r="F2495" s="593" t="s">
        <v>53</v>
      </c>
      <c r="G2495" s="593" t="s">
        <v>4380</v>
      </c>
      <c r="H2495" s="593" t="s">
        <v>4139</v>
      </c>
    </row>
    <row r="2496" spans="6:8" s="380" customFormat="1" ht="16.5" customHeight="1" x14ac:dyDescent="0.25">
      <c r="F2496" s="593" t="s">
        <v>53</v>
      </c>
      <c r="G2496" s="593" t="s">
        <v>4381</v>
      </c>
      <c r="H2496" s="593" t="s">
        <v>4139</v>
      </c>
    </row>
    <row r="2497" spans="6:8" s="380" customFormat="1" ht="16.5" customHeight="1" x14ac:dyDescent="0.25">
      <c r="F2497" s="593" t="s">
        <v>53</v>
      </c>
      <c r="G2497" s="593" t="s">
        <v>4382</v>
      </c>
      <c r="H2497" s="593" t="s">
        <v>4139</v>
      </c>
    </row>
    <row r="2498" spans="6:8" s="380" customFormat="1" ht="16.5" customHeight="1" x14ac:dyDescent="0.25">
      <c r="F2498" s="593" t="s">
        <v>53</v>
      </c>
      <c r="G2498" s="593" t="s">
        <v>4383</v>
      </c>
      <c r="H2498" s="593" t="s">
        <v>4139</v>
      </c>
    </row>
    <row r="2499" spans="6:8" s="380" customFormat="1" ht="16.5" customHeight="1" x14ac:dyDescent="0.25">
      <c r="F2499" s="593" t="s">
        <v>53</v>
      </c>
      <c r="G2499" s="593" t="s">
        <v>4384</v>
      </c>
      <c r="H2499" s="593" t="s">
        <v>4139</v>
      </c>
    </row>
    <row r="2500" spans="6:8" s="380" customFormat="1" ht="16.5" customHeight="1" x14ac:dyDescent="0.25">
      <c r="F2500" s="593" t="s">
        <v>53</v>
      </c>
      <c r="G2500" s="593" t="s">
        <v>4385</v>
      </c>
      <c r="H2500" s="593" t="s">
        <v>4139</v>
      </c>
    </row>
    <row r="2501" spans="6:8" s="380" customFormat="1" ht="16.5" customHeight="1" x14ac:dyDescent="0.25">
      <c r="F2501" s="593" t="s">
        <v>53</v>
      </c>
      <c r="G2501" s="593" t="s">
        <v>4386</v>
      </c>
      <c r="H2501" s="593" t="s">
        <v>4139</v>
      </c>
    </row>
    <row r="2502" spans="6:8" s="380" customFormat="1" ht="16.5" customHeight="1" x14ac:dyDescent="0.25">
      <c r="F2502" s="593" t="s">
        <v>53</v>
      </c>
      <c r="G2502" s="593" t="s">
        <v>4387</v>
      </c>
      <c r="H2502" s="593" t="s">
        <v>4139</v>
      </c>
    </row>
    <row r="2503" spans="6:8" s="380" customFormat="1" ht="16.5" customHeight="1" x14ac:dyDescent="0.25">
      <c r="F2503" s="593" t="s">
        <v>53</v>
      </c>
      <c r="G2503" s="593" t="s">
        <v>4388</v>
      </c>
      <c r="H2503" s="593" t="s">
        <v>4139</v>
      </c>
    </row>
    <row r="2504" spans="6:8" s="380" customFormat="1" ht="16.5" customHeight="1" x14ac:dyDescent="0.25">
      <c r="F2504" s="593" t="s">
        <v>53</v>
      </c>
      <c r="G2504" s="593" t="s">
        <v>4389</v>
      </c>
      <c r="H2504" s="593" t="s">
        <v>4390</v>
      </c>
    </row>
    <row r="2505" spans="6:8" s="380" customFormat="1" ht="16.5" customHeight="1" x14ac:dyDescent="0.25">
      <c r="F2505" s="593" t="s">
        <v>53</v>
      </c>
      <c r="G2505" s="593" t="s">
        <v>4391</v>
      </c>
      <c r="H2505" s="593" t="s">
        <v>4390</v>
      </c>
    </row>
    <row r="2506" spans="6:8" s="380" customFormat="1" ht="16.5" customHeight="1" x14ac:dyDescent="0.25">
      <c r="F2506" s="593" t="s">
        <v>53</v>
      </c>
      <c r="G2506" s="593" t="s">
        <v>4392</v>
      </c>
      <c r="H2506" s="593" t="s">
        <v>4390</v>
      </c>
    </row>
    <row r="2507" spans="6:8" s="380" customFormat="1" ht="16.5" customHeight="1" x14ac:dyDescent="0.25">
      <c r="F2507" s="593" t="s">
        <v>53</v>
      </c>
      <c r="G2507" s="593" t="s">
        <v>4393</v>
      </c>
      <c r="H2507" s="593" t="s">
        <v>4390</v>
      </c>
    </row>
    <row r="2508" spans="6:8" s="380" customFormat="1" ht="16.5" customHeight="1" x14ac:dyDescent="0.25">
      <c r="F2508" s="593" t="s">
        <v>53</v>
      </c>
      <c r="G2508" s="593" t="s">
        <v>4394</v>
      </c>
      <c r="H2508" s="593" t="s">
        <v>4390</v>
      </c>
    </row>
    <row r="2509" spans="6:8" s="380" customFormat="1" ht="16.5" customHeight="1" x14ac:dyDescent="0.25">
      <c r="F2509" s="593" t="s">
        <v>53</v>
      </c>
      <c r="G2509" s="593" t="s">
        <v>4395</v>
      </c>
      <c r="H2509" s="593" t="s">
        <v>4390</v>
      </c>
    </row>
    <row r="2510" spans="6:8" s="380" customFormat="1" ht="16.5" customHeight="1" x14ac:dyDescent="0.25">
      <c r="F2510" s="593" t="s">
        <v>53</v>
      </c>
      <c r="G2510" s="593" t="s">
        <v>4396</v>
      </c>
      <c r="H2510" s="593" t="s">
        <v>4390</v>
      </c>
    </row>
    <row r="2511" spans="6:8" s="380" customFormat="1" ht="16.5" customHeight="1" x14ac:dyDescent="0.25">
      <c r="F2511" s="593" t="s">
        <v>53</v>
      </c>
      <c r="G2511" s="593" t="s">
        <v>4397</v>
      </c>
      <c r="H2511" s="593" t="s">
        <v>4390</v>
      </c>
    </row>
    <row r="2512" spans="6:8" s="380" customFormat="1" ht="16.5" customHeight="1" x14ac:dyDescent="0.25">
      <c r="F2512" s="593" t="s">
        <v>53</v>
      </c>
      <c r="G2512" s="593" t="s">
        <v>4398</v>
      </c>
      <c r="H2512" s="593" t="s">
        <v>4390</v>
      </c>
    </row>
    <row r="2513" spans="6:8" s="380" customFormat="1" ht="16.5" customHeight="1" x14ac:dyDescent="0.25">
      <c r="F2513" s="593" t="s">
        <v>53</v>
      </c>
      <c r="G2513" s="593" t="s">
        <v>4399</v>
      </c>
      <c r="H2513" s="593" t="s">
        <v>4390</v>
      </c>
    </row>
    <row r="2514" spans="6:8" s="380" customFormat="1" ht="16.5" customHeight="1" x14ac:dyDescent="0.25">
      <c r="F2514" s="593" t="s">
        <v>53</v>
      </c>
      <c r="G2514" s="593" t="s">
        <v>2974</v>
      </c>
      <c r="H2514" s="593" t="s">
        <v>4390</v>
      </c>
    </row>
    <row r="2515" spans="6:8" s="380" customFormat="1" ht="16.5" customHeight="1" x14ac:dyDescent="0.25">
      <c r="F2515" s="593" t="s">
        <v>53</v>
      </c>
      <c r="G2515" s="593" t="s">
        <v>4400</v>
      </c>
      <c r="H2515" s="593" t="s">
        <v>4390</v>
      </c>
    </row>
    <row r="2516" spans="6:8" s="380" customFormat="1" ht="16.5" customHeight="1" x14ac:dyDescent="0.25">
      <c r="F2516" s="593" t="s">
        <v>53</v>
      </c>
      <c r="G2516" s="593" t="s">
        <v>4401</v>
      </c>
      <c r="H2516" s="593" t="s">
        <v>4390</v>
      </c>
    </row>
    <row r="2517" spans="6:8" s="380" customFormat="1" ht="16.5" customHeight="1" x14ac:dyDescent="0.25">
      <c r="F2517" s="593" t="s">
        <v>53</v>
      </c>
      <c r="G2517" s="593" t="s">
        <v>4402</v>
      </c>
      <c r="H2517" s="593" t="s">
        <v>4390</v>
      </c>
    </row>
    <row r="2518" spans="6:8" s="380" customFormat="1" ht="16.5" customHeight="1" x14ac:dyDescent="0.25">
      <c r="F2518" s="593" t="s">
        <v>53</v>
      </c>
      <c r="G2518" s="593" t="s">
        <v>2975</v>
      </c>
      <c r="H2518" s="593" t="s">
        <v>4390</v>
      </c>
    </row>
    <row r="2519" spans="6:8" s="380" customFormat="1" ht="16.5" customHeight="1" x14ac:dyDescent="0.25">
      <c r="F2519" s="593" t="s">
        <v>53</v>
      </c>
      <c r="G2519" s="593" t="s">
        <v>4403</v>
      </c>
      <c r="H2519" s="593" t="s">
        <v>4390</v>
      </c>
    </row>
    <row r="2520" spans="6:8" s="380" customFormat="1" ht="16.5" customHeight="1" x14ac:dyDescent="0.25">
      <c r="F2520" s="593" t="s">
        <v>53</v>
      </c>
      <c r="G2520" s="593" t="s">
        <v>4404</v>
      </c>
      <c r="H2520" s="593" t="s">
        <v>4390</v>
      </c>
    </row>
    <row r="2521" spans="6:8" s="380" customFormat="1" ht="16.5" customHeight="1" x14ac:dyDescent="0.25">
      <c r="F2521" s="593" t="s">
        <v>53</v>
      </c>
      <c r="G2521" s="593" t="s">
        <v>2977</v>
      </c>
      <c r="H2521" s="593" t="s">
        <v>4390</v>
      </c>
    </row>
    <row r="2522" spans="6:8" s="380" customFormat="1" ht="16.5" customHeight="1" x14ac:dyDescent="0.25">
      <c r="F2522" s="593" t="s">
        <v>53</v>
      </c>
      <c r="G2522" s="593" t="s">
        <v>4405</v>
      </c>
      <c r="H2522" s="593" t="s">
        <v>4390</v>
      </c>
    </row>
    <row r="2523" spans="6:8" s="380" customFormat="1" ht="16.5" customHeight="1" x14ac:dyDescent="0.25">
      <c r="F2523" s="593" t="s">
        <v>53</v>
      </c>
      <c r="G2523" s="593" t="s">
        <v>4406</v>
      </c>
      <c r="H2523" s="593" t="s">
        <v>4390</v>
      </c>
    </row>
    <row r="2524" spans="6:8" s="380" customFormat="1" ht="16.5" customHeight="1" x14ac:dyDescent="0.25">
      <c r="F2524" s="593" t="s">
        <v>53</v>
      </c>
      <c r="G2524" s="593" t="s">
        <v>2979</v>
      </c>
      <c r="H2524" s="593" t="s">
        <v>4390</v>
      </c>
    </row>
    <row r="2525" spans="6:8" s="380" customFormat="1" ht="16.5" customHeight="1" x14ac:dyDescent="0.25">
      <c r="F2525" s="593" t="s">
        <v>53</v>
      </c>
      <c r="G2525" s="593" t="s">
        <v>4407</v>
      </c>
      <c r="H2525" s="593" t="s">
        <v>4390</v>
      </c>
    </row>
    <row r="2526" spans="6:8" s="380" customFormat="1" ht="16.5" customHeight="1" x14ac:dyDescent="0.25">
      <c r="F2526" s="593" t="s">
        <v>53</v>
      </c>
      <c r="G2526" s="593" t="s">
        <v>4408</v>
      </c>
      <c r="H2526" s="593" t="s">
        <v>4390</v>
      </c>
    </row>
    <row r="2527" spans="6:8" s="380" customFormat="1" ht="16.5" customHeight="1" x14ac:dyDescent="0.25">
      <c r="F2527" s="593" t="s">
        <v>53</v>
      </c>
      <c r="G2527" s="593" t="s">
        <v>2980</v>
      </c>
      <c r="H2527" s="593" t="s">
        <v>4390</v>
      </c>
    </row>
    <row r="2528" spans="6:8" s="380" customFormat="1" ht="16.5" customHeight="1" x14ac:dyDescent="0.25">
      <c r="F2528" s="593" t="s">
        <v>53</v>
      </c>
      <c r="G2528" s="593" t="s">
        <v>4409</v>
      </c>
      <c r="H2528" s="593" t="s">
        <v>4390</v>
      </c>
    </row>
    <row r="2529" spans="2:14" s="380" customFormat="1" ht="16.5" customHeight="1" x14ac:dyDescent="0.25">
      <c r="B2529" s="521"/>
      <c r="C2529" s="521"/>
      <c r="D2529" s="521"/>
      <c r="E2529" s="521"/>
      <c r="F2529" s="593" t="s">
        <v>53</v>
      </c>
      <c r="G2529" s="593" t="s">
        <v>4410</v>
      </c>
      <c r="H2529" s="593" t="s">
        <v>4390</v>
      </c>
      <c r="I2529" s="521"/>
      <c r="J2529" s="521"/>
      <c r="K2529" s="521"/>
      <c r="L2529" s="521"/>
      <c r="M2529" s="521"/>
      <c r="N2529" s="521"/>
    </row>
    <row r="2530" spans="2:14" s="380" customFormat="1" ht="16.5" customHeight="1" x14ac:dyDescent="0.25">
      <c r="B2530" s="521"/>
      <c r="C2530" s="521"/>
      <c r="D2530" s="521"/>
      <c r="E2530" s="521"/>
      <c r="F2530" s="593" t="s">
        <v>53</v>
      </c>
      <c r="G2530" s="593" t="s">
        <v>2981</v>
      </c>
      <c r="H2530" s="593" t="s">
        <v>4390</v>
      </c>
      <c r="I2530" s="521"/>
      <c r="J2530" s="521"/>
      <c r="K2530" s="521"/>
      <c r="L2530" s="521"/>
      <c r="M2530" s="521"/>
      <c r="N2530" s="521"/>
    </row>
    <row r="2531" spans="2:14" s="380" customFormat="1" ht="16.5" customHeight="1" x14ac:dyDescent="0.2">
      <c r="B2531" s="521"/>
      <c r="C2531" s="521"/>
      <c r="D2531" s="521"/>
      <c r="E2531" s="521"/>
      <c r="F2531" s="593" t="s">
        <v>53</v>
      </c>
      <c r="G2531" s="593" t="s">
        <v>4411</v>
      </c>
      <c r="H2531" s="593" t="s">
        <v>4390</v>
      </c>
      <c r="I2531" s="521"/>
      <c r="J2531" s="521"/>
      <c r="K2531" s="521"/>
      <c r="L2531" s="521"/>
      <c r="M2531" s="592"/>
      <c r="N2531" s="592"/>
    </row>
    <row r="2532" spans="2:14" s="380" customFormat="1" ht="16.5" customHeight="1" x14ac:dyDescent="0.2">
      <c r="B2532" s="521"/>
      <c r="C2532" s="521"/>
      <c r="D2532" s="521"/>
      <c r="E2532" s="521"/>
      <c r="F2532" s="593" t="s">
        <v>53</v>
      </c>
      <c r="G2532" s="593" t="s">
        <v>4412</v>
      </c>
      <c r="H2532" s="593" t="s">
        <v>4390</v>
      </c>
      <c r="I2532" s="521"/>
      <c r="J2532" s="521"/>
      <c r="K2532" s="521"/>
      <c r="L2532" s="521"/>
      <c r="M2532" s="592"/>
      <c r="N2532" s="592"/>
    </row>
    <row r="2533" spans="2:14" s="380" customFormat="1" ht="16.5" customHeight="1" x14ac:dyDescent="0.2">
      <c r="B2533" s="592"/>
      <c r="C2533" s="592"/>
      <c r="D2533" s="592"/>
      <c r="E2533" s="521"/>
      <c r="F2533" s="593" t="s">
        <v>53</v>
      </c>
      <c r="G2533" s="593" t="s">
        <v>2983</v>
      </c>
      <c r="H2533" s="593" t="s">
        <v>4390</v>
      </c>
      <c r="I2533" s="521"/>
      <c r="J2533" s="521"/>
      <c r="K2533" s="521"/>
      <c r="L2533" s="521"/>
      <c r="M2533" s="592"/>
      <c r="N2533" s="592"/>
    </row>
    <row r="2534" spans="2:14" s="380" customFormat="1" ht="16.5" customHeight="1" x14ac:dyDescent="0.2">
      <c r="B2534" s="592"/>
      <c r="C2534" s="592"/>
      <c r="D2534" s="592"/>
      <c r="E2534" s="521"/>
      <c r="F2534" s="593" t="s">
        <v>53</v>
      </c>
      <c r="G2534" s="593" t="s">
        <v>4413</v>
      </c>
      <c r="H2534" s="593" t="s">
        <v>4390</v>
      </c>
      <c r="I2534" s="521"/>
      <c r="J2534" s="521"/>
      <c r="K2534" s="521"/>
      <c r="L2534" s="521"/>
      <c r="M2534" s="592"/>
      <c r="N2534" s="592"/>
    </row>
    <row r="2535" spans="2:14" s="380" customFormat="1" ht="16.5" customHeight="1" x14ac:dyDescent="0.2">
      <c r="B2535" s="592"/>
      <c r="C2535" s="592"/>
      <c r="D2535" s="592"/>
      <c r="E2535" s="521"/>
      <c r="F2535" s="593" t="s">
        <v>53</v>
      </c>
      <c r="G2535" s="593" t="s">
        <v>4414</v>
      </c>
      <c r="H2535" s="593" t="s">
        <v>4390</v>
      </c>
      <c r="I2535" s="521"/>
      <c r="J2535" s="521"/>
      <c r="K2535" s="521"/>
      <c r="L2535" s="521"/>
      <c r="M2535" s="592"/>
      <c r="N2535" s="592"/>
    </row>
    <row r="2536" spans="2:14" s="380" customFormat="1" ht="16.5" customHeight="1" x14ac:dyDescent="0.2">
      <c r="B2536" s="592"/>
      <c r="C2536" s="592"/>
      <c r="D2536" s="592"/>
      <c r="E2536" s="521"/>
      <c r="F2536" s="593" t="s">
        <v>53</v>
      </c>
      <c r="G2536" s="593" t="s">
        <v>2985</v>
      </c>
      <c r="H2536" s="593" t="s">
        <v>4390</v>
      </c>
      <c r="I2536" s="521"/>
      <c r="J2536" s="521"/>
      <c r="K2536" s="521"/>
      <c r="L2536" s="521"/>
      <c r="M2536" s="592"/>
      <c r="N2536" s="592"/>
    </row>
    <row r="2537" spans="2:14" ht="16.5" customHeight="1" x14ac:dyDescent="0.2">
      <c r="B2537" s="592"/>
      <c r="C2537" s="592"/>
      <c r="D2537" s="592"/>
      <c r="E2537" s="592"/>
      <c r="F2537" s="593" t="s">
        <v>53</v>
      </c>
      <c r="G2537" s="593" t="s">
        <v>4415</v>
      </c>
      <c r="H2537" s="593" t="s">
        <v>4390</v>
      </c>
      <c r="I2537" s="521"/>
      <c r="J2537" s="592"/>
      <c r="K2537" s="592"/>
      <c r="L2537" s="592"/>
      <c r="M2537" s="592"/>
      <c r="N2537" s="592"/>
    </row>
    <row r="2538" spans="2:14" ht="16.5" customHeight="1" x14ac:dyDescent="0.2">
      <c r="B2538" s="592"/>
      <c r="C2538" s="592"/>
      <c r="D2538" s="592"/>
      <c r="E2538" s="592"/>
      <c r="F2538" s="593" t="s">
        <v>53</v>
      </c>
      <c r="G2538" s="593" t="s">
        <v>4416</v>
      </c>
      <c r="H2538" s="593" t="s">
        <v>4390</v>
      </c>
      <c r="I2538" s="521"/>
      <c r="J2538" s="592"/>
      <c r="K2538" s="592"/>
      <c r="L2538" s="592"/>
      <c r="M2538" s="592"/>
      <c r="N2538" s="592"/>
    </row>
    <row r="2539" spans="2:14" ht="16.5" customHeight="1" x14ac:dyDescent="0.2">
      <c r="B2539" s="592"/>
      <c r="C2539" s="592"/>
      <c r="D2539" s="592"/>
      <c r="E2539" s="592"/>
      <c r="F2539" s="593" t="s">
        <v>53</v>
      </c>
      <c r="G2539" s="593" t="s">
        <v>2987</v>
      </c>
      <c r="H2539" s="593" t="s">
        <v>4390</v>
      </c>
      <c r="I2539" s="521"/>
      <c r="J2539" s="592"/>
      <c r="K2539" s="592"/>
      <c r="L2539" s="592"/>
      <c r="M2539" s="592"/>
      <c r="N2539" s="592"/>
    </row>
    <row r="2540" spans="2:14" ht="16.5" customHeight="1" x14ac:dyDescent="0.2">
      <c r="B2540" s="592"/>
      <c r="C2540" s="592"/>
      <c r="D2540" s="592"/>
      <c r="E2540" s="592"/>
      <c r="F2540" s="593" t="s">
        <v>53</v>
      </c>
      <c r="G2540" s="593" t="s">
        <v>4417</v>
      </c>
      <c r="H2540" s="593" t="s">
        <v>4390</v>
      </c>
      <c r="I2540" s="521"/>
      <c r="J2540" s="592"/>
      <c r="K2540" s="592"/>
      <c r="L2540" s="592"/>
      <c r="M2540" s="592"/>
      <c r="N2540" s="592"/>
    </row>
    <row r="2541" spans="2:14" ht="16.5" customHeight="1" x14ac:dyDescent="0.2">
      <c r="B2541" s="592"/>
      <c r="C2541" s="592"/>
      <c r="D2541" s="592"/>
      <c r="E2541" s="592"/>
      <c r="F2541" s="593" t="s">
        <v>53</v>
      </c>
      <c r="G2541" s="593" t="s">
        <v>4418</v>
      </c>
      <c r="H2541" s="593" t="s">
        <v>4390</v>
      </c>
      <c r="I2541" s="521"/>
      <c r="J2541" s="592"/>
      <c r="K2541" s="592"/>
      <c r="L2541" s="592"/>
      <c r="M2541" s="592"/>
      <c r="N2541" s="592"/>
    </row>
    <row r="2542" spans="2:14" ht="16.5" customHeight="1" x14ac:dyDescent="0.2">
      <c r="B2542" s="592"/>
      <c r="C2542" s="592"/>
      <c r="D2542" s="592"/>
      <c r="E2542" s="592"/>
      <c r="F2542" s="593" t="s">
        <v>53</v>
      </c>
      <c r="G2542" s="593" t="s">
        <v>2988</v>
      </c>
      <c r="H2542" s="593" t="s">
        <v>4390</v>
      </c>
      <c r="I2542" s="521"/>
      <c r="J2542" s="592"/>
      <c r="K2542" s="592"/>
      <c r="L2542" s="592"/>
      <c r="M2542" s="592"/>
      <c r="N2542" s="592"/>
    </row>
    <row r="2543" spans="2:14" ht="16.5" customHeight="1" x14ac:dyDescent="0.2">
      <c r="B2543" s="592"/>
      <c r="C2543" s="592"/>
      <c r="D2543" s="592"/>
      <c r="E2543" s="592"/>
      <c r="F2543" s="593" t="s">
        <v>53</v>
      </c>
      <c r="G2543" s="593" t="s">
        <v>4419</v>
      </c>
      <c r="H2543" s="593" t="s">
        <v>4390</v>
      </c>
      <c r="I2543" s="521"/>
      <c r="J2543" s="592"/>
      <c r="K2543" s="592"/>
      <c r="L2543" s="592"/>
      <c r="M2543" s="592"/>
      <c r="N2543" s="592"/>
    </row>
    <row r="2544" spans="2:14" ht="16.5" customHeight="1" x14ac:dyDescent="0.2">
      <c r="B2544" s="592"/>
      <c r="C2544" s="592"/>
      <c r="D2544" s="592"/>
      <c r="E2544" s="592"/>
      <c r="F2544" s="593" t="s">
        <v>53</v>
      </c>
      <c r="G2544" s="593" t="s">
        <v>4420</v>
      </c>
      <c r="H2544" s="593" t="s">
        <v>4390</v>
      </c>
      <c r="I2544" s="521"/>
      <c r="J2544" s="592"/>
      <c r="K2544" s="592"/>
      <c r="L2544" s="592"/>
      <c r="M2544" s="592"/>
      <c r="N2544" s="592"/>
    </row>
    <row r="2545" spans="6:9" ht="16.5" customHeight="1" x14ac:dyDescent="0.2">
      <c r="F2545" s="593" t="s">
        <v>53</v>
      </c>
      <c r="G2545" s="593" t="s">
        <v>2989</v>
      </c>
      <c r="H2545" s="593" t="s">
        <v>4390</v>
      </c>
      <c r="I2545" s="521"/>
    </row>
    <row r="2546" spans="6:9" ht="16.5" customHeight="1" x14ac:dyDescent="0.2">
      <c r="F2546" s="593" t="s">
        <v>53</v>
      </c>
      <c r="G2546" s="593" t="s">
        <v>4421</v>
      </c>
      <c r="H2546" s="593" t="s">
        <v>4390</v>
      </c>
      <c r="I2546" s="521"/>
    </row>
    <row r="2547" spans="6:9" ht="16.5" customHeight="1" x14ac:dyDescent="0.2">
      <c r="F2547" s="593" t="s">
        <v>53</v>
      </c>
      <c r="G2547" s="593" t="s">
        <v>4422</v>
      </c>
      <c r="H2547" s="593" t="s">
        <v>4390</v>
      </c>
      <c r="I2547" s="521"/>
    </row>
    <row r="2548" spans="6:9" ht="16.5" customHeight="1" x14ac:dyDescent="0.2">
      <c r="F2548" s="593" t="s">
        <v>53</v>
      </c>
      <c r="G2548" s="593" t="s">
        <v>2990</v>
      </c>
      <c r="H2548" s="593" t="s">
        <v>4390</v>
      </c>
      <c r="I2548" s="521"/>
    </row>
    <row r="2549" spans="6:9" ht="16.5" customHeight="1" x14ac:dyDescent="0.2">
      <c r="F2549" s="593" t="s">
        <v>53</v>
      </c>
      <c r="G2549" s="593" t="s">
        <v>4423</v>
      </c>
      <c r="H2549" s="593" t="s">
        <v>4390</v>
      </c>
      <c r="I2549" s="521"/>
    </row>
    <row r="2550" spans="6:9" ht="16.5" customHeight="1" x14ac:dyDescent="0.2">
      <c r="F2550" s="593" t="s">
        <v>53</v>
      </c>
      <c r="G2550" s="593" t="s">
        <v>4424</v>
      </c>
      <c r="H2550" s="593" t="s">
        <v>4390</v>
      </c>
      <c r="I2550" s="521"/>
    </row>
    <row r="2551" spans="6:9" ht="16.5" customHeight="1" x14ac:dyDescent="0.2">
      <c r="F2551" s="593" t="s">
        <v>53</v>
      </c>
      <c r="G2551" s="593" t="s">
        <v>2991</v>
      </c>
      <c r="H2551" s="593" t="s">
        <v>4390</v>
      </c>
      <c r="I2551" s="521"/>
    </row>
    <row r="2552" spans="6:9" ht="16.5" customHeight="1" x14ac:dyDescent="0.2">
      <c r="F2552" s="593" t="s">
        <v>53</v>
      </c>
      <c r="G2552" s="593" t="s">
        <v>4425</v>
      </c>
      <c r="H2552" s="593" t="s">
        <v>4390</v>
      </c>
      <c r="I2552" s="521"/>
    </row>
    <row r="2553" spans="6:9" ht="16.5" customHeight="1" x14ac:dyDescent="0.2">
      <c r="F2553" s="593" t="s">
        <v>53</v>
      </c>
      <c r="G2553" s="593" t="s">
        <v>4426</v>
      </c>
      <c r="H2553" s="593" t="s">
        <v>4390</v>
      </c>
      <c r="I2553" s="521"/>
    </row>
    <row r="2554" spans="6:9" ht="16.5" customHeight="1" x14ac:dyDescent="0.2">
      <c r="F2554" s="593" t="s">
        <v>53</v>
      </c>
      <c r="G2554" s="593" t="s">
        <v>2992</v>
      </c>
      <c r="H2554" s="593" t="s">
        <v>4390</v>
      </c>
      <c r="I2554" s="521"/>
    </row>
    <row r="2555" spans="6:9" ht="16.5" customHeight="1" x14ac:dyDescent="0.2">
      <c r="F2555" s="593" t="s">
        <v>53</v>
      </c>
      <c r="G2555" s="593" t="s">
        <v>2994</v>
      </c>
      <c r="H2555" s="593" t="s">
        <v>4390</v>
      </c>
      <c r="I2555" s="521"/>
    </row>
    <row r="2556" spans="6:9" x14ac:dyDescent="0.2">
      <c r="F2556" s="593" t="s">
        <v>53</v>
      </c>
      <c r="G2556" s="593" t="s">
        <v>2970</v>
      </c>
      <c r="H2556" s="593" t="s">
        <v>4427</v>
      </c>
      <c r="I2556" s="521"/>
    </row>
    <row r="2557" spans="6:9" x14ac:dyDescent="0.2">
      <c r="F2557" s="593" t="s">
        <v>53</v>
      </c>
      <c r="G2557" s="593" t="s">
        <v>2972</v>
      </c>
      <c r="H2557" s="593" t="s">
        <v>4427</v>
      </c>
      <c r="I2557" s="592"/>
    </row>
    <row r="2558" spans="6:9" x14ac:dyDescent="0.2">
      <c r="F2558" s="593" t="s">
        <v>53</v>
      </c>
      <c r="G2558" s="593" t="s">
        <v>2995</v>
      </c>
      <c r="H2558" s="593" t="s">
        <v>4427</v>
      </c>
      <c r="I2558" s="592"/>
    </row>
    <row r="2559" spans="6:9" x14ac:dyDescent="0.2">
      <c r="F2559" s="592"/>
      <c r="G2559" s="592"/>
      <c r="H2559" s="592"/>
      <c r="I2559" s="521"/>
    </row>
    <row r="2560" spans="6:9" x14ac:dyDescent="0.2">
      <c r="F2560" s="592"/>
      <c r="G2560" s="592"/>
      <c r="H2560" s="592"/>
      <c r="I2560" s="521"/>
    </row>
    <row r="2561" spans="9:9" x14ac:dyDescent="0.2">
      <c r="I2561" s="521"/>
    </row>
    <row r="2562" spans="9:9" x14ac:dyDescent="0.2">
      <c r="I2562" s="521"/>
    </row>
    <row r="2563" spans="9:9" x14ac:dyDescent="0.2">
      <c r="I2563" s="521"/>
    </row>
    <row r="2564" spans="9:9" x14ac:dyDescent="0.2">
      <c r="I2564" s="521"/>
    </row>
    <row r="2565" spans="9:9" x14ac:dyDescent="0.2">
      <c r="I2565" s="521"/>
    </row>
    <row r="2566" spans="9:9" x14ac:dyDescent="0.2">
      <c r="I2566" s="521"/>
    </row>
    <row r="2567" spans="9:9" x14ac:dyDescent="0.2">
      <c r="I2567" s="521"/>
    </row>
    <row r="2568" spans="9:9" x14ac:dyDescent="0.2">
      <c r="I2568" s="521"/>
    </row>
    <row r="2569" spans="9:9" x14ac:dyDescent="0.2">
      <c r="I2569" s="521"/>
    </row>
    <row r="2570" spans="9:9" x14ac:dyDescent="0.2">
      <c r="I2570" s="521"/>
    </row>
    <row r="2571" spans="9:9" x14ac:dyDescent="0.2">
      <c r="I2571" s="521"/>
    </row>
    <row r="2572" spans="9:9" x14ac:dyDescent="0.2">
      <c r="I2572" s="521"/>
    </row>
    <row r="2573" spans="9:9" x14ac:dyDescent="0.2">
      <c r="I2573" s="521"/>
    </row>
    <row r="2574" spans="9:9" x14ac:dyDescent="0.2">
      <c r="I2574" s="521"/>
    </row>
    <row r="2575" spans="9:9" x14ac:dyDescent="0.2">
      <c r="I2575" s="521"/>
    </row>
    <row r="2576" spans="9:9" x14ac:dyDescent="0.2">
      <c r="I2576" s="521"/>
    </row>
    <row r="2577" spans="9:9" x14ac:dyDescent="0.2">
      <c r="I2577" s="521"/>
    </row>
    <row r="2578" spans="9:9" x14ac:dyDescent="0.2">
      <c r="I2578" s="521"/>
    </row>
    <row r="2579" spans="9:9" x14ac:dyDescent="0.2">
      <c r="I2579" s="521"/>
    </row>
    <row r="2580" spans="9:9" x14ac:dyDescent="0.2">
      <c r="I2580" s="521"/>
    </row>
    <row r="2581" spans="9:9" x14ac:dyDescent="0.2">
      <c r="I2581" s="521"/>
    </row>
    <row r="2582" spans="9:9" x14ac:dyDescent="0.2">
      <c r="I2582" s="521"/>
    </row>
    <row r="2583" spans="9:9" x14ac:dyDescent="0.2">
      <c r="I2583" s="521"/>
    </row>
    <row r="2584" spans="9:9" x14ac:dyDescent="0.2">
      <c r="I2584" s="521"/>
    </row>
    <row r="2585" spans="9:9" x14ac:dyDescent="0.2">
      <c r="I2585" s="521"/>
    </row>
    <row r="2586" spans="9:9" x14ac:dyDescent="0.2">
      <c r="I2586" s="521"/>
    </row>
    <row r="2587" spans="9:9" x14ac:dyDescent="0.2">
      <c r="I2587" s="521"/>
    </row>
    <row r="2588" spans="9:9" x14ac:dyDescent="0.2">
      <c r="I2588" s="521"/>
    </row>
    <row r="2589" spans="9:9" x14ac:dyDescent="0.2">
      <c r="I2589" s="521"/>
    </row>
    <row r="2590" spans="9:9" x14ac:dyDescent="0.2">
      <c r="I2590" s="521"/>
    </row>
    <row r="2591" spans="9:9" x14ac:dyDescent="0.2">
      <c r="I2591" s="521"/>
    </row>
    <row r="2592" spans="9:9" x14ac:dyDescent="0.2">
      <c r="I2592" s="521"/>
    </row>
    <row r="2593" spans="9:9" x14ac:dyDescent="0.2">
      <c r="I2593" s="521"/>
    </row>
    <row r="2594" spans="9:9" x14ac:dyDescent="0.2">
      <c r="I2594" s="521"/>
    </row>
    <row r="2595" spans="9:9" x14ac:dyDescent="0.2">
      <c r="I2595" s="521"/>
    </row>
    <row r="2596" spans="9:9" x14ac:dyDescent="0.2">
      <c r="I2596" s="521"/>
    </row>
    <row r="2597" spans="9:9" x14ac:dyDescent="0.2">
      <c r="I2597" s="521"/>
    </row>
    <row r="2598" spans="9:9" x14ac:dyDescent="0.2">
      <c r="I2598" s="521"/>
    </row>
    <row r="2599" spans="9:9" x14ac:dyDescent="0.2">
      <c r="I2599" s="521"/>
    </row>
    <row r="2600" spans="9:9" x14ac:dyDescent="0.2">
      <c r="I2600" s="521"/>
    </row>
    <row r="2601" spans="9:9" x14ac:dyDescent="0.2">
      <c r="I2601" s="521"/>
    </row>
    <row r="2602" spans="9:9" x14ac:dyDescent="0.2">
      <c r="I2602" s="521"/>
    </row>
    <row r="2603" spans="9:9" x14ac:dyDescent="0.2">
      <c r="I2603" s="521"/>
    </row>
    <row r="2604" spans="9:9" x14ac:dyDescent="0.2">
      <c r="I2604" s="521"/>
    </row>
    <row r="2605" spans="9:9" x14ac:dyDescent="0.2">
      <c r="I2605" s="521"/>
    </row>
    <row r="2606" spans="9:9" x14ac:dyDescent="0.2">
      <c r="I2606" s="521"/>
    </row>
    <row r="2607" spans="9:9" x14ac:dyDescent="0.2">
      <c r="I2607" s="521"/>
    </row>
    <row r="2608" spans="9:9" x14ac:dyDescent="0.2">
      <c r="I2608" s="521"/>
    </row>
    <row r="2609" spans="9:9" x14ac:dyDescent="0.2">
      <c r="I2609" s="521"/>
    </row>
    <row r="2610" spans="9:9" x14ac:dyDescent="0.2">
      <c r="I2610" s="521"/>
    </row>
    <row r="2611" spans="9:9" x14ac:dyDescent="0.2">
      <c r="I2611" s="521"/>
    </row>
    <row r="2612" spans="9:9" x14ac:dyDescent="0.2">
      <c r="I2612" s="521"/>
    </row>
    <row r="2613" spans="9:9" x14ac:dyDescent="0.2">
      <c r="I2613" s="521"/>
    </row>
    <row r="2614" spans="9:9" x14ac:dyDescent="0.2">
      <c r="I2614" s="521"/>
    </row>
    <row r="2615" spans="9:9" x14ac:dyDescent="0.2">
      <c r="I2615" s="521"/>
    </row>
    <row r="2616" spans="9:9" x14ac:dyDescent="0.2">
      <c r="I2616" s="521"/>
    </row>
    <row r="2617" spans="9:9" x14ac:dyDescent="0.2">
      <c r="I2617" s="521"/>
    </row>
    <row r="2618" spans="9:9" x14ac:dyDescent="0.2">
      <c r="I2618" s="521"/>
    </row>
    <row r="2619" spans="9:9" x14ac:dyDescent="0.2">
      <c r="I2619" s="521"/>
    </row>
    <row r="2620" spans="9:9" x14ac:dyDescent="0.2">
      <c r="I2620" s="521"/>
    </row>
    <row r="2621" spans="9:9" x14ac:dyDescent="0.2">
      <c r="I2621" s="521"/>
    </row>
    <row r="2622" spans="9:9" x14ac:dyDescent="0.2">
      <c r="I2622" s="521"/>
    </row>
    <row r="2623" spans="9:9" x14ac:dyDescent="0.2">
      <c r="I2623" s="521"/>
    </row>
    <row r="2624" spans="9:9" x14ac:dyDescent="0.2">
      <c r="I2624" s="521"/>
    </row>
    <row r="2625" spans="9:9" x14ac:dyDescent="0.2">
      <c r="I2625" s="521"/>
    </row>
    <row r="2626" spans="9:9" x14ac:dyDescent="0.2">
      <c r="I2626" s="521"/>
    </row>
    <row r="2627" spans="9:9" x14ac:dyDescent="0.2">
      <c r="I2627" s="521"/>
    </row>
    <row r="2628" spans="9:9" x14ac:dyDescent="0.2">
      <c r="I2628" s="521"/>
    </row>
    <row r="2629" spans="9:9" x14ac:dyDescent="0.2">
      <c r="I2629" s="521"/>
    </row>
    <row r="2630" spans="9:9" x14ac:dyDescent="0.2">
      <c r="I2630" s="521"/>
    </row>
    <row r="2631" spans="9:9" x14ac:dyDescent="0.2">
      <c r="I2631" s="521"/>
    </row>
  </sheetData>
  <autoFilter ref="F3:H2558" xr:uid="{9C89330B-C0EA-4923-9F01-1050BCF8FE77}"/>
  <sortState xmlns:xlrd2="http://schemas.microsoft.com/office/spreadsheetml/2017/richdata2" ref="F4:H2558">
    <sortCondition ref="H4:H2558"/>
    <sortCondition ref="G4:G2558"/>
  </sortState>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365C31-6648-40AB-9192-C51E56073C2C}">
  <sheetPr codeName="Sheet21">
    <tabColor rgb="FFFFC000"/>
    <pageSetUpPr fitToPage="1"/>
  </sheetPr>
  <dimension ref="A1:Q500"/>
  <sheetViews>
    <sheetView showGridLines="0" topLeftCell="B1" zoomScale="60" zoomScaleNormal="60" workbookViewId="0">
      <pane ySplit="4" topLeftCell="A5" activePane="bottomLeft" state="frozen"/>
      <selection pane="bottomLeft" activeCell="D52" sqref="D52"/>
    </sheetView>
  </sheetViews>
  <sheetFormatPr defaultColWidth="9.28515625" defaultRowHeight="15" x14ac:dyDescent="0.2"/>
  <cols>
    <col min="1" max="1" width="2.5703125" style="381" customWidth="1"/>
    <col min="2" max="2" width="11.28515625" style="381" customWidth="1"/>
    <col min="3" max="3" width="15.42578125" style="381" bestFit="1" customWidth="1"/>
    <col min="4" max="4" width="85.42578125" style="382" bestFit="1" customWidth="1"/>
    <col min="5" max="5" width="2.7109375" style="383" customWidth="1"/>
    <col min="6" max="6" width="11.5703125" style="381" customWidth="1"/>
    <col min="7" max="7" width="12.42578125" style="381" customWidth="1"/>
    <col min="8" max="8" width="92.5703125" style="382" customWidth="1"/>
    <col min="9" max="9" width="3.28515625" style="381" customWidth="1"/>
    <col min="10" max="10" width="11.5703125" style="381" customWidth="1"/>
    <col min="11" max="11" width="8.7109375" style="381" customWidth="1"/>
    <col min="12" max="12" width="131.5703125" style="384" customWidth="1"/>
    <col min="13" max="13" width="2.42578125" style="381" customWidth="1"/>
    <col min="14" max="14" width="13" style="381" customWidth="1"/>
    <col min="15" max="15" width="15.42578125" style="381" customWidth="1"/>
    <col min="16" max="16" width="64.7109375" style="381" bestFit="1" customWidth="1"/>
    <col min="17" max="16384" width="9.28515625" style="381"/>
  </cols>
  <sheetData>
    <row r="1" spans="1:17" ht="26.65" customHeight="1" x14ac:dyDescent="0.25">
      <c r="A1" s="594"/>
      <c r="B1" s="288" t="s">
        <v>547</v>
      </c>
      <c r="C1" s="594"/>
      <c r="D1" s="595"/>
      <c r="E1" s="596"/>
      <c r="F1" s="594"/>
      <c r="G1" s="594"/>
      <c r="H1" s="408"/>
      <c r="I1" s="594"/>
      <c r="J1" s="594"/>
      <c r="K1" s="594"/>
      <c r="L1" s="597"/>
      <c r="M1" s="259"/>
      <c r="N1" s="594"/>
      <c r="O1" s="594"/>
      <c r="P1" s="594"/>
      <c r="Q1" s="594"/>
    </row>
    <row r="2" spans="1:17" ht="18" customHeight="1" x14ac:dyDescent="0.2">
      <c r="A2" s="174"/>
      <c r="B2" s="174"/>
      <c r="C2" s="594"/>
      <c r="D2" s="595"/>
      <c r="E2" s="596"/>
      <c r="F2" s="594"/>
      <c r="G2" s="594"/>
      <c r="H2" s="595"/>
      <c r="I2" s="594"/>
      <c r="J2" s="594"/>
      <c r="K2" s="594"/>
      <c r="L2" s="597"/>
      <c r="M2" s="594"/>
      <c r="N2" s="594"/>
      <c r="O2" s="594"/>
      <c r="P2" s="594"/>
      <c r="Q2" s="594"/>
    </row>
    <row r="3" spans="1:17" ht="29.1" customHeight="1" x14ac:dyDescent="0.2">
      <c r="A3" s="594"/>
      <c r="B3" s="804" t="s">
        <v>4428</v>
      </c>
      <c r="C3" s="805"/>
      <c r="D3" s="805"/>
      <c r="E3" s="596"/>
      <c r="F3" s="806" t="s">
        <v>4428</v>
      </c>
      <c r="G3" s="807"/>
      <c r="H3" s="807"/>
      <c r="I3" s="594"/>
      <c r="J3" s="806" t="s">
        <v>4428</v>
      </c>
      <c r="K3" s="807"/>
      <c r="L3" s="807"/>
      <c r="M3" s="594"/>
      <c r="N3" s="806" t="s">
        <v>4428</v>
      </c>
      <c r="O3" s="807"/>
      <c r="P3" s="807"/>
      <c r="Q3" s="594"/>
    </row>
    <row r="4" spans="1:17" s="382" customFormat="1" ht="64.5" customHeight="1" x14ac:dyDescent="0.25">
      <c r="A4" s="572"/>
      <c r="B4" s="36" t="s">
        <v>4429</v>
      </c>
      <c r="C4" s="36" t="s">
        <v>4430</v>
      </c>
      <c r="D4" s="36" t="s">
        <v>550</v>
      </c>
      <c r="E4" s="598"/>
      <c r="F4" s="36" t="s">
        <v>4429</v>
      </c>
      <c r="G4" s="36" t="s">
        <v>4431</v>
      </c>
      <c r="H4" s="36" t="s">
        <v>4432</v>
      </c>
      <c r="I4" s="175"/>
      <c r="J4" s="36" t="s">
        <v>4429</v>
      </c>
      <c r="K4" s="36" t="s">
        <v>1822</v>
      </c>
      <c r="L4" s="36" t="s">
        <v>4433</v>
      </c>
      <c r="M4" s="265"/>
      <c r="N4" s="302" t="s">
        <v>4429</v>
      </c>
      <c r="O4" s="302" t="s">
        <v>4434</v>
      </c>
      <c r="P4" s="302" t="s">
        <v>4435</v>
      </c>
      <c r="Q4" s="594"/>
    </row>
    <row r="5" spans="1:17" ht="16.149999999999999" customHeight="1" x14ac:dyDescent="0.2">
      <c r="A5" s="572"/>
      <c r="B5" s="599">
        <v>1</v>
      </c>
      <c r="C5" s="576" t="s">
        <v>4436</v>
      </c>
      <c r="D5" s="571" t="s">
        <v>4437</v>
      </c>
      <c r="E5" s="596"/>
      <c r="F5" s="176">
        <v>2</v>
      </c>
      <c r="G5" s="576" t="s">
        <v>4438</v>
      </c>
      <c r="H5" s="571" t="s">
        <v>4439</v>
      </c>
      <c r="I5" s="572"/>
      <c r="J5" s="177">
        <v>3</v>
      </c>
      <c r="K5" s="576" t="s">
        <v>4440</v>
      </c>
      <c r="L5" s="148" t="s">
        <v>4441</v>
      </c>
      <c r="M5" s="173"/>
      <c r="N5" s="177">
        <v>4</v>
      </c>
      <c r="O5" s="303" t="s">
        <v>4442</v>
      </c>
      <c r="P5" s="303" t="s">
        <v>4443</v>
      </c>
      <c r="Q5" s="595"/>
    </row>
    <row r="6" spans="1:17" ht="16.149999999999999" customHeight="1" x14ac:dyDescent="0.2">
      <c r="A6" s="572"/>
      <c r="B6" s="599">
        <v>1</v>
      </c>
      <c r="C6" s="576" t="s">
        <v>4444</v>
      </c>
      <c r="D6" s="571" t="s">
        <v>4445</v>
      </c>
      <c r="E6" s="596"/>
      <c r="F6" s="176">
        <v>2</v>
      </c>
      <c r="G6" s="576" t="s">
        <v>4446</v>
      </c>
      <c r="H6" s="571" t="s">
        <v>4447</v>
      </c>
      <c r="I6" s="572"/>
      <c r="J6" s="176">
        <v>3</v>
      </c>
      <c r="K6" s="576" t="s">
        <v>4448</v>
      </c>
      <c r="L6" s="148" t="s">
        <v>4449</v>
      </c>
      <c r="M6" s="594"/>
      <c r="N6" s="177">
        <v>4</v>
      </c>
      <c r="O6" s="303" t="s">
        <v>4450</v>
      </c>
      <c r="P6" s="303" t="s">
        <v>4451</v>
      </c>
      <c r="Q6" s="594"/>
    </row>
    <row r="7" spans="1:17" ht="31.15" customHeight="1" x14ac:dyDescent="0.2">
      <c r="A7" s="572"/>
      <c r="B7" s="599">
        <v>1</v>
      </c>
      <c r="C7" s="576" t="s">
        <v>4452</v>
      </c>
      <c r="D7" s="571" t="s">
        <v>4453</v>
      </c>
      <c r="E7" s="596"/>
      <c r="F7" s="176">
        <v>2</v>
      </c>
      <c r="G7" s="576" t="s">
        <v>4454</v>
      </c>
      <c r="H7" s="571" t="s">
        <v>4455</v>
      </c>
      <c r="I7" s="572"/>
      <c r="J7" s="176">
        <v>3</v>
      </c>
      <c r="K7" s="576" t="s">
        <v>4456</v>
      </c>
      <c r="L7" s="148" t="s">
        <v>4457</v>
      </c>
      <c r="M7" s="594"/>
      <c r="N7" s="177">
        <v>4</v>
      </c>
      <c r="O7" s="303" t="s">
        <v>4458</v>
      </c>
      <c r="P7" s="303" t="s">
        <v>4459</v>
      </c>
      <c r="Q7" s="594"/>
    </row>
    <row r="8" spans="1:17" ht="16.149999999999999" customHeight="1" x14ac:dyDescent="0.2">
      <c r="A8" s="572"/>
      <c r="B8" s="599">
        <v>1</v>
      </c>
      <c r="C8" s="576" t="s">
        <v>4460</v>
      </c>
      <c r="D8" s="571" t="s">
        <v>4461</v>
      </c>
      <c r="E8" s="596"/>
      <c r="F8" s="176">
        <v>2</v>
      </c>
      <c r="G8" s="576" t="s">
        <v>4462</v>
      </c>
      <c r="H8" s="571" t="s">
        <v>4463</v>
      </c>
      <c r="I8" s="572"/>
      <c r="J8" s="176">
        <v>3</v>
      </c>
      <c r="K8" s="576" t="s">
        <v>4464</v>
      </c>
      <c r="L8" s="148" t="s">
        <v>4465</v>
      </c>
      <c r="M8" s="594"/>
      <c r="N8" s="177">
        <v>4</v>
      </c>
      <c r="O8" s="303" t="s">
        <v>4466</v>
      </c>
      <c r="P8" s="303" t="s">
        <v>4467</v>
      </c>
      <c r="Q8" s="594"/>
    </row>
    <row r="9" spans="1:17" ht="16.149999999999999" customHeight="1" x14ac:dyDescent="0.2">
      <c r="A9" s="572"/>
      <c r="B9" s="599">
        <v>1</v>
      </c>
      <c r="C9" s="576" t="s">
        <v>4468</v>
      </c>
      <c r="D9" s="571" t="s">
        <v>4469</v>
      </c>
      <c r="E9" s="596"/>
      <c r="F9" s="176">
        <v>2</v>
      </c>
      <c r="G9" s="576" t="s">
        <v>4470</v>
      </c>
      <c r="H9" s="571" t="s">
        <v>4471</v>
      </c>
      <c r="I9" s="572"/>
      <c r="J9" s="176">
        <v>3</v>
      </c>
      <c r="K9" s="576" t="s">
        <v>4472</v>
      </c>
      <c r="L9" s="148" t="s">
        <v>4473</v>
      </c>
      <c r="M9" s="594"/>
      <c r="N9" s="177">
        <v>4</v>
      </c>
      <c r="O9" s="303" t="s">
        <v>4474</v>
      </c>
      <c r="P9" s="303" t="s">
        <v>4475</v>
      </c>
      <c r="Q9" s="594"/>
    </row>
    <row r="10" spans="1:17" ht="16.149999999999999" customHeight="1" x14ac:dyDescent="0.2">
      <c r="A10" s="572"/>
      <c r="B10" s="599">
        <v>1</v>
      </c>
      <c r="C10" s="576" t="s">
        <v>4476</v>
      </c>
      <c r="D10" s="571" t="s">
        <v>4477</v>
      </c>
      <c r="E10" s="596"/>
      <c r="F10" s="176">
        <v>2</v>
      </c>
      <c r="G10" s="576" t="s">
        <v>4478</v>
      </c>
      <c r="H10" s="571" t="s">
        <v>4479</v>
      </c>
      <c r="I10" s="572"/>
      <c r="J10" s="176">
        <v>3</v>
      </c>
      <c r="K10" s="576" t="s">
        <v>4480</v>
      </c>
      <c r="L10" s="148" t="s">
        <v>4481</v>
      </c>
      <c r="M10" s="594"/>
      <c r="N10" s="177">
        <v>4</v>
      </c>
      <c r="O10" s="303" t="s">
        <v>4482</v>
      </c>
      <c r="P10" s="303" t="s">
        <v>4483</v>
      </c>
      <c r="Q10" s="594"/>
    </row>
    <row r="11" spans="1:17" ht="16.149999999999999" customHeight="1" x14ac:dyDescent="0.2">
      <c r="A11" s="572"/>
      <c r="B11" s="599">
        <v>1</v>
      </c>
      <c r="C11" s="576" t="s">
        <v>4484</v>
      </c>
      <c r="D11" s="571" t="s">
        <v>4485</v>
      </c>
      <c r="E11" s="596"/>
      <c r="F11" s="176">
        <v>2</v>
      </c>
      <c r="G11" s="576" t="s">
        <v>4486</v>
      </c>
      <c r="H11" s="571" t="s">
        <v>4487</v>
      </c>
      <c r="I11" s="572"/>
      <c r="J11" s="176">
        <v>3</v>
      </c>
      <c r="K11" s="576" t="s">
        <v>4488</v>
      </c>
      <c r="L11" s="148" t="s">
        <v>4489</v>
      </c>
      <c r="M11" s="594"/>
      <c r="N11" s="177">
        <v>4</v>
      </c>
      <c r="O11" s="303" t="s">
        <v>4490</v>
      </c>
      <c r="P11" s="303" t="s">
        <v>4491</v>
      </c>
      <c r="Q11" s="594"/>
    </row>
    <row r="12" spans="1:17" ht="16.149999999999999" customHeight="1" x14ac:dyDescent="0.2">
      <c r="A12" s="572"/>
      <c r="B12" s="599">
        <v>1</v>
      </c>
      <c r="C12" s="576" t="s">
        <v>4492</v>
      </c>
      <c r="D12" s="571" t="s">
        <v>4493</v>
      </c>
      <c r="E12" s="596"/>
      <c r="F12" s="176">
        <v>2</v>
      </c>
      <c r="G12" s="576" t="s">
        <v>4494</v>
      </c>
      <c r="H12" s="571" t="s">
        <v>4495</v>
      </c>
      <c r="I12" s="572"/>
      <c r="J12" s="176">
        <v>3</v>
      </c>
      <c r="K12" s="576" t="s">
        <v>4496</v>
      </c>
      <c r="L12" s="148" t="s">
        <v>4497</v>
      </c>
      <c r="M12" s="594"/>
      <c r="N12" s="177">
        <v>4</v>
      </c>
      <c r="O12" s="303" t="s">
        <v>4498</v>
      </c>
      <c r="P12" s="303" t="s">
        <v>4499</v>
      </c>
      <c r="Q12" s="594"/>
    </row>
    <row r="13" spans="1:17" ht="16.149999999999999" customHeight="1" x14ac:dyDescent="0.2">
      <c r="A13" s="572"/>
      <c r="B13" s="599">
        <v>1</v>
      </c>
      <c r="C13" s="576" t="s">
        <v>4500</v>
      </c>
      <c r="D13" s="571" t="s">
        <v>4501</v>
      </c>
      <c r="E13" s="596"/>
      <c r="F13" s="176">
        <v>2</v>
      </c>
      <c r="G13" s="576" t="s">
        <v>4502</v>
      </c>
      <c r="H13" s="571" t="s">
        <v>4503</v>
      </c>
      <c r="I13" s="572"/>
      <c r="J13" s="176">
        <v>3</v>
      </c>
      <c r="K13" s="576" t="s">
        <v>4504</v>
      </c>
      <c r="L13" s="148" t="s">
        <v>4505</v>
      </c>
      <c r="M13" s="594"/>
      <c r="N13" s="177">
        <v>4</v>
      </c>
      <c r="O13" s="303" t="s">
        <v>4506</v>
      </c>
      <c r="P13" s="303" t="s">
        <v>4507</v>
      </c>
      <c r="Q13" s="594"/>
    </row>
    <row r="14" spans="1:17" ht="16.149999999999999" customHeight="1" x14ac:dyDescent="0.2">
      <c r="A14" s="572"/>
      <c r="B14" s="599">
        <v>1</v>
      </c>
      <c r="C14" s="576" t="s">
        <v>4508</v>
      </c>
      <c r="D14" s="571" t="s">
        <v>4509</v>
      </c>
      <c r="E14" s="596"/>
      <c r="F14" s="176">
        <v>2</v>
      </c>
      <c r="G14" s="576" t="s">
        <v>4510</v>
      </c>
      <c r="H14" s="571" t="s">
        <v>4511</v>
      </c>
      <c r="I14" s="572"/>
      <c r="J14" s="176">
        <v>3</v>
      </c>
      <c r="K14" s="576" t="s">
        <v>4512</v>
      </c>
      <c r="L14" s="148" t="s">
        <v>4513</v>
      </c>
      <c r="M14" s="594"/>
      <c r="N14" s="177">
        <v>4</v>
      </c>
      <c r="O14" s="303" t="s">
        <v>4514</v>
      </c>
      <c r="P14" s="303" t="s">
        <v>4515</v>
      </c>
      <c r="Q14" s="594"/>
    </row>
    <row r="15" spans="1:17" ht="16.149999999999999" customHeight="1" x14ac:dyDescent="0.2">
      <c r="A15" s="572"/>
      <c r="B15" s="599">
        <v>1</v>
      </c>
      <c r="C15" s="576" t="s">
        <v>4516</v>
      </c>
      <c r="D15" s="571" t="s">
        <v>4517</v>
      </c>
      <c r="E15" s="596"/>
      <c r="F15" s="176">
        <v>2</v>
      </c>
      <c r="G15" s="576" t="s">
        <v>4518</v>
      </c>
      <c r="H15" s="571" t="s">
        <v>4519</v>
      </c>
      <c r="I15" s="572"/>
      <c r="J15" s="176">
        <v>3</v>
      </c>
      <c r="K15" s="576" t="s">
        <v>4520</v>
      </c>
      <c r="L15" s="148" t="s">
        <v>4521</v>
      </c>
      <c r="M15" s="594"/>
      <c r="N15" s="177">
        <v>4</v>
      </c>
      <c r="O15" s="303" t="s">
        <v>4522</v>
      </c>
      <c r="P15" s="303" t="s">
        <v>4523</v>
      </c>
      <c r="Q15" s="594"/>
    </row>
    <row r="16" spans="1:17" ht="16.149999999999999" customHeight="1" x14ac:dyDescent="0.2">
      <c r="A16" s="572"/>
      <c r="B16" s="599">
        <v>1</v>
      </c>
      <c r="C16" s="576" t="s">
        <v>4524</v>
      </c>
      <c r="D16" s="571" t="s">
        <v>4525</v>
      </c>
      <c r="E16" s="596"/>
      <c r="F16" s="176">
        <v>2</v>
      </c>
      <c r="G16" s="576" t="s">
        <v>4526</v>
      </c>
      <c r="H16" s="571" t="s">
        <v>4527</v>
      </c>
      <c r="I16" s="572"/>
      <c r="J16" s="176">
        <v>3</v>
      </c>
      <c r="K16" s="576" t="s">
        <v>4528</v>
      </c>
      <c r="L16" s="148" t="s">
        <v>4529</v>
      </c>
      <c r="M16" s="594"/>
      <c r="N16" s="177">
        <v>4</v>
      </c>
      <c r="O16" s="303" t="s">
        <v>4530</v>
      </c>
      <c r="P16" s="303" t="s">
        <v>4531</v>
      </c>
      <c r="Q16" s="594"/>
    </row>
    <row r="17" spans="1:16" ht="16.149999999999999" customHeight="1" x14ac:dyDescent="0.2">
      <c r="A17" s="572"/>
      <c r="B17" s="599">
        <v>1</v>
      </c>
      <c r="C17" s="576" t="s">
        <v>4532</v>
      </c>
      <c r="D17" s="571" t="s">
        <v>4533</v>
      </c>
      <c r="E17" s="596"/>
      <c r="F17" s="176">
        <v>2</v>
      </c>
      <c r="G17" s="576" t="s">
        <v>4534</v>
      </c>
      <c r="H17" s="571" t="s">
        <v>4535</v>
      </c>
      <c r="I17" s="572"/>
      <c r="J17" s="176">
        <v>3</v>
      </c>
      <c r="K17" s="576" t="s">
        <v>4536</v>
      </c>
      <c r="L17" s="148" t="s">
        <v>4537</v>
      </c>
      <c r="M17" s="594"/>
      <c r="N17" s="177">
        <v>4</v>
      </c>
      <c r="O17" s="303" t="s">
        <v>4538</v>
      </c>
      <c r="P17" s="303" t="s">
        <v>4539</v>
      </c>
    </row>
    <row r="18" spans="1:16" ht="16.149999999999999" customHeight="1" x14ac:dyDescent="0.2">
      <c r="A18" s="572"/>
      <c r="B18" s="599">
        <v>1</v>
      </c>
      <c r="C18" s="576" t="s">
        <v>4540</v>
      </c>
      <c r="D18" s="571" t="s">
        <v>4541</v>
      </c>
      <c r="E18" s="596"/>
      <c r="F18" s="176">
        <v>2</v>
      </c>
      <c r="G18" s="576" t="s">
        <v>4542</v>
      </c>
      <c r="H18" s="571" t="s">
        <v>4543</v>
      </c>
      <c r="I18" s="572"/>
      <c r="J18" s="176">
        <v>3</v>
      </c>
      <c r="K18" s="576" t="s">
        <v>4544</v>
      </c>
      <c r="L18" s="148" t="s">
        <v>4545</v>
      </c>
      <c r="M18" s="594"/>
      <c r="N18" s="594"/>
      <c r="O18" s="594"/>
      <c r="P18" s="594"/>
    </row>
    <row r="19" spans="1:16" ht="16.149999999999999" customHeight="1" x14ac:dyDescent="0.2">
      <c r="A19" s="572"/>
      <c r="B19" s="599">
        <v>1</v>
      </c>
      <c r="C19" s="576" t="s">
        <v>4546</v>
      </c>
      <c r="D19" s="571" t="s">
        <v>4547</v>
      </c>
      <c r="E19" s="596"/>
      <c r="F19" s="176">
        <v>2</v>
      </c>
      <c r="G19" s="576" t="s">
        <v>4548</v>
      </c>
      <c r="H19" s="571" t="s">
        <v>4549</v>
      </c>
      <c r="I19" s="572"/>
      <c r="J19" s="176">
        <v>3</v>
      </c>
      <c r="K19" s="576" t="s">
        <v>4550</v>
      </c>
      <c r="L19" s="148" t="s">
        <v>4551</v>
      </c>
      <c r="M19" s="594"/>
      <c r="N19" s="594"/>
      <c r="O19" s="594"/>
      <c r="P19" s="594"/>
    </row>
    <row r="20" spans="1:16" ht="16.149999999999999" customHeight="1" x14ac:dyDescent="0.2">
      <c r="A20" s="572"/>
      <c r="B20" s="599">
        <v>1</v>
      </c>
      <c r="C20" s="576" t="s">
        <v>4552</v>
      </c>
      <c r="D20" s="571" t="s">
        <v>4553</v>
      </c>
      <c r="E20" s="596"/>
      <c r="F20" s="176">
        <v>2</v>
      </c>
      <c r="G20" s="576" t="s">
        <v>4554</v>
      </c>
      <c r="H20" s="571" t="s">
        <v>4555</v>
      </c>
      <c r="I20" s="572"/>
      <c r="J20" s="176">
        <v>3</v>
      </c>
      <c r="K20" s="576" t="s">
        <v>4556</v>
      </c>
      <c r="L20" s="148" t="s">
        <v>4557</v>
      </c>
      <c r="M20" s="594"/>
      <c r="N20" s="594"/>
      <c r="O20" s="594"/>
      <c r="P20" s="594"/>
    </row>
    <row r="21" spans="1:16" ht="16.149999999999999" customHeight="1" x14ac:dyDescent="0.2">
      <c r="A21" s="572"/>
      <c r="B21" s="599">
        <v>1</v>
      </c>
      <c r="C21" s="576" t="s">
        <v>4558</v>
      </c>
      <c r="D21" s="571" t="s">
        <v>4559</v>
      </c>
      <c r="E21" s="596"/>
      <c r="F21" s="176">
        <v>2</v>
      </c>
      <c r="G21" s="576" t="s">
        <v>4560</v>
      </c>
      <c r="H21" s="571" t="s">
        <v>4561</v>
      </c>
      <c r="I21" s="572"/>
      <c r="J21" s="176">
        <v>3</v>
      </c>
      <c r="K21" s="576" t="s">
        <v>4562</v>
      </c>
      <c r="L21" s="148" t="s">
        <v>4563</v>
      </c>
      <c r="M21" s="594"/>
      <c r="N21" s="594"/>
      <c r="O21" s="594"/>
      <c r="P21" s="594"/>
    </row>
    <row r="22" spans="1:16" ht="16.149999999999999" customHeight="1" x14ac:dyDescent="0.2">
      <c r="A22" s="572"/>
      <c r="B22" s="599">
        <v>1</v>
      </c>
      <c r="C22" s="576" t="s">
        <v>4564</v>
      </c>
      <c r="D22" s="571" t="s">
        <v>4565</v>
      </c>
      <c r="E22" s="596"/>
      <c r="F22" s="176">
        <v>2</v>
      </c>
      <c r="G22" s="576" t="s">
        <v>4566</v>
      </c>
      <c r="H22" s="571" t="s">
        <v>4567</v>
      </c>
      <c r="I22" s="572"/>
      <c r="J22" s="176">
        <v>3</v>
      </c>
      <c r="K22" s="576" t="s">
        <v>4568</v>
      </c>
      <c r="L22" s="148" t="s">
        <v>4569</v>
      </c>
      <c r="M22" s="594"/>
      <c r="N22" s="594"/>
      <c r="O22" s="594"/>
      <c r="P22" s="594"/>
    </row>
    <row r="23" spans="1:16" ht="16.149999999999999" customHeight="1" x14ac:dyDescent="0.2">
      <c r="A23" s="572"/>
      <c r="B23" s="599">
        <v>1</v>
      </c>
      <c r="C23" s="576" t="s">
        <v>4570</v>
      </c>
      <c r="D23" s="571" t="s">
        <v>4571</v>
      </c>
      <c r="E23" s="596"/>
      <c r="F23" s="176">
        <v>2</v>
      </c>
      <c r="G23" s="576" t="s">
        <v>4572</v>
      </c>
      <c r="H23" s="571" t="s">
        <v>4573</v>
      </c>
      <c r="I23" s="572"/>
      <c r="J23" s="176">
        <v>3</v>
      </c>
      <c r="K23" s="576" t="s">
        <v>4574</v>
      </c>
      <c r="L23" s="148" t="s">
        <v>4575</v>
      </c>
      <c r="M23" s="594"/>
      <c r="N23" s="594"/>
      <c r="O23" s="594"/>
      <c r="P23" s="594"/>
    </row>
    <row r="24" spans="1:16" ht="16.149999999999999" customHeight="1" x14ac:dyDescent="0.2">
      <c r="A24" s="572"/>
      <c r="B24" s="599">
        <v>1</v>
      </c>
      <c r="C24" s="576" t="s">
        <v>4576</v>
      </c>
      <c r="D24" s="571" t="s">
        <v>4577</v>
      </c>
      <c r="E24" s="596"/>
      <c r="F24" s="176">
        <v>2</v>
      </c>
      <c r="G24" s="576" t="s">
        <v>4578</v>
      </c>
      <c r="H24" s="571" t="s">
        <v>4579</v>
      </c>
      <c r="I24" s="572"/>
      <c r="J24" s="176">
        <v>3</v>
      </c>
      <c r="K24" s="576" t="s">
        <v>4580</v>
      </c>
      <c r="L24" s="148" t="s">
        <v>4581</v>
      </c>
      <c r="M24" s="594"/>
      <c r="N24" s="594"/>
      <c r="O24" s="594"/>
      <c r="P24" s="594"/>
    </row>
    <row r="25" spans="1:16" ht="16.149999999999999" customHeight="1" x14ac:dyDescent="0.2">
      <c r="A25" s="572"/>
      <c r="B25" s="599">
        <v>1</v>
      </c>
      <c r="C25" s="576" t="s">
        <v>4582</v>
      </c>
      <c r="D25" s="571" t="s">
        <v>4583</v>
      </c>
      <c r="E25" s="596"/>
      <c r="F25" s="176">
        <v>2</v>
      </c>
      <c r="G25" s="576" t="s">
        <v>4584</v>
      </c>
      <c r="H25" s="571" t="s">
        <v>4585</v>
      </c>
      <c r="I25" s="572"/>
      <c r="J25" s="176">
        <v>3</v>
      </c>
      <c r="K25" s="576" t="s">
        <v>4586</v>
      </c>
      <c r="L25" s="148" t="s">
        <v>4587</v>
      </c>
      <c r="M25" s="594"/>
      <c r="N25" s="594"/>
      <c r="O25" s="594"/>
      <c r="P25" s="594"/>
    </row>
    <row r="26" spans="1:16" ht="16.149999999999999" customHeight="1" x14ac:dyDescent="0.2">
      <c r="A26" s="572"/>
      <c r="B26" s="599">
        <v>1</v>
      </c>
      <c r="C26" s="576" t="s">
        <v>4588</v>
      </c>
      <c r="D26" s="571" t="s">
        <v>4589</v>
      </c>
      <c r="E26" s="596"/>
      <c r="F26" s="176">
        <v>2</v>
      </c>
      <c r="G26" s="576" t="s">
        <v>4590</v>
      </c>
      <c r="H26" s="571" t="s">
        <v>4591</v>
      </c>
      <c r="I26" s="572"/>
      <c r="J26" s="176">
        <v>3</v>
      </c>
      <c r="K26" s="576" t="s">
        <v>4592</v>
      </c>
      <c r="L26" s="148" t="s">
        <v>4593</v>
      </c>
      <c r="M26" s="594"/>
      <c r="N26" s="594"/>
      <c r="O26" s="594"/>
      <c r="P26" s="594"/>
    </row>
    <row r="27" spans="1:16" ht="16.149999999999999" customHeight="1" x14ac:dyDescent="0.2">
      <c r="A27" s="572"/>
      <c r="B27" s="599">
        <v>1</v>
      </c>
      <c r="C27" s="576" t="s">
        <v>4594</v>
      </c>
      <c r="D27" s="571" t="s">
        <v>4595</v>
      </c>
      <c r="E27" s="596"/>
      <c r="F27" s="176">
        <v>2</v>
      </c>
      <c r="G27" s="576" t="s">
        <v>4596</v>
      </c>
      <c r="H27" s="571" t="s">
        <v>4597</v>
      </c>
      <c r="I27" s="572"/>
      <c r="J27" s="176">
        <v>3</v>
      </c>
      <c r="K27" s="576" t="s">
        <v>4598</v>
      </c>
      <c r="L27" s="148" t="s">
        <v>4599</v>
      </c>
      <c r="M27" s="594"/>
      <c r="N27" s="594"/>
      <c r="O27" s="594"/>
      <c r="P27" s="594"/>
    </row>
    <row r="28" spans="1:16" ht="30.6" customHeight="1" x14ac:dyDescent="0.2">
      <c r="A28" s="572"/>
      <c r="B28" s="599">
        <v>1</v>
      </c>
      <c r="C28" s="576" t="s">
        <v>4600</v>
      </c>
      <c r="D28" s="571" t="s">
        <v>4601</v>
      </c>
      <c r="E28" s="596"/>
      <c r="F28" s="176">
        <v>2</v>
      </c>
      <c r="G28" s="576" t="s">
        <v>4602</v>
      </c>
      <c r="H28" s="571" t="s">
        <v>4603</v>
      </c>
      <c r="I28" s="572"/>
      <c r="J28" s="176">
        <v>3</v>
      </c>
      <c r="K28" s="576" t="s">
        <v>4604</v>
      </c>
      <c r="L28" s="148" t="s">
        <v>4605</v>
      </c>
      <c r="M28" s="594"/>
      <c r="N28" s="594"/>
      <c r="O28" s="594"/>
      <c r="P28" s="594"/>
    </row>
    <row r="29" spans="1:16" ht="16.149999999999999" customHeight="1" x14ac:dyDescent="0.2">
      <c r="A29" s="572"/>
      <c r="B29" s="599">
        <v>1</v>
      </c>
      <c r="C29" s="576" t="s">
        <v>4606</v>
      </c>
      <c r="D29" s="571" t="s">
        <v>4607</v>
      </c>
      <c r="E29" s="596"/>
      <c r="F29" s="176">
        <v>2</v>
      </c>
      <c r="G29" s="576" t="s">
        <v>4608</v>
      </c>
      <c r="H29" s="571" t="s">
        <v>4609</v>
      </c>
      <c r="I29" s="572"/>
      <c r="J29" s="176">
        <v>3</v>
      </c>
      <c r="K29" s="576" t="s">
        <v>4610</v>
      </c>
      <c r="L29" s="148" t="s">
        <v>4611</v>
      </c>
      <c r="M29" s="594"/>
      <c r="N29" s="594"/>
      <c r="O29" s="594"/>
      <c r="P29" s="594"/>
    </row>
    <row r="30" spans="1:16" ht="16.149999999999999" customHeight="1" x14ac:dyDescent="0.2">
      <c r="A30" s="572"/>
      <c r="B30" s="599">
        <v>1</v>
      </c>
      <c r="C30" s="576" t="s">
        <v>4612</v>
      </c>
      <c r="D30" s="571" t="s">
        <v>4613</v>
      </c>
      <c r="E30" s="596"/>
      <c r="F30" s="176">
        <v>2</v>
      </c>
      <c r="G30" s="576" t="s">
        <v>4614</v>
      </c>
      <c r="H30" s="571" t="s">
        <v>4615</v>
      </c>
      <c r="I30" s="572"/>
      <c r="J30" s="176">
        <v>3</v>
      </c>
      <c r="K30" s="576" t="s">
        <v>4616</v>
      </c>
      <c r="L30" s="148" t="s">
        <v>4617</v>
      </c>
      <c r="M30" s="594"/>
      <c r="N30" s="594"/>
      <c r="O30" s="594"/>
      <c r="P30" s="594"/>
    </row>
    <row r="31" spans="1:16" ht="16.149999999999999" customHeight="1" x14ac:dyDescent="0.2">
      <c r="A31" s="572"/>
      <c r="B31" s="599">
        <v>1</v>
      </c>
      <c r="C31" s="576" t="s">
        <v>4618</v>
      </c>
      <c r="D31" s="571" t="s">
        <v>4619</v>
      </c>
      <c r="E31" s="596"/>
      <c r="F31" s="176">
        <v>2</v>
      </c>
      <c r="G31" s="576" t="s">
        <v>4620</v>
      </c>
      <c r="H31" s="571" t="s">
        <v>4621</v>
      </c>
      <c r="I31" s="572"/>
      <c r="J31" s="176">
        <v>3</v>
      </c>
      <c r="K31" s="576" t="s">
        <v>4622</v>
      </c>
      <c r="L31" s="148" t="s">
        <v>4623</v>
      </c>
      <c r="M31" s="594"/>
      <c r="N31" s="594"/>
      <c r="O31" s="594"/>
      <c r="P31" s="594"/>
    </row>
    <row r="32" spans="1:16" ht="16.149999999999999" customHeight="1" x14ac:dyDescent="0.2">
      <c r="A32" s="572"/>
      <c r="B32" s="599">
        <v>1</v>
      </c>
      <c r="C32" s="576" t="s">
        <v>4624</v>
      </c>
      <c r="D32" s="571" t="s">
        <v>4625</v>
      </c>
      <c r="E32" s="596"/>
      <c r="F32" s="176">
        <v>2</v>
      </c>
      <c r="G32" s="576" t="s">
        <v>4626</v>
      </c>
      <c r="H32" s="571" t="s">
        <v>4627</v>
      </c>
      <c r="I32" s="572"/>
      <c r="J32" s="176">
        <v>3</v>
      </c>
      <c r="K32" s="576" t="s">
        <v>4628</v>
      </c>
      <c r="L32" s="148" t="s">
        <v>4629</v>
      </c>
      <c r="M32" s="594"/>
      <c r="N32" s="594"/>
      <c r="O32" s="594"/>
      <c r="P32" s="594"/>
    </row>
    <row r="33" spans="1:12" ht="16.149999999999999" customHeight="1" x14ac:dyDescent="0.2">
      <c r="A33" s="572"/>
      <c r="B33" s="599">
        <v>1</v>
      </c>
      <c r="C33" s="576" t="s">
        <v>4630</v>
      </c>
      <c r="D33" s="571" t="s">
        <v>4631</v>
      </c>
      <c r="E33" s="596"/>
      <c r="F33" s="176">
        <v>2</v>
      </c>
      <c r="G33" s="576" t="s">
        <v>4632</v>
      </c>
      <c r="H33" s="571" t="s">
        <v>4633</v>
      </c>
      <c r="I33" s="572"/>
      <c r="J33" s="176">
        <v>3</v>
      </c>
      <c r="K33" s="576" t="s">
        <v>4634</v>
      </c>
      <c r="L33" s="148" t="s">
        <v>4635</v>
      </c>
    </row>
    <row r="34" spans="1:12" x14ac:dyDescent="0.2">
      <c r="A34" s="572"/>
      <c r="B34" s="599">
        <v>1</v>
      </c>
      <c r="C34" s="576" t="s">
        <v>4636</v>
      </c>
      <c r="D34" s="571" t="s">
        <v>4637</v>
      </c>
      <c r="E34" s="596"/>
      <c r="F34" s="176">
        <v>2</v>
      </c>
      <c r="G34" s="576" t="s">
        <v>4638</v>
      </c>
      <c r="H34" s="571" t="s">
        <v>4639</v>
      </c>
      <c r="I34" s="572"/>
      <c r="J34" s="176">
        <v>3</v>
      </c>
      <c r="K34" s="576" t="s">
        <v>4640</v>
      </c>
      <c r="L34" s="148" t="s">
        <v>4641</v>
      </c>
    </row>
    <row r="35" spans="1:12" ht="16.149999999999999" customHeight="1" x14ac:dyDescent="0.2">
      <c r="A35" s="572"/>
      <c r="B35" s="599">
        <v>1</v>
      </c>
      <c r="C35" s="576" t="s">
        <v>4642</v>
      </c>
      <c r="D35" s="571" t="s">
        <v>4643</v>
      </c>
      <c r="E35" s="596"/>
      <c r="F35" s="176">
        <v>2</v>
      </c>
      <c r="G35" s="576" t="s">
        <v>4644</v>
      </c>
      <c r="H35" s="571" t="s">
        <v>4645</v>
      </c>
      <c r="I35" s="572"/>
      <c r="J35" s="176">
        <v>3</v>
      </c>
      <c r="K35" s="576" t="s">
        <v>4646</v>
      </c>
      <c r="L35" s="148" t="s">
        <v>4647</v>
      </c>
    </row>
    <row r="36" spans="1:12" ht="16.149999999999999" customHeight="1" x14ac:dyDescent="0.2">
      <c r="A36" s="572"/>
      <c r="B36" s="599">
        <v>1</v>
      </c>
      <c r="C36" s="576" t="s">
        <v>4648</v>
      </c>
      <c r="D36" s="571" t="s">
        <v>4649</v>
      </c>
      <c r="E36" s="596"/>
      <c r="F36" s="176">
        <v>2</v>
      </c>
      <c r="G36" s="576" t="s">
        <v>4650</v>
      </c>
      <c r="H36" s="571" t="s">
        <v>4651</v>
      </c>
      <c r="I36" s="572"/>
      <c r="J36" s="176">
        <v>3</v>
      </c>
      <c r="K36" s="576" t="s">
        <v>4652</v>
      </c>
      <c r="L36" s="148" t="s">
        <v>4653</v>
      </c>
    </row>
    <row r="37" spans="1:12" ht="16.149999999999999" customHeight="1" x14ac:dyDescent="0.2">
      <c r="A37" s="572"/>
      <c r="B37" s="599">
        <v>1</v>
      </c>
      <c r="C37" s="576" t="s">
        <v>4654</v>
      </c>
      <c r="D37" s="571" t="s">
        <v>4655</v>
      </c>
      <c r="E37" s="596"/>
      <c r="F37" s="176">
        <v>2</v>
      </c>
      <c r="G37" s="576" t="s">
        <v>4656</v>
      </c>
      <c r="H37" s="571" t="s">
        <v>4657</v>
      </c>
      <c r="I37" s="572"/>
      <c r="J37" s="176">
        <v>3</v>
      </c>
      <c r="K37" s="576" t="s">
        <v>4658</v>
      </c>
      <c r="L37" s="148" t="s">
        <v>4659</v>
      </c>
    </row>
    <row r="38" spans="1:12" ht="16.149999999999999" customHeight="1" x14ac:dyDescent="0.2">
      <c r="A38" s="572"/>
      <c r="B38" s="599">
        <v>1</v>
      </c>
      <c r="C38" s="576" t="s">
        <v>4660</v>
      </c>
      <c r="D38" s="571" t="s">
        <v>4661</v>
      </c>
      <c r="E38" s="596"/>
      <c r="F38" s="176">
        <v>2</v>
      </c>
      <c r="G38" s="576" t="s">
        <v>4662</v>
      </c>
      <c r="H38" s="571" t="s">
        <v>4663</v>
      </c>
      <c r="I38" s="572"/>
      <c r="J38" s="176">
        <v>3</v>
      </c>
      <c r="K38" s="576" t="s">
        <v>4664</v>
      </c>
      <c r="L38" s="148" t="s">
        <v>4665</v>
      </c>
    </row>
    <row r="39" spans="1:12" ht="16.149999999999999" customHeight="1" x14ac:dyDescent="0.2">
      <c r="A39" s="572"/>
      <c r="B39" s="599">
        <v>1</v>
      </c>
      <c r="C39" s="576" t="s">
        <v>4666</v>
      </c>
      <c r="D39" s="571" t="s">
        <v>4667</v>
      </c>
      <c r="E39" s="596"/>
      <c r="F39" s="572"/>
      <c r="G39" s="572"/>
      <c r="H39" s="597"/>
      <c r="I39" s="572"/>
      <c r="J39" s="176">
        <v>3</v>
      </c>
      <c r="K39" s="576" t="s">
        <v>4668</v>
      </c>
      <c r="L39" s="148" t="s">
        <v>4669</v>
      </c>
    </row>
    <row r="40" spans="1:12" ht="16.149999999999999" customHeight="1" x14ac:dyDescent="0.2">
      <c r="A40" s="572"/>
      <c r="B40" s="599">
        <v>1</v>
      </c>
      <c r="C40" s="576" t="s">
        <v>4670</v>
      </c>
      <c r="D40" s="571" t="s">
        <v>4671</v>
      </c>
      <c r="E40" s="596"/>
      <c r="F40" s="572"/>
      <c r="G40" s="572"/>
      <c r="H40" s="597"/>
      <c r="I40" s="572"/>
      <c r="J40" s="176">
        <v>3</v>
      </c>
      <c r="K40" s="576" t="s">
        <v>4672</v>
      </c>
      <c r="L40" s="148" t="s">
        <v>4673</v>
      </c>
    </row>
    <row r="41" spans="1:12" ht="16.149999999999999" customHeight="1" x14ac:dyDescent="0.2">
      <c r="A41" s="572"/>
      <c r="B41" s="599">
        <v>1</v>
      </c>
      <c r="C41" s="576" t="s">
        <v>4674</v>
      </c>
      <c r="D41" s="571" t="s">
        <v>4675</v>
      </c>
      <c r="E41" s="596"/>
      <c r="F41" s="572"/>
      <c r="G41" s="572"/>
      <c r="H41" s="597"/>
      <c r="I41" s="572"/>
      <c r="J41" s="176">
        <v>3</v>
      </c>
      <c r="K41" s="576" t="s">
        <v>4676</v>
      </c>
      <c r="L41" s="148" t="s">
        <v>4677</v>
      </c>
    </row>
    <row r="42" spans="1:12" ht="16.149999999999999" customHeight="1" x14ac:dyDescent="0.2">
      <c r="A42" s="572"/>
      <c r="B42" s="599">
        <v>1</v>
      </c>
      <c r="C42" s="576" t="s">
        <v>4678</v>
      </c>
      <c r="D42" s="571" t="s">
        <v>4679</v>
      </c>
      <c r="E42" s="596"/>
      <c r="F42" s="572"/>
      <c r="G42" s="572"/>
      <c r="H42" s="597"/>
      <c r="I42" s="572"/>
      <c r="J42" s="176">
        <v>3</v>
      </c>
      <c r="K42" s="576" t="s">
        <v>4680</v>
      </c>
      <c r="L42" s="148" t="s">
        <v>4681</v>
      </c>
    </row>
    <row r="43" spans="1:12" ht="16.149999999999999" customHeight="1" x14ac:dyDescent="0.2">
      <c r="A43" s="572"/>
      <c r="B43" s="599">
        <v>1</v>
      </c>
      <c r="C43" s="576" t="s">
        <v>4682</v>
      </c>
      <c r="D43" s="571" t="s">
        <v>4683</v>
      </c>
      <c r="E43" s="596"/>
      <c r="F43" s="572"/>
      <c r="G43" s="572"/>
      <c r="H43" s="597"/>
      <c r="I43" s="572"/>
      <c r="J43" s="176">
        <v>3</v>
      </c>
      <c r="K43" s="576" t="s">
        <v>4684</v>
      </c>
      <c r="L43" s="148" t="s">
        <v>4685</v>
      </c>
    </row>
    <row r="44" spans="1:12" ht="16.149999999999999" customHeight="1" x14ac:dyDescent="0.2">
      <c r="A44" s="572"/>
      <c r="B44" s="599">
        <v>1</v>
      </c>
      <c r="C44" s="576" t="s">
        <v>4686</v>
      </c>
      <c r="D44" s="571" t="s">
        <v>4687</v>
      </c>
      <c r="E44" s="596"/>
      <c r="F44" s="572"/>
      <c r="G44" s="572"/>
      <c r="H44" s="597"/>
      <c r="I44" s="572"/>
      <c r="J44" s="176">
        <v>3</v>
      </c>
      <c r="K44" s="576" t="s">
        <v>4688</v>
      </c>
      <c r="L44" s="148" t="s">
        <v>4689</v>
      </c>
    </row>
    <row r="45" spans="1:12" ht="16.149999999999999" customHeight="1" x14ac:dyDescent="0.2">
      <c r="A45" s="572"/>
      <c r="B45" s="599">
        <v>1</v>
      </c>
      <c r="C45" s="576" t="s">
        <v>4690</v>
      </c>
      <c r="D45" s="571" t="s">
        <v>4691</v>
      </c>
      <c r="E45" s="596"/>
      <c r="F45" s="572"/>
      <c r="G45" s="572"/>
      <c r="H45" s="597"/>
      <c r="I45" s="572"/>
      <c r="J45" s="176">
        <v>3</v>
      </c>
      <c r="K45" s="576" t="s">
        <v>4692</v>
      </c>
      <c r="L45" s="148" t="s">
        <v>4693</v>
      </c>
    </row>
    <row r="46" spans="1:12" ht="16.149999999999999" customHeight="1" x14ac:dyDescent="0.2">
      <c r="A46" s="572"/>
      <c r="B46" s="599">
        <v>1</v>
      </c>
      <c r="C46" s="576" t="s">
        <v>4694</v>
      </c>
      <c r="D46" s="571" t="s">
        <v>4695</v>
      </c>
      <c r="E46" s="596"/>
      <c r="F46" s="572"/>
      <c r="G46" s="572"/>
      <c r="H46" s="597"/>
      <c r="I46" s="572"/>
      <c r="J46" s="176">
        <v>3</v>
      </c>
      <c r="K46" s="576" t="s">
        <v>4696</v>
      </c>
      <c r="L46" s="148" t="s">
        <v>4697</v>
      </c>
    </row>
    <row r="47" spans="1:12" ht="16.149999999999999" customHeight="1" x14ac:dyDescent="0.2">
      <c r="A47" s="572"/>
      <c r="B47" s="599">
        <v>1</v>
      </c>
      <c r="C47" s="576" t="s">
        <v>4698</v>
      </c>
      <c r="D47" s="571" t="s">
        <v>4699</v>
      </c>
      <c r="E47" s="596"/>
      <c r="F47" s="572"/>
      <c r="G47" s="572"/>
      <c r="H47" s="597"/>
      <c r="I47" s="572"/>
      <c r="J47" s="176">
        <v>3</v>
      </c>
      <c r="K47" s="576" t="s">
        <v>4700</v>
      </c>
      <c r="L47" s="148" t="s">
        <v>4701</v>
      </c>
    </row>
    <row r="48" spans="1:12" ht="16.149999999999999" customHeight="1" x14ac:dyDescent="0.2">
      <c r="A48" s="572"/>
      <c r="B48" s="599">
        <v>1</v>
      </c>
      <c r="C48" s="576" t="s">
        <v>4702</v>
      </c>
      <c r="D48" s="571" t="s">
        <v>4703</v>
      </c>
      <c r="E48" s="596"/>
      <c r="F48" s="572"/>
      <c r="G48" s="572"/>
      <c r="H48" s="597"/>
      <c r="I48" s="572"/>
      <c r="J48" s="176">
        <v>3</v>
      </c>
      <c r="K48" s="576" t="s">
        <v>4704</v>
      </c>
      <c r="L48" s="148" t="s">
        <v>4705</v>
      </c>
    </row>
    <row r="49" spans="1:12" ht="16.149999999999999" customHeight="1" x14ac:dyDescent="0.2">
      <c r="A49" s="572"/>
      <c r="B49" s="599">
        <v>1</v>
      </c>
      <c r="C49" s="576" t="s">
        <v>4706</v>
      </c>
      <c r="D49" s="571" t="s">
        <v>4707</v>
      </c>
      <c r="E49" s="596"/>
      <c r="F49" s="572"/>
      <c r="G49" s="572"/>
      <c r="H49" s="597"/>
      <c r="I49" s="572"/>
      <c r="J49" s="176">
        <v>3</v>
      </c>
      <c r="K49" s="576" t="s">
        <v>4708</v>
      </c>
      <c r="L49" s="148" t="s">
        <v>4709</v>
      </c>
    </row>
    <row r="50" spans="1:12" ht="16.149999999999999" customHeight="1" x14ac:dyDescent="0.2">
      <c r="A50" s="572"/>
      <c r="B50" s="599">
        <v>1</v>
      </c>
      <c r="C50" s="576" t="s">
        <v>4710</v>
      </c>
      <c r="D50" s="571" t="s">
        <v>4711</v>
      </c>
      <c r="E50" s="596"/>
      <c r="F50" s="572"/>
      <c r="G50" s="572"/>
      <c r="H50" s="597"/>
      <c r="I50" s="572"/>
      <c r="J50" s="176">
        <v>3</v>
      </c>
      <c r="K50" s="576" t="s">
        <v>4712</v>
      </c>
      <c r="L50" s="148" t="s">
        <v>4713</v>
      </c>
    </row>
    <row r="51" spans="1:12" ht="16.149999999999999" customHeight="1" x14ac:dyDescent="0.2">
      <c r="A51" s="572"/>
      <c r="B51" s="599">
        <v>1</v>
      </c>
      <c r="C51" s="576" t="s">
        <v>4714</v>
      </c>
      <c r="D51" s="571" t="s">
        <v>4715</v>
      </c>
      <c r="E51" s="596"/>
      <c r="F51" s="572"/>
      <c r="G51" s="572"/>
      <c r="H51" s="597"/>
      <c r="I51" s="572"/>
      <c r="J51" s="176">
        <v>3</v>
      </c>
      <c r="K51" s="576" t="s">
        <v>4716</v>
      </c>
      <c r="L51" s="148" t="s">
        <v>4717</v>
      </c>
    </row>
    <row r="52" spans="1:12" ht="16.149999999999999" customHeight="1" x14ac:dyDescent="0.2">
      <c r="A52" s="572"/>
      <c r="B52" s="599">
        <v>1</v>
      </c>
      <c r="C52" s="576" t="s">
        <v>4718</v>
      </c>
      <c r="D52" s="571" t="s">
        <v>4719</v>
      </c>
      <c r="E52" s="596"/>
      <c r="F52" s="572"/>
      <c r="G52" s="572"/>
      <c r="H52" s="597"/>
      <c r="I52" s="572"/>
      <c r="J52" s="176">
        <v>3</v>
      </c>
      <c r="K52" s="576" t="s">
        <v>4720</v>
      </c>
      <c r="L52" s="148" t="s">
        <v>4721</v>
      </c>
    </row>
    <row r="53" spans="1:12" ht="16.149999999999999" customHeight="1" x14ac:dyDescent="0.2">
      <c r="A53" s="572"/>
      <c r="B53" s="599">
        <v>1</v>
      </c>
      <c r="C53" s="576" t="s">
        <v>4722</v>
      </c>
      <c r="D53" s="571" t="s">
        <v>4723</v>
      </c>
      <c r="E53" s="596"/>
      <c r="F53" s="572"/>
      <c r="G53" s="572"/>
      <c r="H53" s="597"/>
      <c r="I53" s="572"/>
      <c r="J53" s="176">
        <v>3</v>
      </c>
      <c r="K53" s="576" t="s">
        <v>4724</v>
      </c>
      <c r="L53" s="148" t="s">
        <v>4725</v>
      </c>
    </row>
    <row r="54" spans="1:12" ht="16.149999999999999" customHeight="1" x14ac:dyDescent="0.2">
      <c r="A54" s="572"/>
      <c r="B54" s="599">
        <v>1</v>
      </c>
      <c r="C54" s="576" t="s">
        <v>4726</v>
      </c>
      <c r="D54" s="571" t="s">
        <v>4727</v>
      </c>
      <c r="E54" s="596"/>
      <c r="F54" s="572"/>
      <c r="G54" s="572"/>
      <c r="H54" s="597"/>
      <c r="I54" s="572"/>
      <c r="J54" s="176">
        <v>3</v>
      </c>
      <c r="K54" s="576" t="s">
        <v>4728</v>
      </c>
      <c r="L54" s="148" t="s">
        <v>4729</v>
      </c>
    </row>
    <row r="55" spans="1:12" ht="16.149999999999999" customHeight="1" x14ac:dyDescent="0.2">
      <c r="A55" s="572"/>
      <c r="B55" s="599">
        <v>1</v>
      </c>
      <c r="C55" s="576" t="s">
        <v>4730</v>
      </c>
      <c r="D55" s="571" t="s">
        <v>4731</v>
      </c>
      <c r="E55" s="596"/>
      <c r="F55" s="572"/>
      <c r="G55" s="572"/>
      <c r="H55" s="597"/>
      <c r="I55" s="572"/>
      <c r="J55" s="176">
        <v>3</v>
      </c>
      <c r="K55" s="576" t="s">
        <v>4732</v>
      </c>
      <c r="L55" s="148" t="s">
        <v>4733</v>
      </c>
    </row>
    <row r="56" spans="1:12" ht="16.149999999999999" customHeight="1" x14ac:dyDescent="0.2">
      <c r="A56" s="572"/>
      <c r="B56" s="599">
        <v>1</v>
      </c>
      <c r="C56" s="576" t="s">
        <v>4734</v>
      </c>
      <c r="D56" s="571" t="s">
        <v>4735</v>
      </c>
      <c r="E56" s="596"/>
      <c r="F56" s="572"/>
      <c r="G56" s="572"/>
      <c r="H56" s="597"/>
      <c r="I56" s="572"/>
      <c r="J56" s="176">
        <v>3</v>
      </c>
      <c r="K56" s="576" t="s">
        <v>4736</v>
      </c>
      <c r="L56" s="148" t="s">
        <v>4737</v>
      </c>
    </row>
    <row r="57" spans="1:12" ht="16.149999999999999" customHeight="1" x14ac:dyDescent="0.2">
      <c r="A57" s="572"/>
      <c r="B57" s="599">
        <v>1</v>
      </c>
      <c r="C57" s="576" t="s">
        <v>4738</v>
      </c>
      <c r="D57" s="571" t="s">
        <v>4739</v>
      </c>
      <c r="E57" s="596"/>
      <c r="F57" s="572"/>
      <c r="G57" s="572"/>
      <c r="H57" s="597"/>
      <c r="I57" s="572"/>
      <c r="J57" s="176">
        <v>3</v>
      </c>
      <c r="K57" s="576" t="s">
        <v>4740</v>
      </c>
      <c r="L57" s="148" t="s">
        <v>4741</v>
      </c>
    </row>
    <row r="58" spans="1:12" ht="16.149999999999999" customHeight="1" x14ac:dyDescent="0.2">
      <c r="A58" s="572"/>
      <c r="B58" s="599">
        <v>1</v>
      </c>
      <c r="C58" s="576" t="s">
        <v>4742</v>
      </c>
      <c r="D58" s="571" t="s">
        <v>4743</v>
      </c>
      <c r="E58" s="596"/>
      <c r="F58" s="572"/>
      <c r="G58" s="572"/>
      <c r="H58" s="597"/>
      <c r="I58" s="572"/>
      <c r="J58" s="176">
        <v>3</v>
      </c>
      <c r="K58" s="576" t="s">
        <v>4744</v>
      </c>
      <c r="L58" s="148" t="s">
        <v>4745</v>
      </c>
    </row>
    <row r="59" spans="1:12" ht="16.149999999999999" customHeight="1" x14ac:dyDescent="0.2">
      <c r="A59" s="572"/>
      <c r="B59" s="599">
        <v>1</v>
      </c>
      <c r="C59" s="576" t="s">
        <v>551</v>
      </c>
      <c r="D59" s="571" t="s">
        <v>4746</v>
      </c>
      <c r="E59" s="409"/>
      <c r="F59" s="572"/>
      <c r="G59" s="572"/>
      <c r="H59" s="597"/>
      <c r="I59" s="572"/>
      <c r="J59" s="176">
        <v>3</v>
      </c>
      <c r="K59" s="576" t="s">
        <v>4747</v>
      </c>
      <c r="L59" s="148" t="s">
        <v>4748</v>
      </c>
    </row>
    <row r="60" spans="1:12" ht="16.149999999999999" customHeight="1" x14ac:dyDescent="0.2">
      <c r="A60" s="572"/>
      <c r="B60" s="599">
        <v>1</v>
      </c>
      <c r="C60" s="576" t="s">
        <v>4749</v>
      </c>
      <c r="D60" s="571" t="s">
        <v>4750</v>
      </c>
      <c r="E60" s="596"/>
      <c r="F60" s="572"/>
      <c r="G60" s="572"/>
      <c r="H60" s="597"/>
      <c r="I60" s="572"/>
      <c r="J60" s="176">
        <v>3</v>
      </c>
      <c r="K60" s="576" t="s">
        <v>4751</v>
      </c>
      <c r="L60" s="148" t="s">
        <v>4752</v>
      </c>
    </row>
    <row r="61" spans="1:12" ht="16.149999999999999" customHeight="1" x14ac:dyDescent="0.2">
      <c r="A61" s="572"/>
      <c r="B61" s="599">
        <v>1</v>
      </c>
      <c r="C61" s="576" t="s">
        <v>4753</v>
      </c>
      <c r="D61" s="571" t="s">
        <v>4754</v>
      </c>
      <c r="E61" s="596"/>
      <c r="F61" s="572"/>
      <c r="G61" s="572"/>
      <c r="H61" s="597"/>
      <c r="I61" s="572"/>
      <c r="J61" s="176">
        <v>3</v>
      </c>
      <c r="K61" s="576" t="s">
        <v>4755</v>
      </c>
      <c r="L61" s="148" t="s">
        <v>4756</v>
      </c>
    </row>
    <row r="62" spans="1:12" ht="16.149999999999999" customHeight="1" x14ac:dyDescent="0.2">
      <c r="A62" s="572"/>
      <c r="B62" s="599">
        <v>1</v>
      </c>
      <c r="C62" s="576" t="s">
        <v>4757</v>
      </c>
      <c r="D62" s="571" t="s">
        <v>4758</v>
      </c>
      <c r="E62" s="596"/>
      <c r="F62" s="572"/>
      <c r="G62" s="572"/>
      <c r="H62" s="597"/>
      <c r="I62" s="572"/>
      <c r="J62" s="176">
        <v>3</v>
      </c>
      <c r="K62" s="576" t="s">
        <v>4759</v>
      </c>
      <c r="L62" s="148" t="s">
        <v>4760</v>
      </c>
    </row>
    <row r="63" spans="1:12" ht="16.149999999999999" customHeight="1" x14ac:dyDescent="0.2">
      <c r="A63" s="572"/>
      <c r="B63" s="599">
        <v>1</v>
      </c>
      <c r="C63" s="576" t="s">
        <v>4761</v>
      </c>
      <c r="D63" s="571" t="s">
        <v>4762</v>
      </c>
      <c r="E63" s="596"/>
      <c r="F63" s="572"/>
      <c r="G63" s="572"/>
      <c r="H63" s="597"/>
      <c r="I63" s="572"/>
      <c r="J63" s="176">
        <v>3</v>
      </c>
      <c r="K63" s="576" t="s">
        <v>4763</v>
      </c>
      <c r="L63" s="148" t="s">
        <v>4764</v>
      </c>
    </row>
    <row r="64" spans="1:12" ht="16.149999999999999" customHeight="1" x14ac:dyDescent="0.2">
      <c r="A64" s="572"/>
      <c r="B64" s="599">
        <v>1</v>
      </c>
      <c r="C64" s="576" t="s">
        <v>4765</v>
      </c>
      <c r="D64" s="571" t="s">
        <v>4766</v>
      </c>
      <c r="E64" s="596"/>
      <c r="F64" s="572"/>
      <c r="G64" s="572"/>
      <c r="H64" s="597"/>
      <c r="I64" s="572"/>
      <c r="J64" s="176">
        <v>3</v>
      </c>
      <c r="K64" s="576" t="s">
        <v>4767</v>
      </c>
      <c r="L64" s="148" t="s">
        <v>4768</v>
      </c>
    </row>
    <row r="65" spans="1:12" ht="16.149999999999999" customHeight="1" x14ac:dyDescent="0.2">
      <c r="A65" s="572"/>
      <c r="B65" s="599">
        <v>1</v>
      </c>
      <c r="C65" s="576" t="s">
        <v>4769</v>
      </c>
      <c r="D65" s="571" t="s">
        <v>4770</v>
      </c>
      <c r="E65" s="596"/>
      <c r="F65" s="572"/>
      <c r="G65" s="572"/>
      <c r="H65" s="597"/>
      <c r="I65" s="572"/>
      <c r="J65" s="176">
        <v>3</v>
      </c>
      <c r="K65" s="576" t="s">
        <v>4771</v>
      </c>
      <c r="L65" s="148" t="s">
        <v>4772</v>
      </c>
    </row>
    <row r="66" spans="1:12" ht="16.149999999999999" customHeight="1" x14ac:dyDescent="0.2">
      <c r="A66" s="572"/>
      <c r="B66" s="599">
        <v>1</v>
      </c>
      <c r="C66" s="576" t="s">
        <v>4773</v>
      </c>
      <c r="D66" s="571" t="s">
        <v>4774</v>
      </c>
      <c r="E66" s="596"/>
      <c r="F66" s="572"/>
      <c r="G66" s="572"/>
      <c r="H66" s="597"/>
      <c r="I66" s="572"/>
      <c r="J66" s="176">
        <v>3</v>
      </c>
      <c r="K66" s="576" t="s">
        <v>4775</v>
      </c>
      <c r="L66" s="148" t="s">
        <v>4776</v>
      </c>
    </row>
    <row r="67" spans="1:12" ht="16.149999999999999" customHeight="1" x14ac:dyDescent="0.2">
      <c r="A67" s="572"/>
      <c r="B67" s="599">
        <v>1</v>
      </c>
      <c r="C67" s="576" t="s">
        <v>4777</v>
      </c>
      <c r="D67" s="571" t="s">
        <v>4778</v>
      </c>
      <c r="E67" s="596"/>
      <c r="F67" s="572"/>
      <c r="G67" s="572"/>
      <c r="H67" s="597"/>
      <c r="I67" s="572"/>
      <c r="J67" s="176">
        <v>3</v>
      </c>
      <c r="K67" s="576" t="s">
        <v>4779</v>
      </c>
      <c r="L67" s="148" t="s">
        <v>4780</v>
      </c>
    </row>
    <row r="68" spans="1:12" ht="16.149999999999999" customHeight="1" x14ac:dyDescent="0.2">
      <c r="A68" s="572"/>
      <c r="B68" s="599">
        <v>1</v>
      </c>
      <c r="C68" s="576" t="s">
        <v>4781</v>
      </c>
      <c r="D68" s="571" t="s">
        <v>4782</v>
      </c>
      <c r="E68" s="596"/>
      <c r="F68" s="572"/>
      <c r="G68" s="572"/>
      <c r="H68" s="597"/>
      <c r="I68" s="572"/>
      <c r="J68" s="176">
        <v>3</v>
      </c>
      <c r="K68" s="576" t="s">
        <v>4783</v>
      </c>
      <c r="L68" s="148" t="s">
        <v>4784</v>
      </c>
    </row>
    <row r="69" spans="1:12" ht="16.149999999999999" customHeight="1" x14ac:dyDescent="0.2">
      <c r="A69" s="572"/>
      <c r="B69" s="599">
        <v>1</v>
      </c>
      <c r="C69" s="576" t="s">
        <v>4785</v>
      </c>
      <c r="D69" s="571" t="s">
        <v>4786</v>
      </c>
      <c r="E69" s="596"/>
      <c r="F69" s="572"/>
      <c r="G69" s="572"/>
      <c r="H69" s="597"/>
      <c r="I69" s="572"/>
      <c r="J69" s="176">
        <v>3</v>
      </c>
      <c r="K69" s="576" t="s">
        <v>4787</v>
      </c>
      <c r="L69" s="148" t="s">
        <v>4788</v>
      </c>
    </row>
    <row r="70" spans="1:12" ht="16.149999999999999" customHeight="1" x14ac:dyDescent="0.2">
      <c r="A70" s="572"/>
      <c r="B70" s="599">
        <v>1</v>
      </c>
      <c r="C70" s="576" t="s">
        <v>4789</v>
      </c>
      <c r="D70" s="571" t="s">
        <v>4790</v>
      </c>
      <c r="E70" s="596"/>
      <c r="F70" s="572"/>
      <c r="G70" s="572"/>
      <c r="H70" s="597"/>
      <c r="I70" s="572"/>
      <c r="J70" s="176">
        <v>3</v>
      </c>
      <c r="K70" s="576" t="s">
        <v>4791</v>
      </c>
      <c r="L70" s="148" t="s">
        <v>4792</v>
      </c>
    </row>
    <row r="71" spans="1:12" ht="16.149999999999999" customHeight="1" x14ac:dyDescent="0.2">
      <c r="A71" s="572"/>
      <c r="B71" s="599">
        <v>1</v>
      </c>
      <c r="C71" s="576" t="s">
        <v>4793</v>
      </c>
      <c r="D71" s="571" t="s">
        <v>4794</v>
      </c>
      <c r="E71" s="596"/>
      <c r="F71" s="572"/>
      <c r="G71" s="572"/>
      <c r="H71" s="597"/>
      <c r="I71" s="572"/>
      <c r="J71" s="176">
        <v>3</v>
      </c>
      <c r="K71" s="576" t="s">
        <v>4795</v>
      </c>
      <c r="L71" s="148" t="s">
        <v>4796</v>
      </c>
    </row>
    <row r="72" spans="1:12" ht="16.149999999999999" customHeight="1" x14ac:dyDescent="0.2">
      <c r="A72" s="572"/>
      <c r="B72" s="599">
        <v>1</v>
      </c>
      <c r="C72" s="576" t="s">
        <v>4797</v>
      </c>
      <c r="D72" s="571" t="s">
        <v>4798</v>
      </c>
      <c r="E72" s="596"/>
      <c r="F72" s="572"/>
      <c r="G72" s="572"/>
      <c r="H72" s="597"/>
      <c r="I72" s="572"/>
      <c r="J72" s="176">
        <v>3</v>
      </c>
      <c r="K72" s="576" t="s">
        <v>4799</v>
      </c>
      <c r="L72" s="148" t="s">
        <v>4800</v>
      </c>
    </row>
    <row r="73" spans="1:12" ht="16.149999999999999" customHeight="1" x14ac:dyDescent="0.2">
      <c r="A73" s="572"/>
      <c r="B73" s="599">
        <v>1</v>
      </c>
      <c r="C73" s="576" t="s">
        <v>4801</v>
      </c>
      <c r="D73" s="571" t="s">
        <v>4802</v>
      </c>
      <c r="E73" s="596"/>
      <c r="F73" s="572"/>
      <c r="G73" s="572"/>
      <c r="H73" s="597"/>
      <c r="I73" s="572"/>
      <c r="J73" s="176">
        <v>3</v>
      </c>
      <c r="K73" s="576" t="s">
        <v>4803</v>
      </c>
      <c r="L73" s="148" t="s">
        <v>4804</v>
      </c>
    </row>
    <row r="74" spans="1:12" ht="16.149999999999999" customHeight="1" x14ac:dyDescent="0.2">
      <c r="A74" s="572"/>
      <c r="B74" s="599">
        <v>1</v>
      </c>
      <c r="C74" s="576" t="s">
        <v>4805</v>
      </c>
      <c r="D74" s="571" t="s">
        <v>4806</v>
      </c>
      <c r="E74" s="596"/>
      <c r="F74" s="572"/>
      <c r="G74" s="572"/>
      <c r="H74" s="597"/>
      <c r="I74" s="572"/>
      <c r="J74" s="176">
        <v>3</v>
      </c>
      <c r="K74" s="576" t="s">
        <v>4807</v>
      </c>
      <c r="L74" s="148" t="s">
        <v>4808</v>
      </c>
    </row>
    <row r="75" spans="1:12" ht="16.149999999999999" customHeight="1" x14ac:dyDescent="0.2">
      <c r="A75" s="572"/>
      <c r="B75" s="599">
        <v>1</v>
      </c>
      <c r="C75" s="576" t="s">
        <v>4809</v>
      </c>
      <c r="D75" s="571" t="s">
        <v>4810</v>
      </c>
      <c r="E75" s="596"/>
      <c r="F75" s="572"/>
      <c r="G75" s="572"/>
      <c r="H75" s="597"/>
      <c r="I75" s="572"/>
      <c r="J75" s="176">
        <v>3</v>
      </c>
      <c r="K75" s="576" t="s">
        <v>4811</v>
      </c>
      <c r="L75" s="148" t="s">
        <v>4812</v>
      </c>
    </row>
    <row r="76" spans="1:12" ht="16.149999999999999" customHeight="1" x14ac:dyDescent="0.2">
      <c r="A76" s="572"/>
      <c r="B76" s="599">
        <v>1</v>
      </c>
      <c r="C76" s="576" t="s">
        <v>4813</v>
      </c>
      <c r="D76" s="571" t="s">
        <v>4814</v>
      </c>
      <c r="E76" s="596"/>
      <c r="F76" s="572"/>
      <c r="G76" s="572"/>
      <c r="H76" s="597"/>
      <c r="I76" s="572"/>
      <c r="J76" s="176">
        <v>3</v>
      </c>
      <c r="K76" s="576" t="s">
        <v>4815</v>
      </c>
      <c r="L76" s="148" t="s">
        <v>4816</v>
      </c>
    </row>
    <row r="77" spans="1:12" ht="16.149999999999999" customHeight="1" x14ac:dyDescent="0.2">
      <c r="A77" s="572"/>
      <c r="B77" s="599">
        <v>1</v>
      </c>
      <c r="C77" s="576" t="s">
        <v>4817</v>
      </c>
      <c r="D77" s="571" t="s">
        <v>4818</v>
      </c>
      <c r="E77" s="596"/>
      <c r="F77" s="572"/>
      <c r="G77" s="572"/>
      <c r="H77" s="597"/>
      <c r="I77" s="572"/>
      <c r="J77" s="176">
        <v>3</v>
      </c>
      <c r="K77" s="576" t="s">
        <v>4819</v>
      </c>
      <c r="L77" s="148" t="s">
        <v>4820</v>
      </c>
    </row>
    <row r="78" spans="1:12" ht="16.149999999999999" customHeight="1" x14ac:dyDescent="0.2">
      <c r="A78" s="572"/>
      <c r="B78" s="599">
        <v>1</v>
      </c>
      <c r="C78" s="576" t="s">
        <v>4821</v>
      </c>
      <c r="D78" s="571" t="s">
        <v>4822</v>
      </c>
      <c r="E78" s="596"/>
      <c r="F78" s="572"/>
      <c r="G78" s="572"/>
      <c r="H78" s="597"/>
      <c r="I78" s="572"/>
      <c r="J78" s="176">
        <v>3</v>
      </c>
      <c r="K78" s="576" t="s">
        <v>4823</v>
      </c>
      <c r="L78" s="148" t="s">
        <v>4824</v>
      </c>
    </row>
    <row r="79" spans="1:12" ht="16.149999999999999" customHeight="1" x14ac:dyDescent="0.2">
      <c r="A79" s="572"/>
      <c r="B79" s="599">
        <v>1</v>
      </c>
      <c r="C79" s="576" t="s">
        <v>4825</v>
      </c>
      <c r="D79" s="571" t="s">
        <v>4826</v>
      </c>
      <c r="E79" s="596"/>
      <c r="F79" s="572"/>
      <c r="G79" s="572"/>
      <c r="H79" s="597"/>
      <c r="I79" s="572"/>
      <c r="J79" s="176">
        <v>3</v>
      </c>
      <c r="K79" s="576" t="s">
        <v>4827</v>
      </c>
      <c r="L79" s="148" t="s">
        <v>4828</v>
      </c>
    </row>
    <row r="80" spans="1:12" ht="16.149999999999999" customHeight="1" x14ac:dyDescent="0.2">
      <c r="A80" s="572"/>
      <c r="B80" s="599">
        <v>1</v>
      </c>
      <c r="C80" s="576" t="s">
        <v>4829</v>
      </c>
      <c r="D80" s="571" t="s">
        <v>4830</v>
      </c>
      <c r="E80" s="596"/>
      <c r="F80" s="572"/>
      <c r="G80" s="572"/>
      <c r="H80" s="597"/>
      <c r="I80" s="572"/>
      <c r="J80" s="176">
        <v>3</v>
      </c>
      <c r="K80" s="576" t="s">
        <v>4831</v>
      </c>
      <c r="L80" s="148" t="s">
        <v>4832</v>
      </c>
    </row>
    <row r="81" spans="1:12" ht="16.149999999999999" customHeight="1" x14ac:dyDescent="0.2">
      <c r="A81" s="572"/>
      <c r="B81" s="599">
        <v>1</v>
      </c>
      <c r="C81" s="576" t="s">
        <v>4833</v>
      </c>
      <c r="D81" s="571" t="s">
        <v>4834</v>
      </c>
      <c r="E81" s="596"/>
      <c r="F81" s="572"/>
      <c r="G81" s="572"/>
      <c r="H81" s="597"/>
      <c r="I81" s="572"/>
      <c r="J81" s="176">
        <v>3</v>
      </c>
      <c r="K81" s="576" t="s">
        <v>4835</v>
      </c>
      <c r="L81" s="148" t="s">
        <v>4836</v>
      </c>
    </row>
    <row r="82" spans="1:12" ht="16.149999999999999" customHeight="1" x14ac:dyDescent="0.2">
      <c r="A82" s="572"/>
      <c r="B82" s="599">
        <v>1</v>
      </c>
      <c r="C82" s="576" t="s">
        <v>4837</v>
      </c>
      <c r="D82" s="571" t="s">
        <v>4838</v>
      </c>
      <c r="E82" s="596"/>
      <c r="F82" s="572"/>
      <c r="G82" s="572"/>
      <c r="H82" s="597"/>
      <c r="I82" s="572"/>
      <c r="J82" s="176">
        <v>3</v>
      </c>
      <c r="K82" s="576" t="s">
        <v>4839</v>
      </c>
      <c r="L82" s="148" t="s">
        <v>4840</v>
      </c>
    </row>
    <row r="83" spans="1:12" ht="16.149999999999999" customHeight="1" x14ac:dyDescent="0.2">
      <c r="A83" s="572"/>
      <c r="B83" s="599">
        <v>1</v>
      </c>
      <c r="C83" s="576" t="s">
        <v>4841</v>
      </c>
      <c r="D83" s="571" t="s">
        <v>4842</v>
      </c>
      <c r="E83" s="596"/>
      <c r="F83" s="572"/>
      <c r="G83" s="572"/>
      <c r="H83" s="597"/>
      <c r="I83" s="572"/>
      <c r="J83" s="176">
        <v>3</v>
      </c>
      <c r="K83" s="576" t="s">
        <v>4843</v>
      </c>
      <c r="L83" s="148" t="s">
        <v>4844</v>
      </c>
    </row>
    <row r="84" spans="1:12" ht="16.149999999999999" customHeight="1" x14ac:dyDescent="0.2">
      <c r="A84" s="572"/>
      <c r="B84" s="599">
        <v>1</v>
      </c>
      <c r="C84" s="576" t="s">
        <v>4845</v>
      </c>
      <c r="D84" s="571" t="s">
        <v>4846</v>
      </c>
      <c r="E84" s="596"/>
      <c r="F84" s="572"/>
      <c r="G84" s="572"/>
      <c r="H84" s="597"/>
      <c r="I84" s="572"/>
      <c r="J84" s="176">
        <v>3</v>
      </c>
      <c r="K84" s="576" t="s">
        <v>4847</v>
      </c>
      <c r="L84" s="148" t="s">
        <v>4848</v>
      </c>
    </row>
    <row r="85" spans="1:12" ht="16.149999999999999" customHeight="1" x14ac:dyDescent="0.2">
      <c r="A85" s="572"/>
      <c r="B85" s="599">
        <v>1</v>
      </c>
      <c r="C85" s="576" t="s">
        <v>4849</v>
      </c>
      <c r="D85" s="571" t="s">
        <v>4850</v>
      </c>
      <c r="E85" s="596"/>
      <c r="F85" s="572"/>
      <c r="G85" s="572"/>
      <c r="H85" s="597"/>
      <c r="I85" s="572"/>
      <c r="J85" s="176">
        <v>3</v>
      </c>
      <c r="K85" s="576" t="s">
        <v>4851</v>
      </c>
      <c r="L85" s="148" t="s">
        <v>4852</v>
      </c>
    </row>
    <row r="86" spans="1:12" ht="16.149999999999999" customHeight="1" x14ac:dyDescent="0.2">
      <c r="A86" s="572"/>
      <c r="B86" s="599">
        <v>1</v>
      </c>
      <c r="C86" s="576" t="s">
        <v>4853</v>
      </c>
      <c r="D86" s="571" t="s">
        <v>4854</v>
      </c>
      <c r="E86" s="596"/>
      <c r="F86" s="572"/>
      <c r="G86" s="572"/>
      <c r="H86" s="597"/>
      <c r="I86" s="572"/>
      <c r="J86" s="176">
        <v>3</v>
      </c>
      <c r="K86" s="576" t="s">
        <v>4855</v>
      </c>
      <c r="L86" s="148" t="s">
        <v>4856</v>
      </c>
    </row>
    <row r="87" spans="1:12" ht="16.149999999999999" customHeight="1" x14ac:dyDescent="0.2">
      <c r="A87" s="572"/>
      <c r="B87" s="599">
        <v>1</v>
      </c>
      <c r="C87" s="576" t="s">
        <v>4857</v>
      </c>
      <c r="D87" s="571" t="s">
        <v>4858</v>
      </c>
      <c r="E87" s="596"/>
      <c r="F87" s="572"/>
      <c r="G87" s="572"/>
      <c r="H87" s="597"/>
      <c r="I87" s="572"/>
      <c r="J87" s="176">
        <v>3</v>
      </c>
      <c r="K87" s="576" t="s">
        <v>4859</v>
      </c>
      <c r="L87" s="148" t="s">
        <v>4860</v>
      </c>
    </row>
    <row r="88" spans="1:12" ht="16.149999999999999" customHeight="1" x14ac:dyDescent="0.2">
      <c r="A88" s="572"/>
      <c r="B88" s="599">
        <v>1</v>
      </c>
      <c r="C88" s="576" t="s">
        <v>4861</v>
      </c>
      <c r="D88" s="571" t="s">
        <v>4862</v>
      </c>
      <c r="E88" s="596"/>
      <c r="F88" s="572"/>
      <c r="G88" s="572"/>
      <c r="H88" s="597"/>
      <c r="I88" s="572"/>
      <c r="J88" s="176">
        <v>3</v>
      </c>
      <c r="K88" s="576" t="s">
        <v>4863</v>
      </c>
      <c r="L88" s="148" t="s">
        <v>4864</v>
      </c>
    </row>
    <row r="89" spans="1:12" ht="16.149999999999999" customHeight="1" x14ac:dyDescent="0.2">
      <c r="A89" s="572"/>
      <c r="B89" s="599">
        <v>1</v>
      </c>
      <c r="C89" s="576" t="s">
        <v>4865</v>
      </c>
      <c r="D89" s="571" t="s">
        <v>4866</v>
      </c>
      <c r="E89" s="596"/>
      <c r="F89" s="572"/>
      <c r="G89" s="572"/>
      <c r="H89" s="597"/>
      <c r="I89" s="572"/>
      <c r="J89" s="176">
        <v>3</v>
      </c>
      <c r="K89" s="576" t="s">
        <v>4867</v>
      </c>
      <c r="L89" s="148" t="s">
        <v>4868</v>
      </c>
    </row>
    <row r="90" spans="1:12" ht="16.149999999999999" customHeight="1" x14ac:dyDescent="0.2">
      <c r="A90" s="572"/>
      <c r="B90" s="599">
        <v>1</v>
      </c>
      <c r="C90" s="576" t="s">
        <v>4869</v>
      </c>
      <c r="D90" s="571" t="s">
        <v>4870</v>
      </c>
      <c r="E90" s="596"/>
      <c r="F90" s="572"/>
      <c r="G90" s="572"/>
      <c r="H90" s="597"/>
      <c r="I90" s="572"/>
      <c r="J90" s="176">
        <v>3</v>
      </c>
      <c r="K90" s="576" t="s">
        <v>4871</v>
      </c>
      <c r="L90" s="148" t="s">
        <v>4872</v>
      </c>
    </row>
    <row r="91" spans="1:12" ht="16.149999999999999" customHeight="1" x14ac:dyDescent="0.2">
      <c r="A91" s="572"/>
      <c r="B91" s="599">
        <v>1</v>
      </c>
      <c r="C91" s="576" t="s">
        <v>4873</v>
      </c>
      <c r="D91" s="571" t="s">
        <v>4874</v>
      </c>
      <c r="E91" s="596"/>
      <c r="F91" s="572"/>
      <c r="G91" s="572"/>
      <c r="H91" s="597"/>
      <c r="I91" s="572"/>
      <c r="J91" s="176">
        <v>3</v>
      </c>
      <c r="K91" s="576" t="s">
        <v>4875</v>
      </c>
      <c r="L91" s="148" t="s">
        <v>4876</v>
      </c>
    </row>
    <row r="92" spans="1:12" ht="16.149999999999999" customHeight="1" x14ac:dyDescent="0.2">
      <c r="A92" s="572"/>
      <c r="B92" s="599">
        <v>1</v>
      </c>
      <c r="C92" s="576" t="s">
        <v>4877</v>
      </c>
      <c r="D92" s="571" t="s">
        <v>4878</v>
      </c>
      <c r="E92" s="596"/>
      <c r="F92" s="572"/>
      <c r="G92" s="572"/>
      <c r="H92" s="597"/>
      <c r="I92" s="572"/>
      <c r="J92" s="176">
        <v>3</v>
      </c>
      <c r="K92" s="576" t="s">
        <v>4879</v>
      </c>
      <c r="L92" s="148" t="s">
        <v>4880</v>
      </c>
    </row>
    <row r="93" spans="1:12" ht="16.149999999999999" customHeight="1" x14ac:dyDescent="0.2">
      <c r="A93" s="572"/>
      <c r="B93" s="599">
        <v>1</v>
      </c>
      <c r="C93" s="576" t="s">
        <v>4881</v>
      </c>
      <c r="D93" s="571" t="s">
        <v>4882</v>
      </c>
      <c r="E93" s="596"/>
      <c r="F93" s="572"/>
      <c r="G93" s="572"/>
      <c r="H93" s="597"/>
      <c r="I93" s="572"/>
      <c r="J93" s="176">
        <v>3</v>
      </c>
      <c r="K93" s="576" t="s">
        <v>4883</v>
      </c>
      <c r="L93" s="148" t="s">
        <v>4884</v>
      </c>
    </row>
    <row r="94" spans="1:12" ht="16.149999999999999" customHeight="1" x14ac:dyDescent="0.2">
      <c r="A94" s="572"/>
      <c r="B94" s="599">
        <v>1</v>
      </c>
      <c r="C94" s="576" t="s">
        <v>4885</v>
      </c>
      <c r="D94" s="571" t="s">
        <v>4886</v>
      </c>
      <c r="E94" s="596"/>
      <c r="F94" s="572"/>
      <c r="G94" s="572"/>
      <c r="H94" s="597"/>
      <c r="I94" s="572"/>
      <c r="J94" s="176">
        <v>3</v>
      </c>
      <c r="K94" s="576" t="s">
        <v>4887</v>
      </c>
      <c r="L94" s="148" t="s">
        <v>4888</v>
      </c>
    </row>
    <row r="95" spans="1:12" ht="16.149999999999999" customHeight="1" x14ac:dyDescent="0.2">
      <c r="A95" s="572"/>
      <c r="B95" s="599">
        <v>1</v>
      </c>
      <c r="C95" s="576" t="s">
        <v>4889</v>
      </c>
      <c r="D95" s="571" t="s">
        <v>4890</v>
      </c>
      <c r="E95" s="596"/>
      <c r="F95" s="572"/>
      <c r="G95" s="572"/>
      <c r="H95" s="597"/>
      <c r="I95" s="572"/>
      <c r="J95" s="176">
        <v>3</v>
      </c>
      <c r="K95" s="576" t="s">
        <v>4891</v>
      </c>
      <c r="L95" s="148" t="s">
        <v>4892</v>
      </c>
    </row>
    <row r="96" spans="1:12" ht="16.149999999999999" customHeight="1" x14ac:dyDescent="0.2">
      <c r="A96" s="572"/>
      <c r="B96" s="599">
        <v>1</v>
      </c>
      <c r="C96" s="576" t="s">
        <v>4893</v>
      </c>
      <c r="D96" s="571" t="s">
        <v>4894</v>
      </c>
      <c r="E96" s="596"/>
      <c r="F96" s="572"/>
      <c r="G96" s="572"/>
      <c r="H96" s="597"/>
      <c r="I96" s="572"/>
      <c r="J96" s="176">
        <v>3</v>
      </c>
      <c r="K96" s="576" t="s">
        <v>4895</v>
      </c>
      <c r="L96" s="148" t="s">
        <v>4896</v>
      </c>
    </row>
    <row r="97" spans="1:12" x14ac:dyDescent="0.2">
      <c r="A97" s="572"/>
      <c r="B97" s="599">
        <v>1</v>
      </c>
      <c r="C97" s="576" t="s">
        <v>4897</v>
      </c>
      <c r="D97" s="571" t="s">
        <v>4898</v>
      </c>
      <c r="E97" s="596"/>
      <c r="F97" s="572"/>
      <c r="G97" s="572"/>
      <c r="H97" s="597"/>
      <c r="I97" s="572"/>
      <c r="J97" s="176">
        <v>3</v>
      </c>
      <c r="K97" s="576" t="s">
        <v>4899</v>
      </c>
      <c r="L97" s="148" t="s">
        <v>4900</v>
      </c>
    </row>
    <row r="98" spans="1:12" ht="16.149999999999999" customHeight="1" x14ac:dyDescent="0.2">
      <c r="A98" s="572"/>
      <c r="B98" s="599">
        <v>1</v>
      </c>
      <c r="C98" s="576" t="s">
        <v>4901</v>
      </c>
      <c r="D98" s="571" t="s">
        <v>4902</v>
      </c>
      <c r="E98" s="596"/>
      <c r="F98" s="572"/>
      <c r="G98" s="572"/>
      <c r="H98" s="597"/>
      <c r="I98" s="572"/>
      <c r="J98" s="176">
        <v>3</v>
      </c>
      <c r="K98" s="576" t="s">
        <v>4903</v>
      </c>
      <c r="L98" s="148" t="s">
        <v>4904</v>
      </c>
    </row>
    <row r="99" spans="1:12" ht="16.149999999999999" customHeight="1" x14ac:dyDescent="0.2">
      <c r="A99" s="572"/>
      <c r="B99" s="599">
        <v>1</v>
      </c>
      <c r="C99" s="576" t="s">
        <v>4905</v>
      </c>
      <c r="D99" s="571" t="s">
        <v>4906</v>
      </c>
      <c r="E99" s="596"/>
      <c r="F99" s="572"/>
      <c r="G99" s="572"/>
      <c r="H99" s="597"/>
      <c r="I99" s="572"/>
      <c r="J99" s="176">
        <v>3</v>
      </c>
      <c r="K99" s="576" t="s">
        <v>4907</v>
      </c>
      <c r="L99" s="148" t="s">
        <v>4908</v>
      </c>
    </row>
    <row r="100" spans="1:12" ht="16.149999999999999" customHeight="1" x14ac:dyDescent="0.2">
      <c r="A100" s="572"/>
      <c r="B100" s="599">
        <v>1</v>
      </c>
      <c r="C100" s="576" t="s">
        <v>4909</v>
      </c>
      <c r="D100" s="571" t="s">
        <v>4910</v>
      </c>
      <c r="E100" s="596"/>
      <c r="F100" s="572"/>
      <c r="G100" s="572"/>
      <c r="H100" s="597"/>
      <c r="I100" s="572"/>
      <c r="J100" s="176">
        <v>3</v>
      </c>
      <c r="K100" s="576" t="s">
        <v>4911</v>
      </c>
      <c r="L100" s="148" t="s">
        <v>4912</v>
      </c>
    </row>
    <row r="101" spans="1:12" ht="16.149999999999999" customHeight="1" x14ac:dyDescent="0.2">
      <c r="A101" s="572"/>
      <c r="B101" s="599">
        <v>1</v>
      </c>
      <c r="C101" s="576" t="s">
        <v>4913</v>
      </c>
      <c r="D101" s="571" t="s">
        <v>4914</v>
      </c>
      <c r="E101" s="596"/>
      <c r="F101" s="572"/>
      <c r="G101" s="572"/>
      <c r="H101" s="597"/>
      <c r="I101" s="572"/>
      <c r="J101" s="176">
        <v>3</v>
      </c>
      <c r="K101" s="576" t="s">
        <v>4915</v>
      </c>
      <c r="L101" s="148" t="s">
        <v>4916</v>
      </c>
    </row>
    <row r="102" spans="1:12" ht="16.149999999999999" customHeight="1" x14ac:dyDescent="0.2">
      <c r="A102" s="572"/>
      <c r="B102" s="599">
        <v>1</v>
      </c>
      <c r="C102" s="576" t="s">
        <v>4917</v>
      </c>
      <c r="D102" s="571" t="s">
        <v>4918</v>
      </c>
      <c r="E102" s="596"/>
      <c r="F102" s="572"/>
      <c r="G102" s="572"/>
      <c r="H102" s="597"/>
      <c r="I102" s="572"/>
      <c r="J102" s="176">
        <v>3</v>
      </c>
      <c r="K102" s="576" t="s">
        <v>4919</v>
      </c>
      <c r="L102" s="148" t="s">
        <v>4920</v>
      </c>
    </row>
    <row r="103" spans="1:12" ht="16.149999999999999" customHeight="1" x14ac:dyDescent="0.2">
      <c r="A103" s="572"/>
      <c r="B103" s="599">
        <v>1</v>
      </c>
      <c r="C103" s="576" t="s">
        <v>4921</v>
      </c>
      <c r="D103" s="571" t="s">
        <v>4922</v>
      </c>
      <c r="E103" s="596"/>
      <c r="F103" s="572"/>
      <c r="G103" s="572"/>
      <c r="H103" s="597"/>
      <c r="I103" s="572"/>
      <c r="J103" s="176">
        <v>3</v>
      </c>
      <c r="K103" s="576" t="s">
        <v>4923</v>
      </c>
      <c r="L103" s="148" t="s">
        <v>4924</v>
      </c>
    </row>
    <row r="104" spans="1:12" ht="16.149999999999999" customHeight="1" x14ac:dyDescent="0.2">
      <c r="A104" s="572"/>
      <c r="B104" s="599">
        <v>1</v>
      </c>
      <c r="C104" s="576" t="s">
        <v>4925</v>
      </c>
      <c r="D104" s="571" t="s">
        <v>4926</v>
      </c>
      <c r="E104" s="596"/>
      <c r="F104" s="572"/>
      <c r="G104" s="572"/>
      <c r="H104" s="597"/>
      <c r="I104" s="572"/>
      <c r="J104" s="176">
        <v>3</v>
      </c>
      <c r="K104" s="576" t="s">
        <v>4927</v>
      </c>
      <c r="L104" s="148" t="s">
        <v>4928</v>
      </c>
    </row>
    <row r="105" spans="1:12" ht="16.149999999999999" customHeight="1" x14ac:dyDescent="0.2">
      <c r="A105" s="572"/>
      <c r="B105" s="599">
        <v>1</v>
      </c>
      <c r="C105" s="576" t="s">
        <v>4929</v>
      </c>
      <c r="D105" s="571" t="s">
        <v>4930</v>
      </c>
      <c r="E105" s="596"/>
      <c r="F105" s="572"/>
      <c r="G105" s="572"/>
      <c r="H105" s="597"/>
      <c r="I105" s="572"/>
      <c r="J105" s="176">
        <v>3</v>
      </c>
      <c r="K105" s="576" t="s">
        <v>4931</v>
      </c>
      <c r="L105" s="148" t="s">
        <v>4932</v>
      </c>
    </row>
    <row r="106" spans="1:12" ht="16.149999999999999" customHeight="1" x14ac:dyDescent="0.2">
      <c r="A106" s="572"/>
      <c r="B106" s="599">
        <v>1</v>
      </c>
      <c r="C106" s="576" t="s">
        <v>4933</v>
      </c>
      <c r="D106" s="571" t="s">
        <v>4934</v>
      </c>
      <c r="E106" s="596"/>
      <c r="F106" s="572"/>
      <c r="G106" s="572"/>
      <c r="H106" s="597"/>
      <c r="I106" s="572"/>
      <c r="J106" s="176">
        <v>3</v>
      </c>
      <c r="K106" s="576" t="s">
        <v>4935</v>
      </c>
      <c r="L106" s="148" t="s">
        <v>4936</v>
      </c>
    </row>
    <row r="107" spans="1:12" ht="16.149999999999999" customHeight="1" x14ac:dyDescent="0.2">
      <c r="A107" s="572"/>
      <c r="B107" s="599">
        <v>1</v>
      </c>
      <c r="C107" s="576" t="s">
        <v>4937</v>
      </c>
      <c r="D107" s="571" t="s">
        <v>4938</v>
      </c>
      <c r="E107" s="596"/>
      <c r="F107" s="572"/>
      <c r="G107" s="572"/>
      <c r="H107" s="597"/>
      <c r="I107" s="572"/>
      <c r="J107" s="176">
        <v>3</v>
      </c>
      <c r="K107" s="576" t="s">
        <v>4939</v>
      </c>
      <c r="L107" s="148" t="s">
        <v>4940</v>
      </c>
    </row>
    <row r="108" spans="1:12" ht="16.149999999999999" customHeight="1" x14ac:dyDescent="0.2">
      <c r="A108" s="572"/>
      <c r="B108" s="599">
        <v>1</v>
      </c>
      <c r="C108" s="576" t="s">
        <v>4941</v>
      </c>
      <c r="D108" s="571" t="s">
        <v>4942</v>
      </c>
      <c r="E108" s="596"/>
      <c r="F108" s="572"/>
      <c r="G108" s="572"/>
      <c r="H108" s="597"/>
      <c r="I108" s="572"/>
      <c r="J108" s="176">
        <v>3</v>
      </c>
      <c r="K108" s="576" t="s">
        <v>4943</v>
      </c>
      <c r="L108" s="148" t="s">
        <v>4944</v>
      </c>
    </row>
    <row r="109" spans="1:12" ht="16.149999999999999" customHeight="1" x14ac:dyDescent="0.2">
      <c r="A109" s="572"/>
      <c r="B109" s="599">
        <v>1</v>
      </c>
      <c r="C109" s="576" t="s">
        <v>4945</v>
      </c>
      <c r="D109" s="571" t="s">
        <v>4946</v>
      </c>
      <c r="E109" s="596"/>
      <c r="F109" s="572"/>
      <c r="G109" s="572"/>
      <c r="H109" s="597"/>
      <c r="I109" s="572"/>
      <c r="J109" s="176">
        <v>3</v>
      </c>
      <c r="K109" s="576" t="s">
        <v>4947</v>
      </c>
      <c r="L109" s="148" t="s">
        <v>4948</v>
      </c>
    </row>
    <row r="110" spans="1:12" ht="16.149999999999999" customHeight="1" x14ac:dyDescent="0.2">
      <c r="A110" s="572"/>
      <c r="B110" s="599">
        <v>1</v>
      </c>
      <c r="C110" s="576" t="s">
        <v>4949</v>
      </c>
      <c r="D110" s="571" t="s">
        <v>4950</v>
      </c>
      <c r="E110" s="596"/>
      <c r="F110" s="572"/>
      <c r="G110" s="572"/>
      <c r="H110" s="597"/>
      <c r="I110" s="572"/>
      <c r="J110" s="176">
        <v>3</v>
      </c>
      <c r="K110" s="576" t="s">
        <v>4951</v>
      </c>
      <c r="L110" s="148" t="s">
        <v>4952</v>
      </c>
    </row>
    <row r="111" spans="1:12" ht="16.149999999999999" customHeight="1" x14ac:dyDescent="0.2">
      <c r="A111" s="572"/>
      <c r="B111" s="599">
        <v>1</v>
      </c>
      <c r="C111" s="576" t="s">
        <v>4953</v>
      </c>
      <c r="D111" s="571" t="s">
        <v>4954</v>
      </c>
      <c r="E111" s="596"/>
      <c r="F111" s="572"/>
      <c r="G111" s="572"/>
      <c r="H111" s="597"/>
      <c r="I111" s="572"/>
      <c r="J111" s="176">
        <v>3</v>
      </c>
      <c r="K111" s="576" t="s">
        <v>4955</v>
      </c>
      <c r="L111" s="148" t="s">
        <v>4956</v>
      </c>
    </row>
    <row r="112" spans="1:12" ht="16.149999999999999" customHeight="1" x14ac:dyDescent="0.2">
      <c r="A112" s="572"/>
      <c r="B112" s="599">
        <v>1</v>
      </c>
      <c r="C112" s="576" t="s">
        <v>4957</v>
      </c>
      <c r="D112" s="571" t="s">
        <v>4958</v>
      </c>
      <c r="E112" s="596"/>
      <c r="F112" s="572"/>
      <c r="G112" s="572"/>
      <c r="H112" s="597"/>
      <c r="I112" s="572"/>
      <c r="J112" s="176">
        <v>3</v>
      </c>
      <c r="K112" s="576" t="s">
        <v>4959</v>
      </c>
      <c r="L112" s="148" t="s">
        <v>4960</v>
      </c>
    </row>
    <row r="113" spans="1:12" ht="16.149999999999999" customHeight="1" x14ac:dyDescent="0.2">
      <c r="A113" s="572"/>
      <c r="B113" s="599">
        <v>1</v>
      </c>
      <c r="C113" s="576" t="s">
        <v>4961</v>
      </c>
      <c r="D113" s="571" t="s">
        <v>4962</v>
      </c>
      <c r="E113" s="596"/>
      <c r="F113" s="572"/>
      <c r="G113" s="572"/>
      <c r="H113" s="597"/>
      <c r="I113" s="572"/>
      <c r="J113" s="176">
        <v>3</v>
      </c>
      <c r="K113" s="576" t="s">
        <v>4963</v>
      </c>
      <c r="L113" s="148" t="s">
        <v>4964</v>
      </c>
    </row>
    <row r="114" spans="1:12" ht="16.149999999999999" customHeight="1" x14ac:dyDescent="0.2">
      <c r="A114" s="572"/>
      <c r="B114" s="599">
        <v>1</v>
      </c>
      <c r="C114" s="576" t="s">
        <v>4965</v>
      </c>
      <c r="D114" s="571" t="s">
        <v>4966</v>
      </c>
      <c r="E114" s="596"/>
      <c r="F114" s="572"/>
      <c r="G114" s="572"/>
      <c r="H114" s="597"/>
      <c r="I114" s="572"/>
      <c r="J114" s="176">
        <v>3</v>
      </c>
      <c r="K114" s="576" t="s">
        <v>4967</v>
      </c>
      <c r="L114" s="148" t="s">
        <v>4968</v>
      </c>
    </row>
    <row r="115" spans="1:12" ht="16.149999999999999" customHeight="1" x14ac:dyDescent="0.2">
      <c r="A115" s="572"/>
      <c r="B115" s="599">
        <v>1</v>
      </c>
      <c r="C115" s="576" t="s">
        <v>4969</v>
      </c>
      <c r="D115" s="571" t="s">
        <v>4970</v>
      </c>
      <c r="E115" s="596"/>
      <c r="F115" s="572"/>
      <c r="G115" s="572"/>
      <c r="H115" s="597"/>
      <c r="I115" s="572"/>
      <c r="J115" s="176">
        <v>3</v>
      </c>
      <c r="K115" s="576" t="s">
        <v>4971</v>
      </c>
      <c r="L115" s="148" t="s">
        <v>4972</v>
      </c>
    </row>
    <row r="116" spans="1:12" ht="16.149999999999999" customHeight="1" x14ac:dyDescent="0.2">
      <c r="A116" s="572"/>
      <c r="B116" s="599">
        <v>1</v>
      </c>
      <c r="C116" s="576" t="s">
        <v>4973</v>
      </c>
      <c r="D116" s="571" t="s">
        <v>4974</v>
      </c>
      <c r="E116" s="596"/>
      <c r="F116" s="572"/>
      <c r="G116" s="572"/>
      <c r="H116" s="597"/>
      <c r="I116" s="572"/>
      <c r="J116" s="176">
        <v>3</v>
      </c>
      <c r="K116" s="576" t="s">
        <v>4975</v>
      </c>
      <c r="L116" s="148" t="s">
        <v>4976</v>
      </c>
    </row>
    <row r="117" spans="1:12" ht="16.149999999999999" customHeight="1" x14ac:dyDescent="0.2">
      <c r="A117" s="572"/>
      <c r="B117" s="599">
        <v>1</v>
      </c>
      <c r="C117" s="576" t="s">
        <v>4977</v>
      </c>
      <c r="D117" s="571" t="s">
        <v>4978</v>
      </c>
      <c r="E117" s="596"/>
      <c r="F117" s="572"/>
      <c r="G117" s="572"/>
      <c r="H117" s="597"/>
      <c r="I117" s="572"/>
      <c r="J117" s="176">
        <v>3</v>
      </c>
      <c r="K117" s="576" t="s">
        <v>4979</v>
      </c>
      <c r="L117" s="148" t="s">
        <v>4980</v>
      </c>
    </row>
    <row r="118" spans="1:12" ht="16.149999999999999" customHeight="1" x14ac:dyDescent="0.2">
      <c r="A118" s="572"/>
      <c r="B118" s="599">
        <v>1</v>
      </c>
      <c r="C118" s="576" t="s">
        <v>4981</v>
      </c>
      <c r="D118" s="571" t="s">
        <v>4982</v>
      </c>
      <c r="E118" s="596"/>
      <c r="F118" s="572"/>
      <c r="G118" s="572"/>
      <c r="H118" s="597"/>
      <c r="I118" s="572"/>
      <c r="J118" s="176">
        <v>3</v>
      </c>
      <c r="K118" s="576" t="s">
        <v>4983</v>
      </c>
      <c r="L118" s="148" t="s">
        <v>4984</v>
      </c>
    </row>
    <row r="119" spans="1:12" ht="16.149999999999999" customHeight="1" x14ac:dyDescent="0.2">
      <c r="A119" s="572"/>
      <c r="B119" s="599">
        <v>1</v>
      </c>
      <c r="C119" s="576" t="s">
        <v>4985</v>
      </c>
      <c r="D119" s="571" t="s">
        <v>4986</v>
      </c>
      <c r="E119" s="596"/>
      <c r="F119" s="572"/>
      <c r="G119" s="572"/>
      <c r="H119" s="597"/>
      <c r="I119" s="572"/>
      <c r="J119" s="176">
        <v>3</v>
      </c>
      <c r="K119" s="576" t="s">
        <v>4987</v>
      </c>
      <c r="L119" s="148" t="s">
        <v>4988</v>
      </c>
    </row>
    <row r="120" spans="1:12" ht="16.149999999999999" customHeight="1" x14ac:dyDescent="0.2">
      <c r="A120" s="572"/>
      <c r="B120" s="599">
        <v>1</v>
      </c>
      <c r="C120" s="576" t="s">
        <v>4989</v>
      </c>
      <c r="D120" s="571" t="s">
        <v>4990</v>
      </c>
      <c r="E120" s="596"/>
      <c r="F120" s="572"/>
      <c r="G120" s="572"/>
      <c r="H120" s="597"/>
      <c r="I120" s="572"/>
      <c r="J120" s="594"/>
      <c r="K120" s="594"/>
      <c r="L120" s="597"/>
    </row>
    <row r="121" spans="1:12" ht="16.149999999999999" customHeight="1" x14ac:dyDescent="0.2">
      <c r="A121" s="572"/>
      <c r="B121" s="599">
        <v>1</v>
      </c>
      <c r="C121" s="576" t="s">
        <v>4991</v>
      </c>
      <c r="D121" s="571" t="s">
        <v>4992</v>
      </c>
      <c r="E121" s="596"/>
      <c r="F121" s="572"/>
      <c r="G121" s="572"/>
      <c r="H121" s="597"/>
      <c r="I121" s="572"/>
      <c r="J121" s="594"/>
      <c r="K121" s="594"/>
      <c r="L121" s="597"/>
    </row>
    <row r="122" spans="1:12" ht="16.149999999999999" customHeight="1" x14ac:dyDescent="0.2">
      <c r="A122" s="572"/>
      <c r="B122" s="599">
        <v>1</v>
      </c>
      <c r="C122" s="576" t="s">
        <v>4993</v>
      </c>
      <c r="D122" s="571" t="s">
        <v>4994</v>
      </c>
      <c r="E122" s="596"/>
      <c r="F122" s="572"/>
      <c r="G122" s="572"/>
      <c r="H122" s="597"/>
      <c r="I122" s="572"/>
      <c r="J122" s="594"/>
      <c r="K122" s="594"/>
      <c r="L122" s="597"/>
    </row>
    <row r="123" spans="1:12" ht="16.149999999999999" customHeight="1" x14ac:dyDescent="0.2">
      <c r="A123" s="572"/>
      <c r="B123" s="599">
        <v>1</v>
      </c>
      <c r="C123" s="576" t="s">
        <v>4995</v>
      </c>
      <c r="D123" s="571" t="s">
        <v>4996</v>
      </c>
      <c r="E123" s="596"/>
      <c r="F123" s="572"/>
      <c r="G123" s="572"/>
      <c r="H123" s="597"/>
      <c r="I123" s="572"/>
      <c r="J123" s="594"/>
      <c r="K123" s="594"/>
      <c r="L123" s="597"/>
    </row>
    <row r="124" spans="1:12" ht="16.149999999999999" customHeight="1" x14ac:dyDescent="0.2">
      <c r="A124" s="572"/>
      <c r="B124" s="599">
        <v>1</v>
      </c>
      <c r="C124" s="576" t="s">
        <v>4997</v>
      </c>
      <c r="D124" s="571" t="s">
        <v>4998</v>
      </c>
      <c r="E124" s="596"/>
      <c r="F124" s="572"/>
      <c r="G124" s="572"/>
      <c r="H124" s="597"/>
      <c r="I124" s="572"/>
      <c r="J124" s="594"/>
      <c r="K124" s="594"/>
      <c r="L124" s="597"/>
    </row>
    <row r="125" spans="1:12" ht="16.149999999999999" customHeight="1" x14ac:dyDescent="0.2">
      <c r="A125" s="572"/>
      <c r="B125" s="599">
        <v>1</v>
      </c>
      <c r="C125" s="576" t="s">
        <v>4999</v>
      </c>
      <c r="D125" s="571" t="s">
        <v>5000</v>
      </c>
      <c r="E125" s="596"/>
      <c r="F125" s="572"/>
      <c r="G125" s="572"/>
      <c r="H125" s="597"/>
      <c r="I125" s="572"/>
      <c r="J125" s="594"/>
      <c r="K125" s="594"/>
      <c r="L125" s="597"/>
    </row>
    <row r="126" spans="1:12" ht="16.149999999999999" customHeight="1" x14ac:dyDescent="0.2">
      <c r="A126" s="572"/>
      <c r="B126" s="599">
        <v>1</v>
      </c>
      <c r="C126" s="576" t="s">
        <v>5001</v>
      </c>
      <c r="D126" s="571" t="s">
        <v>5002</v>
      </c>
      <c r="E126" s="596"/>
      <c r="F126" s="572"/>
      <c r="G126" s="572"/>
      <c r="H126" s="597"/>
      <c r="I126" s="572"/>
      <c r="J126" s="594"/>
      <c r="K126" s="594"/>
      <c r="L126" s="597"/>
    </row>
    <row r="127" spans="1:12" ht="16.149999999999999" customHeight="1" x14ac:dyDescent="0.2">
      <c r="A127" s="572"/>
      <c r="B127" s="599">
        <v>1</v>
      </c>
      <c r="C127" s="576" t="s">
        <v>5003</v>
      </c>
      <c r="D127" s="571" t="s">
        <v>5004</v>
      </c>
      <c r="E127" s="596"/>
      <c r="F127" s="572"/>
      <c r="G127" s="572"/>
      <c r="H127" s="597"/>
      <c r="I127" s="572"/>
      <c r="J127" s="594"/>
      <c r="K127" s="594"/>
      <c r="L127" s="597"/>
    </row>
    <row r="128" spans="1:12" ht="16.149999999999999" customHeight="1" x14ac:dyDescent="0.2">
      <c r="A128" s="572"/>
      <c r="B128" s="599">
        <v>1</v>
      </c>
      <c r="C128" s="576" t="s">
        <v>5005</v>
      </c>
      <c r="D128" s="571" t="s">
        <v>5006</v>
      </c>
      <c r="E128" s="596"/>
      <c r="F128" s="572"/>
      <c r="G128" s="572"/>
      <c r="H128" s="597"/>
      <c r="I128" s="572"/>
      <c r="J128" s="594"/>
      <c r="K128" s="594"/>
      <c r="L128" s="597"/>
    </row>
    <row r="129" spans="1:9" ht="16.149999999999999" customHeight="1" x14ac:dyDescent="0.2">
      <c r="A129" s="572"/>
      <c r="B129" s="599">
        <v>1</v>
      </c>
      <c r="C129" s="576" t="s">
        <v>5007</v>
      </c>
      <c r="D129" s="571" t="s">
        <v>5008</v>
      </c>
      <c r="E129" s="596"/>
      <c r="F129" s="572"/>
      <c r="G129" s="572"/>
      <c r="H129" s="597"/>
      <c r="I129" s="572"/>
    </row>
    <row r="130" spans="1:9" ht="16.149999999999999" customHeight="1" x14ac:dyDescent="0.2">
      <c r="A130" s="572"/>
      <c r="B130" s="599">
        <v>1</v>
      </c>
      <c r="C130" s="576" t="s">
        <v>5009</v>
      </c>
      <c r="D130" s="571" t="s">
        <v>5010</v>
      </c>
      <c r="E130" s="596"/>
      <c r="F130" s="572"/>
      <c r="G130" s="572"/>
      <c r="H130" s="597"/>
      <c r="I130" s="572"/>
    </row>
    <row r="131" spans="1:9" ht="16.149999999999999" customHeight="1" x14ac:dyDescent="0.2">
      <c r="A131" s="572"/>
      <c r="B131" s="599">
        <v>1</v>
      </c>
      <c r="C131" s="576" t="s">
        <v>5011</v>
      </c>
      <c r="D131" s="571" t="s">
        <v>5012</v>
      </c>
      <c r="E131" s="596"/>
      <c r="F131" s="572"/>
      <c r="G131" s="572"/>
      <c r="H131" s="597"/>
      <c r="I131" s="572"/>
    </row>
    <row r="132" spans="1:9" ht="16.149999999999999" customHeight="1" x14ac:dyDescent="0.2">
      <c r="A132" s="572"/>
      <c r="B132" s="599">
        <v>1</v>
      </c>
      <c r="C132" s="576" t="s">
        <v>5013</v>
      </c>
      <c r="D132" s="571" t="s">
        <v>5014</v>
      </c>
      <c r="E132" s="596"/>
      <c r="F132" s="572"/>
      <c r="G132" s="572"/>
      <c r="H132" s="597"/>
      <c r="I132" s="572"/>
    </row>
    <row r="133" spans="1:9" ht="16.149999999999999" customHeight="1" x14ac:dyDescent="0.2">
      <c r="A133" s="572"/>
      <c r="B133" s="599">
        <v>1</v>
      </c>
      <c r="C133" s="576" t="s">
        <v>5015</v>
      </c>
      <c r="D133" s="571" t="s">
        <v>5016</v>
      </c>
      <c r="E133" s="596"/>
      <c r="F133" s="572"/>
      <c r="G133" s="572"/>
      <c r="H133" s="597"/>
      <c r="I133" s="572"/>
    </row>
    <row r="134" spans="1:9" ht="16.149999999999999" customHeight="1" x14ac:dyDescent="0.2">
      <c r="A134" s="572"/>
      <c r="B134" s="599">
        <v>1</v>
      </c>
      <c r="C134" s="576" t="s">
        <v>5017</v>
      </c>
      <c r="D134" s="571" t="s">
        <v>5018</v>
      </c>
      <c r="E134" s="596"/>
      <c r="F134" s="572"/>
      <c r="G134" s="572"/>
      <c r="H134" s="597"/>
      <c r="I134" s="572"/>
    </row>
    <row r="135" spans="1:9" ht="16.149999999999999" customHeight="1" x14ac:dyDescent="0.2">
      <c r="A135" s="572"/>
      <c r="B135" s="599">
        <v>1</v>
      </c>
      <c r="C135" s="576" t="s">
        <v>5019</v>
      </c>
      <c r="D135" s="571" t="s">
        <v>5020</v>
      </c>
      <c r="E135" s="596"/>
      <c r="F135" s="572"/>
      <c r="G135" s="572"/>
      <c r="H135" s="597"/>
      <c r="I135" s="572"/>
    </row>
    <row r="136" spans="1:9" ht="16.149999999999999" customHeight="1" x14ac:dyDescent="0.2">
      <c r="A136" s="572"/>
      <c r="B136" s="599">
        <v>1</v>
      </c>
      <c r="C136" s="576" t="s">
        <v>5021</v>
      </c>
      <c r="D136" s="571" t="s">
        <v>5022</v>
      </c>
      <c r="E136" s="596"/>
      <c r="F136" s="572"/>
      <c r="G136" s="572"/>
      <c r="H136" s="597"/>
      <c r="I136" s="572"/>
    </row>
    <row r="137" spans="1:9" ht="16.149999999999999" customHeight="1" x14ac:dyDescent="0.2">
      <c r="A137" s="572"/>
      <c r="B137" s="599">
        <v>1</v>
      </c>
      <c r="C137" s="576" t="s">
        <v>5023</v>
      </c>
      <c r="D137" s="571" t="s">
        <v>5024</v>
      </c>
      <c r="E137" s="596"/>
      <c r="F137" s="572"/>
      <c r="G137" s="572"/>
      <c r="H137" s="597"/>
      <c r="I137" s="572"/>
    </row>
    <row r="138" spans="1:9" ht="16.149999999999999" customHeight="1" x14ac:dyDescent="0.2">
      <c r="A138" s="572"/>
      <c r="B138" s="599">
        <v>1</v>
      </c>
      <c r="C138" s="576" t="s">
        <v>5025</v>
      </c>
      <c r="D138" s="571" t="s">
        <v>5026</v>
      </c>
      <c r="E138" s="596"/>
      <c r="F138" s="572"/>
      <c r="G138" s="572"/>
      <c r="H138" s="597"/>
      <c r="I138" s="572"/>
    </row>
    <row r="139" spans="1:9" ht="16.149999999999999" customHeight="1" x14ac:dyDescent="0.2">
      <c r="A139" s="572"/>
      <c r="B139" s="599">
        <v>1</v>
      </c>
      <c r="C139" s="576" t="s">
        <v>5027</v>
      </c>
      <c r="D139" s="571" t="s">
        <v>5028</v>
      </c>
      <c r="E139" s="596"/>
      <c r="F139" s="572"/>
      <c r="G139" s="572"/>
      <c r="H139" s="597"/>
      <c r="I139" s="572"/>
    </row>
    <row r="140" spans="1:9" ht="16.149999999999999" customHeight="1" x14ac:dyDescent="0.2">
      <c r="A140" s="572"/>
      <c r="B140" s="599">
        <v>1</v>
      </c>
      <c r="C140" s="576" t="s">
        <v>5029</v>
      </c>
      <c r="D140" s="571" t="s">
        <v>5030</v>
      </c>
      <c r="E140" s="596"/>
      <c r="F140" s="572"/>
      <c r="G140" s="572"/>
      <c r="H140" s="597"/>
      <c r="I140" s="572"/>
    </row>
    <row r="141" spans="1:9" ht="16.149999999999999" customHeight="1" x14ac:dyDescent="0.2">
      <c r="A141" s="572"/>
      <c r="B141" s="599">
        <v>1</v>
      </c>
      <c r="C141" s="576" t="s">
        <v>5031</v>
      </c>
      <c r="D141" s="571" t="s">
        <v>5032</v>
      </c>
      <c r="E141" s="596"/>
      <c r="F141" s="572"/>
      <c r="G141" s="572"/>
      <c r="H141" s="597"/>
      <c r="I141" s="572"/>
    </row>
    <row r="142" spans="1:9" ht="16.149999999999999" customHeight="1" x14ac:dyDescent="0.2">
      <c r="A142" s="572"/>
      <c r="B142" s="599">
        <v>1</v>
      </c>
      <c r="C142" s="576" t="s">
        <v>5033</v>
      </c>
      <c r="D142" s="571" t="s">
        <v>5034</v>
      </c>
      <c r="E142" s="596"/>
      <c r="F142" s="572"/>
      <c r="G142" s="572"/>
      <c r="H142" s="597"/>
      <c r="I142" s="572"/>
    </row>
    <row r="143" spans="1:9" ht="16.149999999999999" customHeight="1" x14ac:dyDescent="0.2">
      <c r="A143" s="572"/>
      <c r="B143" s="599">
        <v>1</v>
      </c>
      <c r="C143" s="576" t="s">
        <v>5035</v>
      </c>
      <c r="D143" s="571" t="s">
        <v>5036</v>
      </c>
      <c r="E143" s="596"/>
      <c r="F143" s="572"/>
      <c r="G143" s="572"/>
      <c r="H143" s="597"/>
      <c r="I143" s="572"/>
    </row>
    <row r="144" spans="1:9" ht="16.149999999999999" customHeight="1" x14ac:dyDescent="0.2">
      <c r="A144" s="572"/>
      <c r="B144" s="599">
        <v>1</v>
      </c>
      <c r="C144" s="576" t="s">
        <v>5037</v>
      </c>
      <c r="D144" s="571" t="s">
        <v>5038</v>
      </c>
      <c r="E144" s="596"/>
      <c r="F144" s="572"/>
      <c r="G144" s="572"/>
      <c r="H144" s="597"/>
      <c r="I144" s="572"/>
    </row>
    <row r="145" spans="1:9" ht="16.149999999999999" customHeight="1" x14ac:dyDescent="0.2">
      <c r="A145" s="572"/>
      <c r="B145" s="599">
        <v>1</v>
      </c>
      <c r="C145" s="576" t="s">
        <v>5039</v>
      </c>
      <c r="D145" s="571" t="s">
        <v>5040</v>
      </c>
      <c r="E145" s="596"/>
      <c r="F145" s="572"/>
      <c r="G145" s="572"/>
      <c r="H145" s="597"/>
      <c r="I145" s="572"/>
    </row>
    <row r="146" spans="1:9" ht="16.149999999999999" customHeight="1" x14ac:dyDescent="0.2">
      <c r="A146" s="572"/>
      <c r="B146" s="599">
        <v>1</v>
      </c>
      <c r="C146" s="576" t="s">
        <v>5041</v>
      </c>
      <c r="D146" s="571" t="s">
        <v>5042</v>
      </c>
      <c r="E146" s="596"/>
      <c r="F146" s="572"/>
      <c r="G146" s="572"/>
      <c r="H146" s="597"/>
      <c r="I146" s="572"/>
    </row>
    <row r="147" spans="1:9" ht="16.149999999999999" customHeight="1" x14ac:dyDescent="0.2">
      <c r="A147" s="572"/>
      <c r="B147" s="599">
        <v>1</v>
      </c>
      <c r="C147" s="576" t="s">
        <v>5043</v>
      </c>
      <c r="D147" s="571" t="s">
        <v>5044</v>
      </c>
      <c r="E147" s="596"/>
      <c r="F147" s="572"/>
      <c r="G147" s="572"/>
      <c r="H147" s="597"/>
      <c r="I147" s="572"/>
    </row>
    <row r="148" spans="1:9" ht="16.149999999999999" customHeight="1" x14ac:dyDescent="0.2">
      <c r="A148" s="572"/>
      <c r="B148" s="599">
        <v>1</v>
      </c>
      <c r="C148" s="576" t="s">
        <v>5045</v>
      </c>
      <c r="D148" s="571" t="s">
        <v>5046</v>
      </c>
      <c r="E148" s="596"/>
      <c r="F148" s="572"/>
      <c r="G148" s="572"/>
      <c r="H148" s="597"/>
      <c r="I148" s="572"/>
    </row>
    <row r="149" spans="1:9" ht="16.149999999999999" customHeight="1" x14ac:dyDescent="0.2">
      <c r="A149" s="572"/>
      <c r="B149" s="599">
        <v>1</v>
      </c>
      <c r="C149" s="576" t="s">
        <v>5047</v>
      </c>
      <c r="D149" s="571" t="s">
        <v>5048</v>
      </c>
      <c r="E149" s="596"/>
      <c r="F149" s="572"/>
      <c r="G149" s="572"/>
      <c r="H149" s="597"/>
      <c r="I149" s="572"/>
    </row>
    <row r="150" spans="1:9" ht="16.149999999999999" customHeight="1" x14ac:dyDescent="0.2">
      <c r="A150" s="572"/>
      <c r="B150" s="599">
        <v>1</v>
      </c>
      <c r="C150" s="576" t="s">
        <v>5049</v>
      </c>
      <c r="D150" s="571" t="s">
        <v>5050</v>
      </c>
      <c r="E150" s="596"/>
      <c r="F150" s="572"/>
      <c r="G150" s="572"/>
      <c r="H150" s="597"/>
      <c r="I150" s="572"/>
    </row>
    <row r="151" spans="1:9" ht="16.149999999999999" customHeight="1" x14ac:dyDescent="0.2">
      <c r="A151" s="572"/>
      <c r="B151" s="599">
        <v>1</v>
      </c>
      <c r="C151" s="576" t="s">
        <v>5051</v>
      </c>
      <c r="D151" s="571" t="s">
        <v>5052</v>
      </c>
      <c r="E151" s="596"/>
      <c r="F151" s="572"/>
      <c r="G151" s="572"/>
      <c r="H151" s="597"/>
      <c r="I151" s="572"/>
    </row>
    <row r="152" spans="1:9" ht="16.149999999999999" customHeight="1" x14ac:dyDescent="0.2">
      <c r="A152" s="572"/>
      <c r="B152" s="599">
        <v>1</v>
      </c>
      <c r="C152" s="576" t="s">
        <v>5053</v>
      </c>
      <c r="D152" s="571" t="s">
        <v>5054</v>
      </c>
      <c r="E152" s="596"/>
      <c r="F152" s="572"/>
      <c r="G152" s="572"/>
      <c r="H152" s="597"/>
      <c r="I152" s="572"/>
    </row>
    <row r="153" spans="1:9" ht="16.149999999999999" customHeight="1" x14ac:dyDescent="0.2">
      <c r="A153" s="572"/>
      <c r="B153" s="599">
        <v>1</v>
      </c>
      <c r="C153" s="576" t="s">
        <v>5055</v>
      </c>
      <c r="D153" s="571" t="s">
        <v>5056</v>
      </c>
      <c r="E153" s="596"/>
      <c r="F153" s="572"/>
      <c r="G153" s="572"/>
      <c r="H153" s="597"/>
      <c r="I153" s="572"/>
    </row>
    <row r="154" spans="1:9" ht="16.149999999999999" customHeight="1" x14ac:dyDescent="0.2">
      <c r="A154" s="572"/>
      <c r="B154" s="599">
        <v>1</v>
      </c>
      <c r="C154" s="576" t="s">
        <v>5057</v>
      </c>
      <c r="D154" s="571" t="s">
        <v>5058</v>
      </c>
      <c r="E154" s="596"/>
      <c r="F154" s="572"/>
      <c r="G154" s="572"/>
      <c r="H154" s="597"/>
      <c r="I154" s="572"/>
    </row>
    <row r="155" spans="1:9" ht="16.149999999999999" customHeight="1" x14ac:dyDescent="0.2">
      <c r="A155" s="572"/>
      <c r="B155" s="599">
        <v>1</v>
      </c>
      <c r="C155" s="576" t="s">
        <v>5059</v>
      </c>
      <c r="D155" s="571" t="s">
        <v>5060</v>
      </c>
      <c r="E155" s="596"/>
      <c r="F155" s="572"/>
      <c r="G155" s="572"/>
      <c r="H155" s="597"/>
      <c r="I155" s="572"/>
    </row>
    <row r="156" spans="1:9" ht="16.149999999999999" customHeight="1" x14ac:dyDescent="0.2">
      <c r="A156" s="572"/>
      <c r="B156" s="599">
        <v>1</v>
      </c>
      <c r="C156" s="576" t="s">
        <v>5061</v>
      </c>
      <c r="D156" s="571" t="s">
        <v>5062</v>
      </c>
      <c r="E156" s="596"/>
      <c r="F156" s="572"/>
      <c r="G156" s="572"/>
      <c r="H156" s="597"/>
      <c r="I156" s="572"/>
    </row>
    <row r="157" spans="1:9" ht="16.149999999999999" customHeight="1" x14ac:dyDescent="0.2">
      <c r="A157" s="572"/>
      <c r="B157" s="599">
        <v>1</v>
      </c>
      <c r="C157" s="576" t="s">
        <v>5063</v>
      </c>
      <c r="D157" s="571" t="s">
        <v>5064</v>
      </c>
      <c r="E157" s="596"/>
      <c r="F157" s="572"/>
      <c r="G157" s="572"/>
      <c r="H157" s="597"/>
      <c r="I157" s="572"/>
    </row>
    <row r="158" spans="1:9" ht="16.149999999999999" customHeight="1" x14ac:dyDescent="0.2">
      <c r="A158" s="572"/>
      <c r="B158" s="599">
        <v>1</v>
      </c>
      <c r="C158" s="576" t="s">
        <v>5065</v>
      </c>
      <c r="D158" s="571" t="s">
        <v>5066</v>
      </c>
      <c r="E158" s="596"/>
      <c r="F158" s="572"/>
      <c r="G158" s="572"/>
      <c r="H158" s="597"/>
      <c r="I158" s="572"/>
    </row>
    <row r="159" spans="1:9" ht="16.149999999999999" customHeight="1" x14ac:dyDescent="0.2">
      <c r="A159" s="572"/>
      <c r="B159" s="599">
        <v>1</v>
      </c>
      <c r="C159" s="576" t="s">
        <v>5067</v>
      </c>
      <c r="D159" s="571" t="s">
        <v>5068</v>
      </c>
      <c r="E159" s="596"/>
      <c r="F159" s="572"/>
      <c r="G159" s="572"/>
      <c r="H159" s="597"/>
      <c r="I159" s="572"/>
    </row>
    <row r="160" spans="1:9" ht="16.149999999999999" customHeight="1" x14ac:dyDescent="0.2">
      <c r="A160" s="572"/>
      <c r="B160" s="599">
        <v>1</v>
      </c>
      <c r="C160" s="576" t="s">
        <v>5069</v>
      </c>
      <c r="D160" s="571" t="s">
        <v>5070</v>
      </c>
      <c r="E160" s="596"/>
      <c r="F160" s="572"/>
      <c r="G160" s="572"/>
      <c r="H160" s="597"/>
      <c r="I160" s="572"/>
    </row>
    <row r="161" spans="1:9" ht="16.149999999999999" customHeight="1" x14ac:dyDescent="0.2">
      <c r="A161" s="572"/>
      <c r="B161" s="599">
        <v>1</v>
      </c>
      <c r="C161" s="576" t="s">
        <v>5071</v>
      </c>
      <c r="D161" s="571" t="s">
        <v>5072</v>
      </c>
      <c r="E161" s="596"/>
      <c r="F161" s="572"/>
      <c r="G161" s="572"/>
      <c r="H161" s="597"/>
      <c r="I161" s="572"/>
    </row>
    <row r="162" spans="1:9" ht="16.149999999999999" customHeight="1" x14ac:dyDescent="0.2">
      <c r="A162" s="572"/>
      <c r="B162" s="599">
        <v>1</v>
      </c>
      <c r="C162" s="576" t="s">
        <v>5073</v>
      </c>
      <c r="D162" s="571" t="s">
        <v>5074</v>
      </c>
      <c r="E162" s="596"/>
      <c r="F162" s="572"/>
      <c r="G162" s="572"/>
      <c r="H162" s="597"/>
      <c r="I162" s="572"/>
    </row>
    <row r="163" spans="1:9" ht="16.149999999999999" customHeight="1" x14ac:dyDescent="0.2">
      <c r="A163" s="572"/>
      <c r="B163" s="599">
        <v>1</v>
      </c>
      <c r="C163" s="576" t="s">
        <v>5075</v>
      </c>
      <c r="D163" s="571" t="s">
        <v>5076</v>
      </c>
      <c r="E163" s="596"/>
      <c r="F163" s="572"/>
      <c r="G163" s="572"/>
      <c r="H163" s="597"/>
      <c r="I163" s="572"/>
    </row>
    <row r="164" spans="1:9" ht="16.149999999999999" customHeight="1" x14ac:dyDescent="0.2">
      <c r="A164" s="572"/>
      <c r="B164" s="599">
        <v>1</v>
      </c>
      <c r="C164" s="576" t="s">
        <v>5077</v>
      </c>
      <c r="D164" s="571" t="s">
        <v>5078</v>
      </c>
      <c r="E164" s="596"/>
      <c r="F164" s="572"/>
      <c r="G164" s="572"/>
      <c r="H164" s="597"/>
      <c r="I164" s="572"/>
    </row>
    <row r="165" spans="1:9" ht="16.149999999999999" customHeight="1" x14ac:dyDescent="0.2">
      <c r="A165" s="572"/>
      <c r="B165" s="599">
        <v>1</v>
      </c>
      <c r="C165" s="576" t="s">
        <v>5079</v>
      </c>
      <c r="D165" s="571" t="s">
        <v>5080</v>
      </c>
      <c r="E165" s="596"/>
      <c r="F165" s="572"/>
      <c r="G165" s="572"/>
      <c r="H165" s="597"/>
      <c r="I165" s="572"/>
    </row>
    <row r="166" spans="1:9" ht="16.149999999999999" customHeight="1" x14ac:dyDescent="0.2">
      <c r="A166" s="572"/>
      <c r="B166" s="599">
        <v>1</v>
      </c>
      <c r="C166" s="576" t="s">
        <v>5081</v>
      </c>
      <c r="D166" s="571" t="s">
        <v>5082</v>
      </c>
      <c r="E166" s="596"/>
      <c r="F166" s="572"/>
      <c r="G166" s="572"/>
      <c r="H166" s="597"/>
      <c r="I166" s="572"/>
    </row>
    <row r="167" spans="1:9" ht="16.149999999999999" customHeight="1" x14ac:dyDescent="0.2">
      <c r="A167" s="572"/>
      <c r="B167" s="599">
        <v>1</v>
      </c>
      <c r="C167" s="576" t="s">
        <v>5083</v>
      </c>
      <c r="D167" s="571" t="s">
        <v>5084</v>
      </c>
      <c r="E167" s="596"/>
      <c r="F167" s="572"/>
      <c r="G167" s="572"/>
      <c r="H167" s="597"/>
      <c r="I167" s="572"/>
    </row>
    <row r="168" spans="1:9" ht="16.149999999999999" customHeight="1" x14ac:dyDescent="0.2">
      <c r="A168" s="572"/>
      <c r="B168" s="599">
        <v>1</v>
      </c>
      <c r="C168" s="576" t="s">
        <v>5085</v>
      </c>
      <c r="D168" s="571" t="s">
        <v>5086</v>
      </c>
      <c r="E168" s="596"/>
      <c r="F168" s="572"/>
      <c r="G168" s="572"/>
      <c r="H168" s="597"/>
      <c r="I168" s="572"/>
    </row>
    <row r="169" spans="1:9" ht="16.149999999999999" customHeight="1" x14ac:dyDescent="0.2">
      <c r="A169" s="572"/>
      <c r="B169" s="599">
        <v>1</v>
      </c>
      <c r="C169" s="576" t="s">
        <v>5087</v>
      </c>
      <c r="D169" s="571" t="s">
        <v>5088</v>
      </c>
      <c r="E169" s="596"/>
      <c r="F169" s="572"/>
      <c r="G169" s="572"/>
      <c r="H169" s="597"/>
      <c r="I169" s="572"/>
    </row>
    <row r="170" spans="1:9" ht="16.149999999999999" customHeight="1" x14ac:dyDescent="0.2">
      <c r="A170" s="572"/>
      <c r="B170" s="599">
        <v>1</v>
      </c>
      <c r="C170" s="576" t="s">
        <v>5089</v>
      </c>
      <c r="D170" s="571" t="s">
        <v>5090</v>
      </c>
      <c r="E170" s="596"/>
      <c r="F170" s="572"/>
      <c r="G170" s="572"/>
      <c r="H170" s="597"/>
      <c r="I170" s="572"/>
    </row>
    <row r="171" spans="1:9" ht="16.149999999999999" customHeight="1" x14ac:dyDescent="0.2">
      <c r="A171" s="572"/>
      <c r="B171" s="599">
        <v>1</v>
      </c>
      <c r="C171" s="576" t="s">
        <v>5091</v>
      </c>
      <c r="D171" s="571" t="s">
        <v>5092</v>
      </c>
      <c r="E171" s="596"/>
      <c r="F171" s="572"/>
      <c r="G171" s="572"/>
      <c r="H171" s="597"/>
      <c r="I171" s="572"/>
    </row>
    <row r="172" spans="1:9" ht="16.149999999999999" customHeight="1" x14ac:dyDescent="0.2">
      <c r="A172" s="572"/>
      <c r="B172" s="599">
        <v>1</v>
      </c>
      <c r="C172" s="576" t="s">
        <v>5093</v>
      </c>
      <c r="D172" s="571" t="s">
        <v>5094</v>
      </c>
      <c r="E172" s="596"/>
      <c r="F172" s="572"/>
      <c r="G172" s="572"/>
      <c r="H172" s="597"/>
      <c r="I172" s="572"/>
    </row>
    <row r="173" spans="1:9" ht="16.149999999999999" customHeight="1" x14ac:dyDescent="0.2">
      <c r="A173" s="572"/>
      <c r="B173" s="599">
        <v>1</v>
      </c>
      <c r="C173" s="576" t="s">
        <v>5095</v>
      </c>
      <c r="D173" s="571" t="s">
        <v>5096</v>
      </c>
      <c r="E173" s="596"/>
      <c r="F173" s="572"/>
      <c r="G173" s="572"/>
      <c r="H173" s="597"/>
      <c r="I173" s="572"/>
    </row>
    <row r="174" spans="1:9" ht="16.149999999999999" customHeight="1" x14ac:dyDescent="0.2">
      <c r="A174" s="572"/>
      <c r="B174" s="599">
        <v>1</v>
      </c>
      <c r="C174" s="576" t="s">
        <v>5097</v>
      </c>
      <c r="D174" s="571" t="s">
        <v>5098</v>
      </c>
      <c r="E174" s="596"/>
      <c r="F174" s="572"/>
      <c r="G174" s="572"/>
      <c r="H174" s="597"/>
      <c r="I174" s="572"/>
    </row>
    <row r="175" spans="1:9" ht="16.149999999999999" customHeight="1" x14ac:dyDescent="0.2">
      <c r="A175" s="572"/>
      <c r="B175" s="599">
        <v>1</v>
      </c>
      <c r="C175" s="576" t="s">
        <v>5099</v>
      </c>
      <c r="D175" s="571" t="s">
        <v>5100</v>
      </c>
      <c r="E175" s="596"/>
      <c r="F175" s="572"/>
      <c r="G175" s="572"/>
      <c r="H175" s="597"/>
      <c r="I175" s="572"/>
    </row>
    <row r="176" spans="1:9" ht="16.149999999999999" customHeight="1" x14ac:dyDescent="0.2">
      <c r="A176" s="572"/>
      <c r="B176" s="599">
        <v>1</v>
      </c>
      <c r="C176" s="576" t="s">
        <v>5101</v>
      </c>
      <c r="D176" s="571" t="s">
        <v>5102</v>
      </c>
      <c r="E176" s="596"/>
      <c r="F176" s="572"/>
      <c r="G176" s="572"/>
      <c r="H176" s="597"/>
      <c r="I176" s="572"/>
    </row>
    <row r="177" spans="1:9" ht="16.149999999999999" customHeight="1" x14ac:dyDescent="0.2">
      <c r="A177" s="572"/>
      <c r="B177" s="599">
        <v>1</v>
      </c>
      <c r="C177" s="576" t="s">
        <v>5103</v>
      </c>
      <c r="D177" s="571" t="s">
        <v>5104</v>
      </c>
      <c r="E177" s="596"/>
      <c r="F177" s="572"/>
      <c r="G177" s="572"/>
      <c r="H177" s="597"/>
      <c r="I177" s="572"/>
    </row>
    <row r="178" spans="1:9" ht="16.149999999999999" customHeight="1" x14ac:dyDescent="0.2">
      <c r="A178" s="572"/>
      <c r="B178" s="599">
        <v>1</v>
      </c>
      <c r="C178" s="576" t="s">
        <v>5105</v>
      </c>
      <c r="D178" s="571" t="s">
        <v>5106</v>
      </c>
      <c r="E178" s="596"/>
      <c r="F178" s="572"/>
      <c r="G178" s="572"/>
      <c r="H178" s="597"/>
      <c r="I178" s="572"/>
    </row>
    <row r="179" spans="1:9" ht="16.149999999999999" customHeight="1" x14ac:dyDescent="0.2">
      <c r="A179" s="572"/>
      <c r="B179" s="599">
        <v>1</v>
      </c>
      <c r="C179" s="576" t="s">
        <v>5107</v>
      </c>
      <c r="D179" s="571" t="s">
        <v>5108</v>
      </c>
      <c r="E179" s="596"/>
      <c r="F179" s="572"/>
      <c r="G179" s="572"/>
      <c r="H179" s="597"/>
      <c r="I179" s="572"/>
    </row>
    <row r="180" spans="1:9" ht="16.149999999999999" customHeight="1" x14ac:dyDescent="0.2">
      <c r="A180" s="572"/>
      <c r="B180" s="599">
        <v>1</v>
      </c>
      <c r="C180" s="576" t="s">
        <v>5109</v>
      </c>
      <c r="D180" s="571" t="s">
        <v>5110</v>
      </c>
      <c r="E180" s="596"/>
      <c r="F180" s="572"/>
      <c r="G180" s="572"/>
      <c r="H180" s="597"/>
      <c r="I180" s="572"/>
    </row>
    <row r="181" spans="1:9" ht="16.149999999999999" customHeight="1" x14ac:dyDescent="0.2">
      <c r="A181" s="572"/>
      <c r="B181" s="599">
        <v>1</v>
      </c>
      <c r="C181" s="576" t="s">
        <v>5111</v>
      </c>
      <c r="D181" s="571" t="s">
        <v>5112</v>
      </c>
      <c r="E181" s="596"/>
      <c r="F181" s="572"/>
      <c r="G181" s="572"/>
      <c r="H181" s="597"/>
      <c r="I181" s="572"/>
    </row>
    <row r="182" spans="1:9" ht="16.149999999999999" customHeight="1" x14ac:dyDescent="0.2">
      <c r="A182" s="572"/>
      <c r="B182" s="599">
        <v>1</v>
      </c>
      <c r="C182" s="576" t="s">
        <v>5113</v>
      </c>
      <c r="D182" s="571" t="s">
        <v>5114</v>
      </c>
      <c r="E182" s="596"/>
      <c r="F182" s="572"/>
      <c r="G182" s="572"/>
      <c r="H182" s="597"/>
      <c r="I182" s="572"/>
    </row>
    <row r="183" spans="1:9" ht="16.149999999999999" customHeight="1" x14ac:dyDescent="0.2">
      <c r="A183" s="572"/>
      <c r="B183" s="599">
        <v>1</v>
      </c>
      <c r="C183" s="576" t="s">
        <v>5115</v>
      </c>
      <c r="D183" s="571" t="s">
        <v>5116</v>
      </c>
      <c r="E183" s="596"/>
      <c r="F183" s="572"/>
      <c r="G183" s="572"/>
      <c r="H183" s="597"/>
      <c r="I183" s="572"/>
    </row>
    <row r="184" spans="1:9" ht="16.149999999999999" customHeight="1" x14ac:dyDescent="0.2">
      <c r="A184" s="572"/>
      <c r="B184" s="599">
        <v>1</v>
      </c>
      <c r="C184" s="576" t="s">
        <v>5117</v>
      </c>
      <c r="D184" s="571" t="s">
        <v>5118</v>
      </c>
      <c r="E184" s="596"/>
      <c r="F184" s="572"/>
      <c r="G184" s="572"/>
      <c r="H184" s="597"/>
      <c r="I184" s="572"/>
    </row>
    <row r="185" spans="1:9" ht="16.149999999999999" customHeight="1" x14ac:dyDescent="0.2">
      <c r="A185" s="572"/>
      <c r="B185" s="599">
        <v>1</v>
      </c>
      <c r="C185" s="576" t="s">
        <v>5119</v>
      </c>
      <c r="D185" s="571" t="s">
        <v>5120</v>
      </c>
      <c r="E185" s="596"/>
      <c r="F185" s="572"/>
      <c r="G185" s="572"/>
      <c r="H185" s="597"/>
      <c r="I185" s="572"/>
    </row>
    <row r="186" spans="1:9" ht="16.149999999999999" customHeight="1" x14ac:dyDescent="0.2">
      <c r="A186" s="572"/>
      <c r="B186" s="599">
        <v>1</v>
      </c>
      <c r="C186" s="576" t="s">
        <v>5121</v>
      </c>
      <c r="D186" s="571" t="s">
        <v>5122</v>
      </c>
      <c r="E186" s="596"/>
      <c r="F186" s="572"/>
      <c r="G186" s="572"/>
      <c r="H186" s="597"/>
      <c r="I186" s="572"/>
    </row>
    <row r="187" spans="1:9" ht="16.149999999999999" customHeight="1" x14ac:dyDescent="0.2">
      <c r="A187" s="572"/>
      <c r="B187" s="599">
        <v>1</v>
      </c>
      <c r="C187" s="576" t="s">
        <v>5123</v>
      </c>
      <c r="D187" s="571" t="s">
        <v>5124</v>
      </c>
      <c r="E187" s="596"/>
      <c r="F187" s="572"/>
      <c r="G187" s="572"/>
      <c r="H187" s="597"/>
      <c r="I187" s="572"/>
    </row>
    <row r="188" spans="1:9" ht="16.149999999999999" customHeight="1" x14ac:dyDescent="0.2">
      <c r="A188" s="572"/>
      <c r="B188" s="599">
        <v>1</v>
      </c>
      <c r="C188" s="576" t="s">
        <v>5125</v>
      </c>
      <c r="D188" s="571" t="s">
        <v>5126</v>
      </c>
      <c r="E188" s="596"/>
      <c r="F188" s="572"/>
      <c r="G188" s="572"/>
      <c r="H188" s="597"/>
      <c r="I188" s="572"/>
    </row>
    <row r="189" spans="1:9" ht="16.149999999999999" customHeight="1" x14ac:dyDescent="0.2">
      <c r="A189" s="572"/>
      <c r="B189" s="599">
        <v>1</v>
      </c>
      <c r="C189" s="576" t="s">
        <v>5127</v>
      </c>
      <c r="D189" s="571" t="s">
        <v>5128</v>
      </c>
      <c r="E189" s="596"/>
      <c r="F189" s="572"/>
      <c r="G189" s="572"/>
      <c r="H189" s="597"/>
      <c r="I189" s="572"/>
    </row>
    <row r="190" spans="1:9" ht="16.149999999999999" customHeight="1" x14ac:dyDescent="0.2">
      <c r="A190" s="572"/>
      <c r="B190" s="599">
        <v>1</v>
      </c>
      <c r="C190" s="576" t="s">
        <v>5129</v>
      </c>
      <c r="D190" s="571" t="s">
        <v>5130</v>
      </c>
      <c r="E190" s="596"/>
      <c r="F190" s="572"/>
      <c r="G190" s="572"/>
      <c r="H190" s="597"/>
      <c r="I190" s="572"/>
    </row>
    <row r="191" spans="1:9" ht="16.149999999999999" customHeight="1" x14ac:dyDescent="0.2">
      <c r="A191" s="572"/>
      <c r="B191" s="599">
        <v>1</v>
      </c>
      <c r="C191" s="576" t="s">
        <v>5131</v>
      </c>
      <c r="D191" s="571" t="s">
        <v>5132</v>
      </c>
      <c r="E191" s="596"/>
      <c r="F191" s="572"/>
      <c r="G191" s="572"/>
      <c r="H191" s="597"/>
      <c r="I191" s="572"/>
    </row>
    <row r="192" spans="1:9" ht="16.149999999999999" customHeight="1" x14ac:dyDescent="0.2">
      <c r="A192" s="572"/>
      <c r="B192" s="599">
        <v>1</v>
      </c>
      <c r="C192" s="576" t="s">
        <v>5133</v>
      </c>
      <c r="D192" s="571" t="s">
        <v>5134</v>
      </c>
      <c r="E192" s="596"/>
      <c r="F192" s="572"/>
      <c r="G192" s="572"/>
      <c r="H192" s="597"/>
      <c r="I192" s="572"/>
    </row>
    <row r="193" spans="1:9" ht="16.149999999999999" customHeight="1" x14ac:dyDescent="0.2">
      <c r="A193" s="572"/>
      <c r="B193" s="599">
        <v>1</v>
      </c>
      <c r="C193" s="576" t="s">
        <v>5135</v>
      </c>
      <c r="D193" s="571" t="s">
        <v>5136</v>
      </c>
      <c r="E193" s="596"/>
      <c r="F193" s="572"/>
      <c r="G193" s="572"/>
      <c r="H193" s="597"/>
      <c r="I193" s="572"/>
    </row>
    <row r="194" spans="1:9" ht="16.149999999999999" customHeight="1" x14ac:dyDescent="0.2">
      <c r="A194" s="572"/>
      <c r="B194" s="599">
        <v>1</v>
      </c>
      <c r="C194" s="576" t="s">
        <v>5137</v>
      </c>
      <c r="D194" s="571" t="s">
        <v>5138</v>
      </c>
      <c r="E194" s="596"/>
      <c r="F194" s="572"/>
      <c r="G194" s="572"/>
      <c r="H194" s="597"/>
      <c r="I194" s="572"/>
    </row>
    <row r="195" spans="1:9" ht="16.149999999999999" customHeight="1" x14ac:dyDescent="0.2">
      <c r="A195" s="572"/>
      <c r="B195" s="599">
        <v>1</v>
      </c>
      <c r="C195" s="576" t="s">
        <v>5139</v>
      </c>
      <c r="D195" s="571" t="s">
        <v>5140</v>
      </c>
      <c r="E195" s="596"/>
      <c r="F195" s="572"/>
      <c r="G195" s="572"/>
      <c r="H195" s="597"/>
      <c r="I195" s="572"/>
    </row>
    <row r="196" spans="1:9" ht="16.149999999999999" customHeight="1" x14ac:dyDescent="0.2">
      <c r="A196" s="572"/>
      <c r="B196" s="599">
        <v>1</v>
      </c>
      <c r="C196" s="576" t="s">
        <v>5141</v>
      </c>
      <c r="D196" s="571" t="s">
        <v>5142</v>
      </c>
      <c r="E196" s="596"/>
      <c r="F196" s="572"/>
      <c r="G196" s="572"/>
      <c r="H196" s="597"/>
      <c r="I196" s="572"/>
    </row>
    <row r="197" spans="1:9" ht="16.149999999999999" customHeight="1" x14ac:dyDescent="0.2">
      <c r="A197" s="572"/>
      <c r="B197" s="599">
        <v>1</v>
      </c>
      <c r="C197" s="576" t="s">
        <v>5143</v>
      </c>
      <c r="D197" s="571" t="s">
        <v>5144</v>
      </c>
      <c r="E197" s="596"/>
      <c r="F197" s="572"/>
      <c r="G197" s="572"/>
      <c r="H197" s="597"/>
      <c r="I197" s="572"/>
    </row>
    <row r="198" spans="1:9" ht="16.149999999999999" customHeight="1" x14ac:dyDescent="0.2">
      <c r="A198" s="572"/>
      <c r="B198" s="599">
        <v>1</v>
      </c>
      <c r="C198" s="576" t="s">
        <v>5145</v>
      </c>
      <c r="D198" s="571" t="s">
        <v>5146</v>
      </c>
      <c r="E198" s="596"/>
      <c r="F198" s="572"/>
      <c r="G198" s="572"/>
      <c r="H198" s="597"/>
      <c r="I198" s="572"/>
    </row>
    <row r="199" spans="1:9" ht="16.149999999999999" customHeight="1" x14ac:dyDescent="0.2">
      <c r="A199" s="572"/>
      <c r="B199" s="599">
        <v>1</v>
      </c>
      <c r="C199" s="576" t="s">
        <v>5147</v>
      </c>
      <c r="D199" s="571" t="s">
        <v>5148</v>
      </c>
      <c r="E199" s="596"/>
      <c r="F199" s="572"/>
      <c r="G199" s="572"/>
      <c r="H199" s="597"/>
      <c r="I199" s="572"/>
    </row>
    <row r="200" spans="1:9" ht="16.149999999999999" customHeight="1" x14ac:dyDescent="0.2">
      <c r="A200" s="572"/>
      <c r="B200" s="599">
        <v>1</v>
      </c>
      <c r="C200" s="576" t="s">
        <v>5149</v>
      </c>
      <c r="D200" s="571" t="s">
        <v>5150</v>
      </c>
      <c r="E200" s="596"/>
      <c r="F200" s="572"/>
      <c r="G200" s="572"/>
      <c r="H200" s="597"/>
      <c r="I200" s="572"/>
    </row>
    <row r="201" spans="1:9" ht="16.149999999999999" customHeight="1" x14ac:dyDescent="0.2">
      <c r="A201" s="572"/>
      <c r="B201" s="599">
        <v>1</v>
      </c>
      <c r="C201" s="576" t="s">
        <v>5151</v>
      </c>
      <c r="D201" s="571" t="s">
        <v>5152</v>
      </c>
      <c r="E201" s="596"/>
      <c r="F201" s="572"/>
      <c r="G201" s="572"/>
      <c r="H201" s="597"/>
      <c r="I201" s="572"/>
    </row>
    <row r="202" spans="1:9" ht="16.149999999999999" customHeight="1" x14ac:dyDescent="0.2">
      <c r="A202" s="572"/>
      <c r="B202" s="599">
        <v>1</v>
      </c>
      <c r="C202" s="576" t="s">
        <v>5153</v>
      </c>
      <c r="D202" s="571" t="s">
        <v>5154</v>
      </c>
      <c r="E202" s="596"/>
      <c r="F202" s="572"/>
      <c r="G202" s="572"/>
      <c r="H202" s="597"/>
      <c r="I202" s="572"/>
    </row>
    <row r="203" spans="1:9" ht="16.149999999999999" customHeight="1" x14ac:dyDescent="0.2">
      <c r="A203" s="572"/>
      <c r="B203" s="599">
        <v>1</v>
      </c>
      <c r="C203" s="576" t="s">
        <v>5155</v>
      </c>
      <c r="D203" s="571" t="s">
        <v>5156</v>
      </c>
      <c r="E203" s="596"/>
      <c r="F203" s="572"/>
      <c r="G203" s="572"/>
      <c r="H203" s="597"/>
      <c r="I203" s="572"/>
    </row>
    <row r="204" spans="1:9" ht="16.149999999999999" customHeight="1" x14ac:dyDescent="0.2">
      <c r="A204" s="572"/>
      <c r="B204" s="599">
        <v>1</v>
      </c>
      <c r="C204" s="576" t="s">
        <v>5157</v>
      </c>
      <c r="D204" s="571" t="s">
        <v>5158</v>
      </c>
      <c r="E204" s="596"/>
      <c r="F204" s="572"/>
      <c r="G204" s="572"/>
      <c r="H204" s="597"/>
      <c r="I204" s="572"/>
    </row>
    <row r="205" spans="1:9" ht="16.149999999999999" customHeight="1" x14ac:dyDescent="0.2">
      <c r="A205" s="572"/>
      <c r="B205" s="599">
        <v>1</v>
      </c>
      <c r="C205" s="576" t="s">
        <v>5159</v>
      </c>
      <c r="D205" s="571" t="s">
        <v>5160</v>
      </c>
      <c r="E205" s="596"/>
      <c r="F205" s="572"/>
      <c r="G205" s="572"/>
      <c r="H205" s="597"/>
      <c r="I205" s="572"/>
    </row>
    <row r="206" spans="1:9" ht="16.149999999999999" customHeight="1" x14ac:dyDescent="0.2">
      <c r="A206" s="572"/>
      <c r="B206" s="599">
        <v>1</v>
      </c>
      <c r="C206" s="576" t="s">
        <v>5161</v>
      </c>
      <c r="D206" s="571" t="s">
        <v>5162</v>
      </c>
      <c r="E206" s="596"/>
      <c r="F206" s="572"/>
      <c r="G206" s="572"/>
      <c r="H206" s="597"/>
      <c r="I206" s="572"/>
    </row>
    <row r="207" spans="1:9" ht="16.149999999999999" customHeight="1" x14ac:dyDescent="0.2">
      <c r="A207" s="572"/>
      <c r="B207" s="599">
        <v>1</v>
      </c>
      <c r="C207" s="576" t="s">
        <v>5163</v>
      </c>
      <c r="D207" s="571" t="s">
        <v>5164</v>
      </c>
      <c r="E207" s="596"/>
      <c r="F207" s="572"/>
      <c r="G207" s="572"/>
      <c r="H207" s="597"/>
      <c r="I207" s="572"/>
    </row>
    <row r="208" spans="1:9" ht="16.149999999999999" customHeight="1" x14ac:dyDescent="0.2">
      <c r="A208" s="572"/>
      <c r="B208" s="599">
        <v>1</v>
      </c>
      <c r="C208" s="576" t="s">
        <v>5165</v>
      </c>
      <c r="D208" s="571" t="s">
        <v>5166</v>
      </c>
      <c r="E208" s="596"/>
      <c r="F208" s="572"/>
      <c r="G208" s="572"/>
      <c r="H208" s="597"/>
      <c r="I208" s="572"/>
    </row>
    <row r="209" spans="1:9" ht="16.149999999999999" customHeight="1" x14ac:dyDescent="0.2">
      <c r="A209" s="572"/>
      <c r="B209" s="599">
        <v>1</v>
      </c>
      <c r="C209" s="576" t="s">
        <v>5167</v>
      </c>
      <c r="D209" s="571" t="s">
        <v>5168</v>
      </c>
      <c r="E209" s="596"/>
      <c r="F209" s="572"/>
      <c r="G209" s="572"/>
      <c r="H209" s="597"/>
      <c r="I209" s="572"/>
    </row>
    <row r="210" spans="1:9" ht="16.149999999999999" customHeight="1" x14ac:dyDescent="0.2">
      <c r="A210" s="572"/>
      <c r="B210" s="599">
        <v>1</v>
      </c>
      <c r="C210" s="576" t="s">
        <v>5169</v>
      </c>
      <c r="D210" s="571" t="s">
        <v>5170</v>
      </c>
      <c r="E210" s="596"/>
      <c r="F210" s="572"/>
      <c r="G210" s="572"/>
      <c r="H210" s="597"/>
      <c r="I210" s="572"/>
    </row>
    <row r="211" spans="1:9" ht="16.149999999999999" customHeight="1" x14ac:dyDescent="0.2">
      <c r="A211" s="572"/>
      <c r="B211" s="599">
        <v>1</v>
      </c>
      <c r="C211" s="576" t="s">
        <v>5171</v>
      </c>
      <c r="D211" s="571" t="s">
        <v>5172</v>
      </c>
      <c r="E211" s="596"/>
      <c r="F211" s="572"/>
      <c r="G211" s="572"/>
      <c r="H211" s="597"/>
      <c r="I211" s="572"/>
    </row>
    <row r="212" spans="1:9" ht="16.149999999999999" customHeight="1" x14ac:dyDescent="0.2">
      <c r="A212" s="572"/>
      <c r="B212" s="599">
        <v>1</v>
      </c>
      <c r="C212" s="576" t="s">
        <v>5173</v>
      </c>
      <c r="D212" s="571" t="s">
        <v>5174</v>
      </c>
      <c r="E212" s="596"/>
      <c r="F212" s="572"/>
      <c r="G212" s="572"/>
      <c r="H212" s="597"/>
      <c r="I212" s="572"/>
    </row>
    <row r="213" spans="1:9" ht="16.149999999999999" customHeight="1" x14ac:dyDescent="0.2">
      <c r="A213" s="572"/>
      <c r="B213" s="599">
        <v>1</v>
      </c>
      <c r="C213" s="576" t="s">
        <v>5175</v>
      </c>
      <c r="D213" s="571" t="s">
        <v>5176</v>
      </c>
      <c r="E213" s="596"/>
      <c r="F213" s="572"/>
      <c r="G213" s="572"/>
      <c r="H213" s="597"/>
      <c r="I213" s="572"/>
    </row>
    <row r="214" spans="1:9" ht="16.149999999999999" customHeight="1" x14ac:dyDescent="0.2">
      <c r="A214" s="572"/>
      <c r="B214" s="599">
        <v>1</v>
      </c>
      <c r="C214" s="576" t="s">
        <v>5177</v>
      </c>
      <c r="D214" s="571" t="s">
        <v>5178</v>
      </c>
      <c r="E214" s="596"/>
      <c r="F214" s="572"/>
      <c r="G214" s="572"/>
      <c r="H214" s="597"/>
      <c r="I214" s="572"/>
    </row>
    <row r="215" spans="1:9" ht="16.149999999999999" customHeight="1" x14ac:dyDescent="0.2">
      <c r="A215" s="572"/>
      <c r="B215" s="599">
        <v>1</v>
      </c>
      <c r="C215" s="576" t="s">
        <v>5179</v>
      </c>
      <c r="D215" s="571" t="s">
        <v>5180</v>
      </c>
      <c r="E215" s="596"/>
      <c r="F215" s="572"/>
      <c r="G215" s="572"/>
      <c r="H215" s="597"/>
      <c r="I215" s="572"/>
    </row>
    <row r="216" spans="1:9" ht="16.149999999999999" customHeight="1" x14ac:dyDescent="0.2">
      <c r="A216" s="572"/>
      <c r="B216" s="599">
        <v>1</v>
      </c>
      <c r="C216" s="576" t="s">
        <v>5181</v>
      </c>
      <c r="D216" s="571" t="s">
        <v>5182</v>
      </c>
      <c r="E216" s="596"/>
      <c r="F216" s="572"/>
      <c r="G216" s="572"/>
      <c r="H216" s="597"/>
      <c r="I216" s="572"/>
    </row>
    <row r="217" spans="1:9" ht="16.149999999999999" customHeight="1" x14ac:dyDescent="0.2">
      <c r="A217" s="572"/>
      <c r="B217" s="599">
        <v>1</v>
      </c>
      <c r="C217" s="576" t="s">
        <v>5183</v>
      </c>
      <c r="D217" s="571" t="s">
        <v>5184</v>
      </c>
      <c r="E217" s="596"/>
      <c r="F217" s="572"/>
      <c r="G217" s="572"/>
      <c r="H217" s="597"/>
      <c r="I217" s="572"/>
    </row>
    <row r="218" spans="1:9" ht="16.149999999999999" customHeight="1" x14ac:dyDescent="0.2">
      <c r="A218" s="572"/>
      <c r="B218" s="599">
        <v>1</v>
      </c>
      <c r="C218" s="576" t="s">
        <v>5185</v>
      </c>
      <c r="D218" s="571" t="s">
        <v>5186</v>
      </c>
      <c r="E218" s="596"/>
      <c r="F218" s="572"/>
      <c r="G218" s="572"/>
      <c r="H218" s="597"/>
      <c r="I218" s="572"/>
    </row>
    <row r="219" spans="1:9" ht="16.149999999999999" customHeight="1" x14ac:dyDescent="0.2">
      <c r="A219" s="572"/>
      <c r="B219" s="599">
        <v>1</v>
      </c>
      <c r="C219" s="576" t="s">
        <v>5187</v>
      </c>
      <c r="D219" s="571" t="s">
        <v>5188</v>
      </c>
      <c r="E219" s="596"/>
      <c r="F219" s="572"/>
      <c r="G219" s="572"/>
      <c r="H219" s="597"/>
      <c r="I219" s="572"/>
    </row>
    <row r="220" spans="1:9" ht="16.149999999999999" customHeight="1" x14ac:dyDescent="0.2">
      <c r="A220" s="572"/>
      <c r="B220" s="599">
        <v>1</v>
      </c>
      <c r="C220" s="576" t="s">
        <v>5189</v>
      </c>
      <c r="D220" s="571" t="s">
        <v>5190</v>
      </c>
      <c r="E220" s="596"/>
      <c r="F220" s="572"/>
      <c r="G220" s="572"/>
      <c r="H220" s="597"/>
      <c r="I220" s="572"/>
    </row>
    <row r="221" spans="1:9" ht="16.149999999999999" customHeight="1" x14ac:dyDescent="0.2">
      <c r="A221" s="572"/>
      <c r="B221" s="599">
        <v>1</v>
      </c>
      <c r="C221" s="576" t="s">
        <v>5191</v>
      </c>
      <c r="D221" s="571" t="s">
        <v>5192</v>
      </c>
      <c r="E221" s="596"/>
      <c r="F221" s="572"/>
      <c r="G221" s="572"/>
      <c r="H221" s="597"/>
      <c r="I221" s="572"/>
    </row>
    <row r="222" spans="1:9" ht="16.149999999999999" customHeight="1" x14ac:dyDescent="0.2">
      <c r="A222" s="572"/>
      <c r="B222" s="599">
        <v>1</v>
      </c>
      <c r="C222" s="576" t="s">
        <v>5193</v>
      </c>
      <c r="D222" s="571" t="s">
        <v>5194</v>
      </c>
      <c r="E222" s="596"/>
      <c r="F222" s="572"/>
      <c r="G222" s="572"/>
      <c r="H222" s="597"/>
      <c r="I222" s="572"/>
    </row>
    <row r="223" spans="1:9" ht="16.149999999999999" customHeight="1" x14ac:dyDescent="0.2">
      <c r="A223" s="572"/>
      <c r="B223" s="599">
        <v>1</v>
      </c>
      <c r="C223" s="576" t="s">
        <v>5195</v>
      </c>
      <c r="D223" s="571" t="s">
        <v>5196</v>
      </c>
      <c r="E223" s="596"/>
      <c r="F223" s="572"/>
      <c r="G223" s="572"/>
      <c r="H223" s="597"/>
      <c r="I223" s="572"/>
    </row>
    <row r="224" spans="1:9" ht="16.149999999999999" customHeight="1" x14ac:dyDescent="0.2">
      <c r="A224" s="572"/>
      <c r="B224" s="599">
        <v>1</v>
      </c>
      <c r="C224" s="576" t="s">
        <v>5197</v>
      </c>
      <c r="D224" s="571" t="s">
        <v>5198</v>
      </c>
      <c r="E224" s="596"/>
      <c r="F224" s="572"/>
      <c r="G224" s="572"/>
      <c r="H224" s="597"/>
      <c r="I224" s="572"/>
    </row>
    <row r="225" spans="1:9" ht="16.149999999999999" customHeight="1" x14ac:dyDescent="0.2">
      <c r="A225" s="572"/>
      <c r="B225" s="599">
        <v>1</v>
      </c>
      <c r="C225" s="576" t="s">
        <v>5199</v>
      </c>
      <c r="D225" s="571" t="s">
        <v>5200</v>
      </c>
      <c r="E225" s="596"/>
      <c r="F225" s="572"/>
      <c r="G225" s="572"/>
      <c r="H225" s="597"/>
      <c r="I225" s="572"/>
    </row>
    <row r="226" spans="1:9" ht="16.149999999999999" customHeight="1" x14ac:dyDescent="0.2">
      <c r="A226" s="572"/>
      <c r="B226" s="599">
        <v>1</v>
      </c>
      <c r="C226" s="576" t="s">
        <v>5201</v>
      </c>
      <c r="D226" s="571" t="s">
        <v>5202</v>
      </c>
      <c r="E226" s="596"/>
      <c r="F226" s="572"/>
      <c r="G226" s="572"/>
      <c r="H226" s="597"/>
      <c r="I226" s="572"/>
    </row>
    <row r="227" spans="1:9" ht="16.149999999999999" customHeight="1" x14ac:dyDescent="0.2">
      <c r="A227" s="572"/>
      <c r="B227" s="599">
        <v>1</v>
      </c>
      <c r="C227" s="576" t="s">
        <v>5203</v>
      </c>
      <c r="D227" s="571" t="s">
        <v>5204</v>
      </c>
      <c r="E227" s="596"/>
      <c r="F227" s="572"/>
      <c r="G227" s="572"/>
      <c r="H227" s="597"/>
      <c r="I227" s="572"/>
    </row>
    <row r="228" spans="1:9" ht="16.149999999999999" customHeight="1" x14ac:dyDescent="0.2">
      <c r="A228" s="572"/>
      <c r="B228" s="599">
        <v>1</v>
      </c>
      <c r="C228" s="576" t="s">
        <v>5205</v>
      </c>
      <c r="D228" s="571" t="s">
        <v>5206</v>
      </c>
      <c r="E228" s="596"/>
      <c r="F228" s="572"/>
      <c r="G228" s="572"/>
      <c r="H228" s="597"/>
      <c r="I228" s="572"/>
    </row>
    <row r="229" spans="1:9" ht="16.149999999999999" customHeight="1" x14ac:dyDescent="0.2">
      <c r="A229" s="572"/>
      <c r="B229" s="599">
        <v>1</v>
      </c>
      <c r="C229" s="576" t="s">
        <v>5207</v>
      </c>
      <c r="D229" s="571" t="s">
        <v>5208</v>
      </c>
      <c r="E229" s="596"/>
      <c r="F229" s="572"/>
      <c r="G229" s="572"/>
      <c r="H229" s="597"/>
      <c r="I229" s="572"/>
    </row>
    <row r="230" spans="1:9" ht="16.149999999999999" customHeight="1" x14ac:dyDescent="0.2">
      <c r="A230" s="572"/>
      <c r="B230" s="599">
        <v>1</v>
      </c>
      <c r="C230" s="576" t="s">
        <v>5209</v>
      </c>
      <c r="D230" s="571" t="s">
        <v>5210</v>
      </c>
      <c r="E230" s="596"/>
      <c r="F230" s="572"/>
      <c r="G230" s="572"/>
      <c r="H230" s="597"/>
      <c r="I230" s="572"/>
    </row>
    <row r="231" spans="1:9" ht="16.149999999999999" customHeight="1" x14ac:dyDescent="0.2">
      <c r="A231" s="572"/>
      <c r="B231" s="599">
        <v>1</v>
      </c>
      <c r="C231" s="576" t="s">
        <v>5211</v>
      </c>
      <c r="D231" s="571" t="s">
        <v>5212</v>
      </c>
      <c r="E231" s="596"/>
      <c r="F231" s="572"/>
      <c r="G231" s="572"/>
      <c r="H231" s="597"/>
      <c r="I231" s="572"/>
    </row>
    <row r="232" spans="1:9" ht="16.149999999999999" customHeight="1" x14ac:dyDescent="0.2">
      <c r="A232" s="572"/>
      <c r="B232" s="599">
        <v>1</v>
      </c>
      <c r="C232" s="576" t="s">
        <v>5213</v>
      </c>
      <c r="D232" s="571" t="s">
        <v>5214</v>
      </c>
      <c r="E232" s="596"/>
      <c r="F232" s="572"/>
      <c r="G232" s="572"/>
      <c r="H232" s="597"/>
      <c r="I232" s="572"/>
    </row>
    <row r="233" spans="1:9" ht="16.149999999999999" customHeight="1" x14ac:dyDescent="0.2">
      <c r="A233" s="572"/>
      <c r="B233" s="599">
        <v>1</v>
      </c>
      <c r="C233" s="576" t="s">
        <v>5215</v>
      </c>
      <c r="D233" s="571" t="s">
        <v>5216</v>
      </c>
      <c r="E233" s="596"/>
      <c r="F233" s="572"/>
      <c r="G233" s="572"/>
      <c r="H233" s="597"/>
      <c r="I233" s="572"/>
    </row>
    <row r="234" spans="1:9" ht="16.149999999999999" customHeight="1" x14ac:dyDescent="0.2">
      <c r="A234" s="572"/>
      <c r="B234" s="599">
        <v>1</v>
      </c>
      <c r="C234" s="576" t="s">
        <v>5217</v>
      </c>
      <c r="D234" s="571" t="s">
        <v>5218</v>
      </c>
      <c r="E234" s="596"/>
      <c r="F234" s="572"/>
      <c r="G234" s="572"/>
      <c r="H234" s="597"/>
      <c r="I234" s="572"/>
    </row>
    <row r="235" spans="1:9" ht="16.149999999999999" customHeight="1" x14ac:dyDescent="0.2">
      <c r="A235" s="572"/>
      <c r="B235" s="599">
        <v>1</v>
      </c>
      <c r="C235" s="576" t="s">
        <v>5219</v>
      </c>
      <c r="D235" s="571" t="s">
        <v>5220</v>
      </c>
      <c r="E235" s="596"/>
      <c r="F235" s="572"/>
      <c r="G235" s="572"/>
      <c r="H235" s="597"/>
      <c r="I235" s="572"/>
    </row>
    <row r="236" spans="1:9" ht="16.149999999999999" customHeight="1" x14ac:dyDescent="0.2">
      <c r="A236" s="572"/>
      <c r="B236" s="599">
        <v>1</v>
      </c>
      <c r="C236" s="576" t="s">
        <v>5221</v>
      </c>
      <c r="D236" s="571" t="s">
        <v>5222</v>
      </c>
      <c r="E236" s="596"/>
      <c r="F236" s="572"/>
      <c r="G236" s="572"/>
      <c r="H236" s="597"/>
      <c r="I236" s="572"/>
    </row>
    <row r="237" spans="1:9" ht="16.149999999999999" customHeight="1" x14ac:dyDescent="0.2">
      <c r="A237" s="572"/>
      <c r="B237" s="599">
        <v>1</v>
      </c>
      <c r="C237" s="576" t="s">
        <v>5223</v>
      </c>
      <c r="D237" s="571" t="s">
        <v>5224</v>
      </c>
      <c r="E237" s="596"/>
      <c r="F237" s="572"/>
      <c r="G237" s="572"/>
      <c r="H237" s="597"/>
      <c r="I237" s="572"/>
    </row>
    <row r="238" spans="1:9" ht="16.149999999999999" customHeight="1" x14ac:dyDescent="0.2">
      <c r="A238" s="572"/>
      <c r="B238" s="599">
        <v>1</v>
      </c>
      <c r="C238" s="576" t="s">
        <v>5225</v>
      </c>
      <c r="D238" s="571" t="s">
        <v>5226</v>
      </c>
      <c r="E238" s="596"/>
      <c r="F238" s="572"/>
      <c r="G238" s="572"/>
      <c r="H238" s="597"/>
      <c r="I238" s="572"/>
    </row>
    <row r="239" spans="1:9" ht="16.149999999999999" customHeight="1" x14ac:dyDescent="0.2">
      <c r="A239" s="572"/>
      <c r="B239" s="599">
        <v>1</v>
      </c>
      <c r="C239" s="576" t="s">
        <v>5227</v>
      </c>
      <c r="D239" s="571" t="s">
        <v>5228</v>
      </c>
      <c r="E239" s="596"/>
      <c r="F239" s="572"/>
      <c r="G239" s="572"/>
      <c r="H239" s="597"/>
      <c r="I239" s="572"/>
    </row>
    <row r="240" spans="1:9" ht="16.149999999999999" customHeight="1" x14ac:dyDescent="0.2">
      <c r="A240" s="572"/>
      <c r="B240" s="599">
        <v>1</v>
      </c>
      <c r="C240" s="576" t="s">
        <v>5229</v>
      </c>
      <c r="D240" s="571" t="s">
        <v>5230</v>
      </c>
      <c r="E240" s="596"/>
      <c r="F240" s="572"/>
      <c r="G240" s="572"/>
      <c r="H240" s="597"/>
      <c r="I240" s="572"/>
    </row>
    <row r="241" spans="1:9" ht="16.149999999999999" customHeight="1" x14ac:dyDescent="0.2">
      <c r="A241" s="572"/>
      <c r="B241" s="599">
        <v>1</v>
      </c>
      <c r="C241" s="576" t="s">
        <v>5231</v>
      </c>
      <c r="D241" s="571" t="s">
        <v>5232</v>
      </c>
      <c r="E241" s="596"/>
      <c r="F241" s="572"/>
      <c r="G241" s="572"/>
      <c r="H241" s="597"/>
      <c r="I241" s="572"/>
    </row>
    <row r="242" spans="1:9" ht="16.149999999999999" customHeight="1" x14ac:dyDescent="0.2">
      <c r="A242" s="572"/>
      <c r="B242" s="599">
        <v>1</v>
      </c>
      <c r="C242" s="576" t="s">
        <v>5233</v>
      </c>
      <c r="D242" s="571" t="s">
        <v>5234</v>
      </c>
      <c r="E242" s="596"/>
      <c r="F242" s="572"/>
      <c r="G242" s="572"/>
      <c r="H242" s="597"/>
      <c r="I242" s="572"/>
    </row>
    <row r="243" spans="1:9" ht="16.149999999999999" customHeight="1" x14ac:dyDescent="0.2">
      <c r="A243" s="572"/>
      <c r="B243" s="599">
        <v>1</v>
      </c>
      <c r="C243" s="576" t="s">
        <v>5235</v>
      </c>
      <c r="D243" s="571" t="s">
        <v>5236</v>
      </c>
      <c r="E243" s="596"/>
      <c r="F243" s="572"/>
      <c r="G243" s="572"/>
      <c r="H243" s="597"/>
      <c r="I243" s="572"/>
    </row>
    <row r="244" spans="1:9" ht="16.149999999999999" customHeight="1" x14ac:dyDescent="0.2">
      <c r="A244" s="572"/>
      <c r="B244" s="599">
        <v>1</v>
      </c>
      <c r="C244" s="576" t="s">
        <v>5237</v>
      </c>
      <c r="D244" s="571" t="s">
        <v>5238</v>
      </c>
      <c r="E244" s="596"/>
      <c r="F244" s="572"/>
      <c r="G244" s="572"/>
      <c r="H244" s="597"/>
      <c r="I244" s="572"/>
    </row>
    <row r="245" spans="1:9" ht="16.149999999999999" customHeight="1" x14ac:dyDescent="0.2">
      <c r="A245" s="572"/>
      <c r="B245" s="599">
        <v>1</v>
      </c>
      <c r="C245" s="576" t="s">
        <v>5239</v>
      </c>
      <c r="D245" s="571" t="s">
        <v>5240</v>
      </c>
      <c r="E245" s="596"/>
      <c r="F245" s="572"/>
      <c r="G245" s="572"/>
      <c r="H245" s="597"/>
      <c r="I245" s="572"/>
    </row>
    <row r="246" spans="1:9" ht="16.149999999999999" customHeight="1" x14ac:dyDescent="0.2">
      <c r="A246" s="572"/>
      <c r="B246" s="599">
        <v>1</v>
      </c>
      <c r="C246" s="576" t="s">
        <v>5241</v>
      </c>
      <c r="D246" s="571" t="s">
        <v>5242</v>
      </c>
      <c r="E246" s="596"/>
      <c r="F246" s="572"/>
      <c r="G246" s="572"/>
      <c r="H246" s="597"/>
      <c r="I246" s="572"/>
    </row>
    <row r="247" spans="1:9" ht="16.149999999999999" customHeight="1" x14ac:dyDescent="0.2">
      <c r="A247" s="572"/>
      <c r="B247" s="599">
        <v>1</v>
      </c>
      <c r="C247" s="576" t="s">
        <v>5243</v>
      </c>
      <c r="D247" s="571" t="s">
        <v>5244</v>
      </c>
      <c r="E247" s="596"/>
      <c r="F247" s="572"/>
      <c r="G247" s="572"/>
      <c r="H247" s="597"/>
      <c r="I247" s="572"/>
    </row>
    <row r="248" spans="1:9" ht="16.149999999999999" customHeight="1" x14ac:dyDescent="0.2">
      <c r="A248" s="572"/>
      <c r="B248" s="599">
        <v>1</v>
      </c>
      <c r="C248" s="576" t="s">
        <v>5245</v>
      </c>
      <c r="D248" s="571" t="s">
        <v>5246</v>
      </c>
      <c r="E248" s="596"/>
      <c r="F248" s="572"/>
      <c r="G248" s="572"/>
      <c r="H248" s="597"/>
      <c r="I248" s="572"/>
    </row>
    <row r="249" spans="1:9" ht="16.149999999999999" customHeight="1" x14ac:dyDescent="0.2">
      <c r="A249" s="572"/>
      <c r="B249" s="599">
        <v>1</v>
      </c>
      <c r="C249" s="576" t="s">
        <v>5247</v>
      </c>
      <c r="D249" s="571" t="s">
        <v>5248</v>
      </c>
      <c r="E249" s="596"/>
      <c r="F249" s="572"/>
      <c r="G249" s="572"/>
      <c r="H249" s="597"/>
      <c r="I249" s="572"/>
    </row>
    <row r="250" spans="1:9" ht="16.149999999999999" customHeight="1" x14ac:dyDescent="0.2">
      <c r="A250" s="572"/>
      <c r="B250" s="599">
        <v>1</v>
      </c>
      <c r="C250" s="576" t="s">
        <v>5249</v>
      </c>
      <c r="D250" s="571" t="s">
        <v>5250</v>
      </c>
      <c r="E250" s="596"/>
      <c r="F250" s="572"/>
      <c r="G250" s="572"/>
      <c r="H250" s="597"/>
      <c r="I250" s="572"/>
    </row>
    <row r="251" spans="1:9" ht="16.149999999999999" customHeight="1" x14ac:dyDescent="0.2">
      <c r="A251" s="572"/>
      <c r="B251" s="599">
        <v>1</v>
      </c>
      <c r="C251" s="576" t="s">
        <v>5251</v>
      </c>
      <c r="D251" s="571" t="s">
        <v>5252</v>
      </c>
      <c r="E251" s="596"/>
      <c r="F251" s="572"/>
      <c r="G251" s="572"/>
      <c r="H251" s="597"/>
      <c r="I251" s="572"/>
    </row>
    <row r="252" spans="1:9" ht="16.149999999999999" customHeight="1" x14ac:dyDescent="0.2">
      <c r="A252" s="572"/>
      <c r="B252" s="599">
        <v>1</v>
      </c>
      <c r="C252" s="576" t="s">
        <v>5253</v>
      </c>
      <c r="D252" s="571" t="s">
        <v>5254</v>
      </c>
      <c r="E252" s="596"/>
      <c r="F252" s="572"/>
      <c r="G252" s="572"/>
      <c r="H252" s="597"/>
      <c r="I252" s="572"/>
    </row>
    <row r="253" spans="1:9" ht="16.149999999999999" customHeight="1" x14ac:dyDescent="0.2">
      <c r="A253" s="572"/>
      <c r="B253" s="599">
        <v>1</v>
      </c>
      <c r="C253" s="576" t="s">
        <v>5255</v>
      </c>
      <c r="D253" s="571" t="s">
        <v>5256</v>
      </c>
      <c r="E253" s="596"/>
      <c r="F253" s="572"/>
      <c r="G253" s="572"/>
      <c r="H253" s="597"/>
      <c r="I253" s="572"/>
    </row>
    <row r="254" spans="1:9" ht="16.149999999999999" customHeight="1" x14ac:dyDescent="0.2">
      <c r="A254" s="572"/>
      <c r="B254" s="599">
        <v>1</v>
      </c>
      <c r="C254" s="576" t="s">
        <v>5257</v>
      </c>
      <c r="D254" s="571" t="s">
        <v>5258</v>
      </c>
      <c r="E254" s="596"/>
      <c r="F254" s="572"/>
      <c r="G254" s="572"/>
      <c r="H254" s="597"/>
      <c r="I254" s="572"/>
    </row>
    <row r="255" spans="1:9" ht="16.149999999999999" customHeight="1" x14ac:dyDescent="0.2">
      <c r="A255" s="572"/>
      <c r="B255" s="599">
        <v>1</v>
      </c>
      <c r="C255" s="576" t="s">
        <v>5259</v>
      </c>
      <c r="D255" s="571" t="s">
        <v>5260</v>
      </c>
      <c r="E255" s="596"/>
      <c r="F255" s="572"/>
      <c r="G255" s="572"/>
      <c r="H255" s="597"/>
      <c r="I255" s="572"/>
    </row>
    <row r="256" spans="1:9" ht="16.149999999999999" customHeight="1" x14ac:dyDescent="0.2">
      <c r="A256" s="572"/>
      <c r="B256" s="599">
        <v>1</v>
      </c>
      <c r="C256" s="576" t="s">
        <v>5261</v>
      </c>
      <c r="D256" s="571" t="s">
        <v>5262</v>
      </c>
      <c r="E256" s="596"/>
      <c r="F256" s="572"/>
      <c r="G256" s="572"/>
      <c r="H256" s="597"/>
      <c r="I256" s="572"/>
    </row>
    <row r="257" spans="1:9" ht="16.149999999999999" customHeight="1" x14ac:dyDescent="0.2">
      <c r="A257" s="572"/>
      <c r="B257" s="599">
        <v>1</v>
      </c>
      <c r="C257" s="576" t="s">
        <v>5263</v>
      </c>
      <c r="D257" s="571" t="s">
        <v>5264</v>
      </c>
      <c r="E257" s="596"/>
      <c r="F257" s="572"/>
      <c r="G257" s="572"/>
      <c r="H257" s="597"/>
      <c r="I257" s="572"/>
    </row>
    <row r="258" spans="1:9" ht="16.149999999999999" customHeight="1" x14ac:dyDescent="0.2">
      <c r="A258" s="572"/>
      <c r="B258" s="599">
        <v>1</v>
      </c>
      <c r="C258" s="576" t="s">
        <v>5265</v>
      </c>
      <c r="D258" s="571" t="s">
        <v>5266</v>
      </c>
      <c r="E258" s="596"/>
      <c r="F258" s="572"/>
      <c r="G258" s="572"/>
      <c r="H258" s="597"/>
      <c r="I258" s="572"/>
    </row>
    <row r="259" spans="1:9" ht="16.149999999999999" customHeight="1" x14ac:dyDescent="0.2">
      <c r="A259" s="572"/>
      <c r="B259" s="599">
        <v>1</v>
      </c>
      <c r="C259" s="576" t="s">
        <v>5267</v>
      </c>
      <c r="D259" s="571" t="s">
        <v>5268</v>
      </c>
      <c r="E259" s="596"/>
      <c r="F259" s="572"/>
      <c r="G259" s="572"/>
      <c r="H259" s="597"/>
      <c r="I259" s="572"/>
    </row>
    <row r="260" spans="1:9" ht="16.149999999999999" customHeight="1" x14ac:dyDescent="0.2">
      <c r="A260" s="572"/>
      <c r="B260" s="599">
        <v>1</v>
      </c>
      <c r="C260" s="576" t="s">
        <v>5269</v>
      </c>
      <c r="D260" s="571" t="s">
        <v>5270</v>
      </c>
      <c r="E260" s="596"/>
      <c r="F260" s="572"/>
      <c r="G260" s="572"/>
      <c r="H260" s="597"/>
      <c r="I260" s="572"/>
    </row>
    <row r="261" spans="1:9" ht="16.149999999999999" customHeight="1" x14ac:dyDescent="0.2">
      <c r="A261" s="572"/>
      <c r="B261" s="599">
        <v>1</v>
      </c>
      <c r="C261" s="576" t="s">
        <v>5271</v>
      </c>
      <c r="D261" s="571" t="s">
        <v>5272</v>
      </c>
      <c r="E261" s="596"/>
      <c r="F261" s="572"/>
      <c r="G261" s="572"/>
      <c r="H261" s="597"/>
      <c r="I261" s="572"/>
    </row>
    <row r="262" spans="1:9" ht="16.149999999999999" customHeight="1" x14ac:dyDescent="0.2">
      <c r="A262" s="572"/>
      <c r="B262" s="599">
        <v>1</v>
      </c>
      <c r="C262" s="576" t="s">
        <v>5273</v>
      </c>
      <c r="D262" s="571" t="s">
        <v>5274</v>
      </c>
      <c r="E262" s="596"/>
      <c r="F262" s="572"/>
      <c r="G262" s="572"/>
      <c r="H262" s="597"/>
      <c r="I262" s="572"/>
    </row>
    <row r="263" spans="1:9" ht="16.149999999999999" customHeight="1" x14ac:dyDescent="0.2">
      <c r="A263" s="572"/>
      <c r="B263" s="599">
        <v>1</v>
      </c>
      <c r="C263" s="576" t="s">
        <v>5275</v>
      </c>
      <c r="D263" s="571" t="s">
        <v>5276</v>
      </c>
      <c r="E263" s="596"/>
      <c r="F263" s="572"/>
      <c r="G263" s="572"/>
      <c r="H263" s="597"/>
      <c r="I263" s="572"/>
    </row>
    <row r="264" spans="1:9" ht="16.149999999999999" customHeight="1" x14ac:dyDescent="0.2">
      <c r="A264" s="572"/>
      <c r="B264" s="599">
        <v>1</v>
      </c>
      <c r="C264" s="576" t="s">
        <v>5277</v>
      </c>
      <c r="D264" s="571" t="s">
        <v>5278</v>
      </c>
      <c r="E264" s="596"/>
      <c r="F264" s="572"/>
      <c r="G264" s="572"/>
      <c r="H264" s="597"/>
      <c r="I264" s="572"/>
    </row>
    <row r="265" spans="1:9" ht="16.149999999999999" customHeight="1" x14ac:dyDescent="0.2">
      <c r="A265" s="572"/>
      <c r="B265" s="599">
        <v>1</v>
      </c>
      <c r="C265" s="576" t="s">
        <v>5279</v>
      </c>
      <c r="D265" s="571" t="s">
        <v>5280</v>
      </c>
      <c r="E265" s="596"/>
      <c r="F265" s="572"/>
      <c r="G265" s="572"/>
      <c r="H265" s="597"/>
      <c r="I265" s="572"/>
    </row>
    <row r="266" spans="1:9" ht="16.149999999999999" customHeight="1" x14ac:dyDescent="0.2">
      <c r="A266" s="572"/>
      <c r="B266" s="599">
        <v>1</v>
      </c>
      <c r="C266" s="576" t="s">
        <v>5281</v>
      </c>
      <c r="D266" s="571" t="s">
        <v>5282</v>
      </c>
      <c r="E266" s="596"/>
      <c r="F266" s="572"/>
      <c r="G266" s="572"/>
      <c r="H266" s="597"/>
      <c r="I266" s="572"/>
    </row>
    <row r="267" spans="1:9" ht="16.149999999999999" customHeight="1" x14ac:dyDescent="0.2">
      <c r="A267" s="572"/>
      <c r="B267" s="599">
        <v>1</v>
      </c>
      <c r="C267" s="576" t="s">
        <v>5283</v>
      </c>
      <c r="D267" s="571" t="s">
        <v>5284</v>
      </c>
      <c r="E267" s="596"/>
      <c r="F267" s="572"/>
      <c r="G267" s="572"/>
      <c r="H267" s="597"/>
      <c r="I267" s="572"/>
    </row>
    <row r="268" spans="1:9" ht="16.149999999999999" customHeight="1" x14ac:dyDescent="0.2">
      <c r="A268" s="572"/>
      <c r="B268" s="599">
        <v>1</v>
      </c>
      <c r="C268" s="576" t="s">
        <v>5285</v>
      </c>
      <c r="D268" s="571" t="s">
        <v>5286</v>
      </c>
      <c r="E268" s="596"/>
      <c r="F268" s="572"/>
      <c r="G268" s="572"/>
      <c r="H268" s="597"/>
      <c r="I268" s="572"/>
    </row>
    <row r="269" spans="1:9" ht="16.149999999999999" customHeight="1" x14ac:dyDescent="0.2">
      <c r="A269" s="572"/>
      <c r="B269" s="599">
        <v>1</v>
      </c>
      <c r="C269" s="576" t="s">
        <v>5287</v>
      </c>
      <c r="D269" s="571" t="s">
        <v>5288</v>
      </c>
      <c r="E269" s="596"/>
      <c r="F269" s="572"/>
      <c r="G269" s="572"/>
      <c r="H269" s="597"/>
      <c r="I269" s="572"/>
    </row>
    <row r="270" spans="1:9" ht="16.149999999999999" customHeight="1" x14ac:dyDescent="0.2">
      <c r="A270" s="572"/>
      <c r="B270" s="599">
        <v>1</v>
      </c>
      <c r="C270" s="576" t="s">
        <v>5289</v>
      </c>
      <c r="D270" s="571" t="s">
        <v>5290</v>
      </c>
      <c r="E270" s="596"/>
      <c r="F270" s="572"/>
      <c r="G270" s="572"/>
      <c r="H270" s="597"/>
      <c r="I270" s="572"/>
    </row>
    <row r="271" spans="1:9" ht="16.149999999999999" customHeight="1" x14ac:dyDescent="0.2">
      <c r="A271" s="572"/>
      <c r="B271" s="599">
        <v>1</v>
      </c>
      <c r="C271" s="576" t="s">
        <v>5291</v>
      </c>
      <c r="D271" s="571" t="s">
        <v>5292</v>
      </c>
      <c r="E271" s="596"/>
      <c r="F271" s="572"/>
      <c r="G271" s="572"/>
      <c r="H271" s="597"/>
      <c r="I271" s="572"/>
    </row>
    <row r="272" spans="1:9" ht="16.149999999999999" customHeight="1" x14ac:dyDescent="0.2">
      <c r="A272" s="572"/>
      <c r="B272" s="599">
        <v>1</v>
      </c>
      <c r="C272" s="576" t="s">
        <v>5293</v>
      </c>
      <c r="D272" s="571" t="s">
        <v>5294</v>
      </c>
      <c r="E272" s="596"/>
      <c r="F272" s="572"/>
      <c r="G272" s="572"/>
      <c r="H272" s="597"/>
      <c r="I272" s="572"/>
    </row>
    <row r="273" spans="1:9" ht="16.149999999999999" customHeight="1" x14ac:dyDescent="0.2">
      <c r="A273" s="572"/>
      <c r="B273" s="599">
        <v>1</v>
      </c>
      <c r="C273" s="576" t="s">
        <v>5295</v>
      </c>
      <c r="D273" s="571" t="s">
        <v>5296</v>
      </c>
      <c r="E273" s="596"/>
      <c r="F273" s="572"/>
      <c r="G273" s="572"/>
      <c r="H273" s="597"/>
      <c r="I273" s="572"/>
    </row>
    <row r="274" spans="1:9" ht="16.149999999999999" customHeight="1" x14ac:dyDescent="0.2">
      <c r="A274" s="572"/>
      <c r="B274" s="599">
        <v>1</v>
      </c>
      <c r="C274" s="576" t="s">
        <v>5297</v>
      </c>
      <c r="D274" s="571" t="s">
        <v>5298</v>
      </c>
      <c r="E274" s="596"/>
      <c r="F274" s="572"/>
      <c r="G274" s="572"/>
      <c r="H274" s="597"/>
      <c r="I274" s="572"/>
    </row>
    <row r="275" spans="1:9" ht="16.149999999999999" customHeight="1" x14ac:dyDescent="0.2">
      <c r="A275" s="572"/>
      <c r="B275" s="599">
        <v>1</v>
      </c>
      <c r="C275" s="576" t="s">
        <v>5299</v>
      </c>
      <c r="D275" s="571" t="s">
        <v>5300</v>
      </c>
      <c r="E275" s="596"/>
      <c r="F275" s="572"/>
      <c r="G275" s="572"/>
      <c r="H275" s="597"/>
      <c r="I275" s="572"/>
    </row>
    <row r="276" spans="1:9" ht="16.149999999999999" customHeight="1" x14ac:dyDescent="0.2">
      <c r="A276" s="572"/>
      <c r="B276" s="599">
        <v>1</v>
      </c>
      <c r="C276" s="576" t="s">
        <v>5301</v>
      </c>
      <c r="D276" s="571" t="s">
        <v>5302</v>
      </c>
      <c r="E276" s="596"/>
      <c r="F276" s="572"/>
      <c r="G276" s="572"/>
      <c r="H276" s="597"/>
      <c r="I276" s="572"/>
    </row>
    <row r="277" spans="1:9" ht="16.149999999999999" customHeight="1" x14ac:dyDescent="0.2">
      <c r="A277" s="572"/>
      <c r="B277" s="599">
        <v>1</v>
      </c>
      <c r="C277" s="576" t="s">
        <v>5303</v>
      </c>
      <c r="D277" s="571" t="s">
        <v>5304</v>
      </c>
      <c r="E277" s="596"/>
      <c r="F277" s="572"/>
      <c r="G277" s="572"/>
      <c r="H277" s="597"/>
      <c r="I277" s="572"/>
    </row>
    <row r="278" spans="1:9" ht="16.149999999999999" customHeight="1" x14ac:dyDescent="0.2">
      <c r="A278" s="572"/>
      <c r="B278" s="599">
        <v>1</v>
      </c>
      <c r="C278" s="576" t="s">
        <v>5305</v>
      </c>
      <c r="D278" s="571" t="s">
        <v>5306</v>
      </c>
      <c r="E278" s="596"/>
      <c r="F278" s="572"/>
      <c r="G278" s="572"/>
      <c r="H278" s="597"/>
      <c r="I278" s="572"/>
    </row>
    <row r="279" spans="1:9" ht="16.149999999999999" customHeight="1" x14ac:dyDescent="0.2">
      <c r="A279" s="572"/>
      <c r="B279" s="599">
        <v>1</v>
      </c>
      <c r="C279" s="576" t="s">
        <v>5307</v>
      </c>
      <c r="D279" s="571" t="s">
        <v>5308</v>
      </c>
      <c r="E279" s="596"/>
      <c r="F279" s="572"/>
      <c r="G279" s="572"/>
      <c r="H279" s="597"/>
      <c r="I279" s="572"/>
    </row>
    <row r="280" spans="1:9" ht="16.149999999999999" customHeight="1" x14ac:dyDescent="0.2">
      <c r="A280" s="572"/>
      <c r="B280" s="599">
        <v>1</v>
      </c>
      <c r="C280" s="576" t="s">
        <v>5309</v>
      </c>
      <c r="D280" s="571" t="s">
        <v>5310</v>
      </c>
      <c r="E280" s="596"/>
      <c r="F280" s="572"/>
      <c r="G280" s="572"/>
      <c r="H280" s="597"/>
      <c r="I280" s="572"/>
    </row>
    <row r="281" spans="1:9" ht="16.149999999999999" customHeight="1" x14ac:dyDescent="0.2">
      <c r="A281" s="572"/>
      <c r="B281" s="599">
        <v>1</v>
      </c>
      <c r="C281" s="576" t="s">
        <v>5311</v>
      </c>
      <c r="D281" s="571" t="s">
        <v>5312</v>
      </c>
      <c r="E281" s="596"/>
      <c r="F281" s="572"/>
      <c r="G281" s="572"/>
      <c r="H281" s="597"/>
      <c r="I281" s="572"/>
    </row>
    <row r="282" spans="1:9" ht="16.149999999999999" customHeight="1" x14ac:dyDescent="0.2">
      <c r="A282" s="572"/>
      <c r="B282" s="599">
        <v>1</v>
      </c>
      <c r="C282" s="576" t="s">
        <v>5313</v>
      </c>
      <c r="D282" s="571" t="s">
        <v>5314</v>
      </c>
      <c r="E282" s="596"/>
      <c r="F282" s="572"/>
      <c r="G282" s="572"/>
      <c r="H282" s="597"/>
      <c r="I282" s="572"/>
    </row>
    <row r="283" spans="1:9" ht="16.149999999999999" customHeight="1" x14ac:dyDescent="0.2">
      <c r="A283" s="572"/>
      <c r="B283" s="599">
        <v>1</v>
      </c>
      <c r="C283" s="576" t="s">
        <v>5315</v>
      </c>
      <c r="D283" s="571" t="s">
        <v>5316</v>
      </c>
      <c r="E283" s="596"/>
      <c r="F283" s="572"/>
      <c r="G283" s="572"/>
      <c r="H283" s="597"/>
      <c r="I283" s="572"/>
    </row>
    <row r="284" spans="1:9" ht="16.149999999999999" customHeight="1" x14ac:dyDescent="0.2">
      <c r="A284" s="572"/>
      <c r="B284" s="599">
        <v>1</v>
      </c>
      <c r="C284" s="576" t="s">
        <v>5317</v>
      </c>
      <c r="D284" s="571" t="s">
        <v>5318</v>
      </c>
      <c r="E284" s="596"/>
      <c r="F284" s="572"/>
      <c r="G284" s="572"/>
      <c r="H284" s="597"/>
      <c r="I284" s="572"/>
    </row>
    <row r="285" spans="1:9" ht="16.149999999999999" customHeight="1" x14ac:dyDescent="0.2">
      <c r="A285" s="572"/>
      <c r="B285" s="599">
        <v>1</v>
      </c>
      <c r="C285" s="576" t="s">
        <v>5319</v>
      </c>
      <c r="D285" s="571" t="s">
        <v>5320</v>
      </c>
      <c r="E285" s="596"/>
      <c r="F285" s="572"/>
      <c r="G285" s="572"/>
      <c r="H285" s="597"/>
      <c r="I285" s="572"/>
    </row>
    <row r="286" spans="1:9" ht="16.149999999999999" customHeight="1" x14ac:dyDescent="0.2">
      <c r="A286" s="572"/>
      <c r="B286" s="599">
        <v>1</v>
      </c>
      <c r="C286" s="576" t="s">
        <v>5321</v>
      </c>
      <c r="D286" s="571" t="s">
        <v>5322</v>
      </c>
      <c r="E286" s="596"/>
      <c r="F286" s="572"/>
      <c r="G286" s="572"/>
      <c r="H286" s="597"/>
      <c r="I286" s="572"/>
    </row>
    <row r="287" spans="1:9" ht="16.149999999999999" customHeight="1" x14ac:dyDescent="0.2">
      <c r="A287" s="572"/>
      <c r="B287" s="599">
        <v>1</v>
      </c>
      <c r="C287" s="576" t="s">
        <v>5323</v>
      </c>
      <c r="D287" s="571" t="s">
        <v>5324</v>
      </c>
      <c r="E287" s="596"/>
      <c r="F287" s="572"/>
      <c r="G287" s="572"/>
      <c r="H287" s="597"/>
      <c r="I287" s="572"/>
    </row>
    <row r="288" spans="1:9" ht="16.149999999999999" customHeight="1" x14ac:dyDescent="0.2">
      <c r="A288" s="572"/>
      <c r="B288" s="599">
        <v>1</v>
      </c>
      <c r="C288" s="576" t="s">
        <v>5325</v>
      </c>
      <c r="D288" s="571" t="s">
        <v>5326</v>
      </c>
      <c r="E288" s="596"/>
      <c r="F288" s="572"/>
      <c r="G288" s="572"/>
      <c r="H288" s="597"/>
      <c r="I288" s="572"/>
    </row>
    <row r="289" spans="1:9" ht="16.149999999999999" customHeight="1" x14ac:dyDescent="0.2">
      <c r="A289" s="572"/>
      <c r="B289" s="599">
        <v>1</v>
      </c>
      <c r="C289" s="576" t="s">
        <v>5327</v>
      </c>
      <c r="D289" s="571" t="s">
        <v>5328</v>
      </c>
      <c r="E289" s="596"/>
      <c r="F289" s="572"/>
      <c r="G289" s="572"/>
      <c r="H289" s="597"/>
      <c r="I289" s="572"/>
    </row>
    <row r="290" spans="1:9" ht="16.149999999999999" customHeight="1" x14ac:dyDescent="0.2">
      <c r="A290" s="572"/>
      <c r="B290" s="599">
        <v>1</v>
      </c>
      <c r="C290" s="576" t="s">
        <v>5329</v>
      </c>
      <c r="D290" s="571" t="s">
        <v>5330</v>
      </c>
      <c r="E290" s="596"/>
      <c r="F290" s="572"/>
      <c r="G290" s="572"/>
      <c r="H290" s="597"/>
      <c r="I290" s="572"/>
    </row>
    <row r="291" spans="1:9" ht="16.149999999999999" customHeight="1" x14ac:dyDescent="0.2">
      <c r="A291" s="572"/>
      <c r="B291" s="599">
        <v>1</v>
      </c>
      <c r="C291" s="576" t="s">
        <v>5331</v>
      </c>
      <c r="D291" s="571" t="s">
        <v>5332</v>
      </c>
      <c r="E291" s="596"/>
      <c r="F291" s="572"/>
      <c r="G291" s="572"/>
      <c r="H291" s="597"/>
      <c r="I291" s="572"/>
    </row>
    <row r="292" spans="1:9" ht="16.149999999999999" customHeight="1" x14ac:dyDescent="0.2">
      <c r="A292" s="572"/>
      <c r="B292" s="599">
        <v>1</v>
      </c>
      <c r="C292" s="576" t="s">
        <v>5333</v>
      </c>
      <c r="D292" s="571" t="s">
        <v>5334</v>
      </c>
      <c r="E292" s="596"/>
      <c r="F292" s="572"/>
      <c r="G292" s="572"/>
      <c r="H292" s="597"/>
      <c r="I292" s="572"/>
    </row>
    <row r="293" spans="1:9" ht="16.149999999999999" customHeight="1" x14ac:dyDescent="0.2">
      <c r="A293" s="572"/>
      <c r="B293" s="599">
        <v>1</v>
      </c>
      <c r="C293" s="576" t="s">
        <v>5335</v>
      </c>
      <c r="D293" s="571" t="s">
        <v>5336</v>
      </c>
      <c r="E293" s="596"/>
      <c r="F293" s="572"/>
      <c r="G293" s="572"/>
      <c r="H293" s="597"/>
      <c r="I293" s="572"/>
    </row>
    <row r="294" spans="1:9" ht="16.149999999999999" customHeight="1" x14ac:dyDescent="0.2">
      <c r="A294" s="572"/>
      <c r="B294" s="599">
        <v>1</v>
      </c>
      <c r="C294" s="576" t="s">
        <v>5337</v>
      </c>
      <c r="D294" s="571" t="s">
        <v>5338</v>
      </c>
      <c r="E294" s="596"/>
      <c r="F294" s="572"/>
      <c r="G294" s="572"/>
      <c r="H294" s="597"/>
      <c r="I294" s="572"/>
    </row>
    <row r="295" spans="1:9" ht="16.149999999999999" customHeight="1" x14ac:dyDescent="0.2">
      <c r="A295" s="572"/>
      <c r="B295" s="599">
        <v>1</v>
      </c>
      <c r="C295" s="576" t="s">
        <v>5339</v>
      </c>
      <c r="D295" s="571" t="s">
        <v>5340</v>
      </c>
      <c r="E295" s="596"/>
      <c r="F295" s="572"/>
      <c r="G295" s="572"/>
      <c r="H295" s="597"/>
      <c r="I295" s="572"/>
    </row>
    <row r="296" spans="1:9" ht="16.149999999999999" customHeight="1" x14ac:dyDescent="0.2">
      <c r="A296" s="572"/>
      <c r="B296" s="599">
        <v>1</v>
      </c>
      <c r="C296" s="576" t="s">
        <v>5341</v>
      </c>
      <c r="D296" s="571" t="s">
        <v>5342</v>
      </c>
      <c r="E296" s="596"/>
      <c r="F296" s="572"/>
      <c r="G296" s="572"/>
      <c r="H296" s="597"/>
      <c r="I296" s="572"/>
    </row>
    <row r="297" spans="1:9" ht="16.149999999999999" customHeight="1" x14ac:dyDescent="0.2">
      <c r="A297" s="572"/>
      <c r="B297" s="599">
        <v>1</v>
      </c>
      <c r="C297" s="576" t="s">
        <v>5343</v>
      </c>
      <c r="D297" s="571" t="s">
        <v>5344</v>
      </c>
      <c r="E297" s="596"/>
      <c r="F297" s="572"/>
      <c r="G297" s="572"/>
      <c r="H297" s="597"/>
      <c r="I297" s="572"/>
    </row>
    <row r="298" spans="1:9" ht="16.149999999999999" customHeight="1" x14ac:dyDescent="0.2">
      <c r="A298" s="572"/>
      <c r="B298" s="599">
        <v>1</v>
      </c>
      <c r="C298" s="576" t="s">
        <v>5345</v>
      </c>
      <c r="D298" s="571" t="s">
        <v>5346</v>
      </c>
      <c r="E298" s="596"/>
      <c r="F298" s="572"/>
      <c r="G298" s="572"/>
      <c r="H298" s="597"/>
      <c r="I298" s="572"/>
    </row>
    <row r="299" spans="1:9" ht="16.149999999999999" customHeight="1" x14ac:dyDescent="0.2">
      <c r="A299" s="572"/>
      <c r="B299" s="599">
        <v>1</v>
      </c>
      <c r="C299" s="576" t="s">
        <v>5347</v>
      </c>
      <c r="D299" s="571" t="s">
        <v>5348</v>
      </c>
      <c r="E299" s="596"/>
      <c r="F299" s="572"/>
      <c r="G299" s="572"/>
      <c r="H299" s="597"/>
      <c r="I299" s="572"/>
    </row>
    <row r="300" spans="1:9" ht="16.149999999999999" customHeight="1" x14ac:dyDescent="0.2">
      <c r="A300" s="572"/>
      <c r="B300" s="599">
        <v>1</v>
      </c>
      <c r="C300" s="576" t="s">
        <v>5349</v>
      </c>
      <c r="D300" s="571" t="s">
        <v>5350</v>
      </c>
      <c r="E300" s="596"/>
      <c r="F300" s="572"/>
      <c r="G300" s="572"/>
      <c r="H300" s="597"/>
      <c r="I300" s="572"/>
    </row>
    <row r="301" spans="1:9" ht="16.149999999999999" customHeight="1" x14ac:dyDescent="0.2">
      <c r="A301" s="572"/>
      <c r="B301" s="599">
        <v>1</v>
      </c>
      <c r="C301" s="576" t="s">
        <v>5351</v>
      </c>
      <c r="D301" s="571" t="s">
        <v>5352</v>
      </c>
      <c r="E301" s="596"/>
      <c r="F301" s="572"/>
      <c r="G301" s="572"/>
      <c r="H301" s="597"/>
      <c r="I301" s="572"/>
    </row>
    <row r="302" spans="1:9" ht="16.149999999999999" customHeight="1" x14ac:dyDescent="0.2">
      <c r="A302" s="572"/>
      <c r="B302" s="599">
        <v>1</v>
      </c>
      <c r="C302" s="576" t="s">
        <v>5353</v>
      </c>
      <c r="D302" s="571" t="s">
        <v>5354</v>
      </c>
      <c r="E302" s="596"/>
      <c r="F302" s="572"/>
      <c r="G302" s="572"/>
      <c r="H302" s="597"/>
      <c r="I302" s="572"/>
    </row>
    <row r="303" spans="1:9" ht="16.149999999999999" customHeight="1" x14ac:dyDescent="0.2">
      <c r="A303" s="572"/>
      <c r="B303" s="599">
        <v>1</v>
      </c>
      <c r="C303" s="576" t="s">
        <v>5355</v>
      </c>
      <c r="D303" s="571" t="s">
        <v>5356</v>
      </c>
      <c r="E303" s="596"/>
      <c r="F303" s="572"/>
      <c r="G303" s="572"/>
      <c r="H303" s="597"/>
      <c r="I303" s="572"/>
    </row>
    <row r="304" spans="1:9" ht="16.149999999999999" customHeight="1" x14ac:dyDescent="0.2">
      <c r="A304" s="572"/>
      <c r="B304" s="599">
        <v>1</v>
      </c>
      <c r="C304" s="576" t="s">
        <v>5357</v>
      </c>
      <c r="D304" s="571" t="s">
        <v>5358</v>
      </c>
      <c r="E304" s="596"/>
      <c r="F304" s="572"/>
      <c r="G304" s="572"/>
      <c r="H304" s="597"/>
      <c r="I304" s="572"/>
    </row>
    <row r="305" spans="1:9" ht="16.149999999999999" customHeight="1" x14ac:dyDescent="0.2">
      <c r="A305" s="572"/>
      <c r="B305" s="599">
        <v>1</v>
      </c>
      <c r="C305" s="576" t="s">
        <v>5359</v>
      </c>
      <c r="D305" s="571" t="s">
        <v>5360</v>
      </c>
      <c r="E305" s="596"/>
      <c r="F305" s="572"/>
      <c r="G305" s="572"/>
      <c r="H305" s="597"/>
      <c r="I305" s="572"/>
    </row>
    <row r="306" spans="1:9" ht="16.149999999999999" customHeight="1" x14ac:dyDescent="0.2">
      <c r="A306" s="572"/>
      <c r="B306" s="599">
        <v>1</v>
      </c>
      <c r="C306" s="576" t="s">
        <v>5361</v>
      </c>
      <c r="D306" s="571" t="s">
        <v>5362</v>
      </c>
      <c r="E306" s="596"/>
      <c r="F306" s="572"/>
      <c r="G306" s="572"/>
      <c r="H306" s="597"/>
      <c r="I306" s="572"/>
    </row>
    <row r="307" spans="1:9" ht="16.149999999999999" customHeight="1" x14ac:dyDescent="0.2">
      <c r="A307" s="572"/>
      <c r="B307" s="599">
        <v>1</v>
      </c>
      <c r="C307" s="576" t="s">
        <v>5363</v>
      </c>
      <c r="D307" s="571" t="s">
        <v>5364</v>
      </c>
      <c r="E307" s="596"/>
      <c r="F307" s="572"/>
      <c r="G307" s="572"/>
      <c r="H307" s="597"/>
      <c r="I307" s="572"/>
    </row>
    <row r="308" spans="1:9" ht="16.149999999999999" customHeight="1" x14ac:dyDescent="0.2">
      <c r="A308" s="572"/>
      <c r="B308" s="599">
        <v>1</v>
      </c>
      <c r="C308" s="576" t="s">
        <v>5365</v>
      </c>
      <c r="D308" s="571" t="s">
        <v>5366</v>
      </c>
      <c r="E308" s="596"/>
      <c r="F308" s="572"/>
      <c r="G308" s="572"/>
      <c r="H308" s="597"/>
      <c r="I308" s="572"/>
    </row>
    <row r="309" spans="1:9" ht="16.149999999999999" customHeight="1" x14ac:dyDescent="0.2">
      <c r="A309" s="572"/>
      <c r="B309" s="599">
        <v>1</v>
      </c>
      <c r="C309" s="576" t="s">
        <v>5367</v>
      </c>
      <c r="D309" s="571" t="s">
        <v>5368</v>
      </c>
      <c r="E309" s="596"/>
      <c r="F309" s="572"/>
      <c r="G309" s="572"/>
      <c r="H309" s="597"/>
      <c r="I309" s="572"/>
    </row>
    <row r="310" spans="1:9" ht="16.149999999999999" customHeight="1" x14ac:dyDescent="0.2">
      <c r="A310" s="572"/>
      <c r="B310" s="599">
        <v>1</v>
      </c>
      <c r="C310" s="576" t="s">
        <v>5369</v>
      </c>
      <c r="D310" s="571" t="s">
        <v>5370</v>
      </c>
      <c r="E310" s="596"/>
      <c r="F310" s="572"/>
      <c r="G310" s="572"/>
      <c r="H310" s="597"/>
      <c r="I310" s="572"/>
    </row>
    <row r="311" spans="1:9" ht="16.149999999999999" customHeight="1" x14ac:dyDescent="0.2">
      <c r="A311" s="572"/>
      <c r="B311" s="599">
        <v>1</v>
      </c>
      <c r="C311" s="576" t="s">
        <v>5371</v>
      </c>
      <c r="D311" s="571" t="s">
        <v>5372</v>
      </c>
      <c r="E311" s="596"/>
      <c r="F311" s="572"/>
      <c r="G311" s="572"/>
      <c r="H311" s="597"/>
      <c r="I311" s="572"/>
    </row>
    <row r="312" spans="1:9" ht="16.149999999999999" customHeight="1" x14ac:dyDescent="0.2">
      <c r="A312" s="572"/>
      <c r="B312" s="599">
        <v>1</v>
      </c>
      <c r="C312" s="576" t="s">
        <v>5373</v>
      </c>
      <c r="D312" s="571" t="s">
        <v>5374</v>
      </c>
      <c r="E312" s="596"/>
      <c r="F312" s="572"/>
      <c r="G312" s="572"/>
      <c r="H312" s="597"/>
      <c r="I312" s="572"/>
    </row>
    <row r="313" spans="1:9" ht="16.149999999999999" customHeight="1" x14ac:dyDescent="0.2">
      <c r="A313" s="572"/>
      <c r="B313" s="599">
        <v>1</v>
      </c>
      <c r="C313" s="576" t="s">
        <v>5375</v>
      </c>
      <c r="D313" s="571" t="s">
        <v>5376</v>
      </c>
      <c r="E313" s="596"/>
      <c r="F313" s="572"/>
      <c r="G313" s="572"/>
      <c r="H313" s="597"/>
      <c r="I313" s="572"/>
    </row>
    <row r="314" spans="1:9" ht="16.149999999999999" customHeight="1" x14ac:dyDescent="0.2">
      <c r="A314" s="572"/>
      <c r="B314" s="599">
        <v>1</v>
      </c>
      <c r="C314" s="576" t="s">
        <v>5377</v>
      </c>
      <c r="D314" s="571" t="s">
        <v>5378</v>
      </c>
      <c r="E314" s="596"/>
      <c r="F314" s="572"/>
      <c r="G314" s="572"/>
      <c r="H314" s="597"/>
      <c r="I314" s="572"/>
    </row>
    <row r="315" spans="1:9" ht="16.149999999999999" customHeight="1" x14ac:dyDescent="0.2">
      <c r="A315" s="572"/>
      <c r="B315" s="599">
        <v>1</v>
      </c>
      <c r="C315" s="576" t="s">
        <v>5379</v>
      </c>
      <c r="D315" s="571" t="s">
        <v>5380</v>
      </c>
      <c r="E315" s="596"/>
      <c r="F315" s="572"/>
      <c r="G315" s="572"/>
      <c r="H315" s="597"/>
      <c r="I315" s="572"/>
    </row>
    <row r="316" spans="1:9" ht="16.149999999999999" customHeight="1" x14ac:dyDescent="0.2">
      <c r="A316" s="572"/>
      <c r="B316" s="599">
        <v>1</v>
      </c>
      <c r="C316" s="576" t="s">
        <v>5381</v>
      </c>
      <c r="D316" s="571" t="s">
        <v>5382</v>
      </c>
      <c r="E316" s="596"/>
      <c r="F316" s="572"/>
      <c r="G316" s="572"/>
      <c r="H316" s="597"/>
      <c r="I316" s="572"/>
    </row>
    <row r="317" spans="1:9" ht="16.149999999999999" customHeight="1" x14ac:dyDescent="0.2">
      <c r="A317" s="572"/>
      <c r="B317" s="599">
        <v>1</v>
      </c>
      <c r="C317" s="576" t="s">
        <v>5383</v>
      </c>
      <c r="D317" s="571" t="s">
        <v>5384</v>
      </c>
      <c r="E317" s="596"/>
      <c r="F317" s="572"/>
      <c r="G317" s="572"/>
      <c r="H317" s="597"/>
      <c r="I317" s="572"/>
    </row>
    <row r="318" spans="1:9" ht="16.149999999999999" customHeight="1" x14ac:dyDescent="0.2">
      <c r="A318" s="572"/>
      <c r="B318" s="599">
        <v>1</v>
      </c>
      <c r="C318" s="576" t="s">
        <v>5385</v>
      </c>
      <c r="D318" s="571" t="s">
        <v>5386</v>
      </c>
      <c r="E318" s="596"/>
      <c r="F318" s="572"/>
      <c r="G318" s="572"/>
      <c r="H318" s="597"/>
      <c r="I318" s="572"/>
    </row>
    <row r="319" spans="1:9" ht="16.149999999999999" customHeight="1" x14ac:dyDescent="0.2">
      <c r="A319" s="572"/>
      <c r="B319" s="599">
        <v>1</v>
      </c>
      <c r="C319" s="576" t="s">
        <v>5387</v>
      </c>
      <c r="D319" s="571" t="s">
        <v>5388</v>
      </c>
      <c r="E319" s="596"/>
      <c r="F319" s="572"/>
      <c r="G319" s="572"/>
      <c r="H319" s="597"/>
      <c r="I319" s="572"/>
    </row>
    <row r="320" spans="1:9" ht="16.149999999999999" customHeight="1" x14ac:dyDescent="0.2">
      <c r="A320" s="572"/>
      <c r="B320" s="599">
        <v>1</v>
      </c>
      <c r="C320" s="576" t="s">
        <v>5389</v>
      </c>
      <c r="D320" s="571" t="s">
        <v>5390</v>
      </c>
      <c r="E320" s="596"/>
      <c r="F320" s="572"/>
      <c r="G320" s="572"/>
      <c r="H320" s="597"/>
      <c r="I320" s="572"/>
    </row>
    <row r="321" spans="1:9" ht="16.149999999999999" customHeight="1" x14ac:dyDescent="0.2">
      <c r="A321" s="572"/>
      <c r="B321" s="599">
        <v>1</v>
      </c>
      <c r="C321" s="576" t="s">
        <v>5391</v>
      </c>
      <c r="D321" s="571" t="s">
        <v>5392</v>
      </c>
      <c r="E321" s="596"/>
      <c r="F321" s="572"/>
      <c r="G321" s="572"/>
      <c r="H321" s="597"/>
      <c r="I321" s="572"/>
    </row>
    <row r="322" spans="1:9" ht="16.149999999999999" customHeight="1" x14ac:dyDescent="0.2">
      <c r="A322" s="572"/>
      <c r="B322" s="599">
        <v>1</v>
      </c>
      <c r="C322" s="576" t="s">
        <v>5393</v>
      </c>
      <c r="D322" s="571" t="s">
        <v>5394</v>
      </c>
      <c r="E322" s="596"/>
      <c r="F322" s="572"/>
      <c r="G322" s="572"/>
      <c r="H322" s="597"/>
      <c r="I322" s="572"/>
    </row>
    <row r="323" spans="1:9" ht="16.149999999999999" customHeight="1" x14ac:dyDescent="0.2">
      <c r="A323" s="572"/>
      <c r="B323" s="599">
        <v>1</v>
      </c>
      <c r="C323" s="576" t="s">
        <v>5395</v>
      </c>
      <c r="D323" s="571" t="s">
        <v>5396</v>
      </c>
      <c r="E323" s="596"/>
      <c r="F323" s="572"/>
      <c r="G323" s="572"/>
      <c r="H323" s="597"/>
      <c r="I323" s="572"/>
    </row>
    <row r="324" spans="1:9" ht="16.149999999999999" customHeight="1" x14ac:dyDescent="0.2">
      <c r="A324" s="572"/>
      <c r="B324" s="599">
        <v>1</v>
      </c>
      <c r="C324" s="576" t="s">
        <v>5397</v>
      </c>
      <c r="D324" s="571" t="s">
        <v>5398</v>
      </c>
      <c r="E324" s="596"/>
      <c r="F324" s="572"/>
      <c r="G324" s="572"/>
      <c r="H324" s="597"/>
      <c r="I324" s="572"/>
    </row>
    <row r="325" spans="1:9" ht="16.149999999999999" customHeight="1" x14ac:dyDescent="0.2">
      <c r="A325" s="572"/>
      <c r="B325" s="599">
        <v>1</v>
      </c>
      <c r="C325" s="576" t="s">
        <v>5399</v>
      </c>
      <c r="D325" s="571" t="s">
        <v>5400</v>
      </c>
      <c r="E325" s="596"/>
      <c r="F325" s="572"/>
      <c r="G325" s="572"/>
      <c r="H325" s="597"/>
      <c r="I325" s="572"/>
    </row>
    <row r="326" spans="1:9" ht="16.149999999999999" customHeight="1" x14ac:dyDescent="0.2">
      <c r="A326" s="572"/>
      <c r="B326" s="599">
        <v>1</v>
      </c>
      <c r="C326" s="576" t="s">
        <v>5401</v>
      </c>
      <c r="D326" s="571" t="s">
        <v>5402</v>
      </c>
      <c r="E326" s="596"/>
      <c r="F326" s="572"/>
      <c r="G326" s="572"/>
      <c r="H326" s="597"/>
      <c r="I326" s="572"/>
    </row>
    <row r="327" spans="1:9" ht="16.149999999999999" customHeight="1" x14ac:dyDescent="0.2">
      <c r="A327" s="572"/>
      <c r="B327" s="599">
        <v>1</v>
      </c>
      <c r="C327" s="576" t="s">
        <v>5403</v>
      </c>
      <c r="D327" s="571" t="s">
        <v>5404</v>
      </c>
      <c r="E327" s="596"/>
      <c r="F327" s="572"/>
      <c r="G327" s="572"/>
      <c r="H327" s="597"/>
      <c r="I327" s="572"/>
    </row>
    <row r="328" spans="1:9" ht="16.149999999999999" customHeight="1" x14ac:dyDescent="0.2">
      <c r="A328" s="572"/>
      <c r="B328" s="599">
        <v>1</v>
      </c>
      <c r="C328" s="576" t="s">
        <v>5405</v>
      </c>
      <c r="D328" s="571" t="s">
        <v>5406</v>
      </c>
      <c r="E328" s="596"/>
      <c r="F328" s="572"/>
      <c r="G328" s="572"/>
      <c r="H328" s="597"/>
      <c r="I328" s="572"/>
    </row>
    <row r="329" spans="1:9" ht="16.149999999999999" customHeight="1" x14ac:dyDescent="0.2">
      <c r="A329" s="572"/>
      <c r="B329" s="599">
        <v>1</v>
      </c>
      <c r="C329" s="576" t="s">
        <v>5407</v>
      </c>
      <c r="D329" s="571" t="s">
        <v>5408</v>
      </c>
      <c r="E329" s="596"/>
      <c r="F329" s="572"/>
      <c r="G329" s="572"/>
      <c r="H329" s="597"/>
      <c r="I329" s="572"/>
    </row>
    <row r="330" spans="1:9" ht="16.149999999999999" customHeight="1" x14ac:dyDescent="0.2">
      <c r="A330" s="572"/>
      <c r="B330" s="599">
        <v>1</v>
      </c>
      <c r="C330" s="576" t="s">
        <v>5409</v>
      </c>
      <c r="D330" s="571" t="s">
        <v>5410</v>
      </c>
      <c r="E330" s="596"/>
      <c r="F330" s="572"/>
      <c r="G330" s="572"/>
      <c r="H330" s="597"/>
      <c r="I330" s="572"/>
    </row>
    <row r="331" spans="1:9" ht="16.149999999999999" customHeight="1" x14ac:dyDescent="0.2">
      <c r="A331" s="572"/>
      <c r="B331" s="599">
        <v>1</v>
      </c>
      <c r="C331" s="576" t="s">
        <v>5411</v>
      </c>
      <c r="D331" s="571" t="s">
        <v>5412</v>
      </c>
      <c r="E331" s="596"/>
      <c r="F331" s="572"/>
      <c r="G331" s="572"/>
      <c r="H331" s="597"/>
      <c r="I331" s="572"/>
    </row>
    <row r="332" spans="1:9" ht="16.149999999999999" customHeight="1" x14ac:dyDescent="0.2">
      <c r="A332" s="572"/>
      <c r="B332" s="599">
        <v>1</v>
      </c>
      <c r="C332" s="576" t="s">
        <v>5413</v>
      </c>
      <c r="D332" s="571" t="s">
        <v>5414</v>
      </c>
      <c r="E332" s="596"/>
      <c r="F332" s="572"/>
      <c r="G332" s="572"/>
      <c r="H332" s="597"/>
      <c r="I332" s="572"/>
    </row>
    <row r="333" spans="1:9" ht="16.149999999999999" customHeight="1" x14ac:dyDescent="0.2">
      <c r="A333" s="572"/>
      <c r="B333" s="599">
        <v>1</v>
      </c>
      <c r="C333" s="576" t="s">
        <v>5415</v>
      </c>
      <c r="D333" s="571" t="s">
        <v>5416</v>
      </c>
      <c r="E333" s="596"/>
      <c r="F333" s="572"/>
      <c r="G333" s="572"/>
      <c r="H333" s="597"/>
      <c r="I333" s="572"/>
    </row>
    <row r="334" spans="1:9" ht="16.149999999999999" customHeight="1" x14ac:dyDescent="0.2">
      <c r="A334" s="572"/>
      <c r="B334" s="599">
        <v>1</v>
      </c>
      <c r="C334" s="576" t="s">
        <v>5417</v>
      </c>
      <c r="D334" s="571" t="s">
        <v>5418</v>
      </c>
      <c r="E334" s="596"/>
      <c r="F334" s="572"/>
      <c r="G334" s="572"/>
      <c r="H334" s="597"/>
      <c r="I334" s="572"/>
    </row>
    <row r="335" spans="1:9" ht="16.149999999999999" customHeight="1" x14ac:dyDescent="0.2">
      <c r="A335" s="572"/>
      <c r="B335" s="599">
        <v>1</v>
      </c>
      <c r="C335" s="576" t="s">
        <v>5419</v>
      </c>
      <c r="D335" s="571" t="s">
        <v>5420</v>
      </c>
      <c r="E335" s="596"/>
      <c r="F335" s="572"/>
      <c r="G335" s="572"/>
      <c r="H335" s="597"/>
      <c r="I335" s="572"/>
    </row>
    <row r="336" spans="1:9" ht="16.149999999999999" customHeight="1" x14ac:dyDescent="0.2">
      <c r="A336" s="572"/>
      <c r="B336" s="599">
        <v>1</v>
      </c>
      <c r="C336" s="576" t="s">
        <v>5421</v>
      </c>
      <c r="D336" s="571" t="s">
        <v>5422</v>
      </c>
      <c r="E336" s="596"/>
      <c r="F336" s="572"/>
      <c r="G336" s="572"/>
      <c r="H336" s="597"/>
      <c r="I336" s="572"/>
    </row>
    <row r="337" spans="1:9" ht="16.149999999999999" customHeight="1" x14ac:dyDescent="0.2">
      <c r="A337" s="572"/>
      <c r="B337" s="599">
        <v>1</v>
      </c>
      <c r="C337" s="576" t="s">
        <v>5423</v>
      </c>
      <c r="D337" s="571" t="s">
        <v>5424</v>
      </c>
      <c r="E337" s="596"/>
      <c r="F337" s="572"/>
      <c r="G337" s="572"/>
      <c r="H337" s="597"/>
      <c r="I337" s="572"/>
    </row>
    <row r="338" spans="1:9" ht="16.149999999999999" customHeight="1" x14ac:dyDescent="0.2">
      <c r="A338" s="572"/>
      <c r="B338" s="599">
        <v>1</v>
      </c>
      <c r="C338" s="576" t="s">
        <v>5425</v>
      </c>
      <c r="D338" s="571" t="s">
        <v>5426</v>
      </c>
      <c r="E338" s="596"/>
      <c r="F338" s="572"/>
      <c r="G338" s="572"/>
      <c r="H338" s="597"/>
      <c r="I338" s="572"/>
    </row>
    <row r="339" spans="1:9" ht="16.149999999999999" customHeight="1" x14ac:dyDescent="0.2">
      <c r="A339" s="572"/>
      <c r="B339" s="599">
        <v>1</v>
      </c>
      <c r="C339" s="576" t="s">
        <v>5427</v>
      </c>
      <c r="D339" s="571" t="s">
        <v>5428</v>
      </c>
      <c r="E339" s="596"/>
      <c r="F339" s="572"/>
      <c r="G339" s="572"/>
      <c r="H339" s="597"/>
      <c r="I339" s="572"/>
    </row>
    <row r="340" spans="1:9" ht="16.149999999999999" customHeight="1" x14ac:dyDescent="0.2">
      <c r="A340" s="572"/>
      <c r="B340" s="599">
        <v>1</v>
      </c>
      <c r="C340" s="576" t="s">
        <v>5429</v>
      </c>
      <c r="D340" s="571" t="s">
        <v>5430</v>
      </c>
      <c r="E340" s="596"/>
      <c r="F340" s="572"/>
      <c r="G340" s="572"/>
      <c r="H340" s="597"/>
      <c r="I340" s="572"/>
    </row>
    <row r="341" spans="1:9" ht="16.149999999999999" customHeight="1" x14ac:dyDescent="0.2">
      <c r="A341" s="572"/>
      <c r="B341" s="599">
        <v>1</v>
      </c>
      <c r="C341" s="576" t="s">
        <v>5431</v>
      </c>
      <c r="D341" s="571" t="s">
        <v>5432</v>
      </c>
      <c r="E341" s="596"/>
      <c r="F341" s="572"/>
      <c r="G341" s="572"/>
      <c r="H341" s="597"/>
      <c r="I341" s="572"/>
    </row>
    <row r="342" spans="1:9" ht="16.149999999999999" customHeight="1" x14ac:dyDescent="0.2">
      <c r="A342" s="572"/>
      <c r="B342" s="599">
        <v>1</v>
      </c>
      <c r="C342" s="576" t="s">
        <v>5433</v>
      </c>
      <c r="D342" s="571" t="s">
        <v>5434</v>
      </c>
      <c r="E342" s="596"/>
      <c r="F342" s="572"/>
      <c r="G342" s="572"/>
      <c r="H342" s="597"/>
      <c r="I342" s="572"/>
    </row>
    <row r="343" spans="1:9" ht="16.149999999999999" customHeight="1" x14ac:dyDescent="0.2">
      <c r="A343" s="572"/>
      <c r="B343" s="599">
        <v>1</v>
      </c>
      <c r="C343" s="576" t="s">
        <v>5435</v>
      </c>
      <c r="D343" s="571" t="s">
        <v>5436</v>
      </c>
      <c r="E343" s="596"/>
      <c r="F343" s="572"/>
      <c r="G343" s="572"/>
      <c r="H343" s="597"/>
      <c r="I343" s="572"/>
    </row>
    <row r="344" spans="1:9" ht="16.149999999999999" customHeight="1" x14ac:dyDescent="0.2">
      <c r="A344" s="572"/>
      <c r="B344" s="599">
        <v>1</v>
      </c>
      <c r="C344" s="576" t="s">
        <v>5437</v>
      </c>
      <c r="D344" s="571" t="s">
        <v>5438</v>
      </c>
      <c r="E344" s="596"/>
      <c r="F344" s="572"/>
      <c r="G344" s="572"/>
      <c r="H344" s="597"/>
      <c r="I344" s="572"/>
    </row>
    <row r="345" spans="1:9" ht="16.149999999999999" customHeight="1" x14ac:dyDescent="0.2">
      <c r="A345" s="572"/>
      <c r="B345" s="599">
        <v>1</v>
      </c>
      <c r="C345" s="576" t="s">
        <v>5439</v>
      </c>
      <c r="D345" s="571" t="s">
        <v>5440</v>
      </c>
      <c r="E345" s="596"/>
      <c r="F345" s="572"/>
      <c r="G345" s="572"/>
      <c r="H345" s="597"/>
      <c r="I345" s="572"/>
    </row>
    <row r="346" spans="1:9" ht="16.149999999999999" customHeight="1" x14ac:dyDescent="0.2">
      <c r="A346" s="572"/>
      <c r="B346" s="599">
        <v>1</v>
      </c>
      <c r="C346" s="576" t="s">
        <v>5441</v>
      </c>
      <c r="D346" s="571" t="s">
        <v>5442</v>
      </c>
      <c r="E346" s="596"/>
      <c r="F346" s="572"/>
      <c r="G346" s="572"/>
      <c r="H346" s="597"/>
      <c r="I346" s="572"/>
    </row>
    <row r="347" spans="1:9" ht="16.149999999999999" customHeight="1" x14ac:dyDescent="0.2">
      <c r="A347" s="572"/>
      <c r="B347" s="599">
        <v>1</v>
      </c>
      <c r="C347" s="576" t="s">
        <v>5443</v>
      </c>
      <c r="D347" s="571" t="s">
        <v>5444</v>
      </c>
      <c r="E347" s="596"/>
      <c r="F347" s="572"/>
      <c r="G347" s="572"/>
      <c r="H347" s="597"/>
      <c r="I347" s="572"/>
    </row>
    <row r="348" spans="1:9" ht="16.149999999999999" customHeight="1" x14ac:dyDescent="0.2">
      <c r="A348" s="572"/>
      <c r="B348" s="599">
        <v>1</v>
      </c>
      <c r="C348" s="576" t="s">
        <v>5445</v>
      </c>
      <c r="D348" s="571" t="s">
        <v>5446</v>
      </c>
      <c r="E348" s="596"/>
      <c r="F348" s="572"/>
      <c r="G348" s="572"/>
      <c r="H348" s="597"/>
      <c r="I348" s="572"/>
    </row>
    <row r="349" spans="1:9" ht="16.149999999999999" customHeight="1" x14ac:dyDescent="0.2">
      <c r="A349" s="572"/>
      <c r="B349" s="599">
        <v>1</v>
      </c>
      <c r="C349" s="576" t="s">
        <v>5447</v>
      </c>
      <c r="D349" s="571" t="s">
        <v>5448</v>
      </c>
      <c r="E349" s="596"/>
      <c r="F349" s="572"/>
      <c r="G349" s="572"/>
      <c r="H349" s="597"/>
      <c r="I349" s="572"/>
    </row>
    <row r="350" spans="1:9" ht="16.149999999999999" customHeight="1" x14ac:dyDescent="0.2">
      <c r="A350" s="572"/>
      <c r="B350" s="599">
        <v>1</v>
      </c>
      <c r="C350" s="576" t="s">
        <v>5449</v>
      </c>
      <c r="D350" s="571" t="s">
        <v>5450</v>
      </c>
      <c r="E350" s="596"/>
      <c r="F350" s="572"/>
      <c r="G350" s="572"/>
      <c r="H350" s="597"/>
      <c r="I350" s="572"/>
    </row>
    <row r="351" spans="1:9" ht="16.149999999999999" customHeight="1" x14ac:dyDescent="0.2">
      <c r="A351" s="572"/>
      <c r="B351" s="599">
        <v>1</v>
      </c>
      <c r="C351" s="576" t="s">
        <v>5451</v>
      </c>
      <c r="D351" s="571" t="s">
        <v>5452</v>
      </c>
      <c r="E351" s="596"/>
      <c r="F351" s="572"/>
      <c r="G351" s="572"/>
      <c r="H351" s="597"/>
      <c r="I351" s="572"/>
    </row>
    <row r="352" spans="1:9" ht="16.149999999999999" customHeight="1" x14ac:dyDescent="0.2">
      <c r="A352" s="572"/>
      <c r="B352" s="599">
        <v>1</v>
      </c>
      <c r="C352" s="576" t="s">
        <v>5453</v>
      </c>
      <c r="D352" s="571" t="s">
        <v>5454</v>
      </c>
      <c r="E352" s="596"/>
      <c r="F352" s="572"/>
      <c r="G352" s="572"/>
      <c r="H352" s="597"/>
      <c r="I352" s="572"/>
    </row>
    <row r="353" spans="1:9" ht="16.149999999999999" customHeight="1" x14ac:dyDescent="0.2">
      <c r="A353" s="572"/>
      <c r="B353" s="599">
        <v>1</v>
      </c>
      <c r="C353" s="576" t="s">
        <v>5455</v>
      </c>
      <c r="D353" s="571" t="s">
        <v>5456</v>
      </c>
      <c r="E353" s="596"/>
      <c r="F353" s="572"/>
      <c r="G353" s="572"/>
      <c r="H353" s="597"/>
      <c r="I353" s="572"/>
    </row>
    <row r="354" spans="1:9" ht="16.149999999999999" customHeight="1" x14ac:dyDescent="0.2">
      <c r="A354" s="572"/>
      <c r="B354" s="599">
        <v>1</v>
      </c>
      <c r="C354" s="576" t="s">
        <v>5457</v>
      </c>
      <c r="D354" s="571" t="s">
        <v>5458</v>
      </c>
      <c r="E354" s="596"/>
      <c r="F354" s="572"/>
      <c r="G354" s="572"/>
      <c r="H354" s="597"/>
      <c r="I354" s="572"/>
    </row>
    <row r="355" spans="1:9" ht="16.149999999999999" customHeight="1" x14ac:dyDescent="0.2">
      <c r="A355" s="572"/>
      <c r="B355" s="599">
        <v>1</v>
      </c>
      <c r="C355" s="576" t="s">
        <v>5459</v>
      </c>
      <c r="D355" s="571" t="s">
        <v>5460</v>
      </c>
      <c r="E355" s="596"/>
      <c r="F355" s="572"/>
      <c r="G355" s="572"/>
      <c r="H355" s="597"/>
      <c r="I355" s="572"/>
    </row>
    <row r="356" spans="1:9" ht="16.149999999999999" customHeight="1" x14ac:dyDescent="0.2">
      <c r="A356" s="572"/>
      <c r="B356" s="599">
        <v>1</v>
      </c>
      <c r="C356" s="576" t="s">
        <v>5461</v>
      </c>
      <c r="D356" s="571" t="s">
        <v>5462</v>
      </c>
      <c r="E356" s="596"/>
      <c r="F356" s="572"/>
      <c r="G356" s="572"/>
      <c r="H356" s="597"/>
      <c r="I356" s="572"/>
    </row>
    <row r="357" spans="1:9" ht="16.149999999999999" customHeight="1" x14ac:dyDescent="0.2">
      <c r="A357" s="572"/>
      <c r="B357" s="599">
        <v>1</v>
      </c>
      <c r="C357" s="576" t="s">
        <v>5463</v>
      </c>
      <c r="D357" s="571" t="s">
        <v>5464</v>
      </c>
      <c r="E357" s="596"/>
      <c r="F357" s="572"/>
      <c r="G357" s="572"/>
      <c r="H357" s="597"/>
      <c r="I357" s="572"/>
    </row>
    <row r="358" spans="1:9" ht="16.149999999999999" customHeight="1" x14ac:dyDescent="0.2">
      <c r="A358" s="572"/>
      <c r="B358" s="599">
        <v>1</v>
      </c>
      <c r="C358" s="576" t="s">
        <v>5465</v>
      </c>
      <c r="D358" s="571" t="s">
        <v>5466</v>
      </c>
      <c r="E358" s="596"/>
      <c r="F358" s="572"/>
      <c r="G358" s="572"/>
      <c r="H358" s="597"/>
      <c r="I358" s="572"/>
    </row>
    <row r="359" spans="1:9" ht="16.149999999999999" customHeight="1" x14ac:dyDescent="0.2">
      <c r="A359" s="572"/>
      <c r="B359" s="599">
        <v>1</v>
      </c>
      <c r="C359" s="576" t="s">
        <v>5467</v>
      </c>
      <c r="D359" s="571" t="s">
        <v>5468</v>
      </c>
      <c r="E359" s="596"/>
      <c r="F359" s="572"/>
      <c r="G359" s="572"/>
      <c r="H359" s="597"/>
      <c r="I359" s="572"/>
    </row>
    <row r="360" spans="1:9" ht="16.149999999999999" customHeight="1" x14ac:dyDescent="0.2">
      <c r="A360" s="572"/>
      <c r="B360" s="599">
        <v>1</v>
      </c>
      <c r="C360" s="576" t="s">
        <v>5469</v>
      </c>
      <c r="D360" s="571" t="s">
        <v>5470</v>
      </c>
      <c r="E360" s="596"/>
      <c r="F360" s="572"/>
      <c r="G360" s="572"/>
      <c r="H360" s="597"/>
      <c r="I360" s="572"/>
    </row>
    <row r="361" spans="1:9" ht="16.149999999999999" customHeight="1" x14ac:dyDescent="0.2">
      <c r="A361" s="572"/>
      <c r="B361" s="599">
        <v>1</v>
      </c>
      <c r="C361" s="576" t="s">
        <v>5471</v>
      </c>
      <c r="D361" s="571" t="s">
        <v>5472</v>
      </c>
      <c r="E361" s="596"/>
      <c r="F361" s="572"/>
      <c r="G361" s="572"/>
      <c r="H361" s="597"/>
      <c r="I361" s="572"/>
    </row>
    <row r="362" spans="1:9" ht="16.149999999999999" customHeight="1" x14ac:dyDescent="0.2">
      <c r="A362" s="572"/>
      <c r="B362" s="599">
        <v>1</v>
      </c>
      <c r="C362" s="576" t="s">
        <v>5473</v>
      </c>
      <c r="D362" s="571" t="s">
        <v>5474</v>
      </c>
      <c r="E362" s="596"/>
      <c r="F362" s="572"/>
      <c r="G362" s="572"/>
      <c r="H362" s="597"/>
      <c r="I362" s="572"/>
    </row>
    <row r="363" spans="1:9" ht="16.149999999999999" customHeight="1" x14ac:dyDescent="0.2">
      <c r="A363" s="572"/>
      <c r="B363" s="599">
        <v>1</v>
      </c>
      <c r="C363" s="576" t="s">
        <v>5475</v>
      </c>
      <c r="D363" s="571" t="s">
        <v>5476</v>
      </c>
      <c r="E363" s="596"/>
      <c r="F363" s="572"/>
      <c r="G363" s="572"/>
      <c r="H363" s="597"/>
      <c r="I363" s="572"/>
    </row>
    <row r="364" spans="1:9" ht="16.149999999999999" customHeight="1" x14ac:dyDescent="0.2">
      <c r="A364" s="572"/>
      <c r="B364" s="599">
        <v>1</v>
      </c>
      <c r="C364" s="576" t="s">
        <v>5477</v>
      </c>
      <c r="D364" s="571" t="s">
        <v>5478</v>
      </c>
      <c r="E364" s="596"/>
      <c r="F364" s="572"/>
      <c r="G364" s="572"/>
      <c r="H364" s="597"/>
      <c r="I364" s="572"/>
    </row>
    <row r="365" spans="1:9" ht="16.149999999999999" customHeight="1" x14ac:dyDescent="0.2">
      <c r="A365" s="572"/>
      <c r="B365" s="599">
        <v>1</v>
      </c>
      <c r="C365" s="576" t="s">
        <v>5479</v>
      </c>
      <c r="D365" s="571" t="s">
        <v>5480</v>
      </c>
      <c r="E365" s="596"/>
      <c r="F365" s="572"/>
      <c r="G365" s="572"/>
      <c r="H365" s="597"/>
      <c r="I365" s="572"/>
    </row>
    <row r="366" spans="1:9" ht="16.149999999999999" customHeight="1" x14ac:dyDescent="0.2">
      <c r="A366" s="572"/>
      <c r="B366" s="599">
        <v>1</v>
      </c>
      <c r="C366" s="576" t="s">
        <v>5481</v>
      </c>
      <c r="D366" s="571" t="s">
        <v>5482</v>
      </c>
      <c r="E366" s="596"/>
      <c r="F366" s="572"/>
      <c r="G366" s="572"/>
      <c r="H366" s="597"/>
      <c r="I366" s="572"/>
    </row>
    <row r="367" spans="1:9" ht="16.149999999999999" customHeight="1" x14ac:dyDescent="0.2">
      <c r="A367" s="572"/>
      <c r="B367" s="599">
        <v>1</v>
      </c>
      <c r="C367" s="576" t="s">
        <v>5483</v>
      </c>
      <c r="D367" s="571" t="s">
        <v>5484</v>
      </c>
      <c r="E367" s="596"/>
      <c r="F367" s="572"/>
      <c r="G367" s="572"/>
      <c r="H367" s="597"/>
      <c r="I367" s="572"/>
    </row>
    <row r="368" spans="1:9" ht="16.149999999999999" customHeight="1" x14ac:dyDescent="0.2">
      <c r="A368" s="572"/>
      <c r="B368" s="599">
        <v>1</v>
      </c>
      <c r="C368" s="576" t="s">
        <v>5485</v>
      </c>
      <c r="D368" s="571" t="s">
        <v>5486</v>
      </c>
      <c r="E368" s="596"/>
      <c r="F368" s="572"/>
      <c r="G368" s="572"/>
      <c r="H368" s="597"/>
      <c r="I368" s="572"/>
    </row>
    <row r="369" spans="1:9" ht="16.149999999999999" customHeight="1" x14ac:dyDescent="0.2">
      <c r="A369" s="572"/>
      <c r="B369" s="599">
        <v>1</v>
      </c>
      <c r="C369" s="576" t="s">
        <v>5487</v>
      </c>
      <c r="D369" s="571" t="s">
        <v>5488</v>
      </c>
      <c r="E369" s="596"/>
      <c r="F369" s="572"/>
      <c r="G369" s="572"/>
      <c r="H369" s="597"/>
      <c r="I369" s="572"/>
    </row>
    <row r="370" spans="1:9" ht="16.149999999999999" customHeight="1" x14ac:dyDescent="0.2">
      <c r="A370" s="572"/>
      <c r="B370" s="599">
        <v>1</v>
      </c>
      <c r="C370" s="576" t="s">
        <v>5489</v>
      </c>
      <c r="D370" s="571" t="s">
        <v>5490</v>
      </c>
      <c r="E370" s="596"/>
      <c r="F370" s="572"/>
      <c r="G370" s="572"/>
      <c r="H370" s="597"/>
      <c r="I370" s="572"/>
    </row>
    <row r="371" spans="1:9" ht="16.149999999999999" customHeight="1" x14ac:dyDescent="0.2">
      <c r="A371" s="572"/>
      <c r="B371" s="599">
        <v>1</v>
      </c>
      <c r="C371" s="576" t="s">
        <v>5491</v>
      </c>
      <c r="D371" s="571" t="s">
        <v>5492</v>
      </c>
      <c r="E371" s="596"/>
      <c r="F371" s="572"/>
      <c r="G371" s="572"/>
      <c r="H371" s="597"/>
      <c r="I371" s="572"/>
    </row>
    <row r="372" spans="1:9" ht="16.149999999999999" customHeight="1" x14ac:dyDescent="0.2">
      <c r="A372" s="572"/>
      <c r="B372" s="599">
        <v>1</v>
      </c>
      <c r="C372" s="576" t="s">
        <v>5493</v>
      </c>
      <c r="D372" s="571" t="s">
        <v>5494</v>
      </c>
      <c r="E372" s="596"/>
      <c r="F372" s="572"/>
      <c r="G372" s="572"/>
      <c r="H372" s="597"/>
      <c r="I372" s="572"/>
    </row>
    <row r="373" spans="1:9" ht="16.149999999999999" customHeight="1" x14ac:dyDescent="0.2">
      <c r="A373" s="572"/>
      <c r="B373" s="599">
        <v>1</v>
      </c>
      <c r="C373" s="576" t="s">
        <v>5495</v>
      </c>
      <c r="D373" s="571" t="s">
        <v>5496</v>
      </c>
      <c r="E373" s="596"/>
      <c r="F373" s="572"/>
      <c r="G373" s="572"/>
      <c r="H373" s="597"/>
      <c r="I373" s="572"/>
    </row>
    <row r="374" spans="1:9" ht="16.149999999999999" customHeight="1" x14ac:dyDescent="0.2">
      <c r="A374" s="572"/>
      <c r="B374" s="599">
        <v>1</v>
      </c>
      <c r="C374" s="576" t="s">
        <v>5497</v>
      </c>
      <c r="D374" s="571" t="s">
        <v>5498</v>
      </c>
      <c r="E374" s="596"/>
      <c r="F374" s="572"/>
      <c r="G374" s="572"/>
      <c r="H374" s="597"/>
      <c r="I374" s="572"/>
    </row>
    <row r="375" spans="1:9" ht="16.149999999999999" customHeight="1" x14ac:dyDescent="0.2">
      <c r="A375" s="572"/>
      <c r="B375" s="599">
        <v>1</v>
      </c>
      <c r="C375" s="576" t="s">
        <v>5499</v>
      </c>
      <c r="D375" s="571" t="s">
        <v>5500</v>
      </c>
      <c r="E375" s="596"/>
      <c r="F375" s="572"/>
      <c r="G375" s="572"/>
      <c r="H375" s="597"/>
      <c r="I375" s="572"/>
    </row>
    <row r="376" spans="1:9" ht="16.149999999999999" customHeight="1" x14ac:dyDescent="0.2">
      <c r="A376" s="572"/>
      <c r="B376" s="599">
        <v>1</v>
      </c>
      <c r="C376" s="576" t="s">
        <v>5501</v>
      </c>
      <c r="D376" s="571" t="s">
        <v>5502</v>
      </c>
      <c r="E376" s="596"/>
      <c r="F376" s="572"/>
      <c r="G376" s="572"/>
      <c r="H376" s="597"/>
      <c r="I376" s="572"/>
    </row>
    <row r="377" spans="1:9" ht="16.149999999999999" customHeight="1" x14ac:dyDescent="0.2">
      <c r="A377" s="572"/>
      <c r="B377" s="599">
        <v>1</v>
      </c>
      <c r="C377" s="576" t="s">
        <v>5503</v>
      </c>
      <c r="D377" s="571" t="s">
        <v>5504</v>
      </c>
      <c r="E377" s="596"/>
      <c r="F377" s="572"/>
      <c r="G377" s="572"/>
      <c r="H377" s="597"/>
      <c r="I377" s="572"/>
    </row>
    <row r="378" spans="1:9" ht="16.149999999999999" customHeight="1" x14ac:dyDescent="0.2">
      <c r="A378" s="572"/>
      <c r="B378" s="599">
        <v>1</v>
      </c>
      <c r="C378" s="576" t="s">
        <v>5505</v>
      </c>
      <c r="D378" s="571" t="s">
        <v>5506</v>
      </c>
      <c r="E378" s="596"/>
      <c r="F378" s="572"/>
      <c r="G378" s="572"/>
      <c r="H378" s="597"/>
      <c r="I378" s="572"/>
    </row>
    <row r="379" spans="1:9" ht="16.149999999999999" customHeight="1" x14ac:dyDescent="0.2">
      <c r="A379" s="572"/>
      <c r="B379" s="599">
        <v>1</v>
      </c>
      <c r="C379" s="576" t="s">
        <v>5507</v>
      </c>
      <c r="D379" s="571" t="s">
        <v>5508</v>
      </c>
      <c r="E379" s="596"/>
      <c r="F379" s="572"/>
      <c r="G379" s="572"/>
      <c r="H379" s="597"/>
      <c r="I379" s="572"/>
    </row>
    <row r="380" spans="1:9" ht="16.149999999999999" customHeight="1" x14ac:dyDescent="0.2">
      <c r="A380" s="572"/>
      <c r="B380" s="599">
        <v>1</v>
      </c>
      <c r="C380" s="576" t="s">
        <v>5509</v>
      </c>
      <c r="D380" s="571" t="s">
        <v>5510</v>
      </c>
      <c r="E380" s="596"/>
      <c r="F380" s="572"/>
      <c r="G380" s="572"/>
      <c r="H380" s="597"/>
      <c r="I380" s="572"/>
    </row>
    <row r="381" spans="1:9" ht="16.149999999999999" customHeight="1" x14ac:dyDescent="0.2">
      <c r="A381" s="572"/>
      <c r="B381" s="599">
        <v>1</v>
      </c>
      <c r="C381" s="576" t="s">
        <v>5511</v>
      </c>
      <c r="D381" s="571" t="s">
        <v>5512</v>
      </c>
      <c r="E381" s="596"/>
      <c r="F381" s="572"/>
      <c r="G381" s="572"/>
      <c r="H381" s="597"/>
      <c r="I381" s="572"/>
    </row>
    <row r="382" spans="1:9" ht="16.149999999999999" customHeight="1" x14ac:dyDescent="0.2">
      <c r="A382" s="572"/>
      <c r="B382" s="599">
        <v>1</v>
      </c>
      <c r="C382" s="576" t="s">
        <v>5513</v>
      </c>
      <c r="D382" s="571" t="s">
        <v>5514</v>
      </c>
      <c r="E382" s="596"/>
      <c r="F382" s="572"/>
      <c r="G382" s="572"/>
      <c r="H382" s="597"/>
      <c r="I382" s="572"/>
    </row>
    <row r="383" spans="1:9" ht="16.149999999999999" customHeight="1" x14ac:dyDescent="0.2">
      <c r="A383" s="572"/>
      <c r="B383" s="599">
        <v>1</v>
      </c>
      <c r="C383" s="576" t="s">
        <v>5515</v>
      </c>
      <c r="D383" s="571" t="s">
        <v>5516</v>
      </c>
      <c r="E383" s="596"/>
      <c r="F383" s="572"/>
      <c r="G383" s="572"/>
      <c r="H383" s="597"/>
      <c r="I383" s="572"/>
    </row>
    <row r="384" spans="1:9" ht="16.149999999999999" customHeight="1" x14ac:dyDescent="0.2">
      <c r="A384" s="572"/>
      <c r="B384" s="599">
        <v>1</v>
      </c>
      <c r="C384" s="576" t="s">
        <v>5517</v>
      </c>
      <c r="D384" s="571" t="s">
        <v>5518</v>
      </c>
      <c r="E384" s="596"/>
      <c r="F384" s="572"/>
      <c r="G384" s="572"/>
      <c r="H384" s="597"/>
      <c r="I384" s="572"/>
    </row>
    <row r="385" spans="1:9" ht="16.149999999999999" customHeight="1" x14ac:dyDescent="0.2">
      <c r="A385" s="572"/>
      <c r="B385" s="599">
        <v>1</v>
      </c>
      <c r="C385" s="576" t="s">
        <v>5519</v>
      </c>
      <c r="D385" s="571" t="s">
        <v>5520</v>
      </c>
      <c r="E385" s="596"/>
      <c r="F385" s="572"/>
      <c r="G385" s="572"/>
      <c r="H385" s="597"/>
      <c r="I385" s="572"/>
    </row>
    <row r="386" spans="1:9" ht="16.149999999999999" customHeight="1" x14ac:dyDescent="0.2">
      <c r="A386" s="572"/>
      <c r="B386" s="599">
        <v>1</v>
      </c>
      <c r="C386" s="576" t="s">
        <v>5521</v>
      </c>
      <c r="D386" s="571" t="s">
        <v>5522</v>
      </c>
      <c r="E386" s="596"/>
      <c r="F386" s="572"/>
      <c r="G386" s="572"/>
      <c r="H386" s="597"/>
      <c r="I386" s="572"/>
    </row>
    <row r="387" spans="1:9" ht="16.149999999999999" customHeight="1" x14ac:dyDescent="0.2">
      <c r="A387" s="572"/>
      <c r="B387" s="599">
        <v>1</v>
      </c>
      <c r="C387" s="576" t="s">
        <v>5523</v>
      </c>
      <c r="D387" s="571" t="s">
        <v>5524</v>
      </c>
      <c r="E387" s="596"/>
      <c r="F387" s="572"/>
      <c r="G387" s="572"/>
      <c r="H387" s="597"/>
      <c r="I387" s="572"/>
    </row>
    <row r="388" spans="1:9" x14ac:dyDescent="0.2">
      <c r="A388" s="572"/>
      <c r="B388" s="599">
        <v>1</v>
      </c>
      <c r="C388" s="576" t="s">
        <v>5525</v>
      </c>
      <c r="D388" s="571" t="s">
        <v>5526</v>
      </c>
      <c r="E388" s="596"/>
      <c r="F388" s="572"/>
      <c r="G388" s="572"/>
      <c r="H388" s="597"/>
      <c r="I388" s="572"/>
    </row>
    <row r="389" spans="1:9" x14ac:dyDescent="0.2">
      <c r="A389" s="572"/>
      <c r="B389" s="177">
        <v>1</v>
      </c>
      <c r="C389" s="303" t="s">
        <v>5527</v>
      </c>
      <c r="D389" s="148" t="s">
        <v>5528</v>
      </c>
      <c r="E389" s="596"/>
      <c r="F389" s="572"/>
      <c r="G389" s="572"/>
      <c r="H389" s="597"/>
      <c r="I389" s="572"/>
    </row>
    <row r="390" spans="1:9" x14ac:dyDescent="0.2">
      <c r="A390" s="572"/>
      <c r="B390" s="177">
        <v>1</v>
      </c>
      <c r="C390" s="303" t="s">
        <v>5529</v>
      </c>
      <c r="D390" s="148" t="s">
        <v>5530</v>
      </c>
      <c r="E390" s="596"/>
      <c r="F390" s="572"/>
      <c r="G390" s="572"/>
      <c r="H390" s="597"/>
      <c r="I390" s="572"/>
    </row>
    <row r="391" spans="1:9" x14ac:dyDescent="0.2">
      <c r="A391" s="572"/>
      <c r="B391" s="177">
        <v>1</v>
      </c>
      <c r="C391" s="303" t="s">
        <v>5531</v>
      </c>
      <c r="D391" s="148" t="s">
        <v>5532</v>
      </c>
      <c r="E391" s="596"/>
      <c r="F391" s="572"/>
      <c r="G391" s="572"/>
      <c r="H391" s="597"/>
      <c r="I391" s="572"/>
    </row>
    <row r="392" spans="1:9" x14ac:dyDescent="0.2">
      <c r="A392" s="572"/>
      <c r="B392" s="177">
        <v>1</v>
      </c>
      <c r="C392" s="303" t="s">
        <v>5533</v>
      </c>
      <c r="D392" s="148" t="s">
        <v>5534</v>
      </c>
      <c r="E392" s="596"/>
      <c r="F392" s="572"/>
      <c r="G392" s="572"/>
      <c r="H392" s="597"/>
      <c r="I392" s="572"/>
    </row>
    <row r="393" spans="1:9" x14ac:dyDescent="0.2">
      <c r="A393" s="572"/>
      <c r="B393" s="177">
        <v>1</v>
      </c>
      <c r="C393" s="303" t="s">
        <v>5535</v>
      </c>
      <c r="D393" s="148" t="s">
        <v>5536</v>
      </c>
      <c r="E393" s="596"/>
      <c r="F393" s="572"/>
      <c r="G393" s="572"/>
      <c r="H393" s="597"/>
      <c r="I393" s="572"/>
    </row>
    <row r="394" spans="1:9" x14ac:dyDescent="0.2">
      <c r="A394" s="572"/>
      <c r="B394" s="177">
        <v>1</v>
      </c>
      <c r="C394" s="303" t="s">
        <v>5537</v>
      </c>
      <c r="D394" s="148" t="s">
        <v>5538</v>
      </c>
      <c r="E394" s="596"/>
      <c r="F394" s="572"/>
      <c r="G394" s="572"/>
      <c r="H394" s="597"/>
      <c r="I394" s="572"/>
    </row>
    <row r="395" spans="1:9" x14ac:dyDescent="0.2">
      <c r="A395" s="572"/>
      <c r="B395" s="177">
        <v>1</v>
      </c>
      <c r="C395" s="303" t="s">
        <v>5539</v>
      </c>
      <c r="D395" s="148" t="s">
        <v>5540</v>
      </c>
      <c r="E395" s="596"/>
      <c r="F395" s="572"/>
      <c r="G395" s="572"/>
      <c r="H395" s="597"/>
      <c r="I395" s="572"/>
    </row>
    <row r="396" spans="1:9" x14ac:dyDescent="0.2">
      <c r="A396" s="572"/>
      <c r="B396" s="177">
        <v>1</v>
      </c>
      <c r="C396" s="303" t="s">
        <v>5541</v>
      </c>
      <c r="D396" s="148" t="s">
        <v>5542</v>
      </c>
      <c r="E396" s="596"/>
      <c r="F396" s="572"/>
      <c r="G396" s="572"/>
      <c r="H396" s="597"/>
      <c r="I396" s="572"/>
    </row>
    <row r="397" spans="1:9" x14ac:dyDescent="0.2">
      <c r="A397" s="572"/>
      <c r="B397" s="177">
        <v>1</v>
      </c>
      <c r="C397" s="303" t="s">
        <v>5543</v>
      </c>
      <c r="D397" s="148" t="s">
        <v>5544</v>
      </c>
      <c r="E397" s="596"/>
      <c r="F397" s="572"/>
      <c r="G397" s="572"/>
      <c r="H397" s="597"/>
      <c r="I397" s="572"/>
    </row>
    <row r="398" spans="1:9" x14ac:dyDescent="0.2">
      <c r="A398" s="572"/>
      <c r="B398" s="177">
        <v>1</v>
      </c>
      <c r="C398" s="303" t="s">
        <v>5545</v>
      </c>
      <c r="D398" s="148" t="s">
        <v>5546</v>
      </c>
      <c r="E398" s="596"/>
      <c r="F398" s="572"/>
      <c r="G398" s="572"/>
      <c r="H398" s="597"/>
      <c r="I398" s="572"/>
    </row>
    <row r="399" spans="1:9" x14ac:dyDescent="0.2">
      <c r="A399" s="572"/>
      <c r="B399" s="177">
        <v>1</v>
      </c>
      <c r="C399" s="303" t="s">
        <v>5547</v>
      </c>
      <c r="D399" s="148" t="s">
        <v>5548</v>
      </c>
      <c r="E399" s="596"/>
      <c r="F399" s="572"/>
      <c r="G399" s="572"/>
      <c r="H399" s="597"/>
      <c r="I399" s="572"/>
    </row>
    <row r="400" spans="1:9" x14ac:dyDescent="0.2">
      <c r="A400" s="572"/>
      <c r="B400" s="177">
        <v>1</v>
      </c>
      <c r="C400" s="303" t="s">
        <v>5549</v>
      </c>
      <c r="D400" s="148" t="s">
        <v>5550</v>
      </c>
      <c r="E400" s="596"/>
      <c r="F400" s="572"/>
      <c r="G400" s="572"/>
      <c r="H400" s="597"/>
      <c r="I400" s="572"/>
    </row>
    <row r="401" spans="1:9" x14ac:dyDescent="0.2">
      <c r="A401" s="572"/>
      <c r="B401" s="177">
        <v>1</v>
      </c>
      <c r="C401" s="303" t="s">
        <v>5551</v>
      </c>
      <c r="D401" s="148" t="s">
        <v>5552</v>
      </c>
      <c r="E401" s="596"/>
      <c r="F401" s="572"/>
      <c r="G401" s="572"/>
      <c r="H401" s="597"/>
      <c r="I401" s="572"/>
    </row>
    <row r="402" spans="1:9" x14ac:dyDescent="0.2">
      <c r="A402" s="572"/>
      <c r="B402" s="177">
        <v>1</v>
      </c>
      <c r="C402" s="303" t="s">
        <v>5553</v>
      </c>
      <c r="D402" s="148" t="s">
        <v>5554</v>
      </c>
      <c r="E402" s="596"/>
      <c r="F402" s="572"/>
      <c r="G402" s="572"/>
      <c r="H402" s="597"/>
      <c r="I402" s="572"/>
    </row>
    <row r="403" spans="1:9" x14ac:dyDescent="0.2">
      <c r="A403" s="572"/>
      <c r="B403" s="177">
        <v>1</v>
      </c>
      <c r="C403" s="303" t="s">
        <v>5555</v>
      </c>
      <c r="D403" s="148" t="s">
        <v>5556</v>
      </c>
      <c r="E403" s="596"/>
      <c r="F403" s="572"/>
      <c r="G403" s="572"/>
      <c r="H403" s="597"/>
      <c r="I403" s="572"/>
    </row>
    <row r="404" spans="1:9" x14ac:dyDescent="0.2">
      <c r="A404" s="572"/>
      <c r="B404" s="177">
        <v>1</v>
      </c>
      <c r="C404" s="303" t="s">
        <v>5557</v>
      </c>
      <c r="D404" s="148" t="s">
        <v>5558</v>
      </c>
      <c r="E404" s="596"/>
      <c r="F404" s="572"/>
      <c r="G404" s="572"/>
      <c r="H404" s="597"/>
      <c r="I404" s="572"/>
    </row>
    <row r="405" spans="1:9" x14ac:dyDescent="0.2">
      <c r="A405" s="572"/>
      <c r="B405" s="177">
        <v>1</v>
      </c>
      <c r="C405" s="303" t="s">
        <v>5559</v>
      </c>
      <c r="D405" s="148" t="s">
        <v>5560</v>
      </c>
      <c r="E405" s="596"/>
      <c r="F405" s="572"/>
      <c r="G405" s="572"/>
      <c r="H405" s="597"/>
      <c r="I405" s="572"/>
    </row>
    <row r="406" spans="1:9" x14ac:dyDescent="0.2">
      <c r="A406" s="572"/>
      <c r="B406" s="177">
        <v>1</v>
      </c>
      <c r="C406" s="303" t="s">
        <v>5561</v>
      </c>
      <c r="D406" s="148" t="s">
        <v>5562</v>
      </c>
      <c r="E406" s="596"/>
      <c r="F406" s="572"/>
      <c r="G406" s="572"/>
      <c r="H406" s="597"/>
      <c r="I406" s="572"/>
    </row>
    <row r="407" spans="1:9" x14ac:dyDescent="0.2">
      <c r="A407" s="572"/>
      <c r="B407" s="177">
        <v>1</v>
      </c>
      <c r="C407" s="303" t="s">
        <v>5563</v>
      </c>
      <c r="D407" s="148" t="s">
        <v>5564</v>
      </c>
      <c r="E407" s="596"/>
      <c r="F407" s="572"/>
      <c r="G407" s="572"/>
      <c r="H407" s="597"/>
      <c r="I407" s="572"/>
    </row>
    <row r="408" spans="1:9" x14ac:dyDescent="0.2">
      <c r="A408" s="572"/>
      <c r="B408" s="177">
        <v>1</v>
      </c>
      <c r="C408" s="303" t="s">
        <v>5565</v>
      </c>
      <c r="D408" s="148" t="s">
        <v>5566</v>
      </c>
      <c r="E408" s="596"/>
      <c r="F408" s="572"/>
      <c r="G408" s="572"/>
      <c r="H408" s="597"/>
      <c r="I408" s="572"/>
    </row>
    <row r="409" spans="1:9" x14ac:dyDescent="0.2">
      <c r="A409" s="572"/>
      <c r="B409" s="177">
        <v>1</v>
      </c>
      <c r="C409" s="303" t="s">
        <v>5567</v>
      </c>
      <c r="D409" s="148" t="s">
        <v>5568</v>
      </c>
      <c r="E409" s="596"/>
      <c r="F409" s="572"/>
      <c r="G409" s="572"/>
      <c r="H409" s="597"/>
      <c r="I409" s="572"/>
    </row>
    <row r="410" spans="1:9" x14ac:dyDescent="0.2">
      <c r="A410" s="572"/>
      <c r="B410" s="177">
        <v>1</v>
      </c>
      <c r="C410" s="303" t="s">
        <v>5569</v>
      </c>
      <c r="D410" s="148" t="s">
        <v>5570</v>
      </c>
      <c r="E410" s="596"/>
      <c r="F410" s="572"/>
      <c r="G410" s="572"/>
      <c r="H410" s="597"/>
      <c r="I410" s="572"/>
    </row>
    <row r="411" spans="1:9" x14ac:dyDescent="0.2">
      <c r="A411" s="594"/>
      <c r="B411" s="177">
        <v>1</v>
      </c>
      <c r="C411" s="303" t="s">
        <v>5571</v>
      </c>
      <c r="D411" s="148" t="s">
        <v>5572</v>
      </c>
      <c r="E411" s="596"/>
      <c r="F411" s="594"/>
      <c r="G411" s="594"/>
      <c r="H411" s="595"/>
      <c r="I411" s="594"/>
    </row>
    <row r="412" spans="1:9" x14ac:dyDescent="0.2">
      <c r="A412" s="594"/>
      <c r="B412" s="177">
        <v>1</v>
      </c>
      <c r="C412" s="303" t="s">
        <v>5573</v>
      </c>
      <c r="D412" s="148" t="s">
        <v>5574</v>
      </c>
      <c r="E412" s="596"/>
      <c r="F412" s="594"/>
      <c r="G412" s="594"/>
      <c r="H412" s="595"/>
      <c r="I412" s="594"/>
    </row>
    <row r="413" spans="1:9" x14ac:dyDescent="0.2">
      <c r="A413" s="594"/>
      <c r="B413" s="177">
        <v>1</v>
      </c>
      <c r="C413" s="303" t="s">
        <v>5575</v>
      </c>
      <c r="D413" s="148" t="s">
        <v>5576</v>
      </c>
      <c r="E413" s="596"/>
      <c r="F413" s="594"/>
      <c r="G413" s="594"/>
      <c r="H413" s="595"/>
      <c r="I413" s="594"/>
    </row>
    <row r="414" spans="1:9" x14ac:dyDescent="0.2">
      <c r="A414" s="594"/>
      <c r="B414" s="177">
        <v>1</v>
      </c>
      <c r="C414" s="303" t="s">
        <v>5577</v>
      </c>
      <c r="D414" s="148" t="s">
        <v>5578</v>
      </c>
      <c r="E414" s="596"/>
      <c r="F414" s="594"/>
      <c r="G414" s="594"/>
      <c r="H414" s="595"/>
      <c r="I414" s="594"/>
    </row>
    <row r="415" spans="1:9" x14ac:dyDescent="0.2">
      <c r="A415" s="594"/>
      <c r="B415" s="177">
        <v>1</v>
      </c>
      <c r="C415" s="303" t="s">
        <v>5579</v>
      </c>
      <c r="D415" s="148" t="s">
        <v>5580</v>
      </c>
      <c r="E415" s="596"/>
      <c r="F415" s="594"/>
      <c r="G415" s="594"/>
      <c r="H415" s="595"/>
      <c r="I415" s="594"/>
    </row>
    <row r="416" spans="1:9" x14ac:dyDescent="0.2">
      <c r="A416" s="594"/>
      <c r="B416" s="177">
        <v>1</v>
      </c>
      <c r="C416" s="303" t="s">
        <v>5581</v>
      </c>
      <c r="D416" s="148" t="s">
        <v>5582</v>
      </c>
      <c r="E416" s="596"/>
      <c r="F416" s="594"/>
      <c r="G416" s="594"/>
      <c r="H416" s="595"/>
      <c r="I416" s="594"/>
    </row>
    <row r="417" spans="2:4" x14ac:dyDescent="0.2">
      <c r="B417" s="177">
        <v>1</v>
      </c>
      <c r="C417" s="303" t="s">
        <v>5583</v>
      </c>
      <c r="D417" s="148" t="s">
        <v>5584</v>
      </c>
    </row>
    <row r="418" spans="2:4" x14ac:dyDescent="0.2">
      <c r="B418" s="177">
        <v>1</v>
      </c>
      <c r="C418" s="303" t="s">
        <v>5585</v>
      </c>
      <c r="D418" s="148" t="s">
        <v>5586</v>
      </c>
    </row>
    <row r="419" spans="2:4" x14ac:dyDescent="0.2">
      <c r="B419" s="177">
        <v>1</v>
      </c>
      <c r="C419" s="303" t="s">
        <v>5587</v>
      </c>
      <c r="D419" s="148" t="s">
        <v>5588</v>
      </c>
    </row>
    <row r="420" spans="2:4" x14ac:dyDescent="0.2">
      <c r="B420" s="177">
        <v>1</v>
      </c>
      <c r="C420" s="303" t="s">
        <v>5589</v>
      </c>
      <c r="D420" s="148" t="s">
        <v>5590</v>
      </c>
    </row>
    <row r="421" spans="2:4" x14ac:dyDescent="0.2">
      <c r="B421" s="177">
        <v>1</v>
      </c>
      <c r="C421" s="303" t="s">
        <v>5591</v>
      </c>
      <c r="D421" s="148" t="s">
        <v>5592</v>
      </c>
    </row>
    <row r="422" spans="2:4" x14ac:dyDescent="0.2">
      <c r="B422" s="177">
        <v>1</v>
      </c>
      <c r="C422" s="303" t="s">
        <v>5593</v>
      </c>
      <c r="D422" s="148" t="s">
        <v>5594</v>
      </c>
    </row>
    <row r="423" spans="2:4" x14ac:dyDescent="0.2">
      <c r="B423" s="177">
        <v>1</v>
      </c>
      <c r="C423" s="303" t="s">
        <v>5595</v>
      </c>
      <c r="D423" s="148" t="s">
        <v>5596</v>
      </c>
    </row>
    <row r="424" spans="2:4" x14ac:dyDescent="0.2">
      <c r="B424" s="177">
        <v>1</v>
      </c>
      <c r="C424" s="303" t="s">
        <v>5597</v>
      </c>
      <c r="D424" s="148" t="s">
        <v>5598</v>
      </c>
    </row>
    <row r="425" spans="2:4" x14ac:dyDescent="0.2">
      <c r="B425" s="177">
        <v>1</v>
      </c>
      <c r="C425" s="303" t="s">
        <v>5599</v>
      </c>
      <c r="D425" s="148" t="s">
        <v>5600</v>
      </c>
    </row>
    <row r="426" spans="2:4" x14ac:dyDescent="0.2">
      <c r="B426" s="177">
        <v>1</v>
      </c>
      <c r="C426" s="303" t="s">
        <v>5601</v>
      </c>
      <c r="D426" s="148" t="s">
        <v>5602</v>
      </c>
    </row>
    <row r="427" spans="2:4" x14ac:dyDescent="0.2">
      <c r="B427" s="177">
        <v>1</v>
      </c>
      <c r="C427" s="303" t="s">
        <v>5603</v>
      </c>
      <c r="D427" s="148" t="s">
        <v>5604</v>
      </c>
    </row>
    <row r="428" spans="2:4" x14ac:dyDescent="0.2">
      <c r="B428" s="177">
        <v>1</v>
      </c>
      <c r="C428" s="303" t="s">
        <v>5605</v>
      </c>
      <c r="D428" s="148" t="s">
        <v>5606</v>
      </c>
    </row>
    <row r="429" spans="2:4" x14ac:dyDescent="0.2">
      <c r="B429" s="177">
        <v>1</v>
      </c>
      <c r="C429" s="303" t="s">
        <v>5607</v>
      </c>
      <c r="D429" s="148" t="s">
        <v>5608</v>
      </c>
    </row>
    <row r="430" spans="2:4" x14ac:dyDescent="0.2">
      <c r="B430" s="177">
        <v>1</v>
      </c>
      <c r="C430" s="303" t="s">
        <v>5609</v>
      </c>
      <c r="D430" s="148" t="s">
        <v>5610</v>
      </c>
    </row>
    <row r="431" spans="2:4" x14ac:dyDescent="0.2">
      <c r="B431" s="177">
        <v>1</v>
      </c>
      <c r="C431" s="303" t="s">
        <v>5611</v>
      </c>
      <c r="D431" s="148" t="s">
        <v>5612</v>
      </c>
    </row>
    <row r="432" spans="2:4" x14ac:dyDescent="0.2">
      <c r="B432" s="177">
        <v>1</v>
      </c>
      <c r="C432" s="303" t="s">
        <v>5613</v>
      </c>
      <c r="D432" s="148" t="s">
        <v>5614</v>
      </c>
    </row>
    <row r="433" spans="2:4" x14ac:dyDescent="0.2">
      <c r="B433" s="177">
        <v>1</v>
      </c>
      <c r="C433" s="303" t="s">
        <v>5615</v>
      </c>
      <c r="D433" s="148" t="s">
        <v>5616</v>
      </c>
    </row>
    <row r="434" spans="2:4" x14ac:dyDescent="0.2">
      <c r="B434" s="177">
        <v>1</v>
      </c>
      <c r="C434" s="303" t="s">
        <v>5617</v>
      </c>
      <c r="D434" s="148" t="s">
        <v>5618</v>
      </c>
    </row>
    <row r="435" spans="2:4" x14ac:dyDescent="0.2">
      <c r="B435" s="177">
        <v>1</v>
      </c>
      <c r="C435" s="303" t="s">
        <v>5619</v>
      </c>
      <c r="D435" s="148" t="s">
        <v>5620</v>
      </c>
    </row>
    <row r="436" spans="2:4" x14ac:dyDescent="0.2">
      <c r="B436" s="177">
        <v>1</v>
      </c>
      <c r="C436" s="303" t="s">
        <v>5621</v>
      </c>
      <c r="D436" s="148" t="s">
        <v>5622</v>
      </c>
    </row>
    <row r="437" spans="2:4" x14ac:dyDescent="0.2">
      <c r="B437" s="177">
        <v>1</v>
      </c>
      <c r="C437" s="303" t="s">
        <v>5623</v>
      </c>
      <c r="D437" s="148" t="s">
        <v>5624</v>
      </c>
    </row>
    <row r="438" spans="2:4" x14ac:dyDescent="0.2">
      <c r="B438" s="177">
        <v>1</v>
      </c>
      <c r="C438" s="303" t="s">
        <v>5625</v>
      </c>
      <c r="D438" s="148" t="s">
        <v>5626</v>
      </c>
    </row>
    <row r="439" spans="2:4" x14ac:dyDescent="0.2">
      <c r="B439" s="177">
        <v>1</v>
      </c>
      <c r="C439" s="303" t="s">
        <v>5627</v>
      </c>
      <c r="D439" s="148" t="s">
        <v>5628</v>
      </c>
    </row>
    <row r="440" spans="2:4" x14ac:dyDescent="0.2">
      <c r="B440" s="177">
        <v>1</v>
      </c>
      <c r="C440" s="303" t="s">
        <v>5629</v>
      </c>
      <c r="D440" s="148" t="s">
        <v>5630</v>
      </c>
    </row>
    <row r="441" spans="2:4" x14ac:dyDescent="0.2">
      <c r="B441" s="177">
        <v>1</v>
      </c>
      <c r="C441" s="303" t="s">
        <v>5631</v>
      </c>
      <c r="D441" s="148" t="s">
        <v>5632</v>
      </c>
    </row>
    <row r="442" spans="2:4" x14ac:dyDescent="0.2">
      <c r="B442" s="177">
        <v>1</v>
      </c>
      <c r="C442" s="303" t="s">
        <v>5633</v>
      </c>
      <c r="D442" s="148" t="s">
        <v>5634</v>
      </c>
    </row>
    <row r="443" spans="2:4" x14ac:dyDescent="0.2">
      <c r="B443" s="177">
        <v>1</v>
      </c>
      <c r="C443" s="303" t="s">
        <v>5635</v>
      </c>
      <c r="D443" s="148" t="s">
        <v>5636</v>
      </c>
    </row>
    <row r="444" spans="2:4" x14ac:dyDescent="0.2">
      <c r="B444" s="177">
        <v>1</v>
      </c>
      <c r="C444" s="303" t="s">
        <v>5637</v>
      </c>
      <c r="D444" s="148" t="s">
        <v>5638</v>
      </c>
    </row>
    <row r="445" spans="2:4" x14ac:dyDescent="0.2">
      <c r="B445" s="177">
        <v>1</v>
      </c>
      <c r="C445" s="303" t="s">
        <v>5639</v>
      </c>
      <c r="D445" s="148" t="s">
        <v>5640</v>
      </c>
    </row>
    <row r="446" spans="2:4" x14ac:dyDescent="0.2">
      <c r="B446" s="177">
        <v>1</v>
      </c>
      <c r="C446" s="303" t="s">
        <v>5641</v>
      </c>
      <c r="D446" s="148" t="s">
        <v>5642</v>
      </c>
    </row>
    <row r="447" spans="2:4" x14ac:dyDescent="0.2">
      <c r="B447" s="177">
        <v>1</v>
      </c>
      <c r="C447" s="303" t="s">
        <v>5643</v>
      </c>
      <c r="D447" s="148" t="s">
        <v>5644</v>
      </c>
    </row>
    <row r="448" spans="2:4" x14ac:dyDescent="0.2">
      <c r="B448" s="177">
        <v>1</v>
      </c>
      <c r="C448" s="303" t="s">
        <v>5645</v>
      </c>
      <c r="D448" s="148" t="s">
        <v>5646</v>
      </c>
    </row>
    <row r="449" spans="2:4" x14ac:dyDescent="0.2">
      <c r="B449" s="177">
        <v>1</v>
      </c>
      <c r="C449" s="303" t="s">
        <v>5647</v>
      </c>
      <c r="D449" s="148" t="s">
        <v>5648</v>
      </c>
    </row>
    <row r="450" spans="2:4" x14ac:dyDescent="0.2">
      <c r="B450" s="177">
        <v>1</v>
      </c>
      <c r="C450" s="303" t="s">
        <v>5649</v>
      </c>
      <c r="D450" s="148" t="s">
        <v>5650</v>
      </c>
    </row>
    <row r="451" spans="2:4" x14ac:dyDescent="0.2">
      <c r="B451" s="177">
        <v>1</v>
      </c>
      <c r="C451" s="303" t="s">
        <v>5651</v>
      </c>
      <c r="D451" s="148" t="s">
        <v>5652</v>
      </c>
    </row>
    <row r="452" spans="2:4" x14ac:dyDescent="0.2">
      <c r="B452" s="177">
        <v>1</v>
      </c>
      <c r="C452" s="303" t="s">
        <v>5653</v>
      </c>
      <c r="D452" s="148" t="s">
        <v>5654</v>
      </c>
    </row>
    <row r="453" spans="2:4" x14ac:dyDescent="0.2">
      <c r="B453" s="177">
        <v>1</v>
      </c>
      <c r="C453" s="303" t="s">
        <v>5655</v>
      </c>
      <c r="D453" s="148" t="s">
        <v>5656</v>
      </c>
    </row>
    <row r="454" spans="2:4" x14ac:dyDescent="0.2">
      <c r="B454" s="177">
        <v>1</v>
      </c>
      <c r="C454" s="303" t="s">
        <v>5657</v>
      </c>
      <c r="D454" s="148" t="s">
        <v>5658</v>
      </c>
    </row>
    <row r="455" spans="2:4" x14ac:dyDescent="0.2">
      <c r="B455" s="177">
        <v>1</v>
      </c>
      <c r="C455" s="303" t="s">
        <v>5659</v>
      </c>
      <c r="D455" s="148" t="s">
        <v>5660</v>
      </c>
    </row>
    <row r="456" spans="2:4" x14ac:dyDescent="0.2">
      <c r="B456" s="177">
        <v>1</v>
      </c>
      <c r="C456" s="303" t="s">
        <v>5661</v>
      </c>
      <c r="D456" s="148" t="s">
        <v>5662</v>
      </c>
    </row>
    <row r="457" spans="2:4" x14ac:dyDescent="0.2">
      <c r="B457" s="177">
        <v>1</v>
      </c>
      <c r="C457" s="303" t="s">
        <v>5663</v>
      </c>
      <c r="D457" s="148" t="s">
        <v>5664</v>
      </c>
    </row>
    <row r="458" spans="2:4" x14ac:dyDescent="0.2">
      <c r="B458" s="177">
        <v>1</v>
      </c>
      <c r="C458" s="303" t="s">
        <v>5665</v>
      </c>
      <c r="D458" s="148" t="s">
        <v>5666</v>
      </c>
    </row>
    <row r="459" spans="2:4" x14ac:dyDescent="0.2">
      <c r="B459" s="177">
        <v>1</v>
      </c>
      <c r="C459" s="303" t="s">
        <v>5667</v>
      </c>
      <c r="D459" s="148" t="s">
        <v>5668</v>
      </c>
    </row>
    <row r="460" spans="2:4" x14ac:dyDescent="0.2">
      <c r="B460" s="177">
        <v>1</v>
      </c>
      <c r="C460" s="303" t="s">
        <v>5669</v>
      </c>
      <c r="D460" s="148" t="s">
        <v>5670</v>
      </c>
    </row>
    <row r="461" spans="2:4" x14ac:dyDescent="0.2">
      <c r="B461" s="177">
        <v>1</v>
      </c>
      <c r="C461" s="303" t="s">
        <v>5671</v>
      </c>
      <c r="D461" s="148" t="s">
        <v>5672</v>
      </c>
    </row>
    <row r="462" spans="2:4" x14ac:dyDescent="0.2">
      <c r="B462" s="177">
        <v>1</v>
      </c>
      <c r="C462" s="303" t="s">
        <v>5673</v>
      </c>
      <c r="D462" s="148" t="s">
        <v>5674</v>
      </c>
    </row>
    <row r="463" spans="2:4" x14ac:dyDescent="0.2">
      <c r="B463" s="177">
        <v>1</v>
      </c>
      <c r="C463" s="303" t="s">
        <v>5675</v>
      </c>
      <c r="D463" s="148" t="s">
        <v>5676</v>
      </c>
    </row>
    <row r="464" spans="2:4" x14ac:dyDescent="0.2">
      <c r="B464" s="177">
        <v>1</v>
      </c>
      <c r="C464" s="303" t="s">
        <v>5677</v>
      </c>
      <c r="D464" s="148" t="s">
        <v>5678</v>
      </c>
    </row>
    <row r="465" spans="2:4" x14ac:dyDescent="0.2">
      <c r="B465" s="177">
        <v>1</v>
      </c>
      <c r="C465" s="303" t="s">
        <v>5679</v>
      </c>
      <c r="D465" s="148" t="s">
        <v>5680</v>
      </c>
    </row>
    <row r="466" spans="2:4" x14ac:dyDescent="0.2">
      <c r="B466" s="177">
        <v>1</v>
      </c>
      <c r="C466" s="303" t="s">
        <v>5681</v>
      </c>
      <c r="D466" s="148" t="s">
        <v>5682</v>
      </c>
    </row>
    <row r="467" spans="2:4" x14ac:dyDescent="0.2">
      <c r="B467" s="177">
        <v>1</v>
      </c>
      <c r="C467" s="303" t="s">
        <v>5683</v>
      </c>
      <c r="D467" s="148" t="s">
        <v>5684</v>
      </c>
    </row>
    <row r="468" spans="2:4" x14ac:dyDescent="0.2">
      <c r="B468" s="177">
        <v>1</v>
      </c>
      <c r="C468" s="303" t="s">
        <v>5685</v>
      </c>
      <c r="D468" s="148" t="s">
        <v>5686</v>
      </c>
    </row>
    <row r="469" spans="2:4" x14ac:dyDescent="0.2">
      <c r="B469" s="177">
        <v>1</v>
      </c>
      <c r="C469" s="303" t="s">
        <v>5687</v>
      </c>
      <c r="D469" s="148" t="s">
        <v>5688</v>
      </c>
    </row>
    <row r="470" spans="2:4" x14ac:dyDescent="0.2">
      <c r="B470" s="177">
        <v>1</v>
      </c>
      <c r="C470" s="303" t="s">
        <v>5689</v>
      </c>
      <c r="D470" s="148" t="s">
        <v>5690</v>
      </c>
    </row>
    <row r="471" spans="2:4" x14ac:dyDescent="0.2">
      <c r="B471" s="177">
        <v>1</v>
      </c>
      <c r="C471" s="303" t="s">
        <v>5691</v>
      </c>
      <c r="D471" s="148" t="s">
        <v>5692</v>
      </c>
    </row>
    <row r="472" spans="2:4" x14ac:dyDescent="0.2">
      <c r="B472" s="177">
        <v>1</v>
      </c>
      <c r="C472" s="303" t="s">
        <v>5693</v>
      </c>
      <c r="D472" s="148" t="s">
        <v>5694</v>
      </c>
    </row>
    <row r="473" spans="2:4" x14ac:dyDescent="0.2">
      <c r="B473" s="177">
        <v>1</v>
      </c>
      <c r="C473" s="303" t="s">
        <v>5695</v>
      </c>
      <c r="D473" s="148" t="s">
        <v>5696</v>
      </c>
    </row>
    <row r="474" spans="2:4" x14ac:dyDescent="0.2">
      <c r="B474" s="177">
        <v>1</v>
      </c>
      <c r="C474" s="303" t="s">
        <v>5697</v>
      </c>
      <c r="D474" s="148" t="s">
        <v>5698</v>
      </c>
    </row>
    <row r="475" spans="2:4" x14ac:dyDescent="0.2">
      <c r="B475" s="177">
        <v>1</v>
      </c>
      <c r="C475" s="303" t="s">
        <v>5699</v>
      </c>
      <c r="D475" s="148" t="s">
        <v>5700</v>
      </c>
    </row>
    <row r="476" spans="2:4" x14ac:dyDescent="0.2">
      <c r="B476" s="177">
        <v>1</v>
      </c>
      <c r="C476" s="303" t="s">
        <v>5701</v>
      </c>
      <c r="D476" s="148" t="s">
        <v>5702</v>
      </c>
    </row>
    <row r="477" spans="2:4" x14ac:dyDescent="0.2">
      <c r="B477" s="177">
        <v>1</v>
      </c>
      <c r="C477" s="303" t="s">
        <v>5703</v>
      </c>
      <c r="D477" s="148" t="s">
        <v>5704</v>
      </c>
    </row>
    <row r="478" spans="2:4" x14ac:dyDescent="0.2">
      <c r="B478" s="177">
        <v>1</v>
      </c>
      <c r="C478" s="303" t="s">
        <v>5705</v>
      </c>
      <c r="D478" s="148" t="s">
        <v>5706</v>
      </c>
    </row>
    <row r="479" spans="2:4" x14ac:dyDescent="0.2">
      <c r="B479" s="177">
        <v>1</v>
      </c>
      <c r="C479" s="303" t="s">
        <v>5707</v>
      </c>
      <c r="D479" s="148" t="s">
        <v>5708</v>
      </c>
    </row>
    <row r="480" spans="2:4" x14ac:dyDescent="0.2">
      <c r="B480" s="177">
        <v>1</v>
      </c>
      <c r="C480" s="303" t="s">
        <v>5709</v>
      </c>
      <c r="D480" s="148" t="s">
        <v>5710</v>
      </c>
    </row>
    <row r="481" spans="2:4" x14ac:dyDescent="0.2">
      <c r="B481" s="177">
        <v>1</v>
      </c>
      <c r="C481" s="303" t="s">
        <v>5711</v>
      </c>
      <c r="D481" s="148" t="s">
        <v>5712</v>
      </c>
    </row>
    <row r="482" spans="2:4" x14ac:dyDescent="0.2">
      <c r="B482" s="177">
        <v>1</v>
      </c>
      <c r="C482" s="303" t="s">
        <v>5713</v>
      </c>
      <c r="D482" s="148" t="s">
        <v>5714</v>
      </c>
    </row>
    <row r="483" spans="2:4" x14ac:dyDescent="0.2">
      <c r="B483" s="177">
        <v>1</v>
      </c>
      <c r="C483" s="303" t="s">
        <v>5715</v>
      </c>
      <c r="D483" s="148" t="s">
        <v>5716</v>
      </c>
    </row>
    <row r="484" spans="2:4" x14ac:dyDescent="0.2">
      <c r="B484" s="177">
        <v>1</v>
      </c>
      <c r="C484" s="303" t="s">
        <v>5717</v>
      </c>
      <c r="D484" s="148" t="s">
        <v>5718</v>
      </c>
    </row>
    <row r="485" spans="2:4" x14ac:dyDescent="0.2">
      <c r="B485" s="177">
        <v>1</v>
      </c>
      <c r="C485" s="303" t="s">
        <v>5719</v>
      </c>
      <c r="D485" s="148" t="s">
        <v>5720</v>
      </c>
    </row>
    <row r="486" spans="2:4" x14ac:dyDescent="0.2">
      <c r="B486" s="177">
        <v>1</v>
      </c>
      <c r="C486" s="303" t="s">
        <v>5721</v>
      </c>
      <c r="D486" s="148" t="s">
        <v>5722</v>
      </c>
    </row>
    <row r="487" spans="2:4" x14ac:dyDescent="0.2">
      <c r="B487" s="177">
        <v>1</v>
      </c>
      <c r="C487" s="303" t="s">
        <v>5723</v>
      </c>
      <c r="D487" s="148" t="s">
        <v>5724</v>
      </c>
    </row>
    <row r="488" spans="2:4" x14ac:dyDescent="0.2">
      <c r="B488" s="177">
        <v>1</v>
      </c>
      <c r="C488" s="303" t="s">
        <v>5725</v>
      </c>
      <c r="D488" s="148" t="s">
        <v>5724</v>
      </c>
    </row>
    <row r="489" spans="2:4" x14ac:dyDescent="0.2">
      <c r="B489" s="177">
        <v>1</v>
      </c>
      <c r="C489" s="303" t="s">
        <v>5726</v>
      </c>
      <c r="D489" s="148" t="s">
        <v>5727</v>
      </c>
    </row>
    <row r="490" spans="2:4" x14ac:dyDescent="0.2">
      <c r="B490" s="177">
        <v>1</v>
      </c>
      <c r="C490" s="303" t="s">
        <v>5728</v>
      </c>
      <c r="D490" s="148" t="s">
        <v>5729</v>
      </c>
    </row>
    <row r="491" spans="2:4" x14ac:dyDescent="0.2">
      <c r="B491" s="177">
        <v>1</v>
      </c>
      <c r="C491" s="303" t="s">
        <v>5730</v>
      </c>
      <c r="D491" s="148" t="s">
        <v>5731</v>
      </c>
    </row>
    <row r="492" spans="2:4" x14ac:dyDescent="0.2">
      <c r="B492" s="177">
        <v>1</v>
      </c>
      <c r="C492" s="303" t="s">
        <v>5732</v>
      </c>
      <c r="D492" s="148" t="s">
        <v>5733</v>
      </c>
    </row>
    <row r="493" spans="2:4" x14ac:dyDescent="0.2">
      <c r="B493" s="177">
        <v>1</v>
      </c>
      <c r="C493" s="303" t="s">
        <v>5734</v>
      </c>
      <c r="D493" s="148" t="s">
        <v>5735</v>
      </c>
    </row>
    <row r="494" spans="2:4" x14ac:dyDescent="0.2">
      <c r="B494" s="177">
        <v>1</v>
      </c>
      <c r="C494" s="303" t="s">
        <v>5736</v>
      </c>
      <c r="D494" s="148" t="s">
        <v>5737</v>
      </c>
    </row>
    <row r="495" spans="2:4" x14ac:dyDescent="0.2">
      <c r="B495" s="177">
        <v>1</v>
      </c>
      <c r="C495" s="303" t="s">
        <v>5738</v>
      </c>
      <c r="D495" s="148" t="s">
        <v>5739</v>
      </c>
    </row>
    <row r="496" spans="2:4" x14ac:dyDescent="0.2">
      <c r="B496" s="177">
        <v>1</v>
      </c>
      <c r="C496" s="303" t="s">
        <v>5740</v>
      </c>
      <c r="D496" s="148" t="s">
        <v>5741</v>
      </c>
    </row>
    <row r="497" spans="2:4" x14ac:dyDescent="0.2">
      <c r="B497" s="177">
        <v>1</v>
      </c>
      <c r="C497" s="303" t="s">
        <v>5742</v>
      </c>
      <c r="D497" s="148" t="s">
        <v>5743</v>
      </c>
    </row>
    <row r="498" spans="2:4" x14ac:dyDescent="0.2">
      <c r="B498" s="177">
        <v>1</v>
      </c>
      <c r="C498" s="303" t="s">
        <v>5744</v>
      </c>
      <c r="D498" s="148" t="s">
        <v>5745</v>
      </c>
    </row>
    <row r="499" spans="2:4" x14ac:dyDescent="0.2">
      <c r="B499" s="177">
        <v>1</v>
      </c>
      <c r="C499" s="303" t="s">
        <v>5746</v>
      </c>
      <c r="D499" s="148" t="s">
        <v>5747</v>
      </c>
    </row>
    <row r="500" spans="2:4" x14ac:dyDescent="0.2">
      <c r="B500" s="177">
        <v>1</v>
      </c>
      <c r="C500" s="303" t="s">
        <v>5748</v>
      </c>
      <c r="D500" s="148" t="s">
        <v>5749</v>
      </c>
    </row>
  </sheetData>
  <mergeCells count="4">
    <mergeCell ref="B3:D3"/>
    <mergeCell ref="F3:H3"/>
    <mergeCell ref="J3:L3"/>
    <mergeCell ref="N3:P3"/>
  </mergeCells>
  <phoneticPr fontId="66" type="noConversion"/>
  <pageMargins left="0.7" right="0.7" top="0.75" bottom="0.75" header="0.3" footer="0.3"/>
  <pageSetup paperSize="8" fitToHeight="0"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EC1F3-442B-45B2-809A-C9471408FD54}">
  <sheetPr codeName="Sheet23">
    <tabColor rgb="FFFFC000"/>
  </sheetPr>
  <dimension ref="A1:F2556"/>
  <sheetViews>
    <sheetView zoomScale="60" zoomScaleNormal="60" workbookViewId="0">
      <pane xSplit="1" ySplit="2" topLeftCell="B3" activePane="bottomRight" state="frozen"/>
      <selection pane="topRight" activeCell="B1" sqref="B1"/>
      <selection pane="bottomLeft" activeCell="A4" sqref="A4"/>
      <selection pane="bottomRight" activeCell="B1" sqref="B1"/>
    </sheetView>
  </sheetViews>
  <sheetFormatPr defaultColWidth="9.28515625" defaultRowHeight="15" x14ac:dyDescent="0.2"/>
  <cols>
    <col min="1" max="1" width="1.28515625" style="379" customWidth="1"/>
    <col min="2" max="2" width="12.5703125" style="379" customWidth="1"/>
    <col min="3" max="3" width="17.28515625" style="379" customWidth="1"/>
    <col min="4" max="4" width="13.42578125" style="379" customWidth="1"/>
    <col min="5" max="5" width="79.7109375" style="379" customWidth="1"/>
    <col min="6" max="6" width="64.28515625" style="379" bestFit="1" customWidth="1"/>
    <col min="7" max="16384" width="9.28515625" style="379"/>
  </cols>
  <sheetData>
    <row r="1" spans="1:6" s="263" customFormat="1" ht="26.25" x14ac:dyDescent="0.25">
      <c r="B1" s="262" t="s">
        <v>556</v>
      </c>
      <c r="F1" s="400"/>
    </row>
    <row r="2" spans="1:6" ht="17.100000000000001" customHeight="1" x14ac:dyDescent="0.2">
      <c r="A2" s="592"/>
      <c r="B2" s="399"/>
      <c r="C2" s="592"/>
      <c r="D2" s="592"/>
      <c r="E2" s="592"/>
      <c r="F2" s="592"/>
    </row>
    <row r="3" spans="1:6" ht="49.5" customHeight="1" x14ac:dyDescent="0.25">
      <c r="A3" s="592"/>
      <c r="B3" s="109" t="s">
        <v>81</v>
      </c>
      <c r="C3" s="36" t="s">
        <v>560</v>
      </c>
      <c r="D3" s="36" t="s">
        <v>1823</v>
      </c>
      <c r="E3" s="109" t="s">
        <v>805</v>
      </c>
      <c r="F3" s="400"/>
    </row>
    <row r="4" spans="1:6" s="380" customFormat="1" x14ac:dyDescent="0.25">
      <c r="A4" s="425"/>
      <c r="B4" s="148" t="s">
        <v>56</v>
      </c>
      <c r="C4" s="593" t="s">
        <v>5750</v>
      </c>
      <c r="D4" s="593" t="s">
        <v>1086</v>
      </c>
      <c r="E4" s="593" t="s">
        <v>5751</v>
      </c>
      <c r="F4" s="521"/>
    </row>
    <row r="5" spans="1:6" s="380" customFormat="1" ht="20.65" customHeight="1" x14ac:dyDescent="0.25">
      <c r="A5" s="425"/>
      <c r="B5" s="148" t="s">
        <v>56</v>
      </c>
      <c r="C5" s="593" t="s">
        <v>5752</v>
      </c>
      <c r="D5" s="593" t="s">
        <v>1086</v>
      </c>
      <c r="E5" s="593" t="s">
        <v>5753</v>
      </c>
      <c r="F5" s="521"/>
    </row>
    <row r="6" spans="1:6" s="380" customFormat="1" ht="20.65" customHeight="1" x14ac:dyDescent="0.25">
      <c r="A6" s="425"/>
      <c r="B6" s="148" t="s">
        <v>56</v>
      </c>
      <c r="C6" s="593" t="s">
        <v>5754</v>
      </c>
      <c r="D6" s="593" t="s">
        <v>1086</v>
      </c>
      <c r="E6" s="593" t="s">
        <v>5755</v>
      </c>
      <c r="F6" s="521"/>
    </row>
    <row r="7" spans="1:6" s="380" customFormat="1" ht="20.65" customHeight="1" x14ac:dyDescent="0.25">
      <c r="A7" s="425"/>
      <c r="B7" s="148" t="s">
        <v>56</v>
      </c>
      <c r="C7" s="593" t="s">
        <v>5756</v>
      </c>
      <c r="D7" s="593" t="s">
        <v>1086</v>
      </c>
      <c r="E7" s="593" t="s">
        <v>5757</v>
      </c>
      <c r="F7" s="521"/>
    </row>
    <row r="8" spans="1:6" s="380" customFormat="1" ht="20.65" customHeight="1" x14ac:dyDescent="0.25">
      <c r="A8" s="425"/>
      <c r="B8" s="148" t="s">
        <v>56</v>
      </c>
      <c r="C8" s="593" t="s">
        <v>5758</v>
      </c>
      <c r="D8" s="593" t="s">
        <v>1086</v>
      </c>
      <c r="E8" s="593" t="s">
        <v>5759</v>
      </c>
      <c r="F8" s="521"/>
    </row>
    <row r="9" spans="1:6" s="380" customFormat="1" ht="20.65" customHeight="1" x14ac:dyDescent="0.25">
      <c r="A9" s="425"/>
      <c r="B9" s="148" t="s">
        <v>56</v>
      </c>
      <c r="C9" s="593" t="s">
        <v>5760</v>
      </c>
      <c r="D9" s="593" t="s">
        <v>1086</v>
      </c>
      <c r="E9" s="593" t="s">
        <v>5761</v>
      </c>
      <c r="F9" s="521"/>
    </row>
    <row r="10" spans="1:6" s="380" customFormat="1" ht="20.65" customHeight="1" x14ac:dyDescent="0.25">
      <c r="A10" s="425"/>
      <c r="B10" s="148" t="s">
        <v>56</v>
      </c>
      <c r="C10" s="593" t="s">
        <v>5762</v>
      </c>
      <c r="D10" s="593" t="s">
        <v>1086</v>
      </c>
      <c r="E10" s="593" t="s">
        <v>5763</v>
      </c>
      <c r="F10" s="521"/>
    </row>
    <row r="11" spans="1:6" s="380" customFormat="1" ht="20.65" customHeight="1" x14ac:dyDescent="0.25">
      <c r="A11" s="425"/>
      <c r="B11" s="148" t="s">
        <v>56</v>
      </c>
      <c r="C11" s="593" t="s">
        <v>5764</v>
      </c>
      <c r="D11" s="593" t="s">
        <v>1086</v>
      </c>
      <c r="E11" s="593" t="s">
        <v>5765</v>
      </c>
      <c r="F11" s="521"/>
    </row>
    <row r="12" spans="1:6" s="380" customFormat="1" ht="20.65" customHeight="1" x14ac:dyDescent="0.25">
      <c r="A12" s="425"/>
      <c r="B12" s="148" t="s">
        <v>56</v>
      </c>
      <c r="C12" s="593" t="s">
        <v>5766</v>
      </c>
      <c r="D12" s="593" t="s">
        <v>1086</v>
      </c>
      <c r="E12" s="593" t="s">
        <v>5767</v>
      </c>
      <c r="F12" s="521"/>
    </row>
    <row r="13" spans="1:6" s="380" customFormat="1" ht="20.65" customHeight="1" x14ac:dyDescent="0.25">
      <c r="A13" s="425"/>
      <c r="B13" s="148" t="s">
        <v>56</v>
      </c>
      <c r="C13" s="593" t="s">
        <v>5768</v>
      </c>
      <c r="D13" s="593" t="s">
        <v>1086</v>
      </c>
      <c r="E13" s="593" t="s">
        <v>5769</v>
      </c>
      <c r="F13" s="521"/>
    </row>
    <row r="14" spans="1:6" s="380" customFormat="1" ht="20.65" customHeight="1" x14ac:dyDescent="0.25">
      <c r="A14" s="425"/>
      <c r="B14" s="148" t="s">
        <v>56</v>
      </c>
      <c r="C14" s="593" t="s">
        <v>5770</v>
      </c>
      <c r="D14" s="593" t="s">
        <v>1086</v>
      </c>
      <c r="E14" s="593" t="s">
        <v>5771</v>
      </c>
      <c r="F14" s="521"/>
    </row>
    <row r="15" spans="1:6" s="380" customFormat="1" ht="20.65" customHeight="1" x14ac:dyDescent="0.25">
      <c r="A15" s="425"/>
      <c r="B15" s="148" t="s">
        <v>56</v>
      </c>
      <c r="C15" s="593" t="s">
        <v>5772</v>
      </c>
      <c r="D15" s="593" t="s">
        <v>1086</v>
      </c>
      <c r="E15" s="593" t="s">
        <v>5773</v>
      </c>
      <c r="F15" s="521"/>
    </row>
    <row r="16" spans="1:6" s="380" customFormat="1" ht="20.65" customHeight="1" x14ac:dyDescent="0.25">
      <c r="A16" s="425"/>
      <c r="B16" s="148" t="s">
        <v>56</v>
      </c>
      <c r="C16" s="593" t="s">
        <v>5774</v>
      </c>
      <c r="D16" s="593" t="s">
        <v>1086</v>
      </c>
      <c r="E16" s="593" t="s">
        <v>5775</v>
      </c>
      <c r="F16" s="521"/>
    </row>
    <row r="17" spans="1:5" s="380" customFormat="1" ht="20.65" customHeight="1" x14ac:dyDescent="0.25">
      <c r="A17" s="425"/>
      <c r="B17" s="148" t="s">
        <v>56</v>
      </c>
      <c r="C17" s="593" t="s">
        <v>5776</v>
      </c>
      <c r="D17" s="593" t="s">
        <v>1086</v>
      </c>
      <c r="E17" s="593" t="s">
        <v>5777</v>
      </c>
    </row>
    <row r="18" spans="1:5" s="380" customFormat="1" ht="20.65" customHeight="1" x14ac:dyDescent="0.25">
      <c r="A18" s="425"/>
      <c r="B18" s="148" t="s">
        <v>56</v>
      </c>
      <c r="C18" s="593" t="s">
        <v>5778</v>
      </c>
      <c r="D18" s="593" t="s">
        <v>1086</v>
      </c>
      <c r="E18" s="593" t="s">
        <v>5779</v>
      </c>
    </row>
    <row r="19" spans="1:5" s="380" customFormat="1" ht="20.65" customHeight="1" x14ac:dyDescent="0.25">
      <c r="A19" s="425"/>
      <c r="B19" s="148" t="s">
        <v>56</v>
      </c>
      <c r="C19" s="593" t="s">
        <v>5780</v>
      </c>
      <c r="D19" s="593" t="s">
        <v>1086</v>
      </c>
      <c r="E19" s="593" t="s">
        <v>5781</v>
      </c>
    </row>
    <row r="20" spans="1:5" s="380" customFormat="1" ht="20.65" customHeight="1" x14ac:dyDescent="0.25">
      <c r="A20" s="425"/>
      <c r="B20" s="148" t="s">
        <v>56</v>
      </c>
      <c r="C20" s="593" t="s">
        <v>5782</v>
      </c>
      <c r="D20" s="593" t="s">
        <v>1086</v>
      </c>
      <c r="E20" s="593" t="s">
        <v>5783</v>
      </c>
    </row>
    <row r="21" spans="1:5" s="380" customFormat="1" ht="20.65" customHeight="1" x14ac:dyDescent="0.25">
      <c r="A21" s="425"/>
      <c r="B21" s="148" t="s">
        <v>56</v>
      </c>
      <c r="C21" s="593" t="s">
        <v>5784</v>
      </c>
      <c r="D21" s="593" t="s">
        <v>1086</v>
      </c>
      <c r="E21" s="593" t="s">
        <v>5785</v>
      </c>
    </row>
    <row r="22" spans="1:5" s="380" customFormat="1" ht="20.65" customHeight="1" x14ac:dyDescent="0.25">
      <c r="A22" s="425"/>
      <c r="B22" s="148" t="s">
        <v>56</v>
      </c>
      <c r="C22" s="593" t="s">
        <v>5786</v>
      </c>
      <c r="D22" s="593" t="s">
        <v>1086</v>
      </c>
      <c r="E22" s="593" t="s">
        <v>5787</v>
      </c>
    </row>
    <row r="23" spans="1:5" s="380" customFormat="1" ht="20.65" customHeight="1" x14ac:dyDescent="0.25">
      <c r="A23" s="425"/>
      <c r="B23" s="148" t="s">
        <v>56</v>
      </c>
      <c r="C23" s="593" t="s">
        <v>5788</v>
      </c>
      <c r="D23" s="593" t="s">
        <v>1086</v>
      </c>
      <c r="E23" s="593" t="s">
        <v>5789</v>
      </c>
    </row>
    <row r="24" spans="1:5" s="380" customFormat="1" ht="20.65" customHeight="1" x14ac:dyDescent="0.25">
      <c r="A24" s="425"/>
      <c r="B24" s="148" t="s">
        <v>56</v>
      </c>
      <c r="C24" s="593" t="s">
        <v>5790</v>
      </c>
      <c r="D24" s="593" t="s">
        <v>1086</v>
      </c>
      <c r="E24" s="593" t="s">
        <v>5791</v>
      </c>
    </row>
    <row r="25" spans="1:5" s="380" customFormat="1" ht="20.65" customHeight="1" x14ac:dyDescent="0.25">
      <c r="A25" s="425"/>
      <c r="B25" s="148" t="s">
        <v>56</v>
      </c>
      <c r="C25" s="593" t="s">
        <v>5792</v>
      </c>
      <c r="D25" s="593" t="s">
        <v>1086</v>
      </c>
      <c r="E25" s="593" t="s">
        <v>5793</v>
      </c>
    </row>
    <row r="26" spans="1:5" s="380" customFormat="1" ht="20.65" customHeight="1" x14ac:dyDescent="0.25">
      <c r="A26" s="425"/>
      <c r="B26" s="148" t="s">
        <v>56</v>
      </c>
      <c r="C26" s="593" t="s">
        <v>5794</v>
      </c>
      <c r="D26" s="593" t="s">
        <v>1086</v>
      </c>
      <c r="E26" s="593" t="s">
        <v>5795</v>
      </c>
    </row>
    <row r="27" spans="1:5" s="380" customFormat="1" ht="20.65" customHeight="1" x14ac:dyDescent="0.25">
      <c r="A27" s="425"/>
      <c r="B27" s="148" t="s">
        <v>56</v>
      </c>
      <c r="C27" s="593" t="s">
        <v>5796</v>
      </c>
      <c r="D27" s="593" t="s">
        <v>1086</v>
      </c>
      <c r="E27" s="593" t="s">
        <v>5797</v>
      </c>
    </row>
    <row r="28" spans="1:5" s="380" customFormat="1" ht="20.65" customHeight="1" x14ac:dyDescent="0.25">
      <c r="A28" s="425"/>
      <c r="B28" s="148" t="s">
        <v>56</v>
      </c>
      <c r="C28" s="593" t="s">
        <v>5798</v>
      </c>
      <c r="D28" s="593" t="s">
        <v>1086</v>
      </c>
      <c r="E28" s="593" t="s">
        <v>5799</v>
      </c>
    </row>
    <row r="29" spans="1:5" s="380" customFormat="1" ht="20.65" customHeight="1" x14ac:dyDescent="0.25">
      <c r="A29" s="425"/>
      <c r="B29" s="148" t="s">
        <v>56</v>
      </c>
      <c r="C29" s="593" t="s">
        <v>5800</v>
      </c>
      <c r="D29" s="593" t="s">
        <v>1086</v>
      </c>
      <c r="E29" s="593" t="s">
        <v>5801</v>
      </c>
    </row>
    <row r="30" spans="1:5" s="380" customFormat="1" ht="20.65" customHeight="1" x14ac:dyDescent="0.25">
      <c r="A30" s="425"/>
      <c r="B30" s="148" t="s">
        <v>56</v>
      </c>
      <c r="C30" s="593" t="s">
        <v>5802</v>
      </c>
      <c r="D30" s="593" t="s">
        <v>1086</v>
      </c>
      <c r="E30" s="593" t="s">
        <v>5803</v>
      </c>
    </row>
    <row r="31" spans="1:5" s="380" customFormat="1" ht="20.65" customHeight="1" x14ac:dyDescent="0.25">
      <c r="A31" s="425"/>
      <c r="B31" s="148" t="s">
        <v>56</v>
      </c>
      <c r="C31" s="593" t="s">
        <v>5804</v>
      </c>
      <c r="D31" s="593" t="s">
        <v>1086</v>
      </c>
      <c r="E31" s="593" t="s">
        <v>5805</v>
      </c>
    </row>
    <row r="32" spans="1:5" s="380" customFormat="1" ht="20.65" customHeight="1" x14ac:dyDescent="0.25">
      <c r="A32" s="425"/>
      <c r="B32" s="148" t="s">
        <v>56</v>
      </c>
      <c r="C32" s="593" t="s">
        <v>5806</v>
      </c>
      <c r="D32" s="593" t="s">
        <v>1086</v>
      </c>
      <c r="E32" s="593" t="s">
        <v>5807</v>
      </c>
    </row>
    <row r="33" spans="1:5" s="380" customFormat="1" ht="20.65" customHeight="1" x14ac:dyDescent="0.25">
      <c r="A33" s="425"/>
      <c r="B33" s="148" t="s">
        <v>56</v>
      </c>
      <c r="C33" s="593" t="s">
        <v>5808</v>
      </c>
      <c r="D33" s="593" t="s">
        <v>1086</v>
      </c>
      <c r="E33" s="593" t="s">
        <v>5809</v>
      </c>
    </row>
    <row r="34" spans="1:5" s="380" customFormat="1" ht="20.65" customHeight="1" x14ac:dyDescent="0.25">
      <c r="A34" s="425"/>
      <c r="B34" s="148" t="s">
        <v>56</v>
      </c>
      <c r="C34" s="593" t="s">
        <v>5810</v>
      </c>
      <c r="D34" s="593" t="s">
        <v>1086</v>
      </c>
      <c r="E34" s="593" t="s">
        <v>5811</v>
      </c>
    </row>
    <row r="35" spans="1:5" s="380" customFormat="1" ht="20.65" customHeight="1" x14ac:dyDescent="0.25">
      <c r="A35" s="425"/>
      <c r="B35" s="148" t="s">
        <v>56</v>
      </c>
      <c r="C35" s="593" t="s">
        <v>5812</v>
      </c>
      <c r="D35" s="593" t="s">
        <v>1086</v>
      </c>
      <c r="E35" s="593" t="s">
        <v>5813</v>
      </c>
    </row>
    <row r="36" spans="1:5" s="380" customFormat="1" ht="20.65" customHeight="1" x14ac:dyDescent="0.25">
      <c r="A36" s="425"/>
      <c r="B36" s="148" t="s">
        <v>56</v>
      </c>
      <c r="C36" s="593" t="s">
        <v>5814</v>
      </c>
      <c r="D36" s="593" t="s">
        <v>1086</v>
      </c>
      <c r="E36" s="593" t="s">
        <v>5815</v>
      </c>
    </row>
    <row r="37" spans="1:5" s="380" customFormat="1" ht="16.5" customHeight="1" x14ac:dyDescent="0.25">
      <c r="A37" s="521"/>
      <c r="B37" s="521"/>
      <c r="C37" s="521"/>
      <c r="D37" s="521"/>
      <c r="E37" s="521"/>
    </row>
    <row r="38" spans="1:5" s="380" customFormat="1" ht="16.5" customHeight="1" x14ac:dyDescent="0.25">
      <c r="A38" s="521"/>
      <c r="B38" s="521"/>
      <c r="C38" s="521"/>
      <c r="D38" s="521"/>
      <c r="E38" s="521"/>
    </row>
    <row r="39" spans="1:5" s="380" customFormat="1" ht="16.5" customHeight="1" x14ac:dyDescent="0.25">
      <c r="A39" s="521"/>
      <c r="B39" s="521"/>
      <c r="C39" s="521"/>
      <c r="D39" s="521"/>
      <c r="E39" s="521"/>
    </row>
    <row r="40" spans="1:5" s="380" customFormat="1" ht="16.5" customHeight="1" x14ac:dyDescent="0.25">
      <c r="A40" s="521"/>
      <c r="B40" s="521"/>
      <c r="C40" s="521"/>
      <c r="D40" s="521"/>
      <c r="E40" s="521"/>
    </row>
    <row r="41" spans="1:5" s="380" customFormat="1" ht="16.5" customHeight="1" x14ac:dyDescent="0.25">
      <c r="A41" s="521"/>
      <c r="B41" s="521"/>
      <c r="C41" s="521"/>
      <c r="D41" s="521"/>
      <c r="E41" s="521"/>
    </row>
    <row r="42" spans="1:5" s="380" customFormat="1" ht="16.5" customHeight="1" x14ac:dyDescent="0.25">
      <c r="A42" s="521"/>
      <c r="B42" s="521"/>
      <c r="C42" s="521"/>
      <c r="D42" s="521"/>
      <c r="E42" s="521"/>
    </row>
    <row r="43" spans="1:5" s="380" customFormat="1" ht="16.5" customHeight="1" x14ac:dyDescent="0.25">
      <c r="A43" s="521"/>
      <c r="B43" s="521"/>
      <c r="C43" s="521"/>
      <c r="D43" s="521"/>
      <c r="E43" s="521"/>
    </row>
    <row r="44" spans="1:5" s="380" customFormat="1" ht="16.5" customHeight="1" x14ac:dyDescent="0.25">
      <c r="A44" s="521"/>
      <c r="B44" s="521"/>
      <c r="C44" s="521"/>
      <c r="D44" s="521"/>
      <c r="E44" s="521"/>
    </row>
    <row r="45" spans="1:5" s="380" customFormat="1" ht="16.5" customHeight="1" x14ac:dyDescent="0.25">
      <c r="A45" s="521"/>
      <c r="B45" s="521"/>
      <c r="C45" s="521"/>
      <c r="D45" s="521"/>
      <c r="E45" s="521"/>
    </row>
    <row r="46" spans="1:5" s="380" customFormat="1" ht="16.5" customHeight="1" x14ac:dyDescent="0.25">
      <c r="A46" s="521"/>
      <c r="B46" s="521"/>
      <c r="C46" s="521"/>
      <c r="D46" s="521"/>
      <c r="E46" s="521"/>
    </row>
    <row r="47" spans="1:5" s="380" customFormat="1" ht="16.5" customHeight="1" x14ac:dyDescent="0.25">
      <c r="A47" s="521"/>
      <c r="B47" s="521"/>
      <c r="C47" s="521"/>
      <c r="D47" s="521"/>
      <c r="E47" s="521"/>
    </row>
    <row r="48" spans="1:5" s="380" customFormat="1" ht="16.5" customHeight="1" x14ac:dyDescent="0.25">
      <c r="A48" s="521"/>
      <c r="B48" s="521"/>
      <c r="C48" s="521"/>
      <c r="D48" s="521"/>
      <c r="E48" s="521"/>
    </row>
    <row r="49" s="380" customFormat="1" ht="16.5" customHeight="1" x14ac:dyDescent="0.25"/>
    <row r="50" s="380" customFormat="1" ht="16.5" customHeight="1" x14ac:dyDescent="0.25"/>
    <row r="51" s="380" customFormat="1" ht="16.5" customHeight="1" x14ac:dyDescent="0.25"/>
    <row r="52" s="380" customFormat="1" ht="16.5" customHeight="1" x14ac:dyDescent="0.25"/>
    <row r="53" s="380" customFormat="1" ht="16.5" customHeight="1" x14ac:dyDescent="0.25"/>
    <row r="54" s="380" customFormat="1" ht="16.5" customHeight="1" x14ac:dyDescent="0.25"/>
    <row r="55" s="380" customFormat="1" ht="16.5" customHeight="1" x14ac:dyDescent="0.25"/>
    <row r="56" s="380" customFormat="1" ht="16.5" customHeight="1" x14ac:dyDescent="0.25"/>
    <row r="57" s="380" customFormat="1" ht="16.5" customHeight="1" x14ac:dyDescent="0.25"/>
    <row r="58" s="380" customFormat="1" ht="16.5" customHeight="1" x14ac:dyDescent="0.25"/>
    <row r="59" s="380" customFormat="1" ht="16.5" customHeight="1" x14ac:dyDescent="0.25"/>
    <row r="60" s="380" customFormat="1" ht="16.5" customHeight="1" x14ac:dyDescent="0.25"/>
    <row r="61" s="380" customFormat="1" ht="16.5" customHeight="1" x14ac:dyDescent="0.25"/>
    <row r="62" s="380" customFormat="1" ht="16.5" customHeight="1" x14ac:dyDescent="0.25"/>
    <row r="63" s="380" customFormat="1" ht="16.5" customHeight="1" x14ac:dyDescent="0.25"/>
    <row r="64" s="380" customFormat="1" ht="16.5" customHeight="1" x14ac:dyDescent="0.25"/>
    <row r="65" s="380" customFormat="1" ht="16.5" customHeight="1" x14ac:dyDescent="0.25"/>
    <row r="66" s="380" customFormat="1" ht="16.5" customHeight="1" x14ac:dyDescent="0.25"/>
    <row r="67" s="380" customFormat="1" ht="16.5" customHeight="1" x14ac:dyDescent="0.25"/>
    <row r="68" s="380" customFormat="1" ht="16.5" customHeight="1" x14ac:dyDescent="0.25"/>
    <row r="69" s="380" customFormat="1" ht="16.5" customHeight="1" x14ac:dyDescent="0.25"/>
    <row r="70" s="380" customFormat="1" ht="16.5" customHeight="1" x14ac:dyDescent="0.25"/>
    <row r="71" s="380" customFormat="1" ht="16.5" customHeight="1" x14ac:dyDescent="0.25"/>
    <row r="72" s="380" customFormat="1" ht="16.5" customHeight="1" x14ac:dyDescent="0.25"/>
    <row r="73" s="380" customFormat="1" ht="16.5" customHeight="1" x14ac:dyDescent="0.25"/>
    <row r="74" s="380" customFormat="1" ht="16.5" customHeight="1" x14ac:dyDescent="0.25"/>
    <row r="75" s="380" customFormat="1" ht="16.5" customHeight="1" x14ac:dyDescent="0.25"/>
    <row r="76" s="380" customFormat="1" ht="16.5" customHeight="1" x14ac:dyDescent="0.25"/>
    <row r="77" s="380" customFormat="1" ht="16.5" customHeight="1" x14ac:dyDescent="0.25"/>
    <row r="78" s="380" customFormat="1" ht="16.5" customHeight="1" x14ac:dyDescent="0.25"/>
    <row r="79" s="380" customFormat="1" ht="16.5" customHeight="1" x14ac:dyDescent="0.25"/>
    <row r="80" s="380" customFormat="1" ht="16.5" customHeight="1" x14ac:dyDescent="0.25"/>
    <row r="81" s="380" customFormat="1" ht="16.5" customHeight="1" x14ac:dyDescent="0.25"/>
    <row r="82" s="380" customFormat="1" ht="16.5" customHeight="1" x14ac:dyDescent="0.25"/>
    <row r="83" s="380" customFormat="1" ht="16.5" customHeight="1" x14ac:dyDescent="0.25"/>
    <row r="84" s="380" customFormat="1" ht="16.5" customHeight="1" x14ac:dyDescent="0.25"/>
    <row r="85" s="380" customFormat="1" ht="16.5" customHeight="1" x14ac:dyDescent="0.25"/>
    <row r="86" s="380" customFormat="1" ht="16.5" customHeight="1" x14ac:dyDescent="0.25"/>
    <row r="87" s="380" customFormat="1" ht="16.5" customHeight="1" x14ac:dyDescent="0.25"/>
    <row r="88" s="380" customFormat="1" ht="16.5" customHeight="1" x14ac:dyDescent="0.25"/>
    <row r="89" s="380" customFormat="1" ht="16.5" customHeight="1" x14ac:dyDescent="0.25"/>
    <row r="90" s="380" customFormat="1" ht="16.5" customHeight="1" x14ac:dyDescent="0.25"/>
    <row r="91" s="380" customFormat="1" ht="16.5" customHeight="1" x14ac:dyDescent="0.25"/>
    <row r="92" s="380" customFormat="1" ht="16.5" customHeight="1" x14ac:dyDescent="0.25"/>
    <row r="93" s="380" customFormat="1" ht="16.5" customHeight="1" x14ac:dyDescent="0.25"/>
    <row r="94" s="380" customFormat="1" ht="16.5" customHeight="1" x14ac:dyDescent="0.25"/>
    <row r="95" s="380" customFormat="1" ht="16.5" customHeight="1" x14ac:dyDescent="0.25"/>
    <row r="96" s="380" customFormat="1" ht="16.5" customHeight="1" x14ac:dyDescent="0.25"/>
    <row r="97" s="380" customFormat="1" ht="16.5" customHeight="1" x14ac:dyDescent="0.25"/>
    <row r="98" s="380" customFormat="1" ht="16.5" customHeight="1" x14ac:dyDescent="0.25"/>
    <row r="99" s="380" customFormat="1" ht="16.5" customHeight="1" x14ac:dyDescent="0.25"/>
    <row r="100" s="380" customFormat="1" ht="16.5" customHeight="1" x14ac:dyDescent="0.25"/>
    <row r="101" s="380" customFormat="1" ht="16.5" customHeight="1" x14ac:dyDescent="0.25"/>
    <row r="102" s="380" customFormat="1" ht="16.5" customHeight="1" x14ac:dyDescent="0.25"/>
    <row r="103" s="380" customFormat="1" ht="16.5" customHeight="1" x14ac:dyDescent="0.25"/>
    <row r="104" s="380" customFormat="1" ht="16.5" customHeight="1" x14ac:dyDescent="0.25"/>
    <row r="105" s="380" customFormat="1" ht="16.5" customHeight="1" x14ac:dyDescent="0.25"/>
    <row r="106" s="380" customFormat="1" ht="16.5" customHeight="1" x14ac:dyDescent="0.25"/>
    <row r="107" s="380" customFormat="1" ht="16.5" customHeight="1" x14ac:dyDescent="0.25"/>
    <row r="108" s="380" customFormat="1" ht="16.5" customHeight="1" x14ac:dyDescent="0.25"/>
    <row r="109" s="380" customFormat="1" ht="16.5" customHeight="1" x14ac:dyDescent="0.25"/>
    <row r="110" s="380" customFormat="1" ht="16.5" customHeight="1" x14ac:dyDescent="0.25"/>
    <row r="111" s="380" customFormat="1" ht="16.5" customHeight="1" x14ac:dyDescent="0.25"/>
    <row r="112" s="380" customFormat="1" ht="16.5" customHeight="1" x14ac:dyDescent="0.25"/>
    <row r="113" s="380" customFormat="1" ht="16.5" customHeight="1" x14ac:dyDescent="0.25"/>
    <row r="114" s="380" customFormat="1" ht="16.5" customHeight="1" x14ac:dyDescent="0.25"/>
    <row r="115" s="380" customFormat="1" ht="16.5" customHeight="1" x14ac:dyDescent="0.25"/>
    <row r="116" s="380" customFormat="1" ht="16.5" customHeight="1" x14ac:dyDescent="0.25"/>
    <row r="117" s="380" customFormat="1" ht="16.5" customHeight="1" x14ac:dyDescent="0.25"/>
    <row r="118" s="380" customFormat="1" ht="16.5" customHeight="1" x14ac:dyDescent="0.25"/>
    <row r="119" s="380" customFormat="1" ht="16.5" customHeight="1" x14ac:dyDescent="0.25"/>
    <row r="120" s="380" customFormat="1" ht="16.5" customHeight="1" x14ac:dyDescent="0.25"/>
    <row r="121" s="380" customFormat="1" ht="16.5" customHeight="1" x14ac:dyDescent="0.25"/>
    <row r="122" s="380" customFormat="1" ht="16.5" customHeight="1" x14ac:dyDescent="0.25"/>
    <row r="123" s="380" customFormat="1" ht="16.5" customHeight="1" x14ac:dyDescent="0.25"/>
    <row r="124" s="380" customFormat="1" ht="16.5" customHeight="1" x14ac:dyDescent="0.25"/>
    <row r="125" s="380" customFormat="1" ht="16.5" customHeight="1" x14ac:dyDescent="0.25"/>
    <row r="126" s="380" customFormat="1" ht="16.5" customHeight="1" x14ac:dyDescent="0.25"/>
    <row r="127" s="380" customFormat="1" ht="16.5" customHeight="1" x14ac:dyDescent="0.25"/>
    <row r="128" s="380" customFormat="1" ht="16.5" customHeight="1" x14ac:dyDescent="0.25"/>
    <row r="129" s="380" customFormat="1" ht="16.5" customHeight="1" x14ac:dyDescent="0.25"/>
    <row r="130" s="380" customFormat="1" ht="16.5" customHeight="1" x14ac:dyDescent="0.25"/>
    <row r="131" s="380" customFormat="1" ht="16.5" customHeight="1" x14ac:dyDescent="0.25"/>
    <row r="132" s="380" customFormat="1" ht="16.5" customHeight="1" x14ac:dyDescent="0.25"/>
    <row r="133" s="380" customFormat="1" ht="16.5" customHeight="1" x14ac:dyDescent="0.25"/>
    <row r="134" s="380" customFormat="1" ht="16.5" customHeight="1" x14ac:dyDescent="0.25"/>
    <row r="135" s="380" customFormat="1" ht="16.5" customHeight="1" x14ac:dyDescent="0.25"/>
    <row r="136" s="380" customFormat="1" ht="16.5" customHeight="1" x14ac:dyDescent="0.25"/>
    <row r="137" s="380" customFormat="1" ht="16.5" customHeight="1" x14ac:dyDescent="0.25"/>
    <row r="138" s="380" customFormat="1" ht="16.5" customHeight="1" x14ac:dyDescent="0.25"/>
    <row r="139" s="380" customFormat="1" ht="16.5" customHeight="1" x14ac:dyDescent="0.25"/>
    <row r="140" s="380" customFormat="1" ht="16.5" customHeight="1" x14ac:dyDescent="0.25"/>
    <row r="141" s="380" customFormat="1" ht="16.5" customHeight="1" x14ac:dyDescent="0.25"/>
    <row r="142" s="380" customFormat="1" ht="16.5" customHeight="1" x14ac:dyDescent="0.25"/>
    <row r="143" s="380" customFormat="1" ht="16.5" customHeight="1" x14ac:dyDescent="0.25"/>
    <row r="144" s="380" customFormat="1" ht="16.5" customHeight="1" x14ac:dyDescent="0.25"/>
    <row r="145" s="380" customFormat="1" ht="16.5" customHeight="1" x14ac:dyDescent="0.25"/>
    <row r="146" s="380" customFormat="1" ht="16.5" customHeight="1" x14ac:dyDescent="0.25"/>
    <row r="147" s="380" customFormat="1" ht="16.5" customHeight="1" x14ac:dyDescent="0.25"/>
    <row r="148" s="380" customFormat="1" ht="16.5" customHeight="1" x14ac:dyDescent="0.25"/>
    <row r="149" s="380" customFormat="1" ht="16.5" customHeight="1" x14ac:dyDescent="0.25"/>
    <row r="150" s="380" customFormat="1" ht="16.5" customHeight="1" x14ac:dyDescent="0.25"/>
    <row r="151" s="380" customFormat="1" ht="16.5" customHeight="1" x14ac:dyDescent="0.25"/>
    <row r="152" s="380" customFormat="1" ht="16.5" customHeight="1" x14ac:dyDescent="0.25"/>
    <row r="153" s="380" customFormat="1" ht="16.5" customHeight="1" x14ac:dyDescent="0.25"/>
    <row r="154" s="380" customFormat="1" ht="16.5" customHeight="1" x14ac:dyDescent="0.25"/>
    <row r="155" s="380" customFormat="1" ht="16.5" customHeight="1" x14ac:dyDescent="0.25"/>
    <row r="156" s="380" customFormat="1" ht="16.5" customHeight="1" x14ac:dyDescent="0.25"/>
    <row r="157" s="380" customFormat="1" ht="16.5" customHeight="1" x14ac:dyDescent="0.25"/>
    <row r="158" s="380" customFormat="1" ht="16.5" customHeight="1" x14ac:dyDescent="0.25"/>
    <row r="159" s="380" customFormat="1" ht="16.5" customHeight="1" x14ac:dyDescent="0.25"/>
    <row r="160" s="380" customFormat="1" ht="16.5" customHeight="1" x14ac:dyDescent="0.25"/>
    <row r="161" s="380" customFormat="1" ht="16.5" customHeight="1" x14ac:dyDescent="0.25"/>
    <row r="162" s="380" customFormat="1" ht="16.5" customHeight="1" x14ac:dyDescent="0.25"/>
    <row r="163" s="380" customFormat="1" ht="16.5" customHeight="1" x14ac:dyDescent="0.25"/>
    <row r="164" s="380" customFormat="1" ht="16.5" customHeight="1" x14ac:dyDescent="0.25"/>
    <row r="165" s="380" customFormat="1" ht="16.5" customHeight="1" x14ac:dyDescent="0.25"/>
    <row r="166" s="380" customFormat="1" ht="16.5" customHeight="1" x14ac:dyDescent="0.25"/>
    <row r="167" s="380" customFormat="1" ht="16.5" customHeight="1" x14ac:dyDescent="0.25"/>
    <row r="168" s="380" customFormat="1" ht="16.5" customHeight="1" x14ac:dyDescent="0.25"/>
    <row r="169" s="380" customFormat="1" ht="16.5" customHeight="1" x14ac:dyDescent="0.25"/>
    <row r="170" s="380" customFormat="1" ht="16.5" customHeight="1" x14ac:dyDescent="0.25"/>
    <row r="171" s="380" customFormat="1" ht="16.5" customHeight="1" x14ac:dyDescent="0.25"/>
    <row r="172" s="380" customFormat="1" ht="16.5" customHeight="1" x14ac:dyDescent="0.25"/>
    <row r="173" s="380" customFormat="1" ht="16.5" customHeight="1" x14ac:dyDescent="0.25"/>
    <row r="174" s="380" customFormat="1" ht="16.5" customHeight="1" x14ac:dyDescent="0.25"/>
    <row r="175" s="380" customFormat="1" ht="16.5" customHeight="1" x14ac:dyDescent="0.25"/>
    <row r="176" s="380" customFormat="1" ht="16.5" customHeight="1" x14ac:dyDescent="0.25"/>
    <row r="177" s="380" customFormat="1" ht="16.5" customHeight="1" x14ac:dyDescent="0.25"/>
    <row r="178" s="380" customFormat="1" ht="16.5" customHeight="1" x14ac:dyDescent="0.25"/>
    <row r="179" s="380" customFormat="1" ht="16.5" customHeight="1" x14ac:dyDescent="0.25"/>
    <row r="180" s="380" customFormat="1" ht="16.5" customHeight="1" x14ac:dyDescent="0.25"/>
    <row r="181" s="380" customFormat="1" ht="16.5" customHeight="1" x14ac:dyDescent="0.25"/>
    <row r="182" s="380" customFormat="1" ht="16.5" customHeight="1" x14ac:dyDescent="0.25"/>
    <row r="183" s="380" customFormat="1" ht="16.5" customHeight="1" x14ac:dyDescent="0.25"/>
    <row r="184" s="380" customFormat="1" ht="16.5" customHeight="1" x14ac:dyDescent="0.25"/>
    <row r="185" s="380" customFormat="1" ht="16.5" customHeight="1" x14ac:dyDescent="0.25"/>
    <row r="186" s="380" customFormat="1" ht="16.5" customHeight="1" x14ac:dyDescent="0.25"/>
    <row r="187" s="380" customFormat="1" ht="16.5" customHeight="1" x14ac:dyDescent="0.25"/>
    <row r="188" s="380" customFormat="1" ht="16.5" customHeight="1" x14ac:dyDescent="0.25"/>
    <row r="189" s="380" customFormat="1" ht="16.5" customHeight="1" x14ac:dyDescent="0.25"/>
    <row r="190" s="380" customFormat="1" ht="16.5" customHeight="1" x14ac:dyDescent="0.25"/>
    <row r="191" s="380" customFormat="1" ht="16.5" customHeight="1" x14ac:dyDescent="0.25"/>
    <row r="192" s="380" customFormat="1" ht="16.5" customHeight="1" x14ac:dyDescent="0.25"/>
    <row r="193" s="380" customFormat="1" ht="16.5" customHeight="1" x14ac:dyDescent="0.25"/>
    <row r="194" s="380" customFormat="1" ht="16.5" customHeight="1" x14ac:dyDescent="0.25"/>
    <row r="195" s="380" customFormat="1" ht="16.5" customHeight="1" x14ac:dyDescent="0.25"/>
    <row r="196" s="380" customFormat="1" ht="16.5" customHeight="1" x14ac:dyDescent="0.25"/>
    <row r="197" s="380" customFormat="1" ht="16.5" customHeight="1" x14ac:dyDescent="0.25"/>
    <row r="198" s="380" customFormat="1" ht="16.5" customHeight="1" x14ac:dyDescent="0.25"/>
    <row r="199" s="380" customFormat="1" ht="16.5" customHeight="1" x14ac:dyDescent="0.25"/>
    <row r="200" s="380" customFormat="1" ht="16.5" customHeight="1" x14ac:dyDescent="0.25"/>
    <row r="201" s="380" customFormat="1" ht="16.5" customHeight="1" x14ac:dyDescent="0.25"/>
    <row r="202" s="380" customFormat="1" ht="16.5" customHeight="1" x14ac:dyDescent="0.25"/>
    <row r="203" s="380" customFormat="1" ht="16.5" customHeight="1" x14ac:dyDescent="0.25"/>
    <row r="204" s="380" customFormat="1" ht="16.5" customHeight="1" x14ac:dyDescent="0.25"/>
    <row r="205" s="380" customFormat="1" ht="16.5" customHeight="1" x14ac:dyDescent="0.25"/>
    <row r="206" s="380" customFormat="1" ht="16.5" customHeight="1" x14ac:dyDescent="0.25"/>
    <row r="207" s="380" customFormat="1" ht="16.5" customHeight="1" x14ac:dyDescent="0.25"/>
    <row r="208" s="380" customFormat="1" ht="16.5" customHeight="1" x14ac:dyDescent="0.25"/>
    <row r="209" s="380" customFormat="1" ht="16.5" customHeight="1" x14ac:dyDescent="0.25"/>
    <row r="210" s="380" customFormat="1" ht="16.5" customHeight="1" x14ac:dyDescent="0.25"/>
    <row r="211" s="380" customFormat="1" ht="16.5" customHeight="1" x14ac:dyDescent="0.25"/>
    <row r="212" s="380" customFormat="1" ht="16.5" customHeight="1" x14ac:dyDescent="0.25"/>
    <row r="213" s="380" customFormat="1" ht="16.5" customHeight="1" x14ac:dyDescent="0.25"/>
    <row r="214" s="380" customFormat="1" ht="16.5" customHeight="1" x14ac:dyDescent="0.25"/>
    <row r="215" s="380" customFormat="1" ht="16.5" customHeight="1" x14ac:dyDescent="0.25"/>
    <row r="216" s="380" customFormat="1" ht="16.5" customHeight="1" x14ac:dyDescent="0.25"/>
    <row r="217" s="380" customFormat="1" ht="16.5" customHeight="1" x14ac:dyDescent="0.25"/>
    <row r="218" s="380" customFormat="1" ht="16.5" customHeight="1" x14ac:dyDescent="0.25"/>
    <row r="219" s="380" customFormat="1" ht="16.5" customHeight="1" x14ac:dyDescent="0.25"/>
    <row r="220" s="380" customFormat="1" ht="16.5" customHeight="1" x14ac:dyDescent="0.25"/>
    <row r="221" s="380" customFormat="1" ht="16.5" customHeight="1" x14ac:dyDescent="0.25"/>
    <row r="222" s="380" customFormat="1" ht="16.5" customHeight="1" x14ac:dyDescent="0.25"/>
    <row r="223" s="380" customFormat="1" ht="16.5" customHeight="1" x14ac:dyDescent="0.25"/>
    <row r="224" s="380" customFormat="1" ht="16.5" customHeight="1" x14ac:dyDescent="0.25"/>
    <row r="225" s="380" customFormat="1" ht="16.5" customHeight="1" x14ac:dyDescent="0.25"/>
    <row r="226" s="380" customFormat="1" ht="16.5" customHeight="1" x14ac:dyDescent="0.25"/>
    <row r="227" s="380" customFormat="1" ht="16.5" customHeight="1" x14ac:dyDescent="0.25"/>
    <row r="228" s="380" customFormat="1" ht="16.5" customHeight="1" x14ac:dyDescent="0.25"/>
    <row r="229" s="380" customFormat="1" ht="16.5" customHeight="1" x14ac:dyDescent="0.25"/>
    <row r="230" s="380" customFormat="1" ht="16.5" customHeight="1" x14ac:dyDescent="0.25"/>
    <row r="231" s="380" customFormat="1" ht="16.5" customHeight="1" x14ac:dyDescent="0.25"/>
    <row r="232" s="380" customFormat="1" ht="16.5" customHeight="1" x14ac:dyDescent="0.25"/>
    <row r="233" s="380" customFormat="1" ht="16.5" customHeight="1" x14ac:dyDescent="0.25"/>
    <row r="234" s="380" customFormat="1" ht="16.5" customHeight="1" x14ac:dyDescent="0.25"/>
    <row r="235" s="380" customFormat="1" ht="16.5" customHeight="1" x14ac:dyDescent="0.25"/>
    <row r="236" s="380" customFormat="1" ht="16.5" customHeight="1" x14ac:dyDescent="0.25"/>
    <row r="237" s="380" customFormat="1" ht="16.5" customHeight="1" x14ac:dyDescent="0.25"/>
    <row r="238" s="380" customFormat="1" ht="16.5" customHeight="1" x14ac:dyDescent="0.25"/>
    <row r="239" s="380" customFormat="1" ht="16.5" customHeight="1" x14ac:dyDescent="0.25"/>
    <row r="240" s="380" customFormat="1" ht="16.5" customHeight="1" x14ac:dyDescent="0.25"/>
    <row r="241" s="380" customFormat="1" ht="16.5" customHeight="1" x14ac:dyDescent="0.25"/>
    <row r="242" s="380" customFormat="1" ht="16.5" customHeight="1" x14ac:dyDescent="0.25"/>
    <row r="243" s="380" customFormat="1" ht="16.5" customHeight="1" x14ac:dyDescent="0.25"/>
    <row r="244" s="380" customFormat="1" ht="16.5" customHeight="1" x14ac:dyDescent="0.25"/>
    <row r="245" s="380" customFormat="1" ht="16.5" customHeight="1" x14ac:dyDescent="0.25"/>
    <row r="246" s="380" customFormat="1" ht="16.5" customHeight="1" x14ac:dyDescent="0.25"/>
    <row r="247" s="380" customFormat="1" ht="16.5" customHeight="1" x14ac:dyDescent="0.25"/>
    <row r="248" s="380" customFormat="1" ht="16.5" customHeight="1" x14ac:dyDescent="0.25"/>
    <row r="249" s="380" customFormat="1" ht="16.5" customHeight="1" x14ac:dyDescent="0.25"/>
    <row r="250" s="380" customFormat="1" ht="16.5" customHeight="1" x14ac:dyDescent="0.25"/>
    <row r="251" s="380" customFormat="1" ht="16.5" customHeight="1" x14ac:dyDescent="0.25"/>
    <row r="252" s="380" customFormat="1" ht="16.5" customHeight="1" x14ac:dyDescent="0.25"/>
    <row r="253" s="380" customFormat="1" ht="16.5" customHeight="1" x14ac:dyDescent="0.25"/>
    <row r="254" s="380" customFormat="1" ht="16.5" customHeight="1" x14ac:dyDescent="0.25"/>
    <row r="255" s="380" customFormat="1" ht="16.5" customHeight="1" x14ac:dyDescent="0.25"/>
    <row r="256" s="380" customFormat="1" ht="16.5" customHeight="1" x14ac:dyDescent="0.25"/>
    <row r="257" s="380" customFormat="1" ht="16.5" customHeight="1" x14ac:dyDescent="0.25"/>
    <row r="258" s="380" customFormat="1" ht="16.5" customHeight="1" x14ac:dyDescent="0.25"/>
    <row r="259" s="380" customFormat="1" ht="16.5" customHeight="1" x14ac:dyDescent="0.25"/>
    <row r="260" s="380" customFormat="1" ht="16.5" customHeight="1" x14ac:dyDescent="0.25"/>
    <row r="261" s="380" customFormat="1" ht="16.5" customHeight="1" x14ac:dyDescent="0.25"/>
    <row r="262" s="380" customFormat="1" ht="16.5" customHeight="1" x14ac:dyDescent="0.25"/>
    <row r="263" s="380" customFormat="1" ht="16.5" customHeight="1" x14ac:dyDescent="0.25"/>
    <row r="264" s="380" customFormat="1" ht="16.5" customHeight="1" x14ac:dyDescent="0.25"/>
    <row r="265" s="380" customFormat="1" ht="16.5" customHeight="1" x14ac:dyDescent="0.25"/>
    <row r="266" s="380" customFormat="1" ht="16.5" customHeight="1" x14ac:dyDescent="0.25"/>
    <row r="267" s="380" customFormat="1" ht="16.5" customHeight="1" x14ac:dyDescent="0.25"/>
    <row r="268" s="380" customFormat="1" ht="16.5" customHeight="1" x14ac:dyDescent="0.25"/>
    <row r="269" s="380" customFormat="1" ht="16.5" customHeight="1" x14ac:dyDescent="0.25"/>
    <row r="270" s="380" customFormat="1" ht="16.5" customHeight="1" x14ac:dyDescent="0.25"/>
    <row r="271" s="380" customFormat="1" ht="16.5" customHeight="1" x14ac:dyDescent="0.25"/>
    <row r="272" s="380" customFormat="1" ht="16.5" customHeight="1" x14ac:dyDescent="0.25"/>
    <row r="273" s="380" customFormat="1" ht="16.5" customHeight="1" x14ac:dyDescent="0.25"/>
    <row r="274" s="380" customFormat="1" ht="16.5" customHeight="1" x14ac:dyDescent="0.25"/>
    <row r="275" s="380" customFormat="1" ht="16.5" customHeight="1" x14ac:dyDescent="0.25"/>
    <row r="276" s="380" customFormat="1" ht="16.5" customHeight="1" x14ac:dyDescent="0.25"/>
    <row r="277" s="380" customFormat="1" ht="16.5" customHeight="1" x14ac:dyDescent="0.25"/>
    <row r="278" s="380" customFormat="1" ht="16.5" customHeight="1" x14ac:dyDescent="0.25"/>
    <row r="279" s="380" customFormat="1" ht="16.5" customHeight="1" x14ac:dyDescent="0.25"/>
    <row r="280" s="380" customFormat="1" ht="16.5" customHeight="1" x14ac:dyDescent="0.25"/>
    <row r="281" s="380" customFormat="1" ht="16.5" customHeight="1" x14ac:dyDescent="0.25"/>
    <row r="282" s="380" customFormat="1" ht="16.5" customHeight="1" x14ac:dyDescent="0.25"/>
    <row r="283" s="380" customFormat="1" ht="16.5" customHeight="1" x14ac:dyDescent="0.25"/>
    <row r="284" s="380" customFormat="1" ht="16.5" customHeight="1" x14ac:dyDescent="0.25"/>
    <row r="285" s="380" customFormat="1" ht="16.5" customHeight="1" x14ac:dyDescent="0.25"/>
    <row r="286" s="380" customFormat="1" ht="16.5" customHeight="1" x14ac:dyDescent="0.25"/>
    <row r="287" s="380" customFormat="1" ht="16.5" customHeight="1" x14ac:dyDescent="0.25"/>
    <row r="288" s="380" customFormat="1" ht="16.5" customHeight="1" x14ac:dyDescent="0.25"/>
    <row r="289" s="380" customFormat="1" ht="16.5" customHeight="1" x14ac:dyDescent="0.25"/>
    <row r="290" s="380" customFormat="1" ht="16.5" customHeight="1" x14ac:dyDescent="0.25"/>
    <row r="291" s="380" customFormat="1" ht="16.5" customHeight="1" x14ac:dyDescent="0.25"/>
    <row r="292" s="380" customFormat="1" ht="16.5" customHeight="1" x14ac:dyDescent="0.25"/>
    <row r="293" s="380" customFormat="1" ht="16.5" customHeight="1" x14ac:dyDescent="0.25"/>
    <row r="294" s="380" customFormat="1" ht="16.5" customHeight="1" x14ac:dyDescent="0.25"/>
    <row r="295" s="380" customFormat="1" ht="16.5" customHeight="1" x14ac:dyDescent="0.25"/>
    <row r="296" s="380" customFormat="1" ht="16.5" customHeight="1" x14ac:dyDescent="0.25"/>
    <row r="297" s="380" customFormat="1" ht="16.5" customHeight="1" x14ac:dyDescent="0.25"/>
    <row r="298" s="380" customFormat="1" ht="16.5" customHeight="1" x14ac:dyDescent="0.25"/>
    <row r="299" s="380" customFormat="1" ht="16.5" customHeight="1" x14ac:dyDescent="0.25"/>
    <row r="300" s="380" customFormat="1" ht="16.5" customHeight="1" x14ac:dyDescent="0.25"/>
    <row r="301" s="380" customFormat="1" ht="16.5" customHeight="1" x14ac:dyDescent="0.25"/>
    <row r="302" s="380" customFormat="1" ht="16.5" customHeight="1" x14ac:dyDescent="0.25"/>
    <row r="303" s="380" customFormat="1" ht="16.5" customHeight="1" x14ac:dyDescent="0.25"/>
    <row r="304" s="380" customFormat="1" ht="16.5" customHeight="1" x14ac:dyDescent="0.25"/>
    <row r="305" s="380" customFormat="1" ht="16.5" customHeight="1" x14ac:dyDescent="0.25"/>
    <row r="306" s="380" customFormat="1" ht="16.5" customHeight="1" x14ac:dyDescent="0.25"/>
    <row r="307" s="380" customFormat="1" ht="16.5" customHeight="1" x14ac:dyDescent="0.25"/>
    <row r="308" s="380" customFormat="1" ht="16.5" customHeight="1" x14ac:dyDescent="0.25"/>
    <row r="309" s="380" customFormat="1" ht="16.5" customHeight="1" x14ac:dyDescent="0.25"/>
    <row r="310" s="380" customFormat="1" ht="16.5" customHeight="1" x14ac:dyDescent="0.25"/>
    <row r="311" s="380" customFormat="1" ht="16.5" customHeight="1" x14ac:dyDescent="0.25"/>
    <row r="312" s="380" customFormat="1" ht="16.5" customHeight="1" x14ac:dyDescent="0.25"/>
    <row r="313" s="380" customFormat="1" ht="16.5" customHeight="1" x14ac:dyDescent="0.25"/>
    <row r="314" s="380" customFormat="1" ht="16.5" customHeight="1" x14ac:dyDescent="0.25"/>
    <row r="315" s="380" customFormat="1" ht="16.5" customHeight="1" x14ac:dyDescent="0.25"/>
    <row r="316" s="380" customFormat="1" ht="16.5" customHeight="1" x14ac:dyDescent="0.25"/>
    <row r="317" s="380" customFormat="1" ht="16.5" customHeight="1" x14ac:dyDescent="0.25"/>
    <row r="318" s="380" customFormat="1" ht="16.5" customHeight="1" x14ac:dyDescent="0.25"/>
    <row r="319" s="380" customFormat="1" ht="16.5" customHeight="1" x14ac:dyDescent="0.25"/>
    <row r="320" s="380" customFormat="1" ht="16.5" customHeight="1" x14ac:dyDescent="0.25"/>
    <row r="321" s="380" customFormat="1" ht="16.5" customHeight="1" x14ac:dyDescent="0.25"/>
    <row r="322" s="380" customFormat="1" ht="16.5" customHeight="1" x14ac:dyDescent="0.25"/>
    <row r="323" s="380" customFormat="1" ht="16.5" customHeight="1" x14ac:dyDescent="0.25"/>
    <row r="324" s="380" customFormat="1" ht="16.5" customHeight="1" x14ac:dyDescent="0.25"/>
    <row r="325" s="380" customFormat="1" ht="16.5" customHeight="1" x14ac:dyDescent="0.25"/>
    <row r="326" s="380" customFormat="1" ht="16.5" customHeight="1" x14ac:dyDescent="0.25"/>
    <row r="327" s="380" customFormat="1" ht="16.5" customHeight="1" x14ac:dyDescent="0.25"/>
    <row r="328" s="380" customFormat="1" ht="16.5" customHeight="1" x14ac:dyDescent="0.25"/>
    <row r="329" s="380" customFormat="1" ht="16.5" customHeight="1" x14ac:dyDescent="0.25"/>
    <row r="330" s="380" customFormat="1" ht="16.5" customHeight="1" x14ac:dyDescent="0.25"/>
    <row r="331" s="380" customFormat="1" ht="16.5" customHeight="1" x14ac:dyDescent="0.25"/>
    <row r="332" s="380" customFormat="1" ht="16.5" customHeight="1" x14ac:dyDescent="0.25"/>
    <row r="333" s="380" customFormat="1" ht="16.5" customHeight="1" x14ac:dyDescent="0.25"/>
    <row r="334" s="380" customFormat="1" ht="16.5" customHeight="1" x14ac:dyDescent="0.25"/>
    <row r="335" s="380" customFormat="1" ht="16.5" customHeight="1" x14ac:dyDescent="0.25"/>
    <row r="336" s="380" customFormat="1" ht="16.5" customHeight="1" x14ac:dyDescent="0.25"/>
    <row r="337" s="380" customFormat="1" ht="16.5" customHeight="1" x14ac:dyDescent="0.25"/>
    <row r="338" s="380" customFormat="1" ht="16.5" customHeight="1" x14ac:dyDescent="0.25"/>
    <row r="339" s="380" customFormat="1" ht="16.5" customHeight="1" x14ac:dyDescent="0.25"/>
    <row r="340" s="380" customFormat="1" ht="16.5" customHeight="1" x14ac:dyDescent="0.25"/>
    <row r="341" s="380" customFormat="1" ht="16.5" customHeight="1" x14ac:dyDescent="0.25"/>
    <row r="342" s="380" customFormat="1" ht="16.5" customHeight="1" x14ac:dyDescent="0.25"/>
    <row r="343" s="380" customFormat="1" ht="16.5" customHeight="1" x14ac:dyDescent="0.25"/>
    <row r="344" s="380" customFormat="1" ht="16.5" customHeight="1" x14ac:dyDescent="0.25"/>
    <row r="345" s="380" customFormat="1" ht="16.5" customHeight="1" x14ac:dyDescent="0.25"/>
    <row r="346" s="380" customFormat="1" ht="16.5" customHeight="1" x14ac:dyDescent="0.25"/>
    <row r="347" s="380" customFormat="1" ht="16.5" customHeight="1" x14ac:dyDescent="0.25"/>
    <row r="348" s="380" customFormat="1" ht="16.5" customHeight="1" x14ac:dyDescent="0.25"/>
    <row r="349" s="380" customFormat="1" ht="16.5" customHeight="1" x14ac:dyDescent="0.25"/>
    <row r="350" s="380" customFormat="1" ht="16.5" customHeight="1" x14ac:dyDescent="0.25"/>
    <row r="351" s="380" customFormat="1" ht="16.5" customHeight="1" x14ac:dyDescent="0.25"/>
    <row r="352" s="380" customFormat="1" ht="16.5" customHeight="1" x14ac:dyDescent="0.25"/>
    <row r="353" s="380" customFormat="1" ht="16.5" customHeight="1" x14ac:dyDescent="0.25"/>
    <row r="354" s="380" customFormat="1" ht="16.5" customHeight="1" x14ac:dyDescent="0.25"/>
    <row r="355" s="380" customFormat="1" ht="16.5" customHeight="1" x14ac:dyDescent="0.25"/>
    <row r="356" s="380" customFormat="1" ht="16.5" customHeight="1" x14ac:dyDescent="0.25"/>
    <row r="357" s="380" customFormat="1" ht="16.5" customHeight="1" x14ac:dyDescent="0.25"/>
    <row r="358" s="380" customFormat="1" ht="16.5" customHeight="1" x14ac:dyDescent="0.25"/>
    <row r="359" s="380" customFormat="1" ht="16.5" customHeight="1" x14ac:dyDescent="0.25"/>
    <row r="360" s="380" customFormat="1" ht="16.5" customHeight="1" x14ac:dyDescent="0.25"/>
    <row r="361" s="380" customFormat="1" ht="16.5" customHeight="1" x14ac:dyDescent="0.25"/>
    <row r="362" s="380" customFormat="1" ht="16.5" customHeight="1" x14ac:dyDescent="0.25"/>
    <row r="363" s="380" customFormat="1" ht="16.5" customHeight="1" x14ac:dyDescent="0.25"/>
    <row r="364" s="380" customFormat="1" ht="16.5" customHeight="1" x14ac:dyDescent="0.25"/>
    <row r="365" s="380" customFormat="1" ht="16.5" customHeight="1" x14ac:dyDescent="0.25"/>
    <row r="366" s="380" customFormat="1" ht="16.5" customHeight="1" x14ac:dyDescent="0.25"/>
    <row r="367" s="380" customFormat="1" ht="16.5" customHeight="1" x14ac:dyDescent="0.25"/>
    <row r="368" s="380" customFormat="1" ht="16.5" customHeight="1" x14ac:dyDescent="0.25"/>
    <row r="369" s="380" customFormat="1" ht="16.5" customHeight="1" x14ac:dyDescent="0.25"/>
    <row r="370" s="380" customFormat="1" ht="16.5" customHeight="1" x14ac:dyDescent="0.25"/>
    <row r="371" s="380" customFormat="1" ht="16.5" customHeight="1" x14ac:dyDescent="0.25"/>
    <row r="372" s="380" customFormat="1" ht="16.5" customHeight="1" x14ac:dyDescent="0.25"/>
    <row r="373" s="380" customFormat="1" ht="16.5" customHeight="1" x14ac:dyDescent="0.25"/>
    <row r="374" s="380" customFormat="1" ht="16.5" customHeight="1" x14ac:dyDescent="0.25"/>
    <row r="375" s="380" customFormat="1" ht="16.5" customHeight="1" x14ac:dyDescent="0.25"/>
    <row r="376" s="380" customFormat="1" ht="16.5" customHeight="1" x14ac:dyDescent="0.25"/>
    <row r="377" s="380" customFormat="1" ht="16.5" customHeight="1" x14ac:dyDescent="0.25"/>
    <row r="378" s="380" customFormat="1" ht="16.5" customHeight="1" x14ac:dyDescent="0.25"/>
    <row r="379" s="380" customFormat="1" ht="16.5" customHeight="1" x14ac:dyDescent="0.25"/>
    <row r="380" s="380" customFormat="1" ht="16.5" customHeight="1" x14ac:dyDescent="0.25"/>
    <row r="381" s="380" customFormat="1" ht="16.5" customHeight="1" x14ac:dyDescent="0.25"/>
    <row r="382" s="380" customFormat="1" ht="16.5" customHeight="1" x14ac:dyDescent="0.25"/>
    <row r="383" s="380" customFormat="1" ht="16.5" customHeight="1" x14ac:dyDescent="0.25"/>
    <row r="384" s="380" customFormat="1" ht="16.5" customHeight="1" x14ac:dyDescent="0.25"/>
    <row r="385" s="380" customFormat="1" ht="16.5" customHeight="1" x14ac:dyDescent="0.25"/>
    <row r="386" s="380" customFormat="1" ht="16.5" customHeight="1" x14ac:dyDescent="0.25"/>
    <row r="387" s="380" customFormat="1" ht="16.5" customHeight="1" x14ac:dyDescent="0.25"/>
    <row r="388" s="380" customFormat="1" ht="16.5" customHeight="1" x14ac:dyDescent="0.25"/>
    <row r="389" s="380" customFormat="1" ht="16.5" customHeight="1" x14ac:dyDescent="0.25"/>
    <row r="390" s="380" customFormat="1" ht="16.5" customHeight="1" x14ac:dyDescent="0.25"/>
    <row r="391" s="380" customFormat="1" ht="16.5" customHeight="1" x14ac:dyDescent="0.25"/>
    <row r="392" s="380" customFormat="1" ht="16.5" customHeight="1" x14ac:dyDescent="0.25"/>
    <row r="393" s="380" customFormat="1" ht="16.5" customHeight="1" x14ac:dyDescent="0.25"/>
    <row r="394" s="380" customFormat="1" ht="16.5" customHeight="1" x14ac:dyDescent="0.25"/>
    <row r="395" s="380" customFormat="1" ht="16.5" customHeight="1" x14ac:dyDescent="0.25"/>
    <row r="396" s="380" customFormat="1" ht="16.5" customHeight="1" x14ac:dyDescent="0.25"/>
    <row r="397" s="380" customFormat="1" ht="16.5" customHeight="1" x14ac:dyDescent="0.25"/>
    <row r="398" s="380" customFormat="1" ht="16.5" customHeight="1" x14ac:dyDescent="0.25"/>
    <row r="399" s="380" customFormat="1" ht="16.5" customHeight="1" x14ac:dyDescent="0.25"/>
    <row r="400" s="380" customFormat="1" ht="16.5" customHeight="1" x14ac:dyDescent="0.25"/>
    <row r="401" s="380" customFormat="1" ht="16.5" customHeight="1" x14ac:dyDescent="0.25"/>
    <row r="402" s="380" customFormat="1" ht="16.5" customHeight="1" x14ac:dyDescent="0.25"/>
    <row r="403" s="380" customFormat="1" ht="16.5" customHeight="1" x14ac:dyDescent="0.25"/>
    <row r="404" s="380" customFormat="1" ht="16.5" customHeight="1" x14ac:dyDescent="0.25"/>
    <row r="405" s="380" customFormat="1" ht="16.5" customHeight="1" x14ac:dyDescent="0.25"/>
    <row r="406" s="380" customFormat="1" ht="16.5" customHeight="1" x14ac:dyDescent="0.25"/>
    <row r="407" s="380" customFormat="1" ht="16.5" customHeight="1" x14ac:dyDescent="0.25"/>
    <row r="408" s="380" customFormat="1" ht="16.5" customHeight="1" x14ac:dyDescent="0.25"/>
    <row r="409" s="380" customFormat="1" ht="16.5" customHeight="1" x14ac:dyDescent="0.25"/>
    <row r="410" s="380" customFormat="1" ht="16.5" customHeight="1" x14ac:dyDescent="0.25"/>
    <row r="411" s="380" customFormat="1" ht="16.5" customHeight="1" x14ac:dyDescent="0.25"/>
    <row r="412" s="380" customFormat="1" ht="16.5" customHeight="1" x14ac:dyDescent="0.25"/>
    <row r="413" s="380" customFormat="1" ht="16.5" customHeight="1" x14ac:dyDescent="0.25"/>
    <row r="414" s="380" customFormat="1" ht="16.5" customHeight="1" x14ac:dyDescent="0.25"/>
    <row r="415" s="380" customFormat="1" ht="16.5" customHeight="1" x14ac:dyDescent="0.25"/>
    <row r="416" s="380" customFormat="1" ht="16.5" customHeight="1" x14ac:dyDescent="0.25"/>
    <row r="417" s="380" customFormat="1" ht="16.5" customHeight="1" x14ac:dyDescent="0.25"/>
    <row r="418" s="380" customFormat="1" ht="16.5" customHeight="1" x14ac:dyDescent="0.25"/>
    <row r="419" s="380" customFormat="1" ht="16.5" customHeight="1" x14ac:dyDescent="0.25"/>
    <row r="420" s="380" customFormat="1" ht="16.5" customHeight="1" x14ac:dyDescent="0.25"/>
    <row r="421" s="380" customFormat="1" ht="16.5" customHeight="1" x14ac:dyDescent="0.25"/>
    <row r="422" s="380" customFormat="1" ht="16.5" customHeight="1" x14ac:dyDescent="0.25"/>
    <row r="423" s="380" customFormat="1" ht="16.5" customHeight="1" x14ac:dyDescent="0.25"/>
    <row r="424" s="380" customFormat="1" ht="16.5" customHeight="1" x14ac:dyDescent="0.25"/>
    <row r="425" s="380" customFormat="1" ht="16.5" customHeight="1" x14ac:dyDescent="0.25"/>
    <row r="426" s="380" customFormat="1" ht="16.5" customHeight="1" x14ac:dyDescent="0.25"/>
    <row r="427" s="380" customFormat="1" ht="16.5" customHeight="1" x14ac:dyDescent="0.25"/>
    <row r="428" s="380" customFormat="1" ht="16.5" customHeight="1" x14ac:dyDescent="0.25"/>
    <row r="429" s="380" customFormat="1" ht="16.5" customHeight="1" x14ac:dyDescent="0.25"/>
    <row r="430" s="380" customFormat="1" ht="16.5" customHeight="1" x14ac:dyDescent="0.25"/>
    <row r="431" s="380" customFormat="1" ht="16.5" customHeight="1" x14ac:dyDescent="0.25"/>
    <row r="432" s="380" customFormat="1" ht="16.5" customHeight="1" x14ac:dyDescent="0.25"/>
    <row r="433" s="380" customFormat="1" ht="16.5" customHeight="1" x14ac:dyDescent="0.25"/>
    <row r="434" s="380" customFormat="1" ht="16.5" customHeight="1" x14ac:dyDescent="0.25"/>
    <row r="435" s="380" customFormat="1" ht="16.5" customHeight="1" x14ac:dyDescent="0.25"/>
    <row r="436" s="380" customFormat="1" ht="16.5" customHeight="1" x14ac:dyDescent="0.25"/>
    <row r="437" s="380" customFormat="1" ht="16.5" customHeight="1" x14ac:dyDescent="0.25"/>
    <row r="438" s="380" customFormat="1" ht="16.5" customHeight="1" x14ac:dyDescent="0.25"/>
    <row r="439" s="380" customFormat="1" ht="16.5" customHeight="1" x14ac:dyDescent="0.25"/>
    <row r="440" s="380" customFormat="1" ht="16.5" customHeight="1" x14ac:dyDescent="0.25"/>
    <row r="441" s="380" customFormat="1" ht="16.5" customHeight="1" x14ac:dyDescent="0.25"/>
    <row r="442" s="380" customFormat="1" ht="16.5" customHeight="1" x14ac:dyDescent="0.25"/>
    <row r="443" s="380" customFormat="1" ht="16.5" customHeight="1" x14ac:dyDescent="0.25"/>
    <row r="444" s="380" customFormat="1" ht="16.5" customHeight="1" x14ac:dyDescent="0.25"/>
    <row r="445" s="380" customFormat="1" ht="16.5" customHeight="1" x14ac:dyDescent="0.25"/>
    <row r="446" s="380" customFormat="1" ht="16.5" customHeight="1" x14ac:dyDescent="0.25"/>
    <row r="447" s="380" customFormat="1" ht="16.5" customHeight="1" x14ac:dyDescent="0.25"/>
    <row r="448" s="380" customFormat="1" ht="16.5" customHeight="1" x14ac:dyDescent="0.25"/>
    <row r="449" s="380" customFormat="1" ht="16.5" customHeight="1" x14ac:dyDescent="0.25"/>
    <row r="450" s="380" customFormat="1" ht="16.5" customHeight="1" x14ac:dyDescent="0.25"/>
    <row r="451" s="380" customFormat="1" ht="16.5" customHeight="1" x14ac:dyDescent="0.25"/>
    <row r="452" s="380" customFormat="1" ht="16.5" customHeight="1" x14ac:dyDescent="0.25"/>
    <row r="453" s="380" customFormat="1" ht="16.5" customHeight="1" x14ac:dyDescent="0.25"/>
    <row r="454" s="380" customFormat="1" ht="16.5" customHeight="1" x14ac:dyDescent="0.25"/>
    <row r="455" s="380" customFormat="1" ht="16.5" customHeight="1" x14ac:dyDescent="0.25"/>
    <row r="456" s="380" customFormat="1" ht="16.5" customHeight="1" x14ac:dyDescent="0.25"/>
    <row r="457" s="380" customFormat="1" ht="16.5" customHeight="1" x14ac:dyDescent="0.25"/>
    <row r="458" s="380" customFormat="1" ht="16.5" customHeight="1" x14ac:dyDescent="0.25"/>
    <row r="459" s="380" customFormat="1" ht="16.5" customHeight="1" x14ac:dyDescent="0.25"/>
    <row r="460" s="380" customFormat="1" ht="16.5" customHeight="1" x14ac:dyDescent="0.25"/>
    <row r="461" s="380" customFormat="1" ht="16.5" customHeight="1" x14ac:dyDescent="0.25"/>
    <row r="462" s="380" customFormat="1" ht="16.5" customHeight="1" x14ac:dyDescent="0.25"/>
    <row r="463" s="380" customFormat="1" ht="16.5" customHeight="1" x14ac:dyDescent="0.25"/>
    <row r="464" s="380" customFormat="1" ht="16.5" customHeight="1" x14ac:dyDescent="0.25"/>
    <row r="465" s="380" customFormat="1" ht="16.5" customHeight="1" x14ac:dyDescent="0.25"/>
    <row r="466" s="380" customFormat="1" ht="16.5" customHeight="1" x14ac:dyDescent="0.25"/>
    <row r="467" s="380" customFormat="1" ht="16.5" customHeight="1" x14ac:dyDescent="0.25"/>
    <row r="468" s="380" customFormat="1" ht="16.5" customHeight="1" x14ac:dyDescent="0.25"/>
    <row r="469" s="380" customFormat="1" ht="16.5" customHeight="1" x14ac:dyDescent="0.25"/>
    <row r="470" s="380" customFormat="1" ht="16.5" customHeight="1" x14ac:dyDescent="0.25"/>
    <row r="471" s="380" customFormat="1" ht="16.5" customHeight="1" x14ac:dyDescent="0.25"/>
    <row r="472" s="380" customFormat="1" ht="16.5" customHeight="1" x14ac:dyDescent="0.25"/>
    <row r="473" s="380" customFormat="1" ht="16.5" customHeight="1" x14ac:dyDescent="0.25"/>
    <row r="474" s="380" customFormat="1" ht="16.5" customHeight="1" x14ac:dyDescent="0.25"/>
    <row r="475" s="380" customFormat="1" ht="16.5" customHeight="1" x14ac:dyDescent="0.25"/>
    <row r="476" s="380" customFormat="1" ht="16.5" customHeight="1" x14ac:dyDescent="0.25"/>
    <row r="477" s="380" customFormat="1" ht="16.5" customHeight="1" x14ac:dyDescent="0.25"/>
    <row r="478" s="380" customFormat="1" ht="16.5" customHeight="1" x14ac:dyDescent="0.25"/>
    <row r="479" s="380" customFormat="1" ht="16.5" customHeight="1" x14ac:dyDescent="0.25"/>
    <row r="480" s="380" customFormat="1" ht="16.5" customHeight="1" x14ac:dyDescent="0.25"/>
    <row r="481" s="380" customFormat="1" ht="16.5" customHeight="1" x14ac:dyDescent="0.25"/>
    <row r="482" s="380" customFormat="1" ht="16.5" customHeight="1" x14ac:dyDescent="0.25"/>
    <row r="483" s="380" customFormat="1" ht="16.5" customHeight="1" x14ac:dyDescent="0.25"/>
    <row r="484" s="380" customFormat="1" ht="16.5" customHeight="1" x14ac:dyDescent="0.25"/>
    <row r="485" s="380" customFormat="1" ht="16.5" customHeight="1" x14ac:dyDescent="0.25"/>
    <row r="486" s="380" customFormat="1" ht="16.5" customHeight="1" x14ac:dyDescent="0.25"/>
    <row r="487" s="380" customFormat="1" ht="16.5" customHeight="1" x14ac:dyDescent="0.25"/>
    <row r="488" s="380" customFormat="1" ht="16.5" customHeight="1" x14ac:dyDescent="0.25"/>
    <row r="489" s="380" customFormat="1" ht="16.5" customHeight="1" x14ac:dyDescent="0.25"/>
    <row r="490" s="380" customFormat="1" ht="16.5" customHeight="1" x14ac:dyDescent="0.25"/>
    <row r="491" s="380" customFormat="1" ht="16.5" customHeight="1" x14ac:dyDescent="0.25"/>
    <row r="492" s="380" customFormat="1" ht="16.5" customHeight="1" x14ac:dyDescent="0.25"/>
    <row r="493" s="380" customFormat="1" ht="16.5" customHeight="1" x14ac:dyDescent="0.25"/>
    <row r="494" s="380" customFormat="1" ht="16.5" customHeight="1" x14ac:dyDescent="0.25"/>
    <row r="495" s="380" customFormat="1" ht="16.5" customHeight="1" x14ac:dyDescent="0.25"/>
    <row r="496" s="380" customFormat="1" ht="16.5" customHeight="1" x14ac:dyDescent="0.25"/>
    <row r="497" s="380" customFormat="1" ht="16.5" customHeight="1" x14ac:dyDescent="0.25"/>
    <row r="498" s="380" customFormat="1" ht="16.5" customHeight="1" x14ac:dyDescent="0.25"/>
    <row r="499" s="380" customFormat="1" ht="16.5" customHeight="1" x14ac:dyDescent="0.25"/>
    <row r="500" s="380" customFormat="1" ht="16.5" customHeight="1" x14ac:dyDescent="0.25"/>
    <row r="501" s="380" customFormat="1" ht="16.5" customHeight="1" x14ac:dyDescent="0.25"/>
    <row r="502" s="380" customFormat="1" ht="16.5" customHeight="1" x14ac:dyDescent="0.25"/>
    <row r="503" s="380" customFormat="1" ht="16.5" customHeight="1" x14ac:dyDescent="0.25"/>
    <row r="504" s="380" customFormat="1" ht="16.5" customHeight="1" x14ac:dyDescent="0.25"/>
    <row r="505" s="380" customFormat="1" ht="16.5" customHeight="1" x14ac:dyDescent="0.25"/>
    <row r="506" s="380" customFormat="1" ht="16.5" customHeight="1" x14ac:dyDescent="0.25"/>
    <row r="507" s="380" customFormat="1" ht="16.5" customHeight="1" x14ac:dyDescent="0.25"/>
    <row r="508" s="380" customFormat="1" ht="16.5" customHeight="1" x14ac:dyDescent="0.25"/>
    <row r="509" s="380" customFormat="1" ht="16.5" customHeight="1" x14ac:dyDescent="0.25"/>
    <row r="510" s="380" customFormat="1" ht="16.5" customHeight="1" x14ac:dyDescent="0.25"/>
    <row r="511" s="380" customFormat="1" ht="16.5" customHeight="1" x14ac:dyDescent="0.25"/>
    <row r="512" s="380" customFormat="1" ht="16.5" customHeight="1" x14ac:dyDescent="0.25"/>
    <row r="513" s="380" customFormat="1" ht="16.5" customHeight="1" x14ac:dyDescent="0.25"/>
    <row r="514" s="380" customFormat="1" ht="16.5" customHeight="1" x14ac:dyDescent="0.25"/>
    <row r="515" s="380" customFormat="1" ht="16.5" customHeight="1" x14ac:dyDescent="0.25"/>
    <row r="516" s="380" customFormat="1" ht="16.5" customHeight="1" x14ac:dyDescent="0.25"/>
    <row r="517" s="380" customFormat="1" ht="16.5" customHeight="1" x14ac:dyDescent="0.25"/>
    <row r="518" s="380" customFormat="1" ht="16.5" customHeight="1" x14ac:dyDescent="0.25"/>
    <row r="519" s="380" customFormat="1" ht="16.5" customHeight="1" x14ac:dyDescent="0.25"/>
    <row r="520" s="380" customFormat="1" ht="16.5" customHeight="1" x14ac:dyDescent="0.25"/>
    <row r="521" s="380" customFormat="1" ht="16.5" customHeight="1" x14ac:dyDescent="0.25"/>
    <row r="522" s="380" customFormat="1" ht="16.5" customHeight="1" x14ac:dyDescent="0.25"/>
    <row r="523" s="380" customFormat="1" ht="16.5" customHeight="1" x14ac:dyDescent="0.25"/>
    <row r="524" s="380" customFormat="1" ht="16.5" customHeight="1" x14ac:dyDescent="0.25"/>
    <row r="525" s="380" customFormat="1" ht="16.5" customHeight="1" x14ac:dyDescent="0.25"/>
    <row r="526" s="380" customFormat="1" ht="16.5" customHeight="1" x14ac:dyDescent="0.25"/>
    <row r="527" s="380" customFormat="1" ht="16.5" customHeight="1" x14ac:dyDescent="0.25"/>
    <row r="528" s="380" customFormat="1" ht="16.5" customHeight="1" x14ac:dyDescent="0.25"/>
    <row r="529" s="380" customFormat="1" ht="16.5" customHeight="1" x14ac:dyDescent="0.25"/>
    <row r="530" s="380" customFormat="1" ht="16.5" customHeight="1" x14ac:dyDescent="0.25"/>
    <row r="531" s="380" customFormat="1" ht="16.5" customHeight="1" x14ac:dyDescent="0.25"/>
    <row r="532" s="380" customFormat="1" ht="16.5" customHeight="1" x14ac:dyDescent="0.25"/>
    <row r="533" s="380" customFormat="1" ht="16.5" customHeight="1" x14ac:dyDescent="0.25"/>
    <row r="534" s="380" customFormat="1" ht="16.5" customHeight="1" x14ac:dyDescent="0.25"/>
    <row r="535" s="380" customFormat="1" ht="16.5" customHeight="1" x14ac:dyDescent="0.25"/>
    <row r="536" s="380" customFormat="1" ht="16.5" customHeight="1" x14ac:dyDescent="0.25"/>
    <row r="537" s="380" customFormat="1" ht="16.5" customHeight="1" x14ac:dyDescent="0.25"/>
    <row r="538" s="380" customFormat="1" ht="16.5" customHeight="1" x14ac:dyDescent="0.25"/>
    <row r="539" s="380" customFormat="1" ht="16.5" customHeight="1" x14ac:dyDescent="0.25"/>
    <row r="540" s="380" customFormat="1" ht="16.5" customHeight="1" x14ac:dyDescent="0.25"/>
    <row r="541" s="380" customFormat="1" ht="16.5" customHeight="1" x14ac:dyDescent="0.25"/>
    <row r="542" s="380" customFormat="1" ht="16.5" customHeight="1" x14ac:dyDescent="0.25"/>
    <row r="543" s="380" customFormat="1" ht="16.5" customHeight="1" x14ac:dyDescent="0.25"/>
    <row r="544" s="380" customFormat="1" ht="16.5" customHeight="1" x14ac:dyDescent="0.25"/>
    <row r="545" s="380" customFormat="1" ht="16.5" customHeight="1" x14ac:dyDescent="0.25"/>
    <row r="546" s="380" customFormat="1" ht="16.5" customHeight="1" x14ac:dyDescent="0.25"/>
    <row r="547" s="380" customFormat="1" ht="16.5" customHeight="1" x14ac:dyDescent="0.25"/>
    <row r="548" s="380" customFormat="1" ht="16.5" customHeight="1" x14ac:dyDescent="0.25"/>
    <row r="549" s="380" customFormat="1" ht="16.5" customHeight="1" x14ac:dyDescent="0.25"/>
    <row r="550" s="380" customFormat="1" ht="16.5" customHeight="1" x14ac:dyDescent="0.25"/>
    <row r="551" s="380" customFormat="1" ht="16.5" customHeight="1" x14ac:dyDescent="0.25"/>
    <row r="552" s="380" customFormat="1" ht="16.5" customHeight="1" x14ac:dyDescent="0.25"/>
    <row r="553" s="380" customFormat="1" ht="16.5" customHeight="1" x14ac:dyDescent="0.25"/>
    <row r="554" s="380" customFormat="1" ht="16.5" customHeight="1" x14ac:dyDescent="0.25"/>
    <row r="555" s="380" customFormat="1" ht="16.5" customHeight="1" x14ac:dyDescent="0.25"/>
    <row r="556" s="380" customFormat="1" ht="16.5" customHeight="1" x14ac:dyDescent="0.25"/>
    <row r="557" s="380" customFormat="1" ht="16.5" customHeight="1" x14ac:dyDescent="0.25"/>
    <row r="558" s="380" customFormat="1" ht="16.5" customHeight="1" x14ac:dyDescent="0.25"/>
    <row r="559" s="380" customFormat="1" ht="16.5" customHeight="1" x14ac:dyDescent="0.25"/>
    <row r="560" s="380" customFormat="1" ht="16.5" customHeight="1" x14ac:dyDescent="0.25"/>
    <row r="561" s="380" customFormat="1" ht="16.5" customHeight="1" x14ac:dyDescent="0.25"/>
    <row r="562" s="380" customFormat="1" ht="16.5" customHeight="1" x14ac:dyDescent="0.25"/>
    <row r="563" s="380" customFormat="1" ht="16.5" customHeight="1" x14ac:dyDescent="0.25"/>
    <row r="564" s="380" customFormat="1" ht="16.5" customHeight="1" x14ac:dyDescent="0.25"/>
    <row r="565" s="380" customFormat="1" ht="16.5" customHeight="1" x14ac:dyDescent="0.25"/>
    <row r="566" s="380" customFormat="1" ht="16.5" customHeight="1" x14ac:dyDescent="0.25"/>
    <row r="567" s="380" customFormat="1" ht="16.5" customHeight="1" x14ac:dyDescent="0.25"/>
    <row r="568" s="380" customFormat="1" ht="16.5" customHeight="1" x14ac:dyDescent="0.25"/>
    <row r="569" s="380" customFormat="1" ht="16.5" customHeight="1" x14ac:dyDescent="0.25"/>
    <row r="570" s="380" customFormat="1" ht="16.5" customHeight="1" x14ac:dyDescent="0.25"/>
    <row r="571" s="380" customFormat="1" ht="16.5" customHeight="1" x14ac:dyDescent="0.25"/>
    <row r="572" s="380" customFormat="1" ht="16.5" customHeight="1" x14ac:dyDescent="0.25"/>
    <row r="573" s="380" customFormat="1" ht="16.5" customHeight="1" x14ac:dyDescent="0.25"/>
    <row r="574" s="380" customFormat="1" ht="16.5" customHeight="1" x14ac:dyDescent="0.25"/>
    <row r="575" s="380" customFormat="1" ht="16.5" customHeight="1" x14ac:dyDescent="0.25"/>
    <row r="576" s="380" customFormat="1" ht="16.5" customHeight="1" x14ac:dyDescent="0.25"/>
    <row r="577" s="380" customFormat="1" ht="16.5" customHeight="1" x14ac:dyDescent="0.25"/>
    <row r="578" s="380" customFormat="1" ht="16.5" customHeight="1" x14ac:dyDescent="0.25"/>
    <row r="579" s="380" customFormat="1" ht="16.5" customHeight="1" x14ac:dyDescent="0.25"/>
    <row r="580" s="380" customFormat="1" ht="16.5" customHeight="1" x14ac:dyDescent="0.25"/>
    <row r="581" s="380" customFormat="1" ht="16.5" customHeight="1" x14ac:dyDescent="0.25"/>
    <row r="582" s="380" customFormat="1" ht="16.5" customHeight="1" x14ac:dyDescent="0.25"/>
    <row r="583" s="380" customFormat="1" ht="16.5" customHeight="1" x14ac:dyDescent="0.25"/>
    <row r="584" s="380" customFormat="1" ht="16.5" customHeight="1" x14ac:dyDescent="0.25"/>
    <row r="585" s="380" customFormat="1" ht="16.5" customHeight="1" x14ac:dyDescent="0.25"/>
    <row r="586" s="380" customFormat="1" ht="16.5" customHeight="1" x14ac:dyDescent="0.25"/>
    <row r="587" s="380" customFormat="1" ht="16.5" customHeight="1" x14ac:dyDescent="0.25"/>
    <row r="588" s="380" customFormat="1" ht="16.5" customHeight="1" x14ac:dyDescent="0.25"/>
    <row r="589" s="380" customFormat="1" ht="16.5" customHeight="1" x14ac:dyDescent="0.25"/>
    <row r="590" s="380" customFormat="1" ht="16.5" customHeight="1" x14ac:dyDescent="0.25"/>
    <row r="591" s="380" customFormat="1" ht="16.5" customHeight="1" x14ac:dyDescent="0.25"/>
    <row r="592" s="380" customFormat="1" ht="16.5" customHeight="1" x14ac:dyDescent="0.25"/>
    <row r="593" s="380" customFormat="1" ht="16.5" customHeight="1" x14ac:dyDescent="0.25"/>
    <row r="594" s="380" customFormat="1" ht="16.5" customHeight="1" x14ac:dyDescent="0.25"/>
    <row r="595" s="380" customFormat="1" ht="16.5" customHeight="1" x14ac:dyDescent="0.25"/>
    <row r="596" s="380" customFormat="1" ht="16.5" customHeight="1" x14ac:dyDescent="0.25"/>
    <row r="597" s="380" customFormat="1" ht="16.5" customHeight="1" x14ac:dyDescent="0.25"/>
    <row r="598" s="380" customFormat="1" ht="16.5" customHeight="1" x14ac:dyDescent="0.25"/>
    <row r="599" s="380" customFormat="1" ht="16.5" customHeight="1" x14ac:dyDescent="0.25"/>
    <row r="600" s="380" customFormat="1" ht="16.5" customHeight="1" x14ac:dyDescent="0.25"/>
    <row r="601" s="380" customFormat="1" ht="16.5" customHeight="1" x14ac:dyDescent="0.25"/>
    <row r="602" s="380" customFormat="1" ht="16.5" customHeight="1" x14ac:dyDescent="0.25"/>
    <row r="603" s="380" customFormat="1" ht="16.5" customHeight="1" x14ac:dyDescent="0.25"/>
    <row r="604" s="380" customFormat="1" ht="16.5" customHeight="1" x14ac:dyDescent="0.25"/>
    <row r="605" s="380" customFormat="1" ht="16.5" customHeight="1" x14ac:dyDescent="0.25"/>
    <row r="606" s="380" customFormat="1" ht="16.5" customHeight="1" x14ac:dyDescent="0.25"/>
    <row r="607" s="380" customFormat="1" ht="16.5" customHeight="1" x14ac:dyDescent="0.25"/>
    <row r="608" s="380" customFormat="1" ht="16.5" customHeight="1" x14ac:dyDescent="0.25"/>
    <row r="609" s="380" customFormat="1" ht="16.5" customHeight="1" x14ac:dyDescent="0.25"/>
    <row r="610" s="380" customFormat="1" ht="16.5" customHeight="1" x14ac:dyDescent="0.25"/>
    <row r="611" s="380" customFormat="1" ht="16.5" customHeight="1" x14ac:dyDescent="0.25"/>
    <row r="612" s="380" customFormat="1" ht="16.5" customHeight="1" x14ac:dyDescent="0.25"/>
    <row r="613" s="380" customFormat="1" ht="16.5" customHeight="1" x14ac:dyDescent="0.25"/>
    <row r="614" s="380" customFormat="1" ht="16.5" customHeight="1" x14ac:dyDescent="0.25"/>
    <row r="615" s="380" customFormat="1" ht="16.5" customHeight="1" x14ac:dyDescent="0.25"/>
    <row r="616" s="380" customFormat="1" ht="16.5" customHeight="1" x14ac:dyDescent="0.25"/>
    <row r="617" s="380" customFormat="1" ht="16.5" customHeight="1" x14ac:dyDescent="0.25"/>
    <row r="618" s="380" customFormat="1" ht="16.5" customHeight="1" x14ac:dyDescent="0.25"/>
    <row r="619" s="380" customFormat="1" ht="16.5" customHeight="1" x14ac:dyDescent="0.25"/>
    <row r="620" s="380" customFormat="1" ht="16.5" customHeight="1" x14ac:dyDescent="0.25"/>
    <row r="621" s="380" customFormat="1" ht="16.5" customHeight="1" x14ac:dyDescent="0.25"/>
    <row r="622" s="380" customFormat="1" ht="16.5" customHeight="1" x14ac:dyDescent="0.25"/>
    <row r="623" s="380" customFormat="1" ht="16.5" customHeight="1" x14ac:dyDescent="0.25"/>
    <row r="624" s="380" customFormat="1" ht="16.5" customHeight="1" x14ac:dyDescent="0.25"/>
    <row r="625" s="380" customFormat="1" ht="16.5" customHeight="1" x14ac:dyDescent="0.25"/>
    <row r="626" s="380" customFormat="1" ht="16.5" customHeight="1" x14ac:dyDescent="0.25"/>
    <row r="627" s="380" customFormat="1" ht="16.5" customHeight="1" x14ac:dyDescent="0.25"/>
    <row r="628" s="380" customFormat="1" ht="16.5" customHeight="1" x14ac:dyDescent="0.25"/>
    <row r="629" s="380" customFormat="1" ht="16.5" customHeight="1" x14ac:dyDescent="0.25"/>
    <row r="630" s="380" customFormat="1" ht="16.5" customHeight="1" x14ac:dyDescent="0.25"/>
    <row r="631" s="380" customFormat="1" ht="16.5" customHeight="1" x14ac:dyDescent="0.25"/>
    <row r="632" s="380" customFormat="1" ht="16.5" customHeight="1" x14ac:dyDescent="0.25"/>
    <row r="633" s="380" customFormat="1" ht="16.5" customHeight="1" x14ac:dyDescent="0.25"/>
    <row r="634" s="380" customFormat="1" ht="16.5" customHeight="1" x14ac:dyDescent="0.25"/>
    <row r="635" s="380" customFormat="1" ht="16.5" customHeight="1" x14ac:dyDescent="0.25"/>
    <row r="636" s="380" customFormat="1" ht="16.5" customHeight="1" x14ac:dyDescent="0.25"/>
    <row r="637" s="380" customFormat="1" ht="16.5" customHeight="1" x14ac:dyDescent="0.25"/>
    <row r="638" s="380" customFormat="1" ht="16.5" customHeight="1" x14ac:dyDescent="0.25"/>
    <row r="639" s="380" customFormat="1" ht="16.5" customHeight="1" x14ac:dyDescent="0.25"/>
    <row r="640" s="380" customFormat="1" ht="16.5" customHeight="1" x14ac:dyDescent="0.25"/>
    <row r="641" s="380" customFormat="1" ht="16.5" customHeight="1" x14ac:dyDescent="0.25"/>
    <row r="642" s="380" customFormat="1" ht="16.5" customHeight="1" x14ac:dyDescent="0.25"/>
    <row r="643" s="380" customFormat="1" ht="16.5" customHeight="1" x14ac:dyDescent="0.25"/>
    <row r="644" s="380" customFormat="1" ht="16.5" customHeight="1" x14ac:dyDescent="0.25"/>
    <row r="645" s="380" customFormat="1" ht="16.5" customHeight="1" x14ac:dyDescent="0.25"/>
    <row r="646" s="380" customFormat="1" ht="16.5" customHeight="1" x14ac:dyDescent="0.25"/>
    <row r="647" s="380" customFormat="1" ht="16.5" customHeight="1" x14ac:dyDescent="0.25"/>
    <row r="648" s="380" customFormat="1" ht="16.5" customHeight="1" x14ac:dyDescent="0.25"/>
    <row r="649" s="380" customFormat="1" ht="16.5" customHeight="1" x14ac:dyDescent="0.25"/>
    <row r="650" s="380" customFormat="1" ht="16.5" customHeight="1" x14ac:dyDescent="0.25"/>
    <row r="651" s="380" customFormat="1" ht="16.5" customHeight="1" x14ac:dyDescent="0.25"/>
    <row r="652" s="380" customFormat="1" ht="16.5" customHeight="1" x14ac:dyDescent="0.25"/>
    <row r="653" s="380" customFormat="1" ht="16.5" customHeight="1" x14ac:dyDescent="0.25"/>
    <row r="654" s="380" customFormat="1" ht="16.5" customHeight="1" x14ac:dyDescent="0.25"/>
    <row r="655" s="380" customFormat="1" ht="16.5" customHeight="1" x14ac:dyDescent="0.25"/>
    <row r="656" s="380" customFormat="1" ht="16.5" customHeight="1" x14ac:dyDescent="0.25"/>
    <row r="657" s="380" customFormat="1" ht="16.5" customHeight="1" x14ac:dyDescent="0.25"/>
    <row r="658" s="380" customFormat="1" ht="16.5" customHeight="1" x14ac:dyDescent="0.25"/>
    <row r="659" s="380" customFormat="1" ht="16.5" customHeight="1" x14ac:dyDescent="0.25"/>
    <row r="660" s="380" customFormat="1" ht="16.5" customHeight="1" x14ac:dyDescent="0.25"/>
    <row r="661" s="380" customFormat="1" ht="16.5" customHeight="1" x14ac:dyDescent="0.25"/>
    <row r="662" s="380" customFormat="1" ht="16.5" customHeight="1" x14ac:dyDescent="0.25"/>
    <row r="663" s="380" customFormat="1" ht="16.5" customHeight="1" x14ac:dyDescent="0.25"/>
    <row r="664" s="380" customFormat="1" ht="16.5" customHeight="1" x14ac:dyDescent="0.25"/>
    <row r="665" s="380" customFormat="1" ht="16.5" customHeight="1" x14ac:dyDescent="0.25"/>
    <row r="666" s="380" customFormat="1" ht="16.5" customHeight="1" x14ac:dyDescent="0.25"/>
    <row r="667" s="380" customFormat="1" ht="16.5" customHeight="1" x14ac:dyDescent="0.25"/>
    <row r="668" s="380" customFormat="1" ht="16.5" customHeight="1" x14ac:dyDescent="0.25"/>
    <row r="669" s="380" customFormat="1" ht="16.5" customHeight="1" x14ac:dyDescent="0.25"/>
    <row r="670" s="380" customFormat="1" ht="16.5" customHeight="1" x14ac:dyDescent="0.25"/>
    <row r="671" s="380" customFormat="1" ht="16.5" customHeight="1" x14ac:dyDescent="0.25"/>
    <row r="672" s="380" customFormat="1" ht="16.5" customHeight="1" x14ac:dyDescent="0.25"/>
    <row r="673" s="380" customFormat="1" ht="16.5" customHeight="1" x14ac:dyDescent="0.25"/>
    <row r="674" s="380" customFormat="1" ht="16.5" customHeight="1" x14ac:dyDescent="0.25"/>
    <row r="675" s="380" customFormat="1" ht="16.5" customHeight="1" x14ac:dyDescent="0.25"/>
    <row r="676" s="380" customFormat="1" ht="16.5" customHeight="1" x14ac:dyDescent="0.25"/>
    <row r="677" s="380" customFormat="1" ht="16.5" customHeight="1" x14ac:dyDescent="0.25"/>
    <row r="678" s="380" customFormat="1" ht="16.5" customHeight="1" x14ac:dyDescent="0.25"/>
    <row r="679" s="380" customFormat="1" ht="16.5" customHeight="1" x14ac:dyDescent="0.25"/>
    <row r="680" s="380" customFormat="1" ht="16.5" customHeight="1" x14ac:dyDescent="0.25"/>
    <row r="681" s="380" customFormat="1" ht="16.5" customHeight="1" x14ac:dyDescent="0.25"/>
    <row r="682" s="380" customFormat="1" ht="16.5" customHeight="1" x14ac:dyDescent="0.25"/>
    <row r="683" s="380" customFormat="1" ht="16.5" customHeight="1" x14ac:dyDescent="0.25"/>
    <row r="684" s="380" customFormat="1" ht="16.5" customHeight="1" x14ac:dyDescent="0.25"/>
    <row r="685" s="380" customFormat="1" ht="16.5" customHeight="1" x14ac:dyDescent="0.25"/>
    <row r="686" s="380" customFormat="1" ht="16.5" customHeight="1" x14ac:dyDescent="0.25"/>
    <row r="687" s="380" customFormat="1" ht="16.5" customHeight="1" x14ac:dyDescent="0.25"/>
    <row r="688" s="380" customFormat="1" ht="16.5" customHeight="1" x14ac:dyDescent="0.25"/>
    <row r="689" s="380" customFormat="1" ht="16.5" customHeight="1" x14ac:dyDescent="0.25"/>
    <row r="690" s="380" customFormat="1" ht="16.5" customHeight="1" x14ac:dyDescent="0.25"/>
    <row r="691" s="380" customFormat="1" ht="16.5" customHeight="1" x14ac:dyDescent="0.25"/>
    <row r="692" s="380" customFormat="1" ht="16.5" customHeight="1" x14ac:dyDescent="0.25"/>
    <row r="693" s="380" customFormat="1" ht="16.5" customHeight="1" x14ac:dyDescent="0.25"/>
    <row r="694" s="380" customFormat="1" ht="16.5" customHeight="1" x14ac:dyDescent="0.25"/>
    <row r="695" s="380" customFormat="1" ht="16.5" customHeight="1" x14ac:dyDescent="0.25"/>
    <row r="696" s="380" customFormat="1" ht="16.5" customHeight="1" x14ac:dyDescent="0.25"/>
    <row r="697" s="380" customFormat="1" ht="16.5" customHeight="1" x14ac:dyDescent="0.25"/>
    <row r="698" s="380" customFormat="1" ht="16.5" customHeight="1" x14ac:dyDescent="0.25"/>
    <row r="699" s="380" customFormat="1" ht="16.5" customHeight="1" x14ac:dyDescent="0.25"/>
    <row r="700" s="380" customFormat="1" ht="16.5" customHeight="1" x14ac:dyDescent="0.25"/>
    <row r="701" s="380" customFormat="1" ht="16.5" customHeight="1" x14ac:dyDescent="0.25"/>
    <row r="702" s="380" customFormat="1" ht="16.5" customHeight="1" x14ac:dyDescent="0.25"/>
    <row r="703" s="380" customFormat="1" ht="16.5" customHeight="1" x14ac:dyDescent="0.25"/>
    <row r="704" s="380" customFormat="1" ht="16.5" customHeight="1" x14ac:dyDescent="0.25"/>
    <row r="705" s="380" customFormat="1" ht="16.5" customHeight="1" x14ac:dyDescent="0.25"/>
    <row r="706" s="380" customFormat="1" ht="16.5" customHeight="1" x14ac:dyDescent="0.25"/>
    <row r="707" s="380" customFormat="1" ht="16.5" customHeight="1" x14ac:dyDescent="0.25"/>
    <row r="708" s="380" customFormat="1" ht="16.5" customHeight="1" x14ac:dyDescent="0.25"/>
    <row r="709" s="380" customFormat="1" ht="16.5" customHeight="1" x14ac:dyDescent="0.25"/>
    <row r="710" s="380" customFormat="1" ht="16.5" customHeight="1" x14ac:dyDescent="0.25"/>
    <row r="711" s="380" customFormat="1" ht="16.5" customHeight="1" x14ac:dyDescent="0.25"/>
    <row r="712" s="380" customFormat="1" ht="16.5" customHeight="1" x14ac:dyDescent="0.25"/>
    <row r="713" s="380" customFormat="1" ht="16.5" customHeight="1" x14ac:dyDescent="0.25"/>
    <row r="714" s="380" customFormat="1" ht="16.5" customHeight="1" x14ac:dyDescent="0.25"/>
    <row r="715" s="380" customFormat="1" ht="16.5" customHeight="1" x14ac:dyDescent="0.25"/>
    <row r="716" s="380" customFormat="1" ht="16.5" customHeight="1" x14ac:dyDescent="0.25"/>
    <row r="717" s="380" customFormat="1" ht="16.5" customHeight="1" x14ac:dyDescent="0.25"/>
    <row r="718" s="380" customFormat="1" ht="16.5" customHeight="1" x14ac:dyDescent="0.25"/>
    <row r="719" s="380" customFormat="1" ht="16.5" customHeight="1" x14ac:dyDescent="0.25"/>
    <row r="720" s="380" customFormat="1" ht="16.5" customHeight="1" x14ac:dyDescent="0.25"/>
    <row r="721" s="380" customFormat="1" ht="16.5" customHeight="1" x14ac:dyDescent="0.25"/>
    <row r="722" s="380" customFormat="1" ht="16.5" customHeight="1" x14ac:dyDescent="0.25"/>
    <row r="723" s="380" customFormat="1" ht="16.5" customHeight="1" x14ac:dyDescent="0.25"/>
    <row r="724" s="380" customFormat="1" ht="16.5" customHeight="1" x14ac:dyDescent="0.25"/>
    <row r="725" s="380" customFormat="1" ht="16.5" customHeight="1" x14ac:dyDescent="0.25"/>
    <row r="726" s="380" customFormat="1" ht="16.5" customHeight="1" x14ac:dyDescent="0.25"/>
    <row r="727" s="380" customFormat="1" ht="16.5" customHeight="1" x14ac:dyDescent="0.25"/>
    <row r="728" s="380" customFormat="1" ht="16.5" customHeight="1" x14ac:dyDescent="0.25"/>
    <row r="729" s="380" customFormat="1" ht="16.5" customHeight="1" x14ac:dyDescent="0.25"/>
    <row r="730" s="380" customFormat="1" ht="16.5" customHeight="1" x14ac:dyDescent="0.25"/>
    <row r="731" s="380" customFormat="1" ht="16.5" customHeight="1" x14ac:dyDescent="0.25"/>
    <row r="732" s="380" customFormat="1" ht="16.5" customHeight="1" x14ac:dyDescent="0.25"/>
    <row r="733" s="380" customFormat="1" ht="16.5" customHeight="1" x14ac:dyDescent="0.25"/>
    <row r="734" s="380" customFormat="1" ht="16.5" customHeight="1" x14ac:dyDescent="0.25"/>
    <row r="735" s="380" customFormat="1" ht="16.5" customHeight="1" x14ac:dyDescent="0.25"/>
    <row r="736" s="380" customFormat="1" ht="16.5" customHeight="1" x14ac:dyDescent="0.25"/>
    <row r="737" s="380" customFormat="1" ht="16.5" customHeight="1" x14ac:dyDescent="0.25"/>
    <row r="738" s="380" customFormat="1" ht="16.5" customHeight="1" x14ac:dyDescent="0.25"/>
    <row r="739" s="380" customFormat="1" ht="16.5" customHeight="1" x14ac:dyDescent="0.25"/>
    <row r="740" s="380" customFormat="1" ht="16.5" customHeight="1" x14ac:dyDescent="0.25"/>
    <row r="741" s="380" customFormat="1" ht="16.5" customHeight="1" x14ac:dyDescent="0.25"/>
    <row r="742" s="380" customFormat="1" ht="16.5" customHeight="1" x14ac:dyDescent="0.25"/>
    <row r="743" s="380" customFormat="1" ht="16.5" customHeight="1" x14ac:dyDescent="0.25"/>
    <row r="744" s="380" customFormat="1" ht="16.5" customHeight="1" x14ac:dyDescent="0.25"/>
    <row r="745" s="380" customFormat="1" ht="16.5" customHeight="1" x14ac:dyDescent="0.25"/>
    <row r="746" s="380" customFormat="1" ht="16.5" customHeight="1" x14ac:dyDescent="0.25"/>
    <row r="747" s="380" customFormat="1" ht="16.5" customHeight="1" x14ac:dyDescent="0.25"/>
    <row r="748" s="380" customFormat="1" ht="16.5" customHeight="1" x14ac:dyDescent="0.25"/>
    <row r="749" s="380" customFormat="1" ht="16.5" customHeight="1" x14ac:dyDescent="0.25"/>
    <row r="750" s="380" customFormat="1" ht="16.5" customHeight="1" x14ac:dyDescent="0.25"/>
    <row r="751" s="380" customFormat="1" ht="16.5" customHeight="1" x14ac:dyDescent="0.25"/>
    <row r="752" s="380" customFormat="1" ht="16.5" customHeight="1" x14ac:dyDescent="0.25"/>
    <row r="753" s="380" customFormat="1" ht="16.5" customHeight="1" x14ac:dyDescent="0.25"/>
    <row r="754" s="380" customFormat="1" ht="16.5" customHeight="1" x14ac:dyDescent="0.25"/>
    <row r="755" s="380" customFormat="1" ht="16.5" customHeight="1" x14ac:dyDescent="0.25"/>
    <row r="756" s="380" customFormat="1" ht="16.5" customHeight="1" x14ac:dyDescent="0.25"/>
    <row r="757" s="380" customFormat="1" ht="16.5" customHeight="1" x14ac:dyDescent="0.25"/>
    <row r="758" s="380" customFormat="1" ht="16.5" customHeight="1" x14ac:dyDescent="0.25"/>
    <row r="759" s="380" customFormat="1" ht="16.5" customHeight="1" x14ac:dyDescent="0.25"/>
    <row r="760" s="380" customFormat="1" ht="16.5" customHeight="1" x14ac:dyDescent="0.25"/>
    <row r="761" s="380" customFormat="1" ht="16.5" customHeight="1" x14ac:dyDescent="0.25"/>
    <row r="762" s="380" customFormat="1" ht="16.5" customHeight="1" x14ac:dyDescent="0.25"/>
    <row r="763" s="380" customFormat="1" ht="16.5" customHeight="1" x14ac:dyDescent="0.25"/>
    <row r="764" s="380" customFormat="1" ht="16.5" customHeight="1" x14ac:dyDescent="0.25"/>
    <row r="765" s="380" customFormat="1" ht="16.5" customHeight="1" x14ac:dyDescent="0.25"/>
    <row r="766" s="380" customFormat="1" ht="16.5" customHeight="1" x14ac:dyDescent="0.25"/>
    <row r="767" s="380" customFormat="1" ht="16.5" customHeight="1" x14ac:dyDescent="0.25"/>
    <row r="768" s="380" customFormat="1" ht="16.5" customHeight="1" x14ac:dyDescent="0.25"/>
    <row r="769" s="380" customFormat="1" ht="16.5" customHeight="1" x14ac:dyDescent="0.25"/>
    <row r="770" s="380" customFormat="1" ht="16.5" customHeight="1" x14ac:dyDescent="0.25"/>
    <row r="771" s="380" customFormat="1" ht="16.5" customHeight="1" x14ac:dyDescent="0.25"/>
    <row r="772" s="380" customFormat="1" ht="16.5" customHeight="1" x14ac:dyDescent="0.25"/>
    <row r="773" s="380" customFormat="1" ht="16.5" customHeight="1" x14ac:dyDescent="0.25"/>
    <row r="774" s="380" customFormat="1" ht="16.5" customHeight="1" x14ac:dyDescent="0.25"/>
    <row r="775" s="380" customFormat="1" ht="16.5" customHeight="1" x14ac:dyDescent="0.25"/>
    <row r="776" s="380" customFormat="1" ht="16.5" customHeight="1" x14ac:dyDescent="0.25"/>
    <row r="777" s="380" customFormat="1" ht="16.5" customHeight="1" x14ac:dyDescent="0.25"/>
    <row r="778" s="380" customFormat="1" ht="16.5" customHeight="1" x14ac:dyDescent="0.25"/>
    <row r="779" s="380" customFormat="1" ht="16.5" customHeight="1" x14ac:dyDescent="0.25"/>
    <row r="780" s="380" customFormat="1" ht="16.5" customHeight="1" x14ac:dyDescent="0.25"/>
    <row r="781" s="380" customFormat="1" ht="16.5" customHeight="1" x14ac:dyDescent="0.25"/>
    <row r="782" s="380" customFormat="1" ht="16.5" customHeight="1" x14ac:dyDescent="0.25"/>
    <row r="783" s="380" customFormat="1" ht="16.5" customHeight="1" x14ac:dyDescent="0.25"/>
    <row r="784" s="380" customFormat="1" ht="16.5" customHeight="1" x14ac:dyDescent="0.25"/>
    <row r="785" s="380" customFormat="1" ht="16.5" customHeight="1" x14ac:dyDescent="0.25"/>
    <row r="786" s="380" customFormat="1" ht="16.5" customHeight="1" x14ac:dyDescent="0.25"/>
    <row r="787" s="380" customFormat="1" ht="16.5" customHeight="1" x14ac:dyDescent="0.25"/>
    <row r="788" s="380" customFormat="1" ht="16.5" customHeight="1" x14ac:dyDescent="0.25"/>
    <row r="789" s="380" customFormat="1" ht="16.5" customHeight="1" x14ac:dyDescent="0.25"/>
    <row r="790" s="380" customFormat="1" ht="16.5" customHeight="1" x14ac:dyDescent="0.25"/>
    <row r="791" s="380" customFormat="1" ht="16.5" customHeight="1" x14ac:dyDescent="0.25"/>
    <row r="792" s="380" customFormat="1" ht="16.5" customHeight="1" x14ac:dyDescent="0.25"/>
    <row r="793" s="380" customFormat="1" ht="16.5" customHeight="1" x14ac:dyDescent="0.25"/>
    <row r="794" s="380" customFormat="1" ht="16.5" customHeight="1" x14ac:dyDescent="0.25"/>
    <row r="795" s="380" customFormat="1" ht="16.5" customHeight="1" x14ac:dyDescent="0.25"/>
    <row r="796" s="380" customFormat="1" ht="16.5" customHeight="1" x14ac:dyDescent="0.25"/>
    <row r="797" s="380" customFormat="1" ht="16.5" customHeight="1" x14ac:dyDescent="0.25"/>
    <row r="798" s="380" customFormat="1" ht="16.5" customHeight="1" x14ac:dyDescent="0.25"/>
    <row r="799" s="380" customFormat="1" ht="16.5" customHeight="1" x14ac:dyDescent="0.25"/>
    <row r="800" s="380" customFormat="1" ht="16.5" customHeight="1" x14ac:dyDescent="0.25"/>
    <row r="801" s="380" customFormat="1" ht="16.5" customHeight="1" x14ac:dyDescent="0.25"/>
    <row r="802" s="380" customFormat="1" ht="16.5" customHeight="1" x14ac:dyDescent="0.25"/>
    <row r="803" s="380" customFormat="1" ht="16.5" customHeight="1" x14ac:dyDescent="0.25"/>
    <row r="804" s="380" customFormat="1" ht="16.5" customHeight="1" x14ac:dyDescent="0.25"/>
    <row r="805" s="380" customFormat="1" ht="16.5" customHeight="1" x14ac:dyDescent="0.25"/>
    <row r="806" s="380" customFormat="1" ht="16.5" customHeight="1" x14ac:dyDescent="0.25"/>
    <row r="807" s="380" customFormat="1" ht="16.5" customHeight="1" x14ac:dyDescent="0.25"/>
    <row r="808" s="380" customFormat="1" ht="16.5" customHeight="1" x14ac:dyDescent="0.25"/>
    <row r="809" s="380" customFormat="1" ht="16.5" customHeight="1" x14ac:dyDescent="0.25"/>
    <row r="810" s="380" customFormat="1" ht="16.5" customHeight="1" x14ac:dyDescent="0.25"/>
    <row r="811" s="380" customFormat="1" ht="16.5" customHeight="1" x14ac:dyDescent="0.25"/>
    <row r="812" s="380" customFormat="1" ht="16.5" customHeight="1" x14ac:dyDescent="0.25"/>
    <row r="813" s="380" customFormat="1" ht="16.5" customHeight="1" x14ac:dyDescent="0.25"/>
    <row r="814" s="380" customFormat="1" ht="16.5" customHeight="1" x14ac:dyDescent="0.25"/>
    <row r="815" s="380" customFormat="1" ht="16.5" customHeight="1" x14ac:dyDescent="0.25"/>
    <row r="816" s="380" customFormat="1" ht="16.5" customHeight="1" x14ac:dyDescent="0.25"/>
    <row r="817" s="380" customFormat="1" ht="16.5" customHeight="1" x14ac:dyDescent="0.25"/>
    <row r="818" s="380" customFormat="1" ht="16.5" customHeight="1" x14ac:dyDescent="0.25"/>
    <row r="819" s="380" customFormat="1" ht="16.5" customHeight="1" x14ac:dyDescent="0.25"/>
    <row r="820" s="380" customFormat="1" ht="16.5" customHeight="1" x14ac:dyDescent="0.25"/>
    <row r="821" s="380" customFormat="1" ht="16.5" customHeight="1" x14ac:dyDescent="0.25"/>
    <row r="822" s="380" customFormat="1" ht="16.5" customHeight="1" x14ac:dyDescent="0.25"/>
    <row r="823" s="380" customFormat="1" ht="16.5" customHeight="1" x14ac:dyDescent="0.25"/>
    <row r="824" s="380" customFormat="1" ht="16.5" customHeight="1" x14ac:dyDescent="0.25"/>
    <row r="825" s="380" customFormat="1" ht="16.5" customHeight="1" x14ac:dyDescent="0.25"/>
    <row r="826" s="380" customFormat="1" ht="16.5" customHeight="1" x14ac:dyDescent="0.25"/>
    <row r="827" s="380" customFormat="1" ht="16.5" customHeight="1" x14ac:dyDescent="0.25"/>
    <row r="828" s="380" customFormat="1" ht="16.5" customHeight="1" x14ac:dyDescent="0.25"/>
    <row r="829" s="380" customFormat="1" ht="16.5" customHeight="1" x14ac:dyDescent="0.25"/>
    <row r="830" s="380" customFormat="1" ht="16.5" customHeight="1" x14ac:dyDescent="0.25"/>
    <row r="831" s="380" customFormat="1" ht="16.5" customHeight="1" x14ac:dyDescent="0.25"/>
    <row r="832" s="380" customFormat="1" ht="16.5" customHeight="1" x14ac:dyDescent="0.25"/>
    <row r="833" s="380" customFormat="1" ht="16.5" customHeight="1" x14ac:dyDescent="0.25"/>
    <row r="834" s="380" customFormat="1" ht="16.5" customHeight="1" x14ac:dyDescent="0.25"/>
    <row r="835" s="380" customFormat="1" ht="16.5" customHeight="1" x14ac:dyDescent="0.25"/>
    <row r="836" s="380" customFormat="1" ht="16.5" customHeight="1" x14ac:dyDescent="0.25"/>
    <row r="837" s="380" customFormat="1" ht="16.5" customHeight="1" x14ac:dyDescent="0.25"/>
    <row r="838" s="380" customFormat="1" ht="16.5" customHeight="1" x14ac:dyDescent="0.25"/>
    <row r="839" s="380" customFormat="1" ht="16.5" customHeight="1" x14ac:dyDescent="0.25"/>
    <row r="840" s="380" customFormat="1" ht="16.5" customHeight="1" x14ac:dyDescent="0.25"/>
    <row r="841" s="380" customFormat="1" ht="16.5" customHeight="1" x14ac:dyDescent="0.25"/>
    <row r="842" s="380" customFormat="1" ht="16.5" customHeight="1" x14ac:dyDescent="0.25"/>
    <row r="843" s="380" customFormat="1" ht="16.5" customHeight="1" x14ac:dyDescent="0.25"/>
    <row r="844" s="380" customFormat="1" ht="16.5" customHeight="1" x14ac:dyDescent="0.25"/>
    <row r="845" s="380" customFormat="1" ht="16.5" customHeight="1" x14ac:dyDescent="0.25"/>
    <row r="846" s="380" customFormat="1" ht="16.5" customHeight="1" x14ac:dyDescent="0.25"/>
    <row r="847" s="380" customFormat="1" ht="16.5" customHeight="1" x14ac:dyDescent="0.25"/>
    <row r="848" s="380" customFormat="1" ht="16.5" customHeight="1" x14ac:dyDescent="0.25"/>
    <row r="849" s="380" customFormat="1" ht="16.5" customHeight="1" x14ac:dyDescent="0.25"/>
    <row r="850" s="380" customFormat="1" ht="16.5" customHeight="1" x14ac:dyDescent="0.25"/>
    <row r="851" s="380" customFormat="1" ht="16.5" customHeight="1" x14ac:dyDescent="0.25"/>
    <row r="852" s="380" customFormat="1" ht="16.5" customHeight="1" x14ac:dyDescent="0.25"/>
    <row r="853" s="380" customFormat="1" ht="16.5" customHeight="1" x14ac:dyDescent="0.25"/>
    <row r="854" s="380" customFormat="1" ht="16.5" customHeight="1" x14ac:dyDescent="0.25"/>
    <row r="855" s="380" customFormat="1" ht="16.5" customHeight="1" x14ac:dyDescent="0.25"/>
    <row r="856" s="380" customFormat="1" ht="16.5" customHeight="1" x14ac:dyDescent="0.25"/>
    <row r="857" s="380" customFormat="1" ht="16.5" customHeight="1" x14ac:dyDescent="0.25"/>
    <row r="858" s="380" customFormat="1" ht="16.5" customHeight="1" x14ac:dyDescent="0.25"/>
    <row r="859" s="380" customFormat="1" ht="16.5" customHeight="1" x14ac:dyDescent="0.25"/>
    <row r="860" s="380" customFormat="1" ht="16.5" customHeight="1" x14ac:dyDescent="0.25"/>
    <row r="861" s="380" customFormat="1" ht="16.5" customHeight="1" x14ac:dyDescent="0.25"/>
    <row r="862" s="380" customFormat="1" ht="16.5" customHeight="1" x14ac:dyDescent="0.25"/>
    <row r="863" s="380" customFormat="1" ht="16.5" customHeight="1" x14ac:dyDescent="0.25"/>
    <row r="864" s="380" customFormat="1" ht="16.5" customHeight="1" x14ac:dyDescent="0.25"/>
    <row r="865" s="380" customFormat="1" ht="16.5" customHeight="1" x14ac:dyDescent="0.25"/>
    <row r="866" s="380" customFormat="1" ht="16.5" customHeight="1" x14ac:dyDescent="0.25"/>
    <row r="867" s="380" customFormat="1" ht="16.5" customHeight="1" x14ac:dyDescent="0.25"/>
    <row r="868" s="380" customFormat="1" ht="16.5" customHeight="1" x14ac:dyDescent="0.25"/>
    <row r="869" s="380" customFormat="1" ht="16.5" customHeight="1" x14ac:dyDescent="0.25"/>
    <row r="870" s="380" customFormat="1" ht="16.5" customHeight="1" x14ac:dyDescent="0.25"/>
    <row r="871" s="380" customFormat="1" ht="16.5" customHeight="1" x14ac:dyDescent="0.25"/>
    <row r="872" s="380" customFormat="1" ht="16.5" customHeight="1" x14ac:dyDescent="0.25"/>
    <row r="873" s="380" customFormat="1" ht="16.5" customHeight="1" x14ac:dyDescent="0.25"/>
    <row r="874" s="380" customFormat="1" ht="16.5" customHeight="1" x14ac:dyDescent="0.25"/>
    <row r="875" s="380" customFormat="1" ht="16.5" customHeight="1" x14ac:dyDescent="0.25"/>
    <row r="876" s="380" customFormat="1" ht="16.5" customHeight="1" x14ac:dyDescent="0.25"/>
    <row r="877" s="380" customFormat="1" ht="16.5" customHeight="1" x14ac:dyDescent="0.25"/>
    <row r="878" s="380" customFormat="1" ht="16.5" customHeight="1" x14ac:dyDescent="0.25"/>
    <row r="879" s="380" customFormat="1" ht="16.5" customHeight="1" x14ac:dyDescent="0.25"/>
    <row r="880" s="380" customFormat="1" ht="16.5" customHeight="1" x14ac:dyDescent="0.25"/>
    <row r="881" s="380" customFormat="1" ht="16.5" customHeight="1" x14ac:dyDescent="0.25"/>
    <row r="882" s="380" customFormat="1" ht="16.5" customHeight="1" x14ac:dyDescent="0.25"/>
    <row r="883" s="380" customFormat="1" ht="16.5" customHeight="1" x14ac:dyDescent="0.25"/>
    <row r="884" s="380" customFormat="1" ht="16.5" customHeight="1" x14ac:dyDescent="0.25"/>
    <row r="885" s="380" customFormat="1" ht="16.5" customHeight="1" x14ac:dyDescent="0.25"/>
    <row r="886" s="380" customFormat="1" ht="16.5" customHeight="1" x14ac:dyDescent="0.25"/>
    <row r="887" s="380" customFormat="1" ht="16.5" customHeight="1" x14ac:dyDescent="0.25"/>
    <row r="888" s="380" customFormat="1" ht="16.5" customHeight="1" x14ac:dyDescent="0.25"/>
    <row r="889" s="380" customFormat="1" ht="16.5" customHeight="1" x14ac:dyDescent="0.25"/>
    <row r="890" s="380" customFormat="1" ht="16.5" customHeight="1" x14ac:dyDescent="0.25"/>
    <row r="891" s="380" customFormat="1" ht="16.5" customHeight="1" x14ac:dyDescent="0.25"/>
    <row r="892" s="380" customFormat="1" ht="16.5" customHeight="1" x14ac:dyDescent="0.25"/>
    <row r="893" s="380" customFormat="1" ht="16.5" customHeight="1" x14ac:dyDescent="0.25"/>
    <row r="894" s="380" customFormat="1" ht="16.5" customHeight="1" x14ac:dyDescent="0.25"/>
    <row r="895" s="380" customFormat="1" ht="16.5" customHeight="1" x14ac:dyDescent="0.25"/>
    <row r="896" s="380" customFormat="1" ht="16.5" customHeight="1" x14ac:dyDescent="0.25"/>
    <row r="897" s="380" customFormat="1" ht="16.5" customHeight="1" x14ac:dyDescent="0.25"/>
    <row r="898" s="380" customFormat="1" ht="16.5" customHeight="1" x14ac:dyDescent="0.25"/>
    <row r="899" s="380" customFormat="1" ht="16.5" customHeight="1" x14ac:dyDescent="0.25"/>
    <row r="900" s="380" customFormat="1" ht="16.5" customHeight="1" x14ac:dyDescent="0.25"/>
    <row r="901" s="380" customFormat="1" ht="16.5" customHeight="1" x14ac:dyDescent="0.25"/>
    <row r="902" s="380" customFormat="1" ht="16.5" customHeight="1" x14ac:dyDescent="0.25"/>
    <row r="903" s="380" customFormat="1" ht="16.5" customHeight="1" x14ac:dyDescent="0.25"/>
    <row r="904" s="380" customFormat="1" ht="16.5" customHeight="1" x14ac:dyDescent="0.25"/>
    <row r="905" s="380" customFormat="1" ht="16.5" customHeight="1" x14ac:dyDescent="0.25"/>
    <row r="906" s="380" customFormat="1" ht="16.5" customHeight="1" x14ac:dyDescent="0.25"/>
    <row r="907" s="380" customFormat="1" ht="16.5" customHeight="1" x14ac:dyDescent="0.25"/>
    <row r="908" s="380" customFormat="1" ht="16.5" customHeight="1" x14ac:dyDescent="0.25"/>
    <row r="909" s="380" customFormat="1" ht="16.5" customHeight="1" x14ac:dyDescent="0.25"/>
    <row r="910" s="380" customFormat="1" ht="16.5" customHeight="1" x14ac:dyDescent="0.25"/>
    <row r="911" s="380" customFormat="1" ht="16.5" customHeight="1" x14ac:dyDescent="0.25"/>
    <row r="912" s="380" customFormat="1" ht="16.5" customHeight="1" x14ac:dyDescent="0.25"/>
    <row r="913" s="380" customFormat="1" ht="16.5" customHeight="1" x14ac:dyDescent="0.25"/>
    <row r="914" s="380" customFormat="1" ht="16.5" customHeight="1" x14ac:dyDescent="0.25"/>
    <row r="915" s="380" customFormat="1" ht="16.5" customHeight="1" x14ac:dyDescent="0.25"/>
    <row r="916" s="380" customFormat="1" ht="16.5" customHeight="1" x14ac:dyDescent="0.25"/>
    <row r="917" s="380" customFormat="1" ht="16.5" customHeight="1" x14ac:dyDescent="0.25"/>
    <row r="918" s="380" customFormat="1" ht="16.5" customHeight="1" x14ac:dyDescent="0.25"/>
    <row r="919" s="380" customFormat="1" ht="16.5" customHeight="1" x14ac:dyDescent="0.25"/>
    <row r="920" s="380" customFormat="1" ht="16.5" customHeight="1" x14ac:dyDescent="0.25"/>
    <row r="921" s="380" customFormat="1" ht="16.5" customHeight="1" x14ac:dyDescent="0.25"/>
    <row r="922" s="380" customFormat="1" ht="16.5" customHeight="1" x14ac:dyDescent="0.25"/>
    <row r="923" s="380" customFormat="1" ht="16.5" customHeight="1" x14ac:dyDescent="0.25"/>
    <row r="924" s="380" customFormat="1" ht="16.5" customHeight="1" x14ac:dyDescent="0.25"/>
    <row r="925" s="380" customFormat="1" ht="16.5" customHeight="1" x14ac:dyDescent="0.25"/>
    <row r="926" s="380" customFormat="1" ht="16.5" customHeight="1" x14ac:dyDescent="0.25"/>
    <row r="927" s="380" customFormat="1" ht="16.5" customHeight="1" x14ac:dyDescent="0.25"/>
    <row r="928" s="380" customFormat="1" ht="16.5" customHeight="1" x14ac:dyDescent="0.25"/>
    <row r="929" s="380" customFormat="1" ht="16.5" customHeight="1" x14ac:dyDescent="0.25"/>
    <row r="930" s="380" customFormat="1" ht="16.5" customHeight="1" x14ac:dyDescent="0.25"/>
    <row r="931" s="380" customFormat="1" ht="16.5" customHeight="1" x14ac:dyDescent="0.25"/>
    <row r="932" s="380" customFormat="1" ht="16.5" customHeight="1" x14ac:dyDescent="0.25"/>
    <row r="933" s="380" customFormat="1" ht="16.5" customHeight="1" x14ac:dyDescent="0.25"/>
    <row r="934" s="380" customFormat="1" ht="16.5" customHeight="1" x14ac:dyDescent="0.25"/>
    <row r="935" s="380" customFormat="1" ht="16.5" customHeight="1" x14ac:dyDescent="0.25"/>
    <row r="936" s="380" customFormat="1" ht="16.5" customHeight="1" x14ac:dyDescent="0.25"/>
    <row r="937" s="380" customFormat="1" ht="16.5" customHeight="1" x14ac:dyDescent="0.25"/>
    <row r="938" s="380" customFormat="1" ht="16.5" customHeight="1" x14ac:dyDescent="0.25"/>
    <row r="939" s="380" customFormat="1" ht="16.5" customHeight="1" x14ac:dyDescent="0.25"/>
    <row r="940" s="380" customFormat="1" ht="16.5" customHeight="1" x14ac:dyDescent="0.25"/>
    <row r="941" s="380" customFormat="1" ht="16.5" customHeight="1" x14ac:dyDescent="0.25"/>
    <row r="942" s="380" customFormat="1" ht="16.5" customHeight="1" x14ac:dyDescent="0.25"/>
    <row r="943" s="380" customFormat="1" ht="16.5" customHeight="1" x14ac:dyDescent="0.25"/>
    <row r="944" s="380" customFormat="1" ht="16.5" customHeight="1" x14ac:dyDescent="0.25"/>
    <row r="945" s="380" customFormat="1" ht="16.5" customHeight="1" x14ac:dyDescent="0.25"/>
    <row r="946" s="380" customFormat="1" ht="16.5" customHeight="1" x14ac:dyDescent="0.25"/>
    <row r="947" s="380" customFormat="1" ht="16.5" customHeight="1" x14ac:dyDescent="0.25"/>
    <row r="948" s="380" customFormat="1" ht="16.5" customHeight="1" x14ac:dyDescent="0.25"/>
    <row r="949" s="380" customFormat="1" ht="16.5" customHeight="1" x14ac:dyDescent="0.25"/>
    <row r="950" s="380" customFormat="1" ht="16.5" customHeight="1" x14ac:dyDescent="0.25"/>
    <row r="951" s="380" customFormat="1" ht="16.5" customHeight="1" x14ac:dyDescent="0.25"/>
    <row r="952" s="380" customFormat="1" ht="16.5" customHeight="1" x14ac:dyDescent="0.25"/>
    <row r="953" s="380" customFormat="1" ht="16.5" customHeight="1" x14ac:dyDescent="0.25"/>
    <row r="954" s="380" customFormat="1" ht="16.5" customHeight="1" x14ac:dyDescent="0.25"/>
    <row r="955" s="380" customFormat="1" ht="16.5" customHeight="1" x14ac:dyDescent="0.25"/>
    <row r="956" s="380" customFormat="1" ht="16.5" customHeight="1" x14ac:dyDescent="0.25"/>
    <row r="957" s="380" customFormat="1" ht="16.5" customHeight="1" x14ac:dyDescent="0.25"/>
    <row r="958" s="380" customFormat="1" ht="16.5" customHeight="1" x14ac:dyDescent="0.25"/>
    <row r="959" s="380" customFormat="1" ht="16.5" customHeight="1" x14ac:dyDescent="0.25"/>
    <row r="960" s="380" customFormat="1" ht="16.5" customHeight="1" x14ac:dyDescent="0.25"/>
    <row r="961" s="380" customFormat="1" ht="16.5" customHeight="1" x14ac:dyDescent="0.25"/>
    <row r="962" s="380" customFormat="1" ht="16.5" customHeight="1" x14ac:dyDescent="0.25"/>
    <row r="963" s="380" customFormat="1" ht="16.5" customHeight="1" x14ac:dyDescent="0.25"/>
    <row r="964" s="380" customFormat="1" ht="16.5" customHeight="1" x14ac:dyDescent="0.25"/>
    <row r="965" s="380" customFormat="1" ht="16.5" customHeight="1" x14ac:dyDescent="0.25"/>
    <row r="966" s="380" customFormat="1" ht="16.5" customHeight="1" x14ac:dyDescent="0.25"/>
    <row r="967" s="380" customFormat="1" ht="16.5" customHeight="1" x14ac:dyDescent="0.25"/>
    <row r="968" s="380" customFormat="1" ht="16.5" customHeight="1" x14ac:dyDescent="0.25"/>
    <row r="969" s="380" customFormat="1" ht="16.5" customHeight="1" x14ac:dyDescent="0.25"/>
    <row r="970" s="380" customFormat="1" ht="16.5" customHeight="1" x14ac:dyDescent="0.25"/>
    <row r="971" s="380" customFormat="1" ht="16.5" customHeight="1" x14ac:dyDescent="0.25"/>
    <row r="972" s="380" customFormat="1" ht="16.5" customHeight="1" x14ac:dyDescent="0.25"/>
    <row r="973" s="380" customFormat="1" ht="16.5" customHeight="1" x14ac:dyDescent="0.25"/>
    <row r="974" s="380" customFormat="1" ht="16.5" customHeight="1" x14ac:dyDescent="0.25"/>
    <row r="975" s="380" customFormat="1" ht="16.5" customHeight="1" x14ac:dyDescent="0.25"/>
    <row r="976" s="380" customFormat="1" ht="16.5" customHeight="1" x14ac:dyDescent="0.25"/>
    <row r="977" s="380" customFormat="1" ht="16.5" customHeight="1" x14ac:dyDescent="0.25"/>
    <row r="978" s="380" customFormat="1" ht="16.5" customHeight="1" x14ac:dyDescent="0.25"/>
    <row r="979" s="380" customFormat="1" ht="16.5" customHeight="1" x14ac:dyDescent="0.25"/>
    <row r="980" s="380" customFormat="1" ht="16.5" customHeight="1" x14ac:dyDescent="0.25"/>
    <row r="981" s="380" customFormat="1" ht="16.5" customHeight="1" x14ac:dyDescent="0.25"/>
    <row r="982" s="380" customFormat="1" ht="16.5" customHeight="1" x14ac:dyDescent="0.25"/>
    <row r="983" s="380" customFormat="1" ht="16.5" customHeight="1" x14ac:dyDescent="0.25"/>
    <row r="984" s="380" customFormat="1" ht="16.5" customHeight="1" x14ac:dyDescent="0.25"/>
    <row r="985" s="380" customFormat="1" ht="16.5" customHeight="1" x14ac:dyDescent="0.25"/>
    <row r="986" s="380" customFormat="1" ht="16.5" customHeight="1" x14ac:dyDescent="0.25"/>
    <row r="987" s="380" customFormat="1" ht="16.5" customHeight="1" x14ac:dyDescent="0.25"/>
    <row r="988" s="380" customFormat="1" ht="16.5" customHeight="1" x14ac:dyDescent="0.25"/>
    <row r="989" s="380" customFormat="1" ht="16.5" customHeight="1" x14ac:dyDescent="0.25"/>
    <row r="990" s="380" customFormat="1" ht="16.5" customHeight="1" x14ac:dyDescent="0.25"/>
    <row r="991" s="380" customFormat="1" ht="16.5" customHeight="1" x14ac:dyDescent="0.25"/>
    <row r="992" s="380" customFormat="1" ht="16.5" customHeight="1" x14ac:dyDescent="0.25"/>
    <row r="993" s="380" customFormat="1" ht="16.5" customHeight="1" x14ac:dyDescent="0.25"/>
    <row r="994" s="380" customFormat="1" ht="16.5" customHeight="1" x14ac:dyDescent="0.25"/>
    <row r="995" s="380" customFormat="1" ht="16.5" customHeight="1" x14ac:dyDescent="0.25"/>
    <row r="996" s="380" customFormat="1" ht="16.5" customHeight="1" x14ac:dyDescent="0.25"/>
    <row r="997" s="380" customFormat="1" ht="16.5" customHeight="1" x14ac:dyDescent="0.25"/>
    <row r="998" s="380" customFormat="1" ht="16.5" customHeight="1" x14ac:dyDescent="0.25"/>
    <row r="999" s="380" customFormat="1" ht="16.5" customHeight="1" x14ac:dyDescent="0.25"/>
    <row r="1000" s="380" customFormat="1" ht="16.5" customHeight="1" x14ac:dyDescent="0.25"/>
    <row r="1001" s="380" customFormat="1" ht="16.5" customHeight="1" x14ac:dyDescent="0.25"/>
    <row r="1002" s="380" customFormat="1" ht="16.5" customHeight="1" x14ac:dyDescent="0.25"/>
    <row r="1003" s="380" customFormat="1" ht="16.5" customHeight="1" x14ac:dyDescent="0.25"/>
    <row r="1004" s="380" customFormat="1" ht="16.5" customHeight="1" x14ac:dyDescent="0.25"/>
    <row r="1005" s="380" customFormat="1" ht="16.5" customHeight="1" x14ac:dyDescent="0.25"/>
    <row r="1006" s="380" customFormat="1" ht="16.5" customHeight="1" x14ac:dyDescent="0.25"/>
    <row r="1007" s="380" customFormat="1" ht="16.5" customHeight="1" x14ac:dyDescent="0.25"/>
    <row r="1008" s="380" customFormat="1" ht="16.5" customHeight="1" x14ac:dyDescent="0.25"/>
    <row r="1009" s="380" customFormat="1" ht="16.5" customHeight="1" x14ac:dyDescent="0.25"/>
    <row r="1010" s="380" customFormat="1" ht="16.5" customHeight="1" x14ac:dyDescent="0.25"/>
    <row r="1011" s="380" customFormat="1" ht="16.5" customHeight="1" x14ac:dyDescent="0.25"/>
    <row r="1012" s="380" customFormat="1" ht="16.5" customHeight="1" x14ac:dyDescent="0.25"/>
    <row r="1013" s="380" customFormat="1" ht="16.5" customHeight="1" x14ac:dyDescent="0.25"/>
    <row r="1014" s="380" customFormat="1" ht="16.5" customHeight="1" x14ac:dyDescent="0.25"/>
    <row r="1015" s="380" customFormat="1" ht="16.5" customHeight="1" x14ac:dyDescent="0.25"/>
    <row r="1016" s="380" customFormat="1" ht="16.5" customHeight="1" x14ac:dyDescent="0.25"/>
    <row r="1017" s="380" customFormat="1" ht="16.5" customHeight="1" x14ac:dyDescent="0.25"/>
    <row r="1018" s="380" customFormat="1" ht="16.5" customHeight="1" x14ac:dyDescent="0.25"/>
    <row r="1019" s="380" customFormat="1" ht="16.5" customHeight="1" x14ac:dyDescent="0.25"/>
    <row r="1020" s="380" customFormat="1" ht="16.5" customHeight="1" x14ac:dyDescent="0.25"/>
    <row r="1021" s="380" customFormat="1" ht="16.5" customHeight="1" x14ac:dyDescent="0.25"/>
    <row r="1022" s="380" customFormat="1" ht="16.5" customHeight="1" x14ac:dyDescent="0.25"/>
    <row r="1023" s="380" customFormat="1" ht="16.5" customHeight="1" x14ac:dyDescent="0.25"/>
    <row r="1024" s="380" customFormat="1" ht="16.5" customHeight="1" x14ac:dyDescent="0.25"/>
    <row r="1025" s="380" customFormat="1" ht="16.5" customHeight="1" x14ac:dyDescent="0.25"/>
    <row r="1026" s="380" customFormat="1" ht="16.5" customHeight="1" x14ac:dyDescent="0.25"/>
    <row r="1027" s="380" customFormat="1" ht="16.5" customHeight="1" x14ac:dyDescent="0.25"/>
    <row r="1028" s="380" customFormat="1" ht="16.5" customHeight="1" x14ac:dyDescent="0.25"/>
    <row r="1029" s="380" customFormat="1" ht="16.5" customHeight="1" x14ac:dyDescent="0.25"/>
    <row r="1030" s="380" customFormat="1" ht="16.5" customHeight="1" x14ac:dyDescent="0.25"/>
    <row r="1031" s="380" customFormat="1" ht="16.5" customHeight="1" x14ac:dyDescent="0.25"/>
    <row r="1032" s="380" customFormat="1" ht="16.5" customHeight="1" x14ac:dyDescent="0.25"/>
    <row r="1033" s="380" customFormat="1" ht="16.5" customHeight="1" x14ac:dyDescent="0.25"/>
    <row r="1034" s="380" customFormat="1" ht="16.5" customHeight="1" x14ac:dyDescent="0.25"/>
    <row r="1035" s="380" customFormat="1" ht="16.5" customHeight="1" x14ac:dyDescent="0.25"/>
    <row r="1036" s="380" customFormat="1" ht="16.5" customHeight="1" x14ac:dyDescent="0.25"/>
    <row r="1037" s="380" customFormat="1" ht="16.5" customHeight="1" x14ac:dyDescent="0.25"/>
    <row r="1038" s="380" customFormat="1" ht="16.5" customHeight="1" x14ac:dyDescent="0.25"/>
    <row r="1039" s="380" customFormat="1" ht="16.5" customHeight="1" x14ac:dyDescent="0.25"/>
    <row r="1040" s="380" customFormat="1" ht="16.5" customHeight="1" x14ac:dyDescent="0.25"/>
    <row r="1041" s="380" customFormat="1" ht="16.5" customHeight="1" x14ac:dyDescent="0.25"/>
    <row r="1042" s="380" customFormat="1" ht="16.5" customHeight="1" x14ac:dyDescent="0.25"/>
    <row r="1043" s="380" customFormat="1" ht="16.5" customHeight="1" x14ac:dyDescent="0.25"/>
    <row r="1044" s="380" customFormat="1" ht="16.5" customHeight="1" x14ac:dyDescent="0.25"/>
    <row r="1045" s="380" customFormat="1" ht="16.5" customHeight="1" x14ac:dyDescent="0.25"/>
    <row r="1046" s="380" customFormat="1" ht="16.5" customHeight="1" x14ac:dyDescent="0.25"/>
    <row r="1047" s="380" customFormat="1" ht="16.5" customHeight="1" x14ac:dyDescent="0.25"/>
    <row r="1048" s="380" customFormat="1" ht="16.5" customHeight="1" x14ac:dyDescent="0.25"/>
    <row r="1049" s="380" customFormat="1" ht="16.5" customHeight="1" x14ac:dyDescent="0.25"/>
    <row r="1050" s="380" customFormat="1" ht="16.5" customHeight="1" x14ac:dyDescent="0.25"/>
    <row r="1051" s="380" customFormat="1" ht="16.5" customHeight="1" x14ac:dyDescent="0.25"/>
    <row r="1052" s="380" customFormat="1" ht="16.5" customHeight="1" x14ac:dyDescent="0.25"/>
    <row r="1053" s="380" customFormat="1" ht="16.5" customHeight="1" x14ac:dyDescent="0.25"/>
    <row r="1054" s="380" customFormat="1" ht="16.5" customHeight="1" x14ac:dyDescent="0.25"/>
    <row r="1055" s="380" customFormat="1" ht="16.5" customHeight="1" x14ac:dyDescent="0.25"/>
    <row r="1056" s="380" customFormat="1" ht="16.5" customHeight="1" x14ac:dyDescent="0.25"/>
    <row r="1057" s="380" customFormat="1" ht="16.5" customHeight="1" x14ac:dyDescent="0.25"/>
    <row r="1058" s="380" customFormat="1" ht="16.5" customHeight="1" x14ac:dyDescent="0.25"/>
    <row r="1059" s="380" customFormat="1" ht="16.5" customHeight="1" x14ac:dyDescent="0.25"/>
    <row r="1060" s="380" customFormat="1" ht="16.5" customHeight="1" x14ac:dyDescent="0.25"/>
    <row r="1061" s="380" customFormat="1" ht="16.5" customHeight="1" x14ac:dyDescent="0.25"/>
    <row r="1062" s="380" customFormat="1" ht="16.5" customHeight="1" x14ac:dyDescent="0.25"/>
    <row r="1063" s="380" customFormat="1" ht="16.5" customHeight="1" x14ac:dyDescent="0.25"/>
    <row r="1064" s="380" customFormat="1" ht="16.5" customHeight="1" x14ac:dyDescent="0.25"/>
    <row r="1065" s="380" customFormat="1" ht="16.5" customHeight="1" x14ac:dyDescent="0.25"/>
    <row r="1066" s="380" customFormat="1" ht="16.5" customHeight="1" x14ac:dyDescent="0.25"/>
    <row r="1067" s="380" customFormat="1" ht="16.5" customHeight="1" x14ac:dyDescent="0.25"/>
    <row r="1068" s="380" customFormat="1" ht="16.5" customHeight="1" x14ac:dyDescent="0.25"/>
    <row r="1069" s="380" customFormat="1" ht="16.5" customHeight="1" x14ac:dyDescent="0.25"/>
    <row r="1070" s="380" customFormat="1" ht="16.5" customHeight="1" x14ac:dyDescent="0.25"/>
    <row r="1071" s="380" customFormat="1" ht="16.5" customHeight="1" x14ac:dyDescent="0.25"/>
    <row r="1072" s="380" customFormat="1" ht="16.5" customHeight="1" x14ac:dyDescent="0.25"/>
    <row r="1073" s="380" customFormat="1" ht="16.5" customHeight="1" x14ac:dyDescent="0.25"/>
    <row r="1074" s="380" customFormat="1" ht="16.5" customHeight="1" x14ac:dyDescent="0.25"/>
    <row r="1075" s="380" customFormat="1" ht="16.5" customHeight="1" x14ac:dyDescent="0.25"/>
    <row r="1076" s="380" customFormat="1" ht="16.5" customHeight="1" x14ac:dyDescent="0.25"/>
    <row r="1077" s="380" customFormat="1" ht="16.5" customHeight="1" x14ac:dyDescent="0.25"/>
    <row r="1078" s="380" customFormat="1" ht="16.5" customHeight="1" x14ac:dyDescent="0.25"/>
    <row r="1079" s="380" customFormat="1" ht="16.5" customHeight="1" x14ac:dyDescent="0.25"/>
    <row r="1080" s="380" customFormat="1" ht="16.5" customHeight="1" x14ac:dyDescent="0.25"/>
    <row r="1081" s="380" customFormat="1" ht="16.5" customHeight="1" x14ac:dyDescent="0.25"/>
    <row r="1082" s="380" customFormat="1" ht="16.5" customHeight="1" x14ac:dyDescent="0.25"/>
    <row r="1083" s="380" customFormat="1" ht="16.5" customHeight="1" x14ac:dyDescent="0.25"/>
    <row r="1084" s="380" customFormat="1" ht="16.5" customHeight="1" x14ac:dyDescent="0.25"/>
    <row r="1085" s="380" customFormat="1" ht="16.5" customHeight="1" x14ac:dyDescent="0.25"/>
    <row r="1086" s="380" customFormat="1" ht="16.5" customHeight="1" x14ac:dyDescent="0.25"/>
    <row r="1087" s="380" customFormat="1" ht="16.5" customHeight="1" x14ac:dyDescent="0.25"/>
    <row r="1088" s="380" customFormat="1" ht="16.5" customHeight="1" x14ac:dyDescent="0.25"/>
    <row r="1089" s="380" customFormat="1" ht="16.5" customHeight="1" x14ac:dyDescent="0.25"/>
    <row r="1090" s="380" customFormat="1" ht="16.5" customHeight="1" x14ac:dyDescent="0.25"/>
    <row r="1091" s="380" customFormat="1" ht="16.5" customHeight="1" x14ac:dyDescent="0.25"/>
    <row r="1092" s="380" customFormat="1" ht="16.5" customHeight="1" x14ac:dyDescent="0.25"/>
    <row r="1093" s="380" customFormat="1" ht="16.5" customHeight="1" x14ac:dyDescent="0.25"/>
    <row r="1094" s="380" customFormat="1" ht="16.5" customHeight="1" x14ac:dyDescent="0.25"/>
    <row r="1095" s="380" customFormat="1" ht="16.5" customHeight="1" x14ac:dyDescent="0.25"/>
    <row r="1096" s="380" customFormat="1" ht="16.5" customHeight="1" x14ac:dyDescent="0.25"/>
    <row r="1097" s="380" customFormat="1" ht="16.5" customHeight="1" x14ac:dyDescent="0.25"/>
    <row r="1098" s="380" customFormat="1" ht="16.5" customHeight="1" x14ac:dyDescent="0.25"/>
    <row r="1099" s="380" customFormat="1" ht="16.5" customHeight="1" x14ac:dyDescent="0.25"/>
    <row r="1100" s="380" customFormat="1" ht="16.5" customHeight="1" x14ac:dyDescent="0.25"/>
    <row r="1101" s="380" customFormat="1" ht="16.5" customHeight="1" x14ac:dyDescent="0.25"/>
    <row r="1102" s="380" customFormat="1" ht="16.5" customHeight="1" x14ac:dyDescent="0.25"/>
    <row r="1103" s="380" customFormat="1" ht="16.5" customHeight="1" x14ac:dyDescent="0.25"/>
    <row r="1104" s="380" customFormat="1" ht="16.5" customHeight="1" x14ac:dyDescent="0.25"/>
    <row r="1105" s="380" customFormat="1" ht="16.5" customHeight="1" x14ac:dyDescent="0.25"/>
    <row r="1106" s="380" customFormat="1" ht="16.5" customHeight="1" x14ac:dyDescent="0.25"/>
    <row r="1107" s="380" customFormat="1" ht="16.5" customHeight="1" x14ac:dyDescent="0.25"/>
    <row r="1108" s="380" customFormat="1" ht="16.5" customHeight="1" x14ac:dyDescent="0.25"/>
    <row r="1109" s="380" customFormat="1" ht="16.5" customHeight="1" x14ac:dyDescent="0.25"/>
    <row r="1110" s="380" customFormat="1" ht="16.5" customHeight="1" x14ac:dyDescent="0.25"/>
    <row r="1111" s="380" customFormat="1" ht="16.5" customHeight="1" x14ac:dyDescent="0.25"/>
    <row r="1112" s="380" customFormat="1" ht="16.5" customHeight="1" x14ac:dyDescent="0.25"/>
    <row r="1113" s="380" customFormat="1" ht="16.5" customHeight="1" x14ac:dyDescent="0.25"/>
    <row r="1114" s="380" customFormat="1" ht="16.5" customHeight="1" x14ac:dyDescent="0.25"/>
    <row r="1115" s="380" customFormat="1" ht="16.5" customHeight="1" x14ac:dyDescent="0.25"/>
    <row r="1116" s="380" customFormat="1" ht="16.5" customHeight="1" x14ac:dyDescent="0.25"/>
    <row r="1117" s="380" customFormat="1" ht="16.5" customHeight="1" x14ac:dyDescent="0.25"/>
    <row r="1118" s="380" customFormat="1" ht="16.5" customHeight="1" x14ac:dyDescent="0.25"/>
    <row r="1119" s="380" customFormat="1" ht="16.5" customHeight="1" x14ac:dyDescent="0.25"/>
    <row r="1120" s="380" customFormat="1" ht="16.5" customHeight="1" x14ac:dyDescent="0.25"/>
    <row r="1121" s="380" customFormat="1" ht="16.5" customHeight="1" x14ac:dyDescent="0.25"/>
    <row r="1122" s="380" customFormat="1" ht="16.5" customHeight="1" x14ac:dyDescent="0.25"/>
    <row r="1123" s="380" customFormat="1" ht="16.5" customHeight="1" x14ac:dyDescent="0.25"/>
    <row r="1124" s="380" customFormat="1" ht="16.5" customHeight="1" x14ac:dyDescent="0.25"/>
    <row r="1125" s="380" customFormat="1" ht="16.5" customHeight="1" x14ac:dyDescent="0.25"/>
    <row r="1126" s="380" customFormat="1" ht="16.5" customHeight="1" x14ac:dyDescent="0.25"/>
    <row r="1127" s="380" customFormat="1" ht="16.5" customHeight="1" x14ac:dyDescent="0.25"/>
    <row r="1128" s="380" customFormat="1" ht="16.5" customHeight="1" x14ac:dyDescent="0.25"/>
    <row r="1129" s="380" customFormat="1" ht="16.5" customHeight="1" x14ac:dyDescent="0.25"/>
    <row r="1130" s="380" customFormat="1" ht="16.5" customHeight="1" x14ac:dyDescent="0.25"/>
    <row r="1131" s="380" customFormat="1" ht="16.5" customHeight="1" x14ac:dyDescent="0.25"/>
    <row r="1132" s="380" customFormat="1" ht="16.5" customHeight="1" x14ac:dyDescent="0.25"/>
    <row r="1133" s="380" customFormat="1" ht="16.5" customHeight="1" x14ac:dyDescent="0.25"/>
    <row r="1134" s="380" customFormat="1" ht="16.5" customHeight="1" x14ac:dyDescent="0.25"/>
    <row r="1135" s="380" customFormat="1" ht="16.5" customHeight="1" x14ac:dyDescent="0.25"/>
    <row r="1136" s="380" customFormat="1" ht="16.5" customHeight="1" x14ac:dyDescent="0.25"/>
    <row r="1137" s="380" customFormat="1" ht="16.5" customHeight="1" x14ac:dyDescent="0.25"/>
    <row r="1138" s="380" customFormat="1" ht="16.5" customHeight="1" x14ac:dyDescent="0.25"/>
    <row r="1139" s="380" customFormat="1" ht="16.5" customHeight="1" x14ac:dyDescent="0.25"/>
    <row r="1140" s="380" customFormat="1" ht="16.5" customHeight="1" x14ac:dyDescent="0.25"/>
    <row r="1141" s="380" customFormat="1" ht="16.5" customHeight="1" x14ac:dyDescent="0.25"/>
    <row r="1142" s="380" customFormat="1" ht="16.5" customHeight="1" x14ac:dyDescent="0.25"/>
    <row r="1143" s="380" customFormat="1" ht="16.5" customHeight="1" x14ac:dyDescent="0.25"/>
    <row r="1144" s="380" customFormat="1" ht="16.5" customHeight="1" x14ac:dyDescent="0.25"/>
    <row r="1145" s="380" customFormat="1" ht="16.5" customHeight="1" x14ac:dyDescent="0.25"/>
    <row r="1146" s="380" customFormat="1" ht="16.5" customHeight="1" x14ac:dyDescent="0.25"/>
    <row r="1147" s="380" customFormat="1" ht="16.5" customHeight="1" x14ac:dyDescent="0.25"/>
    <row r="1148" s="380" customFormat="1" ht="16.5" customHeight="1" x14ac:dyDescent="0.25"/>
    <row r="1149" s="380" customFormat="1" ht="16.5" customHeight="1" x14ac:dyDescent="0.25"/>
    <row r="1150" s="380" customFormat="1" ht="16.5" customHeight="1" x14ac:dyDescent="0.25"/>
    <row r="1151" s="380" customFormat="1" ht="16.5" customHeight="1" x14ac:dyDescent="0.25"/>
    <row r="1152" s="380" customFormat="1" ht="16.5" customHeight="1" x14ac:dyDescent="0.25"/>
    <row r="1153" s="380" customFormat="1" ht="16.5" customHeight="1" x14ac:dyDescent="0.25"/>
    <row r="1154" s="380" customFormat="1" ht="16.5" customHeight="1" x14ac:dyDescent="0.25"/>
    <row r="1155" s="380" customFormat="1" ht="16.5" customHeight="1" x14ac:dyDescent="0.25"/>
    <row r="1156" s="380" customFormat="1" ht="16.5" customHeight="1" x14ac:dyDescent="0.25"/>
    <row r="1157" s="380" customFormat="1" ht="16.5" customHeight="1" x14ac:dyDescent="0.25"/>
    <row r="1158" s="380" customFormat="1" ht="16.5" customHeight="1" x14ac:dyDescent="0.25"/>
    <row r="1159" s="380" customFormat="1" ht="16.5" customHeight="1" x14ac:dyDescent="0.25"/>
    <row r="1160" s="380" customFormat="1" ht="16.5" customHeight="1" x14ac:dyDescent="0.25"/>
    <row r="1161" s="380" customFormat="1" ht="16.5" customHeight="1" x14ac:dyDescent="0.25"/>
    <row r="1162" s="380" customFormat="1" ht="16.5" customHeight="1" x14ac:dyDescent="0.25"/>
    <row r="1163" s="380" customFormat="1" ht="16.5" customHeight="1" x14ac:dyDescent="0.25"/>
    <row r="1164" s="380" customFormat="1" ht="16.5" customHeight="1" x14ac:dyDescent="0.25"/>
    <row r="1165" s="380" customFormat="1" ht="16.5" customHeight="1" x14ac:dyDescent="0.25"/>
    <row r="1166" s="380" customFormat="1" ht="16.5" customHeight="1" x14ac:dyDescent="0.25"/>
    <row r="1167" s="380" customFormat="1" ht="16.5" customHeight="1" x14ac:dyDescent="0.25"/>
    <row r="1168" s="380" customFormat="1" ht="16.5" customHeight="1" x14ac:dyDescent="0.25"/>
    <row r="1169" s="380" customFormat="1" ht="16.5" customHeight="1" x14ac:dyDescent="0.25"/>
    <row r="1170" s="380" customFormat="1" ht="16.5" customHeight="1" x14ac:dyDescent="0.25"/>
    <row r="1171" s="380" customFormat="1" ht="16.5" customHeight="1" x14ac:dyDescent="0.25"/>
    <row r="1172" s="380" customFormat="1" ht="16.5" customHeight="1" x14ac:dyDescent="0.25"/>
    <row r="1173" s="380" customFormat="1" ht="16.5" customHeight="1" x14ac:dyDescent="0.25"/>
    <row r="1174" s="380" customFormat="1" ht="16.5" customHeight="1" x14ac:dyDescent="0.25"/>
    <row r="1175" s="380" customFormat="1" ht="16.5" customHeight="1" x14ac:dyDescent="0.25"/>
    <row r="1176" s="380" customFormat="1" ht="16.5" customHeight="1" x14ac:dyDescent="0.25"/>
    <row r="1177" s="380" customFormat="1" ht="16.5" customHeight="1" x14ac:dyDescent="0.25"/>
    <row r="1178" s="380" customFormat="1" ht="16.5" customHeight="1" x14ac:dyDescent="0.25"/>
    <row r="1179" s="380" customFormat="1" ht="16.5" customHeight="1" x14ac:dyDescent="0.25"/>
    <row r="1180" s="380" customFormat="1" ht="16.5" customHeight="1" x14ac:dyDescent="0.25"/>
    <row r="1181" s="380" customFormat="1" ht="16.5" customHeight="1" x14ac:dyDescent="0.25"/>
    <row r="1182" s="380" customFormat="1" ht="16.5" customHeight="1" x14ac:dyDescent="0.25"/>
    <row r="1183" s="380" customFormat="1" ht="16.5" customHeight="1" x14ac:dyDescent="0.25"/>
    <row r="1184" s="380" customFormat="1" ht="16.5" customHeight="1" x14ac:dyDescent="0.25"/>
    <row r="1185" s="380" customFormat="1" ht="16.5" customHeight="1" x14ac:dyDescent="0.25"/>
    <row r="1186" s="380" customFormat="1" ht="16.5" customHeight="1" x14ac:dyDescent="0.25"/>
    <row r="1187" s="380" customFormat="1" ht="16.5" customHeight="1" x14ac:dyDescent="0.25"/>
    <row r="1188" s="380" customFormat="1" ht="16.5" customHeight="1" x14ac:dyDescent="0.25"/>
    <row r="1189" s="380" customFormat="1" ht="16.5" customHeight="1" x14ac:dyDescent="0.25"/>
    <row r="1190" s="380" customFormat="1" ht="16.5" customHeight="1" x14ac:dyDescent="0.25"/>
    <row r="1191" s="380" customFormat="1" ht="16.5" customHeight="1" x14ac:dyDescent="0.25"/>
    <row r="1192" s="380" customFormat="1" ht="16.5" customHeight="1" x14ac:dyDescent="0.25"/>
    <row r="1193" s="380" customFormat="1" ht="16.5" customHeight="1" x14ac:dyDescent="0.25"/>
    <row r="1194" s="380" customFormat="1" ht="16.5" customHeight="1" x14ac:dyDescent="0.25"/>
    <row r="1195" s="380" customFormat="1" ht="16.5" customHeight="1" x14ac:dyDescent="0.25"/>
    <row r="1196" s="380" customFormat="1" ht="16.5" customHeight="1" x14ac:dyDescent="0.25"/>
    <row r="1197" s="380" customFormat="1" ht="16.5" customHeight="1" x14ac:dyDescent="0.25"/>
    <row r="1198" s="380" customFormat="1" ht="16.5" customHeight="1" x14ac:dyDescent="0.25"/>
    <row r="1199" s="380" customFormat="1" ht="16.5" customHeight="1" x14ac:dyDescent="0.25"/>
    <row r="1200" s="380" customFormat="1" ht="16.5" customHeight="1" x14ac:dyDescent="0.25"/>
    <row r="1201" s="380" customFormat="1" ht="16.5" customHeight="1" x14ac:dyDescent="0.25"/>
    <row r="1202" s="380" customFormat="1" ht="16.5" customHeight="1" x14ac:dyDescent="0.25"/>
    <row r="1203" s="380" customFormat="1" ht="16.5" customHeight="1" x14ac:dyDescent="0.25"/>
    <row r="1204" s="380" customFormat="1" ht="16.5" customHeight="1" x14ac:dyDescent="0.25"/>
    <row r="1205" s="380" customFormat="1" ht="16.5" customHeight="1" x14ac:dyDescent="0.25"/>
    <row r="1206" s="380" customFormat="1" ht="16.5" customHeight="1" x14ac:dyDescent="0.25"/>
    <row r="1207" s="380" customFormat="1" ht="16.5" customHeight="1" x14ac:dyDescent="0.25"/>
    <row r="1208" s="380" customFormat="1" ht="16.5" customHeight="1" x14ac:dyDescent="0.25"/>
    <row r="1209" s="380" customFormat="1" ht="16.5" customHeight="1" x14ac:dyDescent="0.25"/>
    <row r="1210" s="380" customFormat="1" ht="16.5" customHeight="1" x14ac:dyDescent="0.25"/>
    <row r="1211" s="380" customFormat="1" ht="16.5" customHeight="1" x14ac:dyDescent="0.25"/>
    <row r="1212" s="380" customFormat="1" ht="16.5" customHeight="1" x14ac:dyDescent="0.25"/>
    <row r="1213" s="380" customFormat="1" ht="16.5" customHeight="1" x14ac:dyDescent="0.25"/>
    <row r="1214" s="380" customFormat="1" ht="16.5" customHeight="1" x14ac:dyDescent="0.25"/>
    <row r="1215" s="380" customFormat="1" ht="16.5" customHeight="1" x14ac:dyDescent="0.25"/>
    <row r="1216" s="380" customFormat="1" ht="16.5" customHeight="1" x14ac:dyDescent="0.25"/>
    <row r="1217" s="380" customFormat="1" ht="16.5" customHeight="1" x14ac:dyDescent="0.25"/>
    <row r="1218" s="380" customFormat="1" ht="16.5" customHeight="1" x14ac:dyDescent="0.25"/>
    <row r="1219" s="380" customFormat="1" ht="16.5" customHeight="1" x14ac:dyDescent="0.25"/>
    <row r="1220" s="380" customFormat="1" ht="16.5" customHeight="1" x14ac:dyDescent="0.25"/>
    <row r="1221" s="380" customFormat="1" ht="16.5" customHeight="1" x14ac:dyDescent="0.25"/>
    <row r="1222" s="380" customFormat="1" ht="16.5" customHeight="1" x14ac:dyDescent="0.25"/>
    <row r="1223" s="380" customFormat="1" ht="16.5" customHeight="1" x14ac:dyDescent="0.25"/>
    <row r="1224" s="380" customFormat="1" ht="16.5" customHeight="1" x14ac:dyDescent="0.25"/>
    <row r="1225" s="380" customFormat="1" ht="16.5" customHeight="1" x14ac:dyDescent="0.25"/>
    <row r="1226" s="380" customFormat="1" ht="16.5" customHeight="1" x14ac:dyDescent="0.25"/>
    <row r="1227" s="380" customFormat="1" ht="16.5" customHeight="1" x14ac:dyDescent="0.25"/>
    <row r="1228" s="380" customFormat="1" ht="16.5" customHeight="1" x14ac:dyDescent="0.25"/>
    <row r="1229" s="380" customFormat="1" ht="16.5" customHeight="1" x14ac:dyDescent="0.25"/>
    <row r="1230" s="380" customFormat="1" ht="16.5" customHeight="1" x14ac:dyDescent="0.25"/>
    <row r="1231" s="380" customFormat="1" ht="16.5" customHeight="1" x14ac:dyDescent="0.25"/>
    <row r="1232" s="380" customFormat="1" ht="16.5" customHeight="1" x14ac:dyDescent="0.25"/>
    <row r="1233" s="380" customFormat="1" ht="16.5" customHeight="1" x14ac:dyDescent="0.25"/>
    <row r="1234" s="380" customFormat="1" ht="16.5" customHeight="1" x14ac:dyDescent="0.25"/>
    <row r="1235" s="380" customFormat="1" ht="16.5" customHeight="1" x14ac:dyDescent="0.25"/>
    <row r="1236" s="380" customFormat="1" ht="16.5" customHeight="1" x14ac:dyDescent="0.25"/>
    <row r="1237" s="380" customFormat="1" ht="16.5" customHeight="1" x14ac:dyDescent="0.25"/>
    <row r="1238" s="380" customFormat="1" ht="16.5" customHeight="1" x14ac:dyDescent="0.25"/>
    <row r="1239" s="380" customFormat="1" ht="16.5" customHeight="1" x14ac:dyDescent="0.25"/>
    <row r="1240" s="380" customFormat="1" ht="16.5" customHeight="1" x14ac:dyDescent="0.25"/>
    <row r="1241" s="380" customFormat="1" ht="16.5" customHeight="1" x14ac:dyDescent="0.25"/>
    <row r="1242" s="380" customFormat="1" ht="16.5" customHeight="1" x14ac:dyDescent="0.25"/>
    <row r="1243" s="380" customFormat="1" ht="16.5" customHeight="1" x14ac:dyDescent="0.25"/>
    <row r="1244" s="380" customFormat="1" ht="16.5" customHeight="1" x14ac:dyDescent="0.25"/>
    <row r="1245" s="380" customFormat="1" ht="16.5" customHeight="1" x14ac:dyDescent="0.25"/>
    <row r="1246" s="380" customFormat="1" ht="16.5" customHeight="1" x14ac:dyDescent="0.25"/>
    <row r="1247" s="380" customFormat="1" ht="16.5" customHeight="1" x14ac:dyDescent="0.25"/>
    <row r="1248" s="380" customFormat="1" ht="16.5" customHeight="1" x14ac:dyDescent="0.25"/>
    <row r="1249" s="380" customFormat="1" ht="16.5" customHeight="1" x14ac:dyDescent="0.25"/>
    <row r="1250" s="380" customFormat="1" ht="16.5" customHeight="1" x14ac:dyDescent="0.25"/>
    <row r="1251" s="380" customFormat="1" ht="16.5" customHeight="1" x14ac:dyDescent="0.25"/>
    <row r="1252" s="380" customFormat="1" ht="16.5" customHeight="1" x14ac:dyDescent="0.25"/>
    <row r="1253" s="380" customFormat="1" ht="16.5" customHeight="1" x14ac:dyDescent="0.25"/>
    <row r="1254" s="380" customFormat="1" ht="16.5" customHeight="1" x14ac:dyDescent="0.25"/>
    <row r="1255" s="380" customFormat="1" ht="16.5" customHeight="1" x14ac:dyDescent="0.25"/>
    <row r="1256" s="380" customFormat="1" ht="16.5" customHeight="1" x14ac:dyDescent="0.25"/>
    <row r="1257" s="380" customFormat="1" ht="16.5" customHeight="1" x14ac:dyDescent="0.25"/>
    <row r="1258" s="380" customFormat="1" ht="16.5" customHeight="1" x14ac:dyDescent="0.25"/>
    <row r="1259" s="380" customFormat="1" ht="16.5" customHeight="1" x14ac:dyDescent="0.25"/>
    <row r="1260" s="380" customFormat="1" ht="16.5" customHeight="1" x14ac:dyDescent="0.25"/>
    <row r="1261" s="380" customFormat="1" ht="16.5" customHeight="1" x14ac:dyDescent="0.25"/>
    <row r="1262" s="380" customFormat="1" ht="16.5" customHeight="1" x14ac:dyDescent="0.25"/>
    <row r="1263" s="380" customFormat="1" ht="16.5" customHeight="1" x14ac:dyDescent="0.25"/>
    <row r="1264" s="380" customFormat="1" ht="16.5" customHeight="1" x14ac:dyDescent="0.25"/>
    <row r="1265" s="380" customFormat="1" ht="16.5" customHeight="1" x14ac:dyDescent="0.25"/>
    <row r="1266" s="380" customFormat="1" ht="16.5" customHeight="1" x14ac:dyDescent="0.25"/>
    <row r="1267" s="380" customFormat="1" ht="16.5" customHeight="1" x14ac:dyDescent="0.25"/>
    <row r="1268" s="380" customFormat="1" ht="16.5" customHeight="1" x14ac:dyDescent="0.25"/>
    <row r="1269" s="380" customFormat="1" ht="16.5" customHeight="1" x14ac:dyDescent="0.25"/>
    <row r="1270" s="380" customFormat="1" ht="16.5" customHeight="1" x14ac:dyDescent="0.25"/>
    <row r="1271" s="380" customFormat="1" ht="16.5" customHeight="1" x14ac:dyDescent="0.25"/>
    <row r="1272" s="380" customFormat="1" ht="16.5" customHeight="1" x14ac:dyDescent="0.25"/>
    <row r="1273" s="380" customFormat="1" ht="16.5" customHeight="1" x14ac:dyDescent="0.25"/>
    <row r="1274" s="380" customFormat="1" ht="16.5" customHeight="1" x14ac:dyDescent="0.25"/>
    <row r="1275" s="380" customFormat="1" ht="16.5" customHeight="1" x14ac:dyDescent="0.25"/>
    <row r="1276" s="380" customFormat="1" ht="16.5" customHeight="1" x14ac:dyDescent="0.25"/>
    <row r="1277" s="380" customFormat="1" ht="16.5" customHeight="1" x14ac:dyDescent="0.25"/>
    <row r="1278" s="380" customFormat="1" ht="16.5" customHeight="1" x14ac:dyDescent="0.25"/>
    <row r="1279" s="380" customFormat="1" ht="16.5" customHeight="1" x14ac:dyDescent="0.25"/>
    <row r="1280" s="380" customFormat="1" ht="16.5" customHeight="1" x14ac:dyDescent="0.25"/>
    <row r="1281" s="380" customFormat="1" ht="16.5" customHeight="1" x14ac:dyDescent="0.25"/>
    <row r="1282" s="380" customFormat="1" ht="16.5" customHeight="1" x14ac:dyDescent="0.25"/>
    <row r="1283" s="380" customFormat="1" ht="16.5" customHeight="1" x14ac:dyDescent="0.25"/>
    <row r="1284" s="380" customFormat="1" ht="16.5" customHeight="1" x14ac:dyDescent="0.25"/>
    <row r="1285" s="380" customFormat="1" ht="16.5" customHeight="1" x14ac:dyDescent="0.25"/>
    <row r="1286" s="380" customFormat="1" ht="16.5" customHeight="1" x14ac:dyDescent="0.25"/>
    <row r="1287" s="380" customFormat="1" ht="16.5" customHeight="1" x14ac:dyDescent="0.25"/>
    <row r="1288" s="380" customFormat="1" ht="16.5" customHeight="1" x14ac:dyDescent="0.25"/>
    <row r="1289" s="380" customFormat="1" ht="16.5" customHeight="1" x14ac:dyDescent="0.25"/>
    <row r="1290" s="380" customFormat="1" ht="16.5" customHeight="1" x14ac:dyDescent="0.25"/>
    <row r="1291" s="380" customFormat="1" ht="16.5" customHeight="1" x14ac:dyDescent="0.25"/>
    <row r="1292" s="380" customFormat="1" ht="16.5" customHeight="1" x14ac:dyDescent="0.25"/>
    <row r="1293" s="380" customFormat="1" ht="16.5" customHeight="1" x14ac:dyDescent="0.25"/>
    <row r="1294" s="380" customFormat="1" ht="16.5" customHeight="1" x14ac:dyDescent="0.25"/>
    <row r="1295" s="380" customFormat="1" ht="16.5" customHeight="1" x14ac:dyDescent="0.25"/>
    <row r="1296" s="380" customFormat="1" ht="16.5" customHeight="1" x14ac:dyDescent="0.25"/>
    <row r="1297" s="380" customFormat="1" ht="16.5" customHeight="1" x14ac:dyDescent="0.25"/>
    <row r="1298" s="380" customFormat="1" ht="16.5" customHeight="1" x14ac:dyDescent="0.25"/>
    <row r="1299" s="380" customFormat="1" ht="16.5" customHeight="1" x14ac:dyDescent="0.25"/>
    <row r="1300" s="380" customFormat="1" ht="16.5" customHeight="1" x14ac:dyDescent="0.25"/>
    <row r="1301" s="380" customFormat="1" ht="16.5" customHeight="1" x14ac:dyDescent="0.25"/>
    <row r="1302" s="380" customFormat="1" ht="16.5" customHeight="1" x14ac:dyDescent="0.25"/>
    <row r="1303" s="380" customFormat="1" ht="16.5" customHeight="1" x14ac:dyDescent="0.25"/>
    <row r="1304" s="380" customFormat="1" ht="16.5" customHeight="1" x14ac:dyDescent="0.25"/>
    <row r="1305" s="380" customFormat="1" ht="16.5" customHeight="1" x14ac:dyDescent="0.25"/>
    <row r="1306" s="380" customFormat="1" ht="16.5" customHeight="1" x14ac:dyDescent="0.25"/>
    <row r="1307" s="380" customFormat="1" ht="16.5" customHeight="1" x14ac:dyDescent="0.25"/>
    <row r="1308" s="380" customFormat="1" ht="16.5" customHeight="1" x14ac:dyDescent="0.25"/>
    <row r="1309" s="380" customFormat="1" ht="16.5" customHeight="1" x14ac:dyDescent="0.25"/>
    <row r="1310" s="380" customFormat="1" ht="16.5" customHeight="1" x14ac:dyDescent="0.25"/>
    <row r="1311" s="380" customFormat="1" ht="16.5" customHeight="1" x14ac:dyDescent="0.25"/>
    <row r="1312" s="380" customFormat="1" ht="16.5" customHeight="1" x14ac:dyDescent="0.25"/>
    <row r="1313" s="380" customFormat="1" ht="16.5" customHeight="1" x14ac:dyDescent="0.25"/>
    <row r="1314" s="380" customFormat="1" ht="16.5" customHeight="1" x14ac:dyDescent="0.25"/>
    <row r="1315" s="380" customFormat="1" ht="16.5" customHeight="1" x14ac:dyDescent="0.25"/>
    <row r="1316" s="380" customFormat="1" ht="16.5" customHeight="1" x14ac:dyDescent="0.25"/>
    <row r="1317" s="380" customFormat="1" ht="16.5" customHeight="1" x14ac:dyDescent="0.25"/>
    <row r="1318" s="380" customFormat="1" ht="16.5" customHeight="1" x14ac:dyDescent="0.25"/>
    <row r="1319" s="380" customFormat="1" ht="16.5" customHeight="1" x14ac:dyDescent="0.25"/>
    <row r="1320" s="380" customFormat="1" ht="16.5" customHeight="1" x14ac:dyDescent="0.25"/>
    <row r="1321" s="380" customFormat="1" ht="16.5" customHeight="1" x14ac:dyDescent="0.25"/>
    <row r="1322" s="380" customFormat="1" ht="16.5" customHeight="1" x14ac:dyDescent="0.25"/>
    <row r="1323" s="380" customFormat="1" ht="16.5" customHeight="1" x14ac:dyDescent="0.25"/>
    <row r="1324" s="380" customFormat="1" ht="16.5" customHeight="1" x14ac:dyDescent="0.25"/>
    <row r="1325" s="380" customFormat="1" ht="16.5" customHeight="1" x14ac:dyDescent="0.25"/>
    <row r="1326" s="380" customFormat="1" ht="16.5" customHeight="1" x14ac:dyDescent="0.25"/>
    <row r="1327" s="380" customFormat="1" ht="16.5" customHeight="1" x14ac:dyDescent="0.25"/>
    <row r="1328" s="380" customFormat="1" ht="16.5" customHeight="1" x14ac:dyDescent="0.25"/>
    <row r="1329" s="380" customFormat="1" ht="16.5" customHeight="1" x14ac:dyDescent="0.25"/>
    <row r="1330" s="380" customFormat="1" ht="16.5" customHeight="1" x14ac:dyDescent="0.25"/>
    <row r="1331" s="380" customFormat="1" ht="16.5" customHeight="1" x14ac:dyDescent="0.25"/>
    <row r="1332" s="380" customFormat="1" ht="16.5" customHeight="1" x14ac:dyDescent="0.25"/>
    <row r="1333" s="380" customFormat="1" ht="16.5" customHeight="1" x14ac:dyDescent="0.25"/>
    <row r="1334" s="380" customFormat="1" ht="16.5" customHeight="1" x14ac:dyDescent="0.25"/>
    <row r="1335" s="380" customFormat="1" ht="16.5" customHeight="1" x14ac:dyDescent="0.25"/>
    <row r="1336" s="380" customFormat="1" ht="16.5" customHeight="1" x14ac:dyDescent="0.25"/>
    <row r="1337" s="380" customFormat="1" ht="16.5" customHeight="1" x14ac:dyDescent="0.25"/>
    <row r="1338" s="380" customFormat="1" ht="16.5" customHeight="1" x14ac:dyDescent="0.25"/>
    <row r="1339" s="380" customFormat="1" ht="16.5" customHeight="1" x14ac:dyDescent="0.25"/>
    <row r="1340" s="380" customFormat="1" ht="16.5" customHeight="1" x14ac:dyDescent="0.25"/>
    <row r="1341" s="380" customFormat="1" ht="16.5" customHeight="1" x14ac:dyDescent="0.25"/>
    <row r="1342" s="380" customFormat="1" ht="16.5" customHeight="1" x14ac:dyDescent="0.25"/>
    <row r="1343" s="380" customFormat="1" ht="16.5" customHeight="1" x14ac:dyDescent="0.25"/>
    <row r="1344" s="380" customFormat="1" ht="16.5" customHeight="1" x14ac:dyDescent="0.25"/>
    <row r="1345" s="380" customFormat="1" ht="16.5" customHeight="1" x14ac:dyDescent="0.25"/>
    <row r="1346" s="380" customFormat="1" ht="16.5" customHeight="1" x14ac:dyDescent="0.25"/>
    <row r="1347" s="380" customFormat="1" ht="16.5" customHeight="1" x14ac:dyDescent="0.25"/>
    <row r="1348" s="380" customFormat="1" ht="16.5" customHeight="1" x14ac:dyDescent="0.25"/>
    <row r="1349" s="380" customFormat="1" ht="16.5" customHeight="1" x14ac:dyDescent="0.25"/>
    <row r="1350" s="380" customFormat="1" ht="16.5" customHeight="1" x14ac:dyDescent="0.25"/>
    <row r="1351" s="380" customFormat="1" ht="16.5" customHeight="1" x14ac:dyDescent="0.25"/>
    <row r="1352" s="380" customFormat="1" ht="16.5" customHeight="1" x14ac:dyDescent="0.25"/>
    <row r="1353" s="380" customFormat="1" ht="16.5" customHeight="1" x14ac:dyDescent="0.25"/>
    <row r="1354" s="380" customFormat="1" ht="16.5" customHeight="1" x14ac:dyDescent="0.25"/>
    <row r="1355" s="380" customFormat="1" ht="16.5" customHeight="1" x14ac:dyDescent="0.25"/>
    <row r="1356" s="380" customFormat="1" ht="16.5" customHeight="1" x14ac:dyDescent="0.25"/>
    <row r="1357" s="380" customFormat="1" ht="16.5" customHeight="1" x14ac:dyDescent="0.25"/>
    <row r="1358" s="380" customFormat="1" ht="16.5" customHeight="1" x14ac:dyDescent="0.25"/>
    <row r="1359" s="380" customFormat="1" ht="16.5" customHeight="1" x14ac:dyDescent="0.25"/>
    <row r="1360" s="380" customFormat="1" ht="16.5" customHeight="1" x14ac:dyDescent="0.25"/>
    <row r="1361" s="380" customFormat="1" ht="16.5" customHeight="1" x14ac:dyDescent="0.25"/>
    <row r="1362" s="380" customFormat="1" ht="16.5" customHeight="1" x14ac:dyDescent="0.25"/>
    <row r="1363" s="380" customFormat="1" ht="16.5" customHeight="1" x14ac:dyDescent="0.25"/>
    <row r="1364" s="380" customFormat="1" ht="16.5" customHeight="1" x14ac:dyDescent="0.25"/>
    <row r="1365" s="380" customFormat="1" ht="16.5" customHeight="1" x14ac:dyDescent="0.25"/>
    <row r="1366" s="380" customFormat="1" ht="16.5" customHeight="1" x14ac:dyDescent="0.25"/>
    <row r="1367" s="380" customFormat="1" ht="16.5" customHeight="1" x14ac:dyDescent="0.25"/>
    <row r="1368" s="380" customFormat="1" ht="16.5" customHeight="1" x14ac:dyDescent="0.25"/>
    <row r="1369" s="380" customFormat="1" ht="16.5" customHeight="1" x14ac:dyDescent="0.25"/>
    <row r="1370" s="380" customFormat="1" ht="16.5" customHeight="1" x14ac:dyDescent="0.25"/>
    <row r="1371" s="380" customFormat="1" ht="16.5" customHeight="1" x14ac:dyDescent="0.25"/>
    <row r="1372" s="380" customFormat="1" ht="16.5" customHeight="1" x14ac:dyDescent="0.25"/>
    <row r="1373" s="380" customFormat="1" ht="16.5" customHeight="1" x14ac:dyDescent="0.25"/>
    <row r="1374" s="380" customFormat="1" ht="16.5" customHeight="1" x14ac:dyDescent="0.25"/>
    <row r="1375" s="380" customFormat="1" ht="16.5" customHeight="1" x14ac:dyDescent="0.25"/>
    <row r="1376" s="380" customFormat="1" ht="16.5" customHeight="1" x14ac:dyDescent="0.25"/>
    <row r="1377" s="380" customFormat="1" ht="16.5" customHeight="1" x14ac:dyDescent="0.25"/>
    <row r="1378" s="380" customFormat="1" ht="16.5" customHeight="1" x14ac:dyDescent="0.25"/>
    <row r="1379" s="380" customFormat="1" ht="16.5" customHeight="1" x14ac:dyDescent="0.25"/>
    <row r="1380" s="380" customFormat="1" ht="16.5" customHeight="1" x14ac:dyDescent="0.25"/>
    <row r="1381" s="380" customFormat="1" ht="16.5" customHeight="1" x14ac:dyDescent="0.25"/>
    <row r="1382" s="380" customFormat="1" ht="16.5" customHeight="1" x14ac:dyDescent="0.25"/>
    <row r="1383" s="380" customFormat="1" ht="16.5" customHeight="1" x14ac:dyDescent="0.25"/>
    <row r="1384" s="380" customFormat="1" ht="16.5" customHeight="1" x14ac:dyDescent="0.25"/>
    <row r="1385" s="380" customFormat="1" ht="16.5" customHeight="1" x14ac:dyDescent="0.25"/>
    <row r="1386" s="380" customFormat="1" ht="16.5" customHeight="1" x14ac:dyDescent="0.25"/>
    <row r="1387" s="380" customFormat="1" ht="16.5" customHeight="1" x14ac:dyDescent="0.25"/>
    <row r="1388" s="380" customFormat="1" ht="16.5" customHeight="1" x14ac:dyDescent="0.25"/>
    <row r="1389" s="380" customFormat="1" ht="16.5" customHeight="1" x14ac:dyDescent="0.25"/>
    <row r="1390" s="380" customFormat="1" ht="16.5" customHeight="1" x14ac:dyDescent="0.25"/>
    <row r="1391" s="380" customFormat="1" ht="16.5" customHeight="1" x14ac:dyDescent="0.25"/>
    <row r="1392" s="380" customFormat="1" ht="16.5" customHeight="1" x14ac:dyDescent="0.25"/>
    <row r="1393" s="380" customFormat="1" ht="16.5" customHeight="1" x14ac:dyDescent="0.25"/>
    <row r="1394" s="380" customFormat="1" ht="16.5" customHeight="1" x14ac:dyDescent="0.25"/>
    <row r="1395" s="380" customFormat="1" ht="16.5" customHeight="1" x14ac:dyDescent="0.25"/>
    <row r="1396" s="380" customFormat="1" ht="16.5" customHeight="1" x14ac:dyDescent="0.25"/>
    <row r="1397" s="380" customFormat="1" ht="16.5" customHeight="1" x14ac:dyDescent="0.25"/>
    <row r="1398" s="380" customFormat="1" ht="16.5" customHeight="1" x14ac:dyDescent="0.25"/>
    <row r="1399" s="380" customFormat="1" ht="16.5" customHeight="1" x14ac:dyDescent="0.25"/>
    <row r="1400" s="380" customFormat="1" ht="16.5" customHeight="1" x14ac:dyDescent="0.25"/>
    <row r="1401" s="380" customFormat="1" ht="16.5" customHeight="1" x14ac:dyDescent="0.25"/>
    <row r="1402" s="380" customFormat="1" ht="16.5" customHeight="1" x14ac:dyDescent="0.25"/>
    <row r="1403" s="380" customFormat="1" ht="16.5" customHeight="1" x14ac:dyDescent="0.25"/>
    <row r="1404" s="380" customFormat="1" ht="16.5" customHeight="1" x14ac:dyDescent="0.25"/>
    <row r="1405" s="380" customFormat="1" ht="16.5" customHeight="1" x14ac:dyDescent="0.25"/>
    <row r="1406" s="380" customFormat="1" ht="16.5" customHeight="1" x14ac:dyDescent="0.25"/>
    <row r="1407" s="380" customFormat="1" ht="16.5" customHeight="1" x14ac:dyDescent="0.25"/>
    <row r="1408" s="380" customFormat="1" ht="16.5" customHeight="1" x14ac:dyDescent="0.25"/>
    <row r="1409" s="380" customFormat="1" ht="16.5" customHeight="1" x14ac:dyDescent="0.25"/>
    <row r="1410" s="380" customFormat="1" ht="16.5" customHeight="1" x14ac:dyDescent="0.25"/>
    <row r="1411" s="380" customFormat="1" ht="16.5" customHeight="1" x14ac:dyDescent="0.25"/>
    <row r="1412" s="380" customFormat="1" ht="16.5" customHeight="1" x14ac:dyDescent="0.25"/>
    <row r="1413" s="380" customFormat="1" ht="16.5" customHeight="1" x14ac:dyDescent="0.25"/>
    <row r="1414" s="380" customFormat="1" ht="16.5" customHeight="1" x14ac:dyDescent="0.25"/>
    <row r="1415" s="380" customFormat="1" ht="16.5" customHeight="1" x14ac:dyDescent="0.25"/>
    <row r="1416" s="380" customFormat="1" ht="16.5" customHeight="1" x14ac:dyDescent="0.25"/>
    <row r="1417" s="380" customFormat="1" ht="16.5" customHeight="1" x14ac:dyDescent="0.25"/>
    <row r="1418" s="380" customFormat="1" ht="16.5" customHeight="1" x14ac:dyDescent="0.25"/>
    <row r="1419" s="380" customFormat="1" ht="16.5" customHeight="1" x14ac:dyDescent="0.25"/>
    <row r="1420" s="380" customFormat="1" ht="16.5" customHeight="1" x14ac:dyDescent="0.25"/>
    <row r="1421" s="380" customFormat="1" ht="16.5" customHeight="1" x14ac:dyDescent="0.25"/>
    <row r="1422" s="380" customFormat="1" ht="16.5" customHeight="1" x14ac:dyDescent="0.25"/>
    <row r="1423" s="380" customFormat="1" ht="16.5" customHeight="1" x14ac:dyDescent="0.25"/>
    <row r="1424" s="380" customFormat="1" ht="16.5" customHeight="1" x14ac:dyDescent="0.25"/>
    <row r="1425" s="380" customFormat="1" ht="16.5" customHeight="1" x14ac:dyDescent="0.25"/>
    <row r="1426" s="380" customFormat="1" ht="16.5" customHeight="1" x14ac:dyDescent="0.25"/>
    <row r="1427" s="380" customFormat="1" ht="16.5" customHeight="1" x14ac:dyDescent="0.25"/>
    <row r="1428" s="380" customFormat="1" ht="16.5" customHeight="1" x14ac:dyDescent="0.25"/>
    <row r="1429" s="380" customFormat="1" ht="16.5" customHeight="1" x14ac:dyDescent="0.25"/>
    <row r="1430" s="380" customFormat="1" ht="16.5" customHeight="1" x14ac:dyDescent="0.25"/>
    <row r="1431" s="380" customFormat="1" ht="16.5" customHeight="1" x14ac:dyDescent="0.25"/>
    <row r="1432" s="380" customFormat="1" ht="16.5" customHeight="1" x14ac:dyDescent="0.25"/>
    <row r="1433" s="380" customFormat="1" ht="16.5" customHeight="1" x14ac:dyDescent="0.25"/>
    <row r="1434" s="380" customFormat="1" ht="16.5" customHeight="1" x14ac:dyDescent="0.25"/>
    <row r="1435" s="380" customFormat="1" ht="16.5" customHeight="1" x14ac:dyDescent="0.25"/>
    <row r="1436" s="380" customFormat="1" ht="16.5" customHeight="1" x14ac:dyDescent="0.25"/>
    <row r="1437" s="380" customFormat="1" ht="16.5" customHeight="1" x14ac:dyDescent="0.25"/>
    <row r="1438" s="380" customFormat="1" ht="16.5" customHeight="1" x14ac:dyDescent="0.25"/>
    <row r="1439" s="380" customFormat="1" ht="16.5" customHeight="1" x14ac:dyDescent="0.25"/>
    <row r="1440" s="380" customFormat="1" ht="16.5" customHeight="1" x14ac:dyDescent="0.25"/>
    <row r="1441" s="380" customFormat="1" ht="16.5" customHeight="1" x14ac:dyDescent="0.25"/>
    <row r="1442" s="380" customFormat="1" ht="16.5" customHeight="1" x14ac:dyDescent="0.25"/>
    <row r="1443" s="380" customFormat="1" ht="16.5" customHeight="1" x14ac:dyDescent="0.25"/>
    <row r="1444" s="380" customFormat="1" ht="16.5" customHeight="1" x14ac:dyDescent="0.25"/>
    <row r="1445" s="380" customFormat="1" ht="16.5" customHeight="1" x14ac:dyDescent="0.25"/>
    <row r="1446" s="380" customFormat="1" ht="16.5" customHeight="1" x14ac:dyDescent="0.25"/>
    <row r="1447" s="380" customFormat="1" ht="16.5" customHeight="1" x14ac:dyDescent="0.25"/>
    <row r="1448" s="380" customFormat="1" ht="16.5" customHeight="1" x14ac:dyDescent="0.25"/>
    <row r="1449" s="380" customFormat="1" ht="16.5" customHeight="1" x14ac:dyDescent="0.25"/>
    <row r="1450" s="380" customFormat="1" ht="16.5" customHeight="1" x14ac:dyDescent="0.25"/>
    <row r="1451" s="380" customFormat="1" ht="16.5" customHeight="1" x14ac:dyDescent="0.25"/>
    <row r="1452" s="380" customFormat="1" ht="16.5" customHeight="1" x14ac:dyDescent="0.25"/>
    <row r="1453" s="380" customFormat="1" ht="16.5" customHeight="1" x14ac:dyDescent="0.25"/>
    <row r="1454" s="380" customFormat="1" ht="16.5" customHeight="1" x14ac:dyDescent="0.25"/>
    <row r="1455" s="380" customFormat="1" ht="16.5" customHeight="1" x14ac:dyDescent="0.25"/>
    <row r="1456" s="380" customFormat="1" ht="16.5" customHeight="1" x14ac:dyDescent="0.25"/>
    <row r="1457" s="380" customFormat="1" ht="16.5" customHeight="1" x14ac:dyDescent="0.25"/>
    <row r="1458" s="380" customFormat="1" ht="16.5" customHeight="1" x14ac:dyDescent="0.25"/>
    <row r="1459" s="380" customFormat="1" ht="16.5" customHeight="1" x14ac:dyDescent="0.25"/>
    <row r="1460" s="380" customFormat="1" ht="16.5" customHeight="1" x14ac:dyDescent="0.25"/>
    <row r="1461" s="380" customFormat="1" ht="16.5" customHeight="1" x14ac:dyDescent="0.25"/>
    <row r="1462" s="380" customFormat="1" ht="16.5" customHeight="1" x14ac:dyDescent="0.25"/>
    <row r="1463" s="380" customFormat="1" ht="16.5" customHeight="1" x14ac:dyDescent="0.25"/>
    <row r="1464" s="380" customFormat="1" ht="16.5" customHeight="1" x14ac:dyDescent="0.25"/>
    <row r="1465" s="380" customFormat="1" ht="16.5" customHeight="1" x14ac:dyDescent="0.25"/>
    <row r="1466" s="380" customFormat="1" ht="16.5" customHeight="1" x14ac:dyDescent="0.25"/>
    <row r="1467" s="380" customFormat="1" ht="16.5" customHeight="1" x14ac:dyDescent="0.25"/>
    <row r="1468" s="380" customFormat="1" ht="16.5" customHeight="1" x14ac:dyDescent="0.25"/>
    <row r="1469" s="380" customFormat="1" ht="16.5" customHeight="1" x14ac:dyDescent="0.25"/>
    <row r="1470" s="380" customFormat="1" ht="16.5" customHeight="1" x14ac:dyDescent="0.25"/>
    <row r="1471" s="380" customFormat="1" ht="16.5" customHeight="1" x14ac:dyDescent="0.25"/>
    <row r="1472" s="380" customFormat="1" ht="16.5" customHeight="1" x14ac:dyDescent="0.25"/>
    <row r="1473" s="380" customFormat="1" ht="16.5" customHeight="1" x14ac:dyDescent="0.25"/>
    <row r="1474" s="380" customFormat="1" ht="16.5" customHeight="1" x14ac:dyDescent="0.25"/>
    <row r="1475" s="380" customFormat="1" ht="16.5" customHeight="1" x14ac:dyDescent="0.25"/>
    <row r="1476" s="380" customFormat="1" ht="16.5" customHeight="1" x14ac:dyDescent="0.25"/>
    <row r="1477" s="380" customFormat="1" ht="16.5" customHeight="1" x14ac:dyDescent="0.25"/>
    <row r="1478" s="380" customFormat="1" ht="16.5" customHeight="1" x14ac:dyDescent="0.25"/>
    <row r="1479" s="380" customFormat="1" ht="16.5" customHeight="1" x14ac:dyDescent="0.25"/>
    <row r="1480" s="380" customFormat="1" ht="16.5" customHeight="1" x14ac:dyDescent="0.25"/>
    <row r="1481" s="380" customFormat="1" ht="16.5" customHeight="1" x14ac:dyDescent="0.25"/>
    <row r="1482" s="380" customFormat="1" ht="16.5" customHeight="1" x14ac:dyDescent="0.25"/>
    <row r="1483" s="380" customFormat="1" ht="16.5" customHeight="1" x14ac:dyDescent="0.25"/>
    <row r="1484" s="380" customFormat="1" ht="16.5" customHeight="1" x14ac:dyDescent="0.25"/>
    <row r="1485" s="380" customFormat="1" ht="16.5" customHeight="1" x14ac:dyDescent="0.25"/>
    <row r="1486" s="380" customFormat="1" ht="16.5" customHeight="1" x14ac:dyDescent="0.25"/>
    <row r="1487" s="380" customFormat="1" ht="16.5" customHeight="1" x14ac:dyDescent="0.25"/>
    <row r="1488" s="380" customFormat="1" ht="16.5" customHeight="1" x14ac:dyDescent="0.25"/>
    <row r="1489" s="380" customFormat="1" ht="16.5" customHeight="1" x14ac:dyDescent="0.25"/>
    <row r="1490" s="380" customFormat="1" ht="16.5" customHeight="1" x14ac:dyDescent="0.25"/>
    <row r="1491" s="380" customFormat="1" ht="16.5" customHeight="1" x14ac:dyDescent="0.25"/>
    <row r="1492" s="380" customFormat="1" ht="16.5" customHeight="1" x14ac:dyDescent="0.25"/>
    <row r="1493" s="380" customFormat="1" ht="16.5" customHeight="1" x14ac:dyDescent="0.25"/>
    <row r="1494" s="380" customFormat="1" ht="16.5" customHeight="1" x14ac:dyDescent="0.25"/>
    <row r="1495" s="380" customFormat="1" ht="16.5" customHeight="1" x14ac:dyDescent="0.25"/>
    <row r="1496" s="380" customFormat="1" ht="16.5" customHeight="1" x14ac:dyDescent="0.25"/>
    <row r="1497" s="380" customFormat="1" ht="16.5" customHeight="1" x14ac:dyDescent="0.25"/>
    <row r="1498" s="380" customFormat="1" ht="16.5" customHeight="1" x14ac:dyDescent="0.25"/>
    <row r="1499" s="380" customFormat="1" ht="16.5" customHeight="1" x14ac:dyDescent="0.25"/>
    <row r="1500" s="380" customFormat="1" ht="16.5" customHeight="1" x14ac:dyDescent="0.25"/>
    <row r="1501" s="380" customFormat="1" ht="16.5" customHeight="1" x14ac:dyDescent="0.25"/>
    <row r="1502" s="380" customFormat="1" ht="16.5" customHeight="1" x14ac:dyDescent="0.25"/>
    <row r="1503" s="380" customFormat="1" ht="16.5" customHeight="1" x14ac:dyDescent="0.25"/>
    <row r="1504" s="380" customFormat="1" ht="16.5" customHeight="1" x14ac:dyDescent="0.25"/>
    <row r="1505" s="380" customFormat="1" ht="16.5" customHeight="1" x14ac:dyDescent="0.25"/>
    <row r="1506" s="380" customFormat="1" ht="16.5" customHeight="1" x14ac:dyDescent="0.25"/>
    <row r="1507" s="380" customFormat="1" ht="16.5" customHeight="1" x14ac:dyDescent="0.25"/>
    <row r="1508" s="380" customFormat="1" ht="16.5" customHeight="1" x14ac:dyDescent="0.25"/>
    <row r="1509" s="380" customFormat="1" ht="16.5" customHeight="1" x14ac:dyDescent="0.25"/>
    <row r="1510" s="380" customFormat="1" ht="16.5" customHeight="1" x14ac:dyDescent="0.25"/>
    <row r="1511" s="380" customFormat="1" ht="16.5" customHeight="1" x14ac:dyDescent="0.25"/>
    <row r="1512" s="380" customFormat="1" ht="16.5" customHeight="1" x14ac:dyDescent="0.25"/>
    <row r="1513" s="380" customFormat="1" ht="16.5" customHeight="1" x14ac:dyDescent="0.25"/>
    <row r="1514" s="380" customFormat="1" ht="16.5" customHeight="1" x14ac:dyDescent="0.25"/>
    <row r="1515" s="380" customFormat="1" ht="16.5" customHeight="1" x14ac:dyDescent="0.25"/>
    <row r="1516" s="380" customFormat="1" ht="16.5" customHeight="1" x14ac:dyDescent="0.25"/>
    <row r="1517" s="380" customFormat="1" ht="16.5" customHeight="1" x14ac:dyDescent="0.25"/>
    <row r="1518" s="380" customFormat="1" ht="16.5" customHeight="1" x14ac:dyDescent="0.25"/>
    <row r="1519" s="380" customFormat="1" ht="16.5" customHeight="1" x14ac:dyDescent="0.25"/>
    <row r="1520" s="380" customFormat="1" ht="16.5" customHeight="1" x14ac:dyDescent="0.25"/>
    <row r="1521" s="380" customFormat="1" ht="16.5" customHeight="1" x14ac:dyDescent="0.25"/>
    <row r="1522" s="380" customFormat="1" ht="16.5" customHeight="1" x14ac:dyDescent="0.25"/>
    <row r="1523" s="380" customFormat="1" ht="16.5" customHeight="1" x14ac:dyDescent="0.25"/>
    <row r="1524" s="380" customFormat="1" ht="16.5" customHeight="1" x14ac:dyDescent="0.25"/>
    <row r="1525" s="380" customFormat="1" ht="16.5" customHeight="1" x14ac:dyDescent="0.25"/>
    <row r="1526" s="380" customFormat="1" ht="16.5" customHeight="1" x14ac:dyDescent="0.25"/>
    <row r="1527" s="380" customFormat="1" ht="16.5" customHeight="1" x14ac:dyDescent="0.25"/>
    <row r="1528" s="380" customFormat="1" ht="16.5" customHeight="1" x14ac:dyDescent="0.25"/>
    <row r="1529" s="380" customFormat="1" ht="16.5" customHeight="1" x14ac:dyDescent="0.25"/>
    <row r="1530" s="380" customFormat="1" ht="16.5" customHeight="1" x14ac:dyDescent="0.25"/>
    <row r="1531" s="380" customFormat="1" ht="16.5" customHeight="1" x14ac:dyDescent="0.25"/>
    <row r="1532" s="380" customFormat="1" ht="16.5" customHeight="1" x14ac:dyDescent="0.25"/>
    <row r="1533" s="380" customFormat="1" ht="16.5" customHeight="1" x14ac:dyDescent="0.25"/>
    <row r="1534" s="380" customFormat="1" ht="16.5" customHeight="1" x14ac:dyDescent="0.25"/>
    <row r="1535" s="380" customFormat="1" ht="16.5" customHeight="1" x14ac:dyDescent="0.25"/>
    <row r="1536" s="380" customFormat="1" ht="16.5" customHeight="1" x14ac:dyDescent="0.25"/>
    <row r="1537" s="380" customFormat="1" ht="16.5" customHeight="1" x14ac:dyDescent="0.25"/>
    <row r="1538" s="380" customFormat="1" ht="16.5" customHeight="1" x14ac:dyDescent="0.25"/>
    <row r="1539" s="380" customFormat="1" ht="16.5" customHeight="1" x14ac:dyDescent="0.25"/>
    <row r="1540" s="380" customFormat="1" ht="16.5" customHeight="1" x14ac:dyDescent="0.25"/>
    <row r="1541" s="380" customFormat="1" ht="16.5" customHeight="1" x14ac:dyDescent="0.25"/>
    <row r="1542" s="380" customFormat="1" ht="16.5" customHeight="1" x14ac:dyDescent="0.25"/>
    <row r="1543" s="380" customFormat="1" ht="16.5" customHeight="1" x14ac:dyDescent="0.25"/>
    <row r="1544" s="380" customFormat="1" ht="16.5" customHeight="1" x14ac:dyDescent="0.25"/>
    <row r="1545" s="380" customFormat="1" ht="16.5" customHeight="1" x14ac:dyDescent="0.25"/>
    <row r="1546" s="380" customFormat="1" ht="16.5" customHeight="1" x14ac:dyDescent="0.25"/>
    <row r="1547" s="380" customFormat="1" ht="16.5" customHeight="1" x14ac:dyDescent="0.25"/>
    <row r="1548" s="380" customFormat="1" ht="16.5" customHeight="1" x14ac:dyDescent="0.25"/>
    <row r="1549" s="380" customFormat="1" ht="16.5" customHeight="1" x14ac:dyDescent="0.25"/>
    <row r="1550" s="380" customFormat="1" ht="16.5" customHeight="1" x14ac:dyDescent="0.25"/>
    <row r="1551" s="380" customFormat="1" ht="16.5" customHeight="1" x14ac:dyDescent="0.25"/>
    <row r="1552" s="380" customFormat="1" ht="16.5" customHeight="1" x14ac:dyDescent="0.25"/>
    <row r="1553" spans="2:4" s="380" customFormat="1" ht="16.5" customHeight="1" x14ac:dyDescent="0.25">
      <c r="B1553" s="521"/>
      <c r="C1553" s="521"/>
      <c r="D1553" s="521"/>
    </row>
    <row r="1554" spans="2:4" s="380" customFormat="1" ht="16.5" customHeight="1" x14ac:dyDescent="0.25">
      <c r="B1554" s="521"/>
      <c r="C1554" s="521"/>
      <c r="D1554" s="521"/>
    </row>
    <row r="1555" spans="2:4" s="380" customFormat="1" ht="16.5" customHeight="1" x14ac:dyDescent="0.2">
      <c r="B1555" s="592"/>
      <c r="C1555" s="592"/>
      <c r="D1555" s="592"/>
    </row>
    <row r="1556" spans="2:4" s="380" customFormat="1" ht="16.5" customHeight="1" x14ac:dyDescent="0.2">
      <c r="B1556" s="592"/>
      <c r="C1556" s="592"/>
      <c r="D1556" s="592"/>
    </row>
    <row r="1557" spans="2:4" s="380" customFormat="1" ht="16.5" customHeight="1" x14ac:dyDescent="0.2">
      <c r="B1557" s="592"/>
      <c r="C1557" s="592"/>
      <c r="D1557" s="592"/>
    </row>
    <row r="1558" spans="2:4" s="380" customFormat="1" ht="16.5" customHeight="1" x14ac:dyDescent="0.2">
      <c r="B1558" s="592"/>
      <c r="C1558" s="592"/>
      <c r="D1558" s="592"/>
    </row>
    <row r="1559" spans="2:4" s="380" customFormat="1" ht="16.5" customHeight="1" x14ac:dyDescent="0.2">
      <c r="B1559" s="592"/>
      <c r="C1559" s="592"/>
      <c r="D1559" s="592"/>
    </row>
    <row r="1560" spans="2:4" s="380" customFormat="1" ht="16.5" customHeight="1" x14ac:dyDescent="0.2">
      <c r="B1560" s="592"/>
      <c r="C1560" s="592"/>
      <c r="D1560" s="592"/>
    </row>
    <row r="1561" spans="2:4" s="380" customFormat="1" ht="16.5" customHeight="1" x14ac:dyDescent="0.2">
      <c r="B1561" s="592"/>
      <c r="C1561" s="592"/>
      <c r="D1561" s="592"/>
    </row>
    <row r="1562" spans="2:4" s="380" customFormat="1" ht="16.5" customHeight="1" x14ac:dyDescent="0.2">
      <c r="B1562" s="592"/>
      <c r="C1562" s="592"/>
      <c r="D1562" s="592"/>
    </row>
    <row r="1563" spans="2:4" s="380" customFormat="1" ht="16.5" customHeight="1" x14ac:dyDescent="0.2">
      <c r="B1563" s="592"/>
      <c r="C1563" s="592"/>
      <c r="D1563" s="592"/>
    </row>
    <row r="1564" spans="2:4" s="380" customFormat="1" ht="16.5" customHeight="1" x14ac:dyDescent="0.2">
      <c r="B1564" s="592"/>
      <c r="C1564" s="592"/>
      <c r="D1564" s="592"/>
    </row>
    <row r="1565" spans="2:4" s="380" customFormat="1" ht="16.5" customHeight="1" x14ac:dyDescent="0.2">
      <c r="B1565" s="592"/>
      <c r="C1565" s="592"/>
      <c r="D1565" s="592"/>
    </row>
    <row r="1566" spans="2:4" s="380" customFormat="1" ht="16.5" customHeight="1" x14ac:dyDescent="0.2">
      <c r="B1566" s="592"/>
      <c r="C1566" s="592"/>
      <c r="D1566" s="592"/>
    </row>
    <row r="1567" spans="2:4" s="380" customFormat="1" ht="16.5" customHeight="1" x14ac:dyDescent="0.2">
      <c r="B1567" s="592"/>
      <c r="C1567" s="592"/>
      <c r="D1567" s="592"/>
    </row>
    <row r="1568" spans="2:4" s="380" customFormat="1" ht="16.5" customHeight="1" x14ac:dyDescent="0.2">
      <c r="B1568" s="592"/>
      <c r="C1568" s="592"/>
      <c r="D1568" s="592"/>
    </row>
    <row r="1569" spans="2:4" s="380" customFormat="1" ht="16.5" customHeight="1" x14ac:dyDescent="0.2">
      <c r="B1569" s="592"/>
      <c r="C1569" s="592"/>
      <c r="D1569" s="592"/>
    </row>
    <row r="1570" spans="2:4" s="380" customFormat="1" ht="16.5" customHeight="1" x14ac:dyDescent="0.2">
      <c r="B1570" s="592"/>
      <c r="C1570" s="592"/>
      <c r="D1570" s="592"/>
    </row>
    <row r="1571" spans="2:4" s="380" customFormat="1" ht="16.5" customHeight="1" x14ac:dyDescent="0.2">
      <c r="B1571" s="592"/>
      <c r="C1571" s="592"/>
      <c r="D1571" s="592"/>
    </row>
    <row r="1572" spans="2:4" s="380" customFormat="1" ht="16.5" customHeight="1" x14ac:dyDescent="0.2">
      <c r="B1572" s="592"/>
      <c r="C1572" s="592"/>
      <c r="D1572" s="592"/>
    </row>
    <row r="1573" spans="2:4" s="380" customFormat="1" ht="16.5" customHeight="1" x14ac:dyDescent="0.2">
      <c r="B1573" s="592"/>
      <c r="C1573" s="592"/>
      <c r="D1573" s="592"/>
    </row>
    <row r="1574" spans="2:4" s="380" customFormat="1" ht="16.5" customHeight="1" x14ac:dyDescent="0.2">
      <c r="B1574" s="592"/>
      <c r="C1574" s="592"/>
      <c r="D1574" s="592"/>
    </row>
    <row r="1575" spans="2:4" s="380" customFormat="1" ht="16.5" customHeight="1" x14ac:dyDescent="0.2">
      <c r="B1575" s="592"/>
      <c r="C1575" s="592"/>
      <c r="D1575" s="592"/>
    </row>
    <row r="1576" spans="2:4" s="380" customFormat="1" ht="16.5" customHeight="1" x14ac:dyDescent="0.2">
      <c r="B1576" s="592"/>
      <c r="C1576" s="592"/>
      <c r="D1576" s="592"/>
    </row>
    <row r="1577" spans="2:4" s="380" customFormat="1" ht="16.5" customHeight="1" x14ac:dyDescent="0.2">
      <c r="B1577" s="592"/>
      <c r="C1577" s="592"/>
      <c r="D1577" s="592"/>
    </row>
    <row r="1578" spans="2:4" s="380" customFormat="1" ht="16.5" customHeight="1" x14ac:dyDescent="0.2">
      <c r="B1578" s="592"/>
      <c r="C1578" s="592"/>
      <c r="D1578" s="592"/>
    </row>
    <row r="1579" spans="2:4" s="380" customFormat="1" ht="16.5" customHeight="1" x14ac:dyDescent="0.2">
      <c r="B1579" s="592"/>
      <c r="C1579" s="592"/>
      <c r="D1579" s="592"/>
    </row>
    <row r="1580" spans="2:4" s="380" customFormat="1" ht="16.5" customHeight="1" x14ac:dyDescent="0.2">
      <c r="B1580" s="592"/>
      <c r="C1580" s="592"/>
      <c r="D1580" s="592"/>
    </row>
    <row r="1581" spans="2:4" s="380" customFormat="1" ht="16.5" customHeight="1" x14ac:dyDescent="0.2">
      <c r="B1581" s="592"/>
      <c r="C1581" s="592"/>
      <c r="D1581" s="592"/>
    </row>
    <row r="1582" spans="2:4" s="380" customFormat="1" ht="16.5" customHeight="1" x14ac:dyDescent="0.2">
      <c r="B1582" s="592"/>
      <c r="C1582" s="592"/>
      <c r="D1582" s="592"/>
    </row>
    <row r="1583" spans="2:4" s="380" customFormat="1" ht="16.5" customHeight="1" x14ac:dyDescent="0.2">
      <c r="B1583" s="592"/>
      <c r="C1583" s="592"/>
      <c r="D1583" s="592"/>
    </row>
    <row r="1584" spans="2:4" s="380" customFormat="1" ht="16.5" customHeight="1" x14ac:dyDescent="0.2">
      <c r="B1584" s="592"/>
      <c r="C1584" s="592"/>
      <c r="D1584" s="592"/>
    </row>
    <row r="1585" spans="2:4" s="380" customFormat="1" ht="16.5" customHeight="1" x14ac:dyDescent="0.2">
      <c r="B1585" s="592"/>
      <c r="C1585" s="592"/>
      <c r="D1585" s="592"/>
    </row>
    <row r="1586" spans="2:4" s="380" customFormat="1" ht="16.5" customHeight="1" x14ac:dyDescent="0.2">
      <c r="B1586" s="592"/>
      <c r="C1586" s="592"/>
      <c r="D1586" s="592"/>
    </row>
    <row r="1587" spans="2:4" s="380" customFormat="1" ht="16.5" customHeight="1" x14ac:dyDescent="0.2">
      <c r="B1587" s="592"/>
      <c r="C1587" s="592"/>
      <c r="D1587" s="592"/>
    </row>
    <row r="1588" spans="2:4" s="380" customFormat="1" ht="16.5" customHeight="1" x14ac:dyDescent="0.2">
      <c r="B1588" s="592"/>
      <c r="C1588" s="592"/>
      <c r="D1588" s="592"/>
    </row>
    <row r="1589" spans="2:4" s="380" customFormat="1" ht="16.5" customHeight="1" x14ac:dyDescent="0.2">
      <c r="B1589" s="592"/>
      <c r="C1589" s="592"/>
      <c r="D1589" s="592"/>
    </row>
    <row r="1590" spans="2:4" s="380" customFormat="1" ht="16.5" customHeight="1" x14ac:dyDescent="0.2">
      <c r="B1590" s="592"/>
      <c r="C1590" s="592"/>
      <c r="D1590" s="592"/>
    </row>
    <row r="1591" spans="2:4" s="380" customFormat="1" ht="16.5" customHeight="1" x14ac:dyDescent="0.2">
      <c r="B1591" s="592"/>
      <c r="C1591" s="592"/>
      <c r="D1591" s="592"/>
    </row>
    <row r="1592" spans="2:4" s="380" customFormat="1" ht="16.5" customHeight="1" x14ac:dyDescent="0.2">
      <c r="B1592" s="592"/>
      <c r="C1592" s="592"/>
      <c r="D1592" s="592"/>
    </row>
    <row r="1593" spans="2:4" s="380" customFormat="1" ht="16.5" customHeight="1" x14ac:dyDescent="0.2">
      <c r="B1593" s="592"/>
      <c r="C1593" s="592"/>
      <c r="D1593" s="592"/>
    </row>
    <row r="1594" spans="2:4" s="380" customFormat="1" ht="16.5" customHeight="1" x14ac:dyDescent="0.2">
      <c r="B1594" s="592"/>
      <c r="C1594" s="592"/>
      <c r="D1594" s="592"/>
    </row>
    <row r="1595" spans="2:4" s="380" customFormat="1" ht="16.5" customHeight="1" x14ac:dyDescent="0.2">
      <c r="B1595" s="592"/>
      <c r="C1595" s="592"/>
      <c r="D1595" s="592"/>
    </row>
    <row r="1596" spans="2:4" s="380" customFormat="1" ht="16.5" customHeight="1" x14ac:dyDescent="0.2">
      <c r="B1596" s="592"/>
      <c r="C1596" s="592"/>
      <c r="D1596" s="592"/>
    </row>
    <row r="1597" spans="2:4" s="380" customFormat="1" ht="16.5" customHeight="1" x14ac:dyDescent="0.2">
      <c r="B1597" s="592"/>
      <c r="C1597" s="592"/>
      <c r="D1597" s="592"/>
    </row>
    <row r="1598" spans="2:4" s="380" customFormat="1" ht="16.5" customHeight="1" x14ac:dyDescent="0.2">
      <c r="B1598" s="592"/>
      <c r="C1598" s="592"/>
      <c r="D1598" s="592"/>
    </row>
    <row r="1599" spans="2:4" s="380" customFormat="1" ht="16.5" customHeight="1" x14ac:dyDescent="0.2">
      <c r="B1599" s="592"/>
      <c r="C1599" s="592"/>
      <c r="D1599" s="592"/>
    </row>
    <row r="1600" spans="2:4" s="380" customFormat="1" ht="16.5" customHeight="1" x14ac:dyDescent="0.2">
      <c r="B1600" s="592"/>
      <c r="C1600" s="592"/>
      <c r="D1600" s="592"/>
    </row>
    <row r="1601" spans="2:4" s="380" customFormat="1" ht="16.5" customHeight="1" x14ac:dyDescent="0.2">
      <c r="B1601" s="592"/>
      <c r="C1601" s="592"/>
      <c r="D1601" s="592"/>
    </row>
    <row r="1602" spans="2:4" s="380" customFormat="1" ht="16.5" customHeight="1" x14ac:dyDescent="0.2">
      <c r="B1602" s="592"/>
      <c r="C1602" s="592"/>
      <c r="D1602" s="592"/>
    </row>
    <row r="1603" spans="2:4" s="380" customFormat="1" ht="16.5" customHeight="1" x14ac:dyDescent="0.2">
      <c r="B1603" s="592"/>
      <c r="C1603" s="592"/>
      <c r="D1603" s="592"/>
    </row>
    <row r="1604" spans="2:4" s="380" customFormat="1" ht="16.5" customHeight="1" x14ac:dyDescent="0.2">
      <c r="B1604" s="592"/>
      <c r="C1604" s="592"/>
      <c r="D1604" s="592"/>
    </row>
    <row r="1605" spans="2:4" s="380" customFormat="1" ht="16.5" customHeight="1" x14ac:dyDescent="0.2">
      <c r="B1605" s="592"/>
      <c r="C1605" s="592"/>
      <c r="D1605" s="592"/>
    </row>
    <row r="1606" spans="2:4" s="380" customFormat="1" ht="16.5" customHeight="1" x14ac:dyDescent="0.2">
      <c r="B1606" s="592"/>
      <c r="C1606" s="592"/>
      <c r="D1606" s="592"/>
    </row>
    <row r="1607" spans="2:4" s="380" customFormat="1" ht="16.5" customHeight="1" x14ac:dyDescent="0.2">
      <c r="B1607" s="592"/>
      <c r="C1607" s="592"/>
      <c r="D1607" s="592"/>
    </row>
    <row r="1608" spans="2:4" s="380" customFormat="1" ht="16.5" customHeight="1" x14ac:dyDescent="0.2">
      <c r="B1608" s="592"/>
      <c r="C1608" s="592"/>
      <c r="D1608" s="592"/>
    </row>
    <row r="1609" spans="2:4" s="380" customFormat="1" ht="16.5" customHeight="1" x14ac:dyDescent="0.2">
      <c r="B1609" s="592"/>
      <c r="C1609" s="592"/>
      <c r="D1609" s="592"/>
    </row>
    <row r="1610" spans="2:4" s="380" customFormat="1" ht="16.5" customHeight="1" x14ac:dyDescent="0.2">
      <c r="B1610" s="592"/>
      <c r="C1610" s="592"/>
      <c r="D1610" s="592"/>
    </row>
    <row r="1611" spans="2:4" s="380" customFormat="1" ht="16.5" customHeight="1" x14ac:dyDescent="0.2">
      <c r="B1611" s="592"/>
      <c r="C1611" s="592"/>
      <c r="D1611" s="592"/>
    </row>
    <row r="1612" spans="2:4" s="380" customFormat="1" ht="16.5" customHeight="1" x14ac:dyDescent="0.2">
      <c r="B1612" s="592"/>
      <c r="C1612" s="592"/>
      <c r="D1612" s="592"/>
    </row>
    <row r="1613" spans="2:4" s="380" customFormat="1" ht="16.5" customHeight="1" x14ac:dyDescent="0.2">
      <c r="B1613" s="592"/>
      <c r="C1613" s="592"/>
      <c r="D1613" s="592"/>
    </row>
    <row r="1614" spans="2:4" s="380" customFormat="1" ht="16.5" customHeight="1" x14ac:dyDescent="0.2">
      <c r="B1614" s="592"/>
      <c r="C1614" s="592"/>
      <c r="D1614" s="592"/>
    </row>
    <row r="1615" spans="2:4" s="380" customFormat="1" ht="16.5" customHeight="1" x14ac:dyDescent="0.2">
      <c r="B1615" s="592"/>
      <c r="C1615" s="592"/>
      <c r="D1615" s="592"/>
    </row>
    <row r="1616" spans="2:4" s="380" customFormat="1" ht="16.5" customHeight="1" x14ac:dyDescent="0.2">
      <c r="B1616" s="592"/>
      <c r="C1616" s="592"/>
      <c r="D1616" s="592"/>
    </row>
    <row r="1617" spans="2:4" s="380" customFormat="1" ht="16.5" customHeight="1" x14ac:dyDescent="0.2">
      <c r="B1617" s="592"/>
      <c r="C1617" s="592"/>
      <c r="D1617" s="592"/>
    </row>
    <row r="1618" spans="2:4" s="380" customFormat="1" ht="16.5" customHeight="1" x14ac:dyDescent="0.2">
      <c r="B1618" s="592"/>
      <c r="C1618" s="592"/>
      <c r="D1618" s="592"/>
    </row>
    <row r="1619" spans="2:4" s="380" customFormat="1" ht="16.5" customHeight="1" x14ac:dyDescent="0.2">
      <c r="B1619" s="592"/>
      <c r="C1619" s="592"/>
      <c r="D1619" s="592"/>
    </row>
    <row r="1620" spans="2:4" s="380" customFormat="1" ht="16.5" customHeight="1" x14ac:dyDescent="0.2">
      <c r="B1620" s="592"/>
      <c r="C1620" s="592"/>
      <c r="D1620" s="592"/>
    </row>
    <row r="1621" spans="2:4" s="380" customFormat="1" ht="16.5" customHeight="1" x14ac:dyDescent="0.2">
      <c r="B1621" s="592"/>
      <c r="C1621" s="592"/>
      <c r="D1621" s="592"/>
    </row>
    <row r="1622" spans="2:4" s="380" customFormat="1" ht="16.5" customHeight="1" x14ac:dyDescent="0.2">
      <c r="B1622" s="592"/>
      <c r="C1622" s="592"/>
      <c r="D1622" s="592"/>
    </row>
    <row r="1623" spans="2:4" s="380" customFormat="1" ht="16.5" customHeight="1" x14ac:dyDescent="0.2">
      <c r="B1623" s="592"/>
      <c r="C1623" s="592"/>
      <c r="D1623" s="592"/>
    </row>
    <row r="1624" spans="2:4" s="380" customFormat="1" ht="16.5" customHeight="1" x14ac:dyDescent="0.2">
      <c r="B1624" s="592"/>
      <c r="C1624" s="592"/>
      <c r="D1624" s="592"/>
    </row>
    <row r="1625" spans="2:4" s="380" customFormat="1" ht="16.5" customHeight="1" x14ac:dyDescent="0.2">
      <c r="B1625" s="592"/>
      <c r="C1625" s="592"/>
      <c r="D1625" s="592"/>
    </row>
    <row r="1626" spans="2:4" s="380" customFormat="1" ht="16.5" customHeight="1" x14ac:dyDescent="0.2">
      <c r="B1626" s="592"/>
      <c r="C1626" s="592"/>
      <c r="D1626" s="592"/>
    </row>
    <row r="1627" spans="2:4" s="380" customFormat="1" ht="16.5" customHeight="1" x14ac:dyDescent="0.2">
      <c r="B1627" s="592"/>
      <c r="C1627" s="592"/>
      <c r="D1627" s="592"/>
    </row>
    <row r="1628" spans="2:4" s="380" customFormat="1" ht="16.5" customHeight="1" x14ac:dyDescent="0.2">
      <c r="B1628" s="592"/>
      <c r="C1628" s="592"/>
      <c r="D1628" s="592"/>
    </row>
    <row r="1629" spans="2:4" s="380" customFormat="1" ht="16.5" customHeight="1" x14ac:dyDescent="0.2">
      <c r="B1629" s="592"/>
      <c r="C1629" s="592"/>
      <c r="D1629" s="592"/>
    </row>
    <row r="1630" spans="2:4" s="380" customFormat="1" ht="16.5" customHeight="1" x14ac:dyDescent="0.2">
      <c r="B1630" s="592"/>
      <c r="C1630" s="592"/>
      <c r="D1630" s="592"/>
    </row>
    <row r="1631" spans="2:4" s="380" customFormat="1" ht="16.5" customHeight="1" x14ac:dyDescent="0.2">
      <c r="B1631" s="592"/>
      <c r="C1631" s="592"/>
      <c r="D1631" s="592"/>
    </row>
    <row r="1632" spans="2:4" s="380" customFormat="1" ht="16.5" customHeight="1" x14ac:dyDescent="0.2">
      <c r="B1632" s="592"/>
      <c r="C1632" s="592"/>
      <c r="D1632" s="592"/>
    </row>
    <row r="1633" spans="2:4" s="380" customFormat="1" ht="16.5" customHeight="1" x14ac:dyDescent="0.2">
      <c r="B1633" s="592"/>
      <c r="C1633" s="592"/>
      <c r="D1633" s="592"/>
    </row>
    <row r="1634" spans="2:4" s="380" customFormat="1" ht="16.5" customHeight="1" x14ac:dyDescent="0.2">
      <c r="B1634" s="592"/>
      <c r="C1634" s="592"/>
      <c r="D1634" s="592"/>
    </row>
    <row r="1635" spans="2:4" s="380" customFormat="1" ht="16.5" customHeight="1" x14ac:dyDescent="0.2">
      <c r="B1635" s="592"/>
      <c r="C1635" s="592"/>
      <c r="D1635" s="592"/>
    </row>
    <row r="1636" spans="2:4" s="380" customFormat="1" ht="16.5" customHeight="1" x14ac:dyDescent="0.2">
      <c r="B1636" s="592"/>
      <c r="C1636" s="592"/>
      <c r="D1636" s="592"/>
    </row>
    <row r="1637" spans="2:4" s="380" customFormat="1" ht="16.5" customHeight="1" x14ac:dyDescent="0.2">
      <c r="B1637" s="592"/>
      <c r="C1637" s="592"/>
      <c r="D1637" s="592"/>
    </row>
    <row r="1638" spans="2:4" s="380" customFormat="1" ht="16.5" customHeight="1" x14ac:dyDescent="0.2">
      <c r="B1638" s="592"/>
      <c r="C1638" s="592"/>
      <c r="D1638" s="592"/>
    </row>
    <row r="1639" spans="2:4" s="380" customFormat="1" ht="16.5" customHeight="1" x14ac:dyDescent="0.2">
      <c r="B1639" s="592"/>
      <c r="C1639" s="592"/>
      <c r="D1639" s="592"/>
    </row>
    <row r="1640" spans="2:4" s="380" customFormat="1" ht="16.5" customHeight="1" x14ac:dyDescent="0.2">
      <c r="B1640" s="592"/>
      <c r="C1640" s="592"/>
      <c r="D1640" s="592"/>
    </row>
    <row r="1641" spans="2:4" s="380" customFormat="1" ht="16.5" customHeight="1" x14ac:dyDescent="0.2">
      <c r="B1641" s="592"/>
      <c r="C1641" s="592"/>
      <c r="D1641" s="592"/>
    </row>
    <row r="1642" spans="2:4" s="380" customFormat="1" ht="16.5" customHeight="1" x14ac:dyDescent="0.2">
      <c r="B1642" s="592"/>
      <c r="C1642" s="592"/>
      <c r="D1642" s="592"/>
    </row>
    <row r="1643" spans="2:4" s="380" customFormat="1" ht="16.5" customHeight="1" x14ac:dyDescent="0.2">
      <c r="B1643" s="592"/>
      <c r="C1643" s="592"/>
      <c r="D1643" s="592"/>
    </row>
    <row r="1644" spans="2:4" s="380" customFormat="1" ht="16.5" customHeight="1" x14ac:dyDescent="0.2">
      <c r="B1644" s="592"/>
      <c r="C1644" s="592"/>
      <c r="D1644" s="592"/>
    </row>
    <row r="1645" spans="2:4" s="380" customFormat="1" ht="16.5" customHeight="1" x14ac:dyDescent="0.2">
      <c r="B1645" s="592"/>
      <c r="C1645" s="592"/>
      <c r="D1645" s="592"/>
    </row>
    <row r="1646" spans="2:4" s="380" customFormat="1" ht="16.5" customHeight="1" x14ac:dyDescent="0.2">
      <c r="B1646" s="592"/>
      <c r="C1646" s="592"/>
      <c r="D1646" s="592"/>
    </row>
    <row r="1647" spans="2:4" s="380" customFormat="1" ht="16.5" customHeight="1" x14ac:dyDescent="0.2">
      <c r="B1647" s="592"/>
      <c r="C1647" s="592"/>
      <c r="D1647" s="592"/>
    </row>
    <row r="1648" spans="2:4" s="380" customFormat="1" ht="16.5" customHeight="1" x14ac:dyDescent="0.2">
      <c r="B1648" s="592"/>
      <c r="C1648" s="592"/>
      <c r="D1648" s="592"/>
    </row>
    <row r="1649" spans="2:4" s="380" customFormat="1" ht="16.5" customHeight="1" x14ac:dyDescent="0.2">
      <c r="B1649" s="592"/>
      <c r="C1649" s="592"/>
      <c r="D1649" s="592"/>
    </row>
    <row r="1650" spans="2:4" s="380" customFormat="1" ht="16.5" customHeight="1" x14ac:dyDescent="0.2">
      <c r="B1650" s="592"/>
      <c r="C1650" s="592"/>
      <c r="D1650" s="592"/>
    </row>
    <row r="1651" spans="2:4" s="380" customFormat="1" ht="16.5" customHeight="1" x14ac:dyDescent="0.2">
      <c r="B1651" s="592"/>
      <c r="C1651" s="592"/>
      <c r="D1651" s="592"/>
    </row>
    <row r="1652" spans="2:4" s="380" customFormat="1" ht="16.5" customHeight="1" x14ac:dyDescent="0.2">
      <c r="B1652" s="592"/>
      <c r="C1652" s="592"/>
      <c r="D1652" s="592"/>
    </row>
    <row r="1653" spans="2:4" s="380" customFormat="1" ht="16.5" customHeight="1" x14ac:dyDescent="0.2">
      <c r="B1653" s="592"/>
      <c r="C1653" s="592"/>
      <c r="D1653" s="592"/>
    </row>
    <row r="1654" spans="2:4" s="380" customFormat="1" ht="16.5" customHeight="1" x14ac:dyDescent="0.2">
      <c r="B1654" s="592"/>
      <c r="C1654" s="592"/>
      <c r="D1654" s="592"/>
    </row>
    <row r="1655" spans="2:4" s="380" customFormat="1" ht="16.5" customHeight="1" x14ac:dyDescent="0.2">
      <c r="B1655" s="592"/>
      <c r="C1655" s="592"/>
      <c r="D1655" s="592"/>
    </row>
    <row r="1656" spans="2:4" s="380" customFormat="1" ht="16.5" customHeight="1" x14ac:dyDescent="0.2">
      <c r="B1656" s="592"/>
      <c r="C1656" s="592"/>
      <c r="D1656" s="592"/>
    </row>
    <row r="1657" spans="2:4" s="380" customFormat="1" ht="16.5" customHeight="1" x14ac:dyDescent="0.2">
      <c r="B1657" s="592"/>
      <c r="C1657" s="592"/>
      <c r="D1657" s="592"/>
    </row>
    <row r="1658" spans="2:4" s="380" customFormat="1" ht="16.5" customHeight="1" x14ac:dyDescent="0.2">
      <c r="B1658" s="592"/>
      <c r="C1658" s="592"/>
      <c r="D1658" s="592"/>
    </row>
    <row r="1659" spans="2:4" s="380" customFormat="1" ht="16.5" customHeight="1" x14ac:dyDescent="0.2">
      <c r="B1659" s="592"/>
      <c r="C1659" s="592"/>
      <c r="D1659" s="592"/>
    </row>
    <row r="1660" spans="2:4" s="380" customFormat="1" ht="16.5" customHeight="1" x14ac:dyDescent="0.2">
      <c r="B1660" s="592"/>
      <c r="C1660" s="592"/>
      <c r="D1660" s="592"/>
    </row>
    <row r="1661" spans="2:4" s="380" customFormat="1" ht="16.5" customHeight="1" x14ac:dyDescent="0.2">
      <c r="B1661" s="592"/>
      <c r="C1661" s="592"/>
      <c r="D1661" s="592"/>
    </row>
    <row r="1662" spans="2:4" s="380" customFormat="1" ht="16.5" customHeight="1" x14ac:dyDescent="0.2">
      <c r="B1662" s="592"/>
      <c r="C1662" s="592"/>
      <c r="D1662" s="592"/>
    </row>
    <row r="1663" spans="2:4" s="380" customFormat="1" ht="16.5" customHeight="1" x14ac:dyDescent="0.2">
      <c r="B1663" s="592"/>
      <c r="C1663" s="592"/>
      <c r="D1663" s="592"/>
    </row>
    <row r="1664" spans="2:4" s="380" customFormat="1" ht="16.5" customHeight="1" x14ac:dyDescent="0.2">
      <c r="B1664" s="592"/>
      <c r="C1664" s="592"/>
      <c r="D1664" s="592"/>
    </row>
    <row r="1665" spans="2:4" s="380" customFormat="1" ht="16.5" customHeight="1" x14ac:dyDescent="0.2">
      <c r="B1665" s="592"/>
      <c r="C1665" s="592"/>
      <c r="D1665" s="592"/>
    </row>
    <row r="1666" spans="2:4" s="380" customFormat="1" ht="16.5" customHeight="1" x14ac:dyDescent="0.2">
      <c r="B1666" s="592"/>
      <c r="C1666" s="592"/>
      <c r="D1666" s="592"/>
    </row>
    <row r="1667" spans="2:4" s="380" customFormat="1" ht="16.5" customHeight="1" x14ac:dyDescent="0.2">
      <c r="B1667" s="592"/>
      <c r="C1667" s="592"/>
      <c r="D1667" s="592"/>
    </row>
    <row r="1668" spans="2:4" s="380" customFormat="1" ht="16.5" customHeight="1" x14ac:dyDescent="0.2">
      <c r="B1668" s="592"/>
      <c r="C1668" s="592"/>
      <c r="D1668" s="592"/>
    </row>
    <row r="1669" spans="2:4" s="380" customFormat="1" ht="16.5" customHeight="1" x14ac:dyDescent="0.2">
      <c r="B1669" s="592"/>
      <c r="C1669" s="592"/>
      <c r="D1669" s="592"/>
    </row>
    <row r="1670" spans="2:4" s="380" customFormat="1" ht="16.5" customHeight="1" x14ac:dyDescent="0.2">
      <c r="B1670" s="592"/>
      <c r="C1670" s="592"/>
      <c r="D1670" s="592"/>
    </row>
    <row r="1671" spans="2:4" s="380" customFormat="1" ht="16.5" customHeight="1" x14ac:dyDescent="0.2">
      <c r="B1671" s="592"/>
      <c r="C1671" s="592"/>
      <c r="D1671" s="592"/>
    </row>
    <row r="1672" spans="2:4" s="380" customFormat="1" ht="16.5" customHeight="1" x14ac:dyDescent="0.2">
      <c r="B1672" s="592"/>
      <c r="C1672" s="592"/>
      <c r="D1672" s="592"/>
    </row>
    <row r="1673" spans="2:4" s="380" customFormat="1" ht="16.5" customHeight="1" x14ac:dyDescent="0.2">
      <c r="B1673" s="592"/>
      <c r="C1673" s="592"/>
      <c r="D1673" s="592"/>
    </row>
    <row r="1674" spans="2:4" s="380" customFormat="1" ht="16.5" customHeight="1" x14ac:dyDescent="0.2">
      <c r="B1674" s="592"/>
      <c r="C1674" s="592"/>
      <c r="D1674" s="592"/>
    </row>
    <row r="1675" spans="2:4" s="380" customFormat="1" ht="16.5" customHeight="1" x14ac:dyDescent="0.2">
      <c r="B1675" s="592"/>
      <c r="C1675" s="592"/>
      <c r="D1675" s="592"/>
    </row>
    <row r="1676" spans="2:4" s="380" customFormat="1" ht="16.5" customHeight="1" x14ac:dyDescent="0.2">
      <c r="B1676" s="592"/>
      <c r="C1676" s="592"/>
      <c r="D1676" s="592"/>
    </row>
    <row r="1677" spans="2:4" s="380" customFormat="1" ht="16.5" customHeight="1" x14ac:dyDescent="0.2">
      <c r="B1677" s="592"/>
      <c r="C1677" s="592"/>
      <c r="D1677" s="592"/>
    </row>
    <row r="1678" spans="2:4" s="380" customFormat="1" ht="16.5" customHeight="1" x14ac:dyDescent="0.2">
      <c r="B1678" s="592"/>
      <c r="C1678" s="592"/>
      <c r="D1678" s="592"/>
    </row>
    <row r="1679" spans="2:4" s="380" customFormat="1" ht="16.5" customHeight="1" x14ac:dyDescent="0.2">
      <c r="B1679" s="592"/>
      <c r="C1679" s="592"/>
      <c r="D1679" s="592"/>
    </row>
    <row r="1680" spans="2:4" s="380" customFormat="1" ht="16.5" customHeight="1" x14ac:dyDescent="0.2">
      <c r="B1680" s="592"/>
      <c r="C1680" s="592"/>
      <c r="D1680" s="592"/>
    </row>
    <row r="1681" spans="2:4" s="380" customFormat="1" ht="16.5" customHeight="1" x14ac:dyDescent="0.2">
      <c r="B1681" s="592"/>
      <c r="C1681" s="592"/>
      <c r="D1681" s="592"/>
    </row>
    <row r="1682" spans="2:4" s="380" customFormat="1" ht="16.5" customHeight="1" x14ac:dyDescent="0.2">
      <c r="B1682" s="592"/>
      <c r="C1682" s="592"/>
      <c r="D1682" s="592"/>
    </row>
    <row r="1683" spans="2:4" s="380" customFormat="1" ht="16.5" customHeight="1" x14ac:dyDescent="0.2">
      <c r="B1683" s="592"/>
      <c r="C1683" s="592"/>
      <c r="D1683" s="592"/>
    </row>
    <row r="1684" spans="2:4" s="380" customFormat="1" ht="16.5" customHeight="1" x14ac:dyDescent="0.2">
      <c r="B1684" s="592"/>
      <c r="C1684" s="592"/>
      <c r="D1684" s="592"/>
    </row>
    <row r="1685" spans="2:4" s="380" customFormat="1" ht="16.5" customHeight="1" x14ac:dyDescent="0.2">
      <c r="B1685" s="592"/>
      <c r="C1685" s="592"/>
      <c r="D1685" s="592"/>
    </row>
    <row r="1686" spans="2:4" s="380" customFormat="1" ht="16.5" customHeight="1" x14ac:dyDescent="0.2">
      <c r="B1686" s="592"/>
      <c r="C1686" s="592"/>
      <c r="D1686" s="592"/>
    </row>
    <row r="1687" spans="2:4" s="380" customFormat="1" ht="16.5" customHeight="1" x14ac:dyDescent="0.2">
      <c r="B1687" s="592"/>
      <c r="C1687" s="592"/>
      <c r="D1687" s="592"/>
    </row>
    <row r="1688" spans="2:4" s="380" customFormat="1" ht="16.5" customHeight="1" x14ac:dyDescent="0.2">
      <c r="B1688" s="592"/>
      <c r="C1688" s="592"/>
      <c r="D1688" s="592"/>
    </row>
    <row r="1689" spans="2:4" s="380" customFormat="1" ht="16.5" customHeight="1" x14ac:dyDescent="0.2">
      <c r="B1689" s="592"/>
      <c r="C1689" s="592"/>
      <c r="D1689" s="592"/>
    </row>
    <row r="1690" spans="2:4" s="380" customFormat="1" ht="16.5" customHeight="1" x14ac:dyDescent="0.2">
      <c r="B1690" s="592"/>
      <c r="C1690" s="592"/>
      <c r="D1690" s="592"/>
    </row>
    <row r="1691" spans="2:4" s="380" customFormat="1" ht="16.5" customHeight="1" x14ac:dyDescent="0.2">
      <c r="B1691" s="592"/>
      <c r="C1691" s="592"/>
      <c r="D1691" s="592"/>
    </row>
    <row r="1692" spans="2:4" s="380" customFormat="1" ht="16.5" customHeight="1" x14ac:dyDescent="0.2">
      <c r="B1692" s="592"/>
      <c r="C1692" s="592"/>
      <c r="D1692" s="592"/>
    </row>
    <row r="1693" spans="2:4" s="380" customFormat="1" ht="16.5" customHeight="1" x14ac:dyDescent="0.2">
      <c r="B1693" s="592"/>
      <c r="C1693" s="592"/>
      <c r="D1693" s="592"/>
    </row>
    <row r="1694" spans="2:4" s="380" customFormat="1" ht="16.5" customHeight="1" x14ac:dyDescent="0.2">
      <c r="B1694" s="592"/>
      <c r="C1694" s="592"/>
      <c r="D1694" s="592"/>
    </row>
    <row r="1695" spans="2:4" s="380" customFormat="1" ht="16.5" customHeight="1" x14ac:dyDescent="0.2">
      <c r="B1695" s="592"/>
      <c r="C1695" s="592"/>
      <c r="D1695" s="592"/>
    </row>
    <row r="1696" spans="2:4" s="380" customFormat="1" ht="16.5" customHeight="1" x14ac:dyDescent="0.2">
      <c r="B1696" s="592"/>
      <c r="C1696" s="592"/>
      <c r="D1696" s="592"/>
    </row>
    <row r="1697" spans="2:4" s="380" customFormat="1" ht="16.5" customHeight="1" x14ac:dyDescent="0.2">
      <c r="B1697" s="592"/>
      <c r="C1697" s="592"/>
      <c r="D1697" s="592"/>
    </row>
    <row r="1698" spans="2:4" s="380" customFormat="1" ht="16.5" customHeight="1" x14ac:dyDescent="0.2">
      <c r="B1698" s="592"/>
      <c r="C1698" s="592"/>
      <c r="D1698" s="592"/>
    </row>
    <row r="1699" spans="2:4" s="380" customFormat="1" ht="16.5" customHeight="1" x14ac:dyDescent="0.2">
      <c r="B1699" s="592"/>
      <c r="C1699" s="592"/>
      <c r="D1699" s="592"/>
    </row>
    <row r="1700" spans="2:4" s="380" customFormat="1" ht="16.5" customHeight="1" x14ac:dyDescent="0.2">
      <c r="B1700" s="592"/>
      <c r="C1700" s="592"/>
      <c r="D1700" s="592"/>
    </row>
    <row r="1701" spans="2:4" s="380" customFormat="1" ht="16.5" customHeight="1" x14ac:dyDescent="0.2">
      <c r="B1701" s="592"/>
      <c r="C1701" s="592"/>
      <c r="D1701" s="592"/>
    </row>
    <row r="1702" spans="2:4" s="380" customFormat="1" ht="16.5" customHeight="1" x14ac:dyDescent="0.2">
      <c r="B1702" s="592"/>
      <c r="C1702" s="592"/>
      <c r="D1702" s="592"/>
    </row>
    <row r="1703" spans="2:4" s="380" customFormat="1" ht="16.5" customHeight="1" x14ac:dyDescent="0.2">
      <c r="B1703" s="592"/>
      <c r="C1703" s="592"/>
      <c r="D1703" s="592"/>
    </row>
    <row r="1704" spans="2:4" s="380" customFormat="1" ht="16.5" customHeight="1" x14ac:dyDescent="0.2">
      <c r="B1704" s="592"/>
      <c r="C1704" s="592"/>
      <c r="D1704" s="592"/>
    </row>
    <row r="1705" spans="2:4" s="380" customFormat="1" ht="16.5" customHeight="1" x14ac:dyDescent="0.2">
      <c r="B1705" s="592"/>
      <c r="C1705" s="592"/>
      <c r="D1705" s="592"/>
    </row>
    <row r="1706" spans="2:4" s="380" customFormat="1" ht="16.5" customHeight="1" x14ac:dyDescent="0.2">
      <c r="B1706" s="592"/>
      <c r="C1706" s="592"/>
      <c r="D1706" s="592"/>
    </row>
    <row r="1707" spans="2:4" s="380" customFormat="1" ht="16.5" customHeight="1" x14ac:dyDescent="0.2">
      <c r="B1707" s="592"/>
      <c r="C1707" s="592"/>
      <c r="D1707" s="592"/>
    </row>
    <row r="1708" spans="2:4" s="380" customFormat="1" ht="16.5" customHeight="1" x14ac:dyDescent="0.2">
      <c r="B1708" s="592"/>
      <c r="C1708" s="592"/>
      <c r="D1708" s="592"/>
    </row>
    <row r="1709" spans="2:4" s="380" customFormat="1" ht="16.5" customHeight="1" x14ac:dyDescent="0.2">
      <c r="B1709" s="592"/>
      <c r="C1709" s="592"/>
      <c r="D1709" s="592"/>
    </row>
    <row r="1710" spans="2:4" s="380" customFormat="1" ht="16.5" customHeight="1" x14ac:dyDescent="0.2">
      <c r="B1710" s="592"/>
      <c r="C1710" s="592"/>
      <c r="D1710" s="592"/>
    </row>
    <row r="1711" spans="2:4" s="380" customFormat="1" ht="16.5" customHeight="1" x14ac:dyDescent="0.2">
      <c r="B1711" s="592"/>
      <c r="C1711" s="592"/>
      <c r="D1711" s="592"/>
    </row>
    <row r="1712" spans="2:4" s="380" customFormat="1" ht="16.5" customHeight="1" x14ac:dyDescent="0.2">
      <c r="B1712" s="592"/>
      <c r="C1712" s="592"/>
      <c r="D1712" s="592"/>
    </row>
    <row r="1713" spans="2:4" s="380" customFormat="1" ht="16.5" customHeight="1" x14ac:dyDescent="0.2">
      <c r="B1713" s="592"/>
      <c r="C1713" s="592"/>
      <c r="D1713" s="592"/>
    </row>
    <row r="1714" spans="2:4" s="380" customFormat="1" ht="16.5" customHeight="1" x14ac:dyDescent="0.2">
      <c r="B1714" s="592"/>
      <c r="C1714" s="592"/>
      <c r="D1714" s="592"/>
    </row>
    <row r="1715" spans="2:4" s="380" customFormat="1" ht="16.5" customHeight="1" x14ac:dyDescent="0.2">
      <c r="B1715" s="592"/>
      <c r="C1715" s="592"/>
      <c r="D1715" s="592"/>
    </row>
    <row r="1716" spans="2:4" s="380" customFormat="1" ht="16.5" customHeight="1" x14ac:dyDescent="0.2">
      <c r="B1716" s="592"/>
      <c r="C1716" s="592"/>
      <c r="D1716" s="592"/>
    </row>
    <row r="1717" spans="2:4" s="380" customFormat="1" ht="16.5" customHeight="1" x14ac:dyDescent="0.2">
      <c r="B1717" s="592"/>
      <c r="C1717" s="592"/>
      <c r="D1717" s="592"/>
    </row>
    <row r="1718" spans="2:4" s="380" customFormat="1" ht="16.5" customHeight="1" x14ac:dyDescent="0.2">
      <c r="B1718" s="592"/>
      <c r="C1718" s="592"/>
      <c r="D1718" s="592"/>
    </row>
    <row r="1719" spans="2:4" s="380" customFormat="1" ht="16.5" customHeight="1" x14ac:dyDescent="0.2">
      <c r="B1719" s="592"/>
      <c r="C1719" s="592"/>
      <c r="D1719" s="592"/>
    </row>
    <row r="1720" spans="2:4" s="380" customFormat="1" ht="16.5" customHeight="1" x14ac:dyDescent="0.2">
      <c r="B1720" s="592"/>
      <c r="C1720" s="592"/>
      <c r="D1720" s="592"/>
    </row>
    <row r="1721" spans="2:4" s="380" customFormat="1" ht="16.5" customHeight="1" x14ac:dyDescent="0.2">
      <c r="B1721" s="592"/>
      <c r="C1721" s="592"/>
      <c r="D1721" s="592"/>
    </row>
    <row r="1722" spans="2:4" s="380" customFormat="1" ht="16.5" customHeight="1" x14ac:dyDescent="0.2">
      <c r="B1722" s="592"/>
      <c r="C1722" s="592"/>
      <c r="D1722" s="592"/>
    </row>
    <row r="1723" spans="2:4" s="380" customFormat="1" ht="16.5" customHeight="1" x14ac:dyDescent="0.2">
      <c r="B1723" s="592"/>
      <c r="C1723" s="592"/>
      <c r="D1723" s="592"/>
    </row>
    <row r="1724" spans="2:4" s="380" customFormat="1" ht="16.5" customHeight="1" x14ac:dyDescent="0.2">
      <c r="B1724" s="592"/>
      <c r="C1724" s="592"/>
      <c r="D1724" s="592"/>
    </row>
    <row r="1725" spans="2:4" s="380" customFormat="1" ht="16.5" customHeight="1" x14ac:dyDescent="0.2">
      <c r="B1725" s="592"/>
      <c r="C1725" s="592"/>
      <c r="D1725" s="592"/>
    </row>
    <row r="1726" spans="2:4" s="380" customFormat="1" ht="16.5" customHeight="1" x14ac:dyDescent="0.2">
      <c r="B1726" s="592"/>
      <c r="C1726" s="592"/>
      <c r="D1726" s="592"/>
    </row>
    <row r="1727" spans="2:4" s="380" customFormat="1" ht="16.5" customHeight="1" x14ac:dyDescent="0.2">
      <c r="B1727" s="592"/>
      <c r="C1727" s="592"/>
      <c r="D1727" s="592"/>
    </row>
    <row r="1728" spans="2:4" s="380" customFormat="1" ht="16.5" customHeight="1" x14ac:dyDescent="0.2">
      <c r="B1728" s="592"/>
      <c r="C1728" s="592"/>
      <c r="D1728" s="592"/>
    </row>
    <row r="1729" spans="2:4" s="380" customFormat="1" ht="16.5" customHeight="1" x14ac:dyDescent="0.2">
      <c r="B1729" s="592"/>
      <c r="C1729" s="592"/>
      <c r="D1729" s="592"/>
    </row>
    <row r="1730" spans="2:4" s="380" customFormat="1" ht="16.5" customHeight="1" x14ac:dyDescent="0.2">
      <c r="B1730" s="592"/>
      <c r="C1730" s="592"/>
      <c r="D1730" s="592"/>
    </row>
    <row r="1731" spans="2:4" s="380" customFormat="1" ht="16.5" customHeight="1" x14ac:dyDescent="0.2">
      <c r="B1731" s="592"/>
      <c r="C1731" s="592"/>
      <c r="D1731" s="592"/>
    </row>
    <row r="1732" spans="2:4" s="380" customFormat="1" ht="16.5" customHeight="1" x14ac:dyDescent="0.2">
      <c r="B1732" s="592"/>
      <c r="C1732" s="592"/>
      <c r="D1732" s="592"/>
    </row>
    <row r="1733" spans="2:4" s="380" customFormat="1" ht="16.5" customHeight="1" x14ac:dyDescent="0.2">
      <c r="B1733" s="592"/>
      <c r="C1733" s="592"/>
      <c r="D1733" s="592"/>
    </row>
    <row r="1734" spans="2:4" s="380" customFormat="1" ht="16.5" customHeight="1" x14ac:dyDescent="0.2">
      <c r="B1734" s="592"/>
      <c r="C1734" s="592"/>
      <c r="D1734" s="592"/>
    </row>
    <row r="1735" spans="2:4" s="380" customFormat="1" ht="16.5" customHeight="1" x14ac:dyDescent="0.2">
      <c r="B1735" s="592"/>
      <c r="C1735" s="592"/>
      <c r="D1735" s="592"/>
    </row>
    <row r="1736" spans="2:4" s="380" customFormat="1" ht="16.5" customHeight="1" x14ac:dyDescent="0.2">
      <c r="B1736" s="592"/>
      <c r="C1736" s="592"/>
      <c r="D1736" s="592"/>
    </row>
    <row r="1737" spans="2:4" s="380" customFormat="1" ht="16.5" customHeight="1" x14ac:dyDescent="0.2">
      <c r="B1737" s="592"/>
      <c r="C1737" s="592"/>
      <c r="D1737" s="592"/>
    </row>
    <row r="1738" spans="2:4" s="380" customFormat="1" ht="16.5" customHeight="1" x14ac:dyDescent="0.2">
      <c r="B1738" s="592"/>
      <c r="C1738" s="592"/>
      <c r="D1738" s="592"/>
    </row>
    <row r="1739" spans="2:4" s="380" customFormat="1" ht="16.5" customHeight="1" x14ac:dyDescent="0.2">
      <c r="B1739" s="592"/>
      <c r="C1739" s="592"/>
      <c r="D1739" s="592"/>
    </row>
    <row r="1740" spans="2:4" s="380" customFormat="1" ht="16.5" customHeight="1" x14ac:dyDescent="0.2">
      <c r="B1740" s="592"/>
      <c r="C1740" s="592"/>
      <c r="D1740" s="592"/>
    </row>
    <row r="1741" spans="2:4" s="380" customFormat="1" ht="16.5" customHeight="1" x14ac:dyDescent="0.2">
      <c r="B1741" s="592"/>
      <c r="C1741" s="592"/>
      <c r="D1741" s="592"/>
    </row>
    <row r="1742" spans="2:4" s="380" customFormat="1" ht="16.5" customHeight="1" x14ac:dyDescent="0.2">
      <c r="B1742" s="592"/>
      <c r="C1742" s="592"/>
      <c r="D1742" s="592"/>
    </row>
    <row r="1743" spans="2:4" s="380" customFormat="1" ht="16.5" customHeight="1" x14ac:dyDescent="0.2">
      <c r="B1743" s="592"/>
      <c r="C1743" s="592"/>
      <c r="D1743" s="592"/>
    </row>
    <row r="1744" spans="2:4" s="380" customFormat="1" ht="16.5" customHeight="1" x14ac:dyDescent="0.2">
      <c r="B1744" s="592"/>
      <c r="C1744" s="592"/>
      <c r="D1744" s="592"/>
    </row>
    <row r="1745" spans="2:4" s="380" customFormat="1" ht="16.5" customHeight="1" x14ac:dyDescent="0.2">
      <c r="B1745" s="592"/>
      <c r="C1745" s="592"/>
      <c r="D1745" s="592"/>
    </row>
    <row r="1746" spans="2:4" s="380" customFormat="1" ht="16.5" customHeight="1" x14ac:dyDescent="0.2">
      <c r="B1746" s="592"/>
      <c r="C1746" s="592"/>
      <c r="D1746" s="592"/>
    </row>
    <row r="1747" spans="2:4" s="380" customFormat="1" ht="16.5" customHeight="1" x14ac:dyDescent="0.2">
      <c r="B1747" s="592"/>
      <c r="C1747" s="592"/>
      <c r="D1747" s="592"/>
    </row>
    <row r="1748" spans="2:4" s="380" customFormat="1" ht="16.5" customHeight="1" x14ac:dyDescent="0.2">
      <c r="B1748" s="592"/>
      <c r="C1748" s="592"/>
      <c r="D1748" s="592"/>
    </row>
    <row r="1749" spans="2:4" s="380" customFormat="1" ht="16.5" customHeight="1" x14ac:dyDescent="0.2">
      <c r="B1749" s="592"/>
      <c r="C1749" s="592"/>
      <c r="D1749" s="592"/>
    </row>
    <row r="1750" spans="2:4" s="380" customFormat="1" ht="16.5" customHeight="1" x14ac:dyDescent="0.2">
      <c r="B1750" s="592"/>
      <c r="C1750" s="592"/>
      <c r="D1750" s="592"/>
    </row>
    <row r="1751" spans="2:4" s="380" customFormat="1" ht="16.5" customHeight="1" x14ac:dyDescent="0.2">
      <c r="B1751" s="592"/>
      <c r="C1751" s="592"/>
      <c r="D1751" s="592"/>
    </row>
    <row r="1752" spans="2:4" s="380" customFormat="1" ht="16.5" customHeight="1" x14ac:dyDescent="0.2">
      <c r="B1752" s="592"/>
      <c r="C1752" s="592"/>
      <c r="D1752" s="592"/>
    </row>
    <row r="1753" spans="2:4" s="380" customFormat="1" ht="16.5" customHeight="1" x14ac:dyDescent="0.2">
      <c r="B1753" s="592"/>
      <c r="C1753" s="592"/>
      <c r="D1753" s="592"/>
    </row>
    <row r="1754" spans="2:4" s="380" customFormat="1" ht="16.5" customHeight="1" x14ac:dyDescent="0.2">
      <c r="B1754" s="592"/>
      <c r="C1754" s="592"/>
      <c r="D1754" s="592"/>
    </row>
    <row r="1755" spans="2:4" s="380" customFormat="1" ht="16.5" customHeight="1" x14ac:dyDescent="0.2">
      <c r="B1755" s="592"/>
      <c r="C1755" s="592"/>
      <c r="D1755" s="592"/>
    </row>
    <row r="1756" spans="2:4" s="380" customFormat="1" ht="16.5" customHeight="1" x14ac:dyDescent="0.2">
      <c r="B1756" s="592"/>
      <c r="C1756" s="592"/>
      <c r="D1756" s="592"/>
    </row>
    <row r="1757" spans="2:4" s="380" customFormat="1" ht="16.5" customHeight="1" x14ac:dyDescent="0.2">
      <c r="B1757" s="592"/>
      <c r="C1757" s="592"/>
      <c r="D1757" s="592"/>
    </row>
    <row r="1758" spans="2:4" s="380" customFormat="1" ht="16.5" customHeight="1" x14ac:dyDescent="0.2">
      <c r="B1758" s="592"/>
      <c r="C1758" s="592"/>
      <c r="D1758" s="592"/>
    </row>
    <row r="1759" spans="2:4" s="380" customFormat="1" ht="16.5" customHeight="1" x14ac:dyDescent="0.2">
      <c r="B1759" s="592"/>
      <c r="C1759" s="592"/>
      <c r="D1759" s="592"/>
    </row>
    <row r="1760" spans="2:4" s="380" customFormat="1" ht="16.5" customHeight="1" x14ac:dyDescent="0.2">
      <c r="B1760" s="592"/>
      <c r="C1760" s="592"/>
      <c r="D1760" s="592"/>
    </row>
    <row r="1761" spans="2:4" s="380" customFormat="1" ht="16.5" customHeight="1" x14ac:dyDescent="0.2">
      <c r="B1761" s="592"/>
      <c r="C1761" s="592"/>
      <c r="D1761" s="592"/>
    </row>
    <row r="1762" spans="2:4" s="380" customFormat="1" ht="16.5" customHeight="1" x14ac:dyDescent="0.2">
      <c r="B1762" s="592"/>
      <c r="C1762" s="592"/>
      <c r="D1762" s="592"/>
    </row>
    <row r="1763" spans="2:4" s="380" customFormat="1" ht="16.5" customHeight="1" x14ac:dyDescent="0.2">
      <c r="B1763" s="592"/>
      <c r="C1763" s="592"/>
      <c r="D1763" s="592"/>
    </row>
    <row r="1764" spans="2:4" s="380" customFormat="1" ht="16.5" customHeight="1" x14ac:dyDescent="0.2">
      <c r="B1764" s="592"/>
      <c r="C1764" s="592"/>
      <c r="D1764" s="592"/>
    </row>
    <row r="1765" spans="2:4" s="380" customFormat="1" ht="16.5" customHeight="1" x14ac:dyDescent="0.2">
      <c r="B1765" s="592"/>
      <c r="C1765" s="592"/>
      <c r="D1765" s="592"/>
    </row>
    <row r="1766" spans="2:4" s="380" customFormat="1" ht="16.5" customHeight="1" x14ac:dyDescent="0.2">
      <c r="B1766" s="592"/>
      <c r="C1766" s="592"/>
      <c r="D1766" s="592"/>
    </row>
    <row r="1767" spans="2:4" s="380" customFormat="1" ht="16.5" customHeight="1" x14ac:dyDescent="0.2">
      <c r="B1767" s="592"/>
      <c r="C1767" s="592"/>
      <c r="D1767" s="592"/>
    </row>
    <row r="1768" spans="2:4" s="380" customFormat="1" ht="16.5" customHeight="1" x14ac:dyDescent="0.2">
      <c r="B1768" s="592"/>
      <c r="C1768" s="592"/>
      <c r="D1768" s="592"/>
    </row>
    <row r="1769" spans="2:4" s="380" customFormat="1" ht="16.5" customHeight="1" x14ac:dyDescent="0.2">
      <c r="B1769" s="592"/>
      <c r="C1769" s="592"/>
      <c r="D1769" s="592"/>
    </row>
    <row r="1770" spans="2:4" s="380" customFormat="1" ht="16.5" customHeight="1" x14ac:dyDescent="0.2">
      <c r="B1770" s="592"/>
      <c r="C1770" s="592"/>
      <c r="D1770" s="592"/>
    </row>
    <row r="1771" spans="2:4" s="380" customFormat="1" ht="16.5" customHeight="1" x14ac:dyDescent="0.2">
      <c r="B1771" s="592"/>
      <c r="C1771" s="592"/>
      <c r="D1771" s="592"/>
    </row>
    <row r="1772" spans="2:4" s="380" customFormat="1" ht="16.5" customHeight="1" x14ac:dyDescent="0.2">
      <c r="B1772" s="592"/>
      <c r="C1772" s="592"/>
      <c r="D1772" s="592"/>
    </row>
    <row r="1773" spans="2:4" s="380" customFormat="1" ht="16.5" customHeight="1" x14ac:dyDescent="0.2">
      <c r="B1773" s="592"/>
      <c r="C1773" s="592"/>
      <c r="D1773" s="592"/>
    </row>
    <row r="1774" spans="2:4" s="380" customFormat="1" ht="16.5" customHeight="1" x14ac:dyDescent="0.2">
      <c r="B1774" s="592"/>
      <c r="C1774" s="592"/>
      <c r="D1774" s="592"/>
    </row>
    <row r="1775" spans="2:4" s="380" customFormat="1" ht="16.5" customHeight="1" x14ac:dyDescent="0.2">
      <c r="B1775" s="592"/>
      <c r="C1775" s="592"/>
      <c r="D1775" s="592"/>
    </row>
    <row r="1776" spans="2:4" s="380" customFormat="1" ht="16.5" customHeight="1" x14ac:dyDescent="0.2">
      <c r="B1776" s="592"/>
      <c r="C1776" s="592"/>
      <c r="D1776" s="592"/>
    </row>
    <row r="1777" spans="2:4" s="380" customFormat="1" ht="16.5" customHeight="1" x14ac:dyDescent="0.2">
      <c r="B1777" s="592"/>
      <c r="C1777" s="592"/>
      <c r="D1777" s="592"/>
    </row>
    <row r="1778" spans="2:4" s="380" customFormat="1" ht="16.5" customHeight="1" x14ac:dyDescent="0.2">
      <c r="B1778" s="592"/>
      <c r="C1778" s="592"/>
      <c r="D1778" s="592"/>
    </row>
    <row r="1779" spans="2:4" s="380" customFormat="1" ht="16.5" customHeight="1" x14ac:dyDescent="0.2">
      <c r="B1779" s="592"/>
      <c r="C1779" s="592"/>
      <c r="D1779" s="592"/>
    </row>
    <row r="1780" spans="2:4" s="380" customFormat="1" ht="16.5" customHeight="1" x14ac:dyDescent="0.2">
      <c r="B1780" s="592"/>
      <c r="C1780" s="592"/>
      <c r="D1780" s="592"/>
    </row>
    <row r="1781" spans="2:4" s="380" customFormat="1" ht="16.5" customHeight="1" x14ac:dyDescent="0.2">
      <c r="B1781" s="592"/>
      <c r="C1781" s="592"/>
      <c r="D1781" s="592"/>
    </row>
    <row r="1782" spans="2:4" s="380" customFormat="1" ht="16.5" customHeight="1" x14ac:dyDescent="0.2">
      <c r="B1782" s="592"/>
      <c r="C1782" s="592"/>
      <c r="D1782" s="592"/>
    </row>
    <row r="1783" spans="2:4" s="380" customFormat="1" ht="16.5" customHeight="1" x14ac:dyDescent="0.2">
      <c r="B1783" s="592"/>
      <c r="C1783" s="592"/>
      <c r="D1783" s="592"/>
    </row>
    <row r="1784" spans="2:4" s="380" customFormat="1" ht="16.5" customHeight="1" x14ac:dyDescent="0.2">
      <c r="B1784" s="592"/>
      <c r="C1784" s="592"/>
      <c r="D1784" s="592"/>
    </row>
    <row r="1785" spans="2:4" s="380" customFormat="1" ht="16.5" customHeight="1" x14ac:dyDescent="0.2">
      <c r="B1785" s="592"/>
      <c r="C1785" s="592"/>
      <c r="D1785" s="592"/>
    </row>
    <row r="1786" spans="2:4" s="380" customFormat="1" ht="16.5" customHeight="1" x14ac:dyDescent="0.2">
      <c r="B1786" s="592"/>
      <c r="C1786" s="592"/>
      <c r="D1786" s="592"/>
    </row>
    <row r="1787" spans="2:4" s="380" customFormat="1" ht="16.5" customHeight="1" x14ac:dyDescent="0.2">
      <c r="B1787" s="592"/>
      <c r="C1787" s="592"/>
      <c r="D1787" s="592"/>
    </row>
    <row r="1788" spans="2:4" s="380" customFormat="1" ht="16.5" customHeight="1" x14ac:dyDescent="0.2">
      <c r="B1788" s="592"/>
      <c r="C1788" s="592"/>
      <c r="D1788" s="592"/>
    </row>
    <row r="1789" spans="2:4" s="380" customFormat="1" ht="16.5" customHeight="1" x14ac:dyDescent="0.2">
      <c r="B1789" s="592"/>
      <c r="C1789" s="592"/>
      <c r="D1789" s="592"/>
    </row>
    <row r="1790" spans="2:4" s="380" customFormat="1" ht="16.5" customHeight="1" x14ac:dyDescent="0.2">
      <c r="B1790" s="592"/>
      <c r="C1790" s="592"/>
      <c r="D1790" s="592"/>
    </row>
    <row r="1791" spans="2:4" s="380" customFormat="1" ht="16.5" customHeight="1" x14ac:dyDescent="0.2">
      <c r="B1791" s="592"/>
      <c r="C1791" s="592"/>
      <c r="D1791" s="592"/>
    </row>
    <row r="1792" spans="2:4" s="380" customFormat="1" ht="16.5" customHeight="1" x14ac:dyDescent="0.2">
      <c r="B1792" s="592"/>
      <c r="C1792" s="592"/>
      <c r="D1792" s="592"/>
    </row>
    <row r="1793" spans="2:4" s="380" customFormat="1" ht="16.5" customHeight="1" x14ac:dyDescent="0.2">
      <c r="B1793" s="592"/>
      <c r="C1793" s="592"/>
      <c r="D1793" s="592"/>
    </row>
    <row r="1794" spans="2:4" s="380" customFormat="1" ht="16.5" customHeight="1" x14ac:dyDescent="0.2">
      <c r="B1794" s="592"/>
      <c r="C1794" s="592"/>
      <c r="D1794" s="592"/>
    </row>
    <row r="1795" spans="2:4" s="380" customFormat="1" ht="16.5" customHeight="1" x14ac:dyDescent="0.2">
      <c r="B1795" s="592"/>
      <c r="C1795" s="592"/>
      <c r="D1795" s="592"/>
    </row>
    <row r="1796" spans="2:4" s="380" customFormat="1" ht="16.5" customHeight="1" x14ac:dyDescent="0.2">
      <c r="B1796" s="592"/>
      <c r="C1796" s="592"/>
      <c r="D1796" s="592"/>
    </row>
    <row r="1797" spans="2:4" s="380" customFormat="1" ht="16.5" customHeight="1" x14ac:dyDescent="0.2">
      <c r="B1797" s="592"/>
      <c r="C1797" s="592"/>
      <c r="D1797" s="592"/>
    </row>
    <row r="1798" spans="2:4" s="380" customFormat="1" ht="16.5" customHeight="1" x14ac:dyDescent="0.2">
      <c r="B1798" s="592"/>
      <c r="C1798" s="592"/>
      <c r="D1798" s="592"/>
    </row>
    <row r="1799" spans="2:4" s="380" customFormat="1" ht="16.5" customHeight="1" x14ac:dyDescent="0.2">
      <c r="B1799" s="592"/>
      <c r="C1799" s="592"/>
      <c r="D1799" s="592"/>
    </row>
    <row r="1800" spans="2:4" s="380" customFormat="1" ht="16.5" customHeight="1" x14ac:dyDescent="0.2">
      <c r="B1800" s="592"/>
      <c r="C1800" s="592"/>
      <c r="D1800" s="592"/>
    </row>
    <row r="1801" spans="2:4" s="380" customFormat="1" ht="16.5" customHeight="1" x14ac:dyDescent="0.2">
      <c r="B1801" s="592"/>
      <c r="C1801" s="592"/>
      <c r="D1801" s="592"/>
    </row>
    <row r="1802" spans="2:4" s="380" customFormat="1" ht="16.5" customHeight="1" x14ac:dyDescent="0.2">
      <c r="B1802" s="592"/>
      <c r="C1802" s="592"/>
      <c r="D1802" s="592"/>
    </row>
    <row r="1803" spans="2:4" s="380" customFormat="1" ht="16.5" customHeight="1" x14ac:dyDescent="0.2">
      <c r="B1803" s="592"/>
      <c r="C1803" s="592"/>
      <c r="D1803" s="592"/>
    </row>
    <row r="1804" spans="2:4" s="380" customFormat="1" ht="16.5" customHeight="1" x14ac:dyDescent="0.2">
      <c r="B1804" s="592"/>
      <c r="C1804" s="592"/>
      <c r="D1804" s="592"/>
    </row>
    <row r="1805" spans="2:4" s="380" customFormat="1" ht="16.5" customHeight="1" x14ac:dyDescent="0.2">
      <c r="B1805" s="592"/>
      <c r="C1805" s="592"/>
      <c r="D1805" s="592"/>
    </row>
    <row r="1806" spans="2:4" s="380" customFormat="1" ht="16.5" customHeight="1" x14ac:dyDescent="0.2">
      <c r="B1806" s="592"/>
      <c r="C1806" s="592"/>
      <c r="D1806" s="592"/>
    </row>
    <row r="1807" spans="2:4" s="380" customFormat="1" ht="16.5" customHeight="1" x14ac:dyDescent="0.2">
      <c r="B1807" s="592"/>
      <c r="C1807" s="592"/>
      <c r="D1807" s="592"/>
    </row>
    <row r="1808" spans="2:4" s="380" customFormat="1" ht="16.5" customHeight="1" x14ac:dyDescent="0.2">
      <c r="B1808" s="592"/>
      <c r="C1808" s="592"/>
      <c r="D1808" s="592"/>
    </row>
    <row r="1809" spans="2:4" s="380" customFormat="1" ht="16.5" customHeight="1" x14ac:dyDescent="0.2">
      <c r="B1809" s="592"/>
      <c r="C1809" s="592"/>
      <c r="D1809" s="592"/>
    </row>
    <row r="1810" spans="2:4" s="380" customFormat="1" ht="16.5" customHeight="1" x14ac:dyDescent="0.2">
      <c r="B1810" s="592"/>
      <c r="C1810" s="592"/>
      <c r="D1810" s="592"/>
    </row>
    <row r="1811" spans="2:4" s="380" customFormat="1" ht="16.5" customHeight="1" x14ac:dyDescent="0.2">
      <c r="B1811" s="592"/>
      <c r="C1811" s="592"/>
      <c r="D1811" s="592"/>
    </row>
    <row r="1812" spans="2:4" s="380" customFormat="1" ht="16.5" customHeight="1" x14ac:dyDescent="0.2">
      <c r="B1812" s="592"/>
      <c r="C1812" s="592"/>
      <c r="D1812" s="592"/>
    </row>
    <row r="1813" spans="2:4" s="380" customFormat="1" ht="16.5" customHeight="1" x14ac:dyDescent="0.2">
      <c r="B1813" s="592"/>
      <c r="C1813" s="592"/>
      <c r="D1813" s="592"/>
    </row>
    <row r="1814" spans="2:4" s="380" customFormat="1" ht="16.5" customHeight="1" x14ac:dyDescent="0.2">
      <c r="B1814" s="592"/>
      <c r="C1814" s="592"/>
      <c r="D1814" s="592"/>
    </row>
    <row r="1815" spans="2:4" s="380" customFormat="1" ht="16.5" customHeight="1" x14ac:dyDescent="0.2">
      <c r="B1815" s="592"/>
      <c r="C1815" s="592"/>
      <c r="D1815" s="592"/>
    </row>
    <row r="1816" spans="2:4" s="380" customFormat="1" ht="16.5" customHeight="1" x14ac:dyDescent="0.2">
      <c r="B1816" s="592"/>
      <c r="C1816" s="592"/>
      <c r="D1816" s="592"/>
    </row>
    <row r="1817" spans="2:4" s="380" customFormat="1" ht="16.5" customHeight="1" x14ac:dyDescent="0.2">
      <c r="B1817" s="592"/>
      <c r="C1817" s="592"/>
      <c r="D1817" s="592"/>
    </row>
    <row r="1818" spans="2:4" s="380" customFormat="1" ht="16.5" customHeight="1" x14ac:dyDescent="0.2">
      <c r="B1818" s="592"/>
      <c r="C1818" s="592"/>
      <c r="D1818" s="592"/>
    </row>
    <row r="1819" spans="2:4" s="380" customFormat="1" ht="16.5" customHeight="1" x14ac:dyDescent="0.2">
      <c r="B1819" s="592"/>
      <c r="C1819" s="592"/>
      <c r="D1819" s="592"/>
    </row>
    <row r="1820" spans="2:4" s="380" customFormat="1" ht="16.5" customHeight="1" x14ac:dyDescent="0.2">
      <c r="B1820" s="592"/>
      <c r="C1820" s="592"/>
      <c r="D1820" s="592"/>
    </row>
    <row r="1821" spans="2:4" s="380" customFormat="1" ht="16.5" customHeight="1" x14ac:dyDescent="0.2">
      <c r="B1821" s="592"/>
      <c r="C1821" s="592"/>
      <c r="D1821" s="592"/>
    </row>
    <row r="1822" spans="2:4" s="380" customFormat="1" ht="16.5" customHeight="1" x14ac:dyDescent="0.2">
      <c r="B1822" s="592"/>
      <c r="C1822" s="592"/>
      <c r="D1822" s="592"/>
    </row>
    <row r="1823" spans="2:4" s="380" customFormat="1" ht="16.5" customHeight="1" x14ac:dyDescent="0.2">
      <c r="B1823" s="592"/>
      <c r="C1823" s="592"/>
      <c r="D1823" s="592"/>
    </row>
    <row r="1824" spans="2:4" s="380" customFormat="1" ht="16.5" customHeight="1" x14ac:dyDescent="0.2">
      <c r="B1824" s="592"/>
      <c r="C1824" s="592"/>
      <c r="D1824" s="592"/>
    </row>
    <row r="1825" spans="2:4" s="380" customFormat="1" ht="16.5" customHeight="1" x14ac:dyDescent="0.2">
      <c r="B1825" s="592"/>
      <c r="C1825" s="592"/>
      <c r="D1825" s="592"/>
    </row>
    <row r="1826" spans="2:4" s="380" customFormat="1" ht="16.5" customHeight="1" x14ac:dyDescent="0.2">
      <c r="B1826" s="592"/>
      <c r="C1826" s="592"/>
      <c r="D1826" s="592"/>
    </row>
    <row r="1827" spans="2:4" s="380" customFormat="1" ht="16.5" customHeight="1" x14ac:dyDescent="0.2">
      <c r="B1827" s="592"/>
      <c r="C1827" s="592"/>
      <c r="D1827" s="592"/>
    </row>
    <row r="1828" spans="2:4" s="380" customFormat="1" ht="16.5" customHeight="1" x14ac:dyDescent="0.2">
      <c r="B1828" s="592"/>
      <c r="C1828" s="592"/>
      <c r="D1828" s="592"/>
    </row>
    <row r="1829" spans="2:4" s="380" customFormat="1" ht="16.5" customHeight="1" x14ac:dyDescent="0.2">
      <c r="B1829" s="592"/>
      <c r="C1829" s="592"/>
      <c r="D1829" s="592"/>
    </row>
    <row r="1830" spans="2:4" s="380" customFormat="1" ht="16.5" customHeight="1" x14ac:dyDescent="0.2">
      <c r="B1830" s="592"/>
      <c r="C1830" s="592"/>
      <c r="D1830" s="592"/>
    </row>
    <row r="1831" spans="2:4" s="380" customFormat="1" ht="16.5" customHeight="1" x14ac:dyDescent="0.2">
      <c r="B1831" s="592"/>
      <c r="C1831" s="592"/>
      <c r="D1831" s="592"/>
    </row>
    <row r="1832" spans="2:4" s="380" customFormat="1" ht="16.5" customHeight="1" x14ac:dyDescent="0.2">
      <c r="B1832" s="592"/>
      <c r="C1832" s="592"/>
      <c r="D1832" s="592"/>
    </row>
    <row r="1833" spans="2:4" s="380" customFormat="1" ht="16.5" customHeight="1" x14ac:dyDescent="0.2">
      <c r="B1833" s="592"/>
      <c r="C1833" s="592"/>
      <c r="D1833" s="592"/>
    </row>
    <row r="1834" spans="2:4" s="380" customFormat="1" ht="16.5" customHeight="1" x14ac:dyDescent="0.2">
      <c r="B1834" s="592"/>
      <c r="C1834" s="592"/>
      <c r="D1834" s="592"/>
    </row>
    <row r="1835" spans="2:4" s="380" customFormat="1" ht="16.5" customHeight="1" x14ac:dyDescent="0.2">
      <c r="B1835" s="592"/>
      <c r="C1835" s="592"/>
      <c r="D1835" s="592"/>
    </row>
    <row r="1836" spans="2:4" s="380" customFormat="1" ht="16.5" customHeight="1" x14ac:dyDescent="0.2">
      <c r="B1836" s="592"/>
      <c r="C1836" s="592"/>
      <c r="D1836" s="592"/>
    </row>
    <row r="1837" spans="2:4" s="380" customFormat="1" ht="16.5" customHeight="1" x14ac:dyDescent="0.2">
      <c r="B1837" s="592"/>
      <c r="C1837" s="592"/>
      <c r="D1837" s="592"/>
    </row>
    <row r="1838" spans="2:4" s="380" customFormat="1" ht="16.5" customHeight="1" x14ac:dyDescent="0.2">
      <c r="B1838" s="592"/>
      <c r="C1838" s="592"/>
      <c r="D1838" s="592"/>
    </row>
    <row r="1839" spans="2:4" s="380" customFormat="1" ht="16.5" customHeight="1" x14ac:dyDescent="0.2">
      <c r="B1839" s="592"/>
      <c r="C1839" s="592"/>
      <c r="D1839" s="592"/>
    </row>
    <row r="1840" spans="2:4" s="380" customFormat="1" ht="16.5" customHeight="1" x14ac:dyDescent="0.2">
      <c r="B1840" s="592"/>
      <c r="C1840" s="592"/>
      <c r="D1840" s="592"/>
    </row>
    <row r="1841" spans="2:4" s="380" customFormat="1" ht="16.5" customHeight="1" x14ac:dyDescent="0.2">
      <c r="B1841" s="592"/>
      <c r="C1841" s="592"/>
      <c r="D1841" s="592"/>
    </row>
    <row r="1842" spans="2:4" s="380" customFormat="1" ht="16.5" customHeight="1" x14ac:dyDescent="0.2">
      <c r="B1842" s="592"/>
      <c r="C1842" s="592"/>
      <c r="D1842" s="592"/>
    </row>
    <row r="1843" spans="2:4" s="380" customFormat="1" ht="16.5" customHeight="1" x14ac:dyDescent="0.2">
      <c r="B1843" s="592"/>
      <c r="C1843" s="592"/>
      <c r="D1843" s="592"/>
    </row>
    <row r="1844" spans="2:4" s="380" customFormat="1" ht="16.5" customHeight="1" x14ac:dyDescent="0.2">
      <c r="B1844" s="592"/>
      <c r="C1844" s="592"/>
      <c r="D1844" s="592"/>
    </row>
    <row r="1845" spans="2:4" s="380" customFormat="1" ht="16.5" customHeight="1" x14ac:dyDescent="0.2">
      <c r="B1845" s="592"/>
      <c r="C1845" s="592"/>
      <c r="D1845" s="592"/>
    </row>
    <row r="1846" spans="2:4" s="380" customFormat="1" ht="16.5" customHeight="1" x14ac:dyDescent="0.2">
      <c r="B1846" s="592"/>
      <c r="C1846" s="592"/>
      <c r="D1846" s="592"/>
    </row>
    <row r="1847" spans="2:4" s="380" customFormat="1" ht="16.5" customHeight="1" x14ac:dyDescent="0.2">
      <c r="B1847" s="592"/>
      <c r="C1847" s="592"/>
      <c r="D1847" s="592"/>
    </row>
    <row r="1848" spans="2:4" s="380" customFormat="1" ht="16.5" customHeight="1" x14ac:dyDescent="0.2">
      <c r="B1848" s="592"/>
      <c r="C1848" s="592"/>
      <c r="D1848" s="592"/>
    </row>
    <row r="1849" spans="2:4" s="380" customFormat="1" ht="16.5" customHeight="1" x14ac:dyDescent="0.2">
      <c r="B1849" s="592"/>
      <c r="C1849" s="592"/>
      <c r="D1849" s="592"/>
    </row>
    <row r="1850" spans="2:4" s="380" customFormat="1" ht="16.5" customHeight="1" x14ac:dyDescent="0.2">
      <c r="B1850" s="592"/>
      <c r="C1850" s="592"/>
      <c r="D1850" s="592"/>
    </row>
    <row r="1851" spans="2:4" s="380" customFormat="1" ht="16.5" customHeight="1" x14ac:dyDescent="0.2">
      <c r="B1851" s="592"/>
      <c r="C1851" s="592"/>
      <c r="D1851" s="592"/>
    </row>
    <row r="1852" spans="2:4" s="380" customFormat="1" ht="16.5" customHeight="1" x14ac:dyDescent="0.2">
      <c r="B1852" s="592"/>
      <c r="C1852" s="592"/>
      <c r="D1852" s="592"/>
    </row>
    <row r="1853" spans="2:4" s="380" customFormat="1" ht="16.5" customHeight="1" x14ac:dyDescent="0.2">
      <c r="B1853" s="592"/>
      <c r="C1853" s="592"/>
      <c r="D1853" s="592"/>
    </row>
    <row r="1854" spans="2:4" s="380" customFormat="1" ht="16.5" customHeight="1" x14ac:dyDescent="0.2">
      <c r="B1854" s="592"/>
      <c r="C1854" s="592"/>
      <c r="D1854" s="592"/>
    </row>
    <row r="1855" spans="2:4" s="380" customFormat="1" ht="16.5" customHeight="1" x14ac:dyDescent="0.2">
      <c r="B1855" s="592"/>
      <c r="C1855" s="592"/>
      <c r="D1855" s="592"/>
    </row>
    <row r="1856" spans="2:4" s="380" customFormat="1" ht="16.5" customHeight="1" x14ac:dyDescent="0.2">
      <c r="B1856" s="592"/>
      <c r="C1856" s="592"/>
      <c r="D1856" s="592"/>
    </row>
    <row r="1857" spans="2:4" s="380" customFormat="1" ht="16.5" customHeight="1" x14ac:dyDescent="0.2">
      <c r="B1857" s="592"/>
      <c r="C1857" s="592"/>
      <c r="D1857" s="592"/>
    </row>
    <row r="1858" spans="2:4" s="380" customFormat="1" ht="16.5" customHeight="1" x14ac:dyDescent="0.2">
      <c r="B1858" s="592"/>
      <c r="C1858" s="592"/>
      <c r="D1858" s="592"/>
    </row>
    <row r="1859" spans="2:4" s="380" customFormat="1" ht="16.5" customHeight="1" x14ac:dyDescent="0.2">
      <c r="B1859" s="592"/>
      <c r="C1859" s="592"/>
      <c r="D1859" s="592"/>
    </row>
    <row r="1860" spans="2:4" s="380" customFormat="1" ht="16.5" customHeight="1" x14ac:dyDescent="0.2">
      <c r="B1860" s="592"/>
      <c r="C1860" s="592"/>
      <c r="D1860" s="592"/>
    </row>
    <row r="1861" spans="2:4" s="380" customFormat="1" ht="16.5" customHeight="1" x14ac:dyDescent="0.2">
      <c r="B1861" s="592"/>
      <c r="C1861" s="592"/>
      <c r="D1861" s="592"/>
    </row>
    <row r="1862" spans="2:4" s="380" customFormat="1" ht="16.5" customHeight="1" x14ac:dyDescent="0.2">
      <c r="B1862" s="592"/>
      <c r="C1862" s="592"/>
      <c r="D1862" s="592"/>
    </row>
    <row r="1863" spans="2:4" s="380" customFormat="1" ht="16.5" customHeight="1" x14ac:dyDescent="0.2">
      <c r="B1863" s="592"/>
      <c r="C1863" s="592"/>
      <c r="D1863" s="592"/>
    </row>
    <row r="1864" spans="2:4" s="380" customFormat="1" ht="16.5" customHeight="1" x14ac:dyDescent="0.2">
      <c r="B1864" s="592"/>
      <c r="C1864" s="592"/>
      <c r="D1864" s="592"/>
    </row>
    <row r="1865" spans="2:4" s="380" customFormat="1" ht="16.5" customHeight="1" x14ac:dyDescent="0.2">
      <c r="B1865" s="592"/>
      <c r="C1865" s="592"/>
      <c r="D1865" s="592"/>
    </row>
    <row r="1866" spans="2:4" s="380" customFormat="1" ht="16.5" customHeight="1" x14ac:dyDescent="0.2">
      <c r="B1866" s="592"/>
      <c r="C1866" s="592"/>
      <c r="D1866" s="592"/>
    </row>
    <row r="1867" spans="2:4" s="380" customFormat="1" ht="16.5" customHeight="1" x14ac:dyDescent="0.2">
      <c r="B1867" s="592"/>
      <c r="C1867" s="592"/>
      <c r="D1867" s="592"/>
    </row>
    <row r="1868" spans="2:4" s="380" customFormat="1" ht="16.5" customHeight="1" x14ac:dyDescent="0.2">
      <c r="B1868" s="592"/>
      <c r="C1868" s="592"/>
      <c r="D1868" s="592"/>
    </row>
    <row r="1869" spans="2:4" s="380" customFormat="1" ht="16.5" customHeight="1" x14ac:dyDescent="0.2">
      <c r="B1869" s="592"/>
      <c r="C1869" s="592"/>
      <c r="D1869" s="592"/>
    </row>
    <row r="1870" spans="2:4" s="380" customFormat="1" ht="16.5" customHeight="1" x14ac:dyDescent="0.2">
      <c r="B1870" s="592"/>
      <c r="C1870" s="592"/>
      <c r="D1870" s="592"/>
    </row>
    <row r="1871" spans="2:4" s="380" customFormat="1" ht="16.5" customHeight="1" x14ac:dyDescent="0.2">
      <c r="B1871" s="592"/>
      <c r="C1871" s="592"/>
      <c r="D1871" s="592"/>
    </row>
    <row r="1872" spans="2:4" s="380" customFormat="1" ht="16.5" customHeight="1" x14ac:dyDescent="0.2">
      <c r="B1872" s="592"/>
      <c r="C1872" s="592"/>
      <c r="D1872" s="592"/>
    </row>
    <row r="1873" spans="2:4" s="380" customFormat="1" ht="16.5" customHeight="1" x14ac:dyDescent="0.2">
      <c r="B1873" s="592"/>
      <c r="C1873" s="592"/>
      <c r="D1873" s="592"/>
    </row>
    <row r="1874" spans="2:4" s="380" customFormat="1" ht="16.5" customHeight="1" x14ac:dyDescent="0.2">
      <c r="B1874" s="592"/>
      <c r="C1874" s="592"/>
      <c r="D1874" s="592"/>
    </row>
    <row r="1875" spans="2:4" s="380" customFormat="1" ht="16.5" customHeight="1" x14ac:dyDescent="0.2">
      <c r="B1875" s="592"/>
      <c r="C1875" s="592"/>
      <c r="D1875" s="592"/>
    </row>
    <row r="1876" spans="2:4" s="380" customFormat="1" ht="16.5" customHeight="1" x14ac:dyDescent="0.2">
      <c r="B1876" s="592"/>
      <c r="C1876" s="592"/>
      <c r="D1876" s="592"/>
    </row>
    <row r="1877" spans="2:4" s="380" customFormat="1" ht="16.5" customHeight="1" x14ac:dyDescent="0.2">
      <c r="B1877" s="592"/>
      <c r="C1877" s="592"/>
      <c r="D1877" s="592"/>
    </row>
    <row r="1878" spans="2:4" s="380" customFormat="1" ht="16.5" customHeight="1" x14ac:dyDescent="0.2">
      <c r="B1878" s="592"/>
      <c r="C1878" s="592"/>
      <c r="D1878" s="592"/>
    </row>
    <row r="1879" spans="2:4" s="380" customFormat="1" ht="16.5" customHeight="1" x14ac:dyDescent="0.2">
      <c r="B1879" s="592"/>
      <c r="C1879" s="592"/>
      <c r="D1879" s="592"/>
    </row>
    <row r="1880" spans="2:4" s="380" customFormat="1" ht="16.5" customHeight="1" x14ac:dyDescent="0.2">
      <c r="B1880" s="592"/>
      <c r="C1880" s="592"/>
      <c r="D1880" s="592"/>
    </row>
    <row r="1881" spans="2:4" s="380" customFormat="1" ht="16.5" customHeight="1" x14ac:dyDescent="0.2">
      <c r="B1881" s="592"/>
      <c r="C1881" s="592"/>
      <c r="D1881" s="592"/>
    </row>
    <row r="1882" spans="2:4" s="380" customFormat="1" ht="16.5" customHeight="1" x14ac:dyDescent="0.2">
      <c r="B1882" s="592"/>
      <c r="C1882" s="592"/>
      <c r="D1882" s="592"/>
    </row>
    <row r="1883" spans="2:4" s="380" customFormat="1" ht="16.5" customHeight="1" x14ac:dyDescent="0.2">
      <c r="B1883" s="592"/>
      <c r="C1883" s="592"/>
      <c r="D1883" s="592"/>
    </row>
    <row r="1884" spans="2:4" s="380" customFormat="1" ht="16.5" customHeight="1" x14ac:dyDescent="0.2">
      <c r="B1884" s="592"/>
      <c r="C1884" s="592"/>
      <c r="D1884" s="592"/>
    </row>
    <row r="1885" spans="2:4" s="380" customFormat="1" ht="16.5" customHeight="1" x14ac:dyDescent="0.2">
      <c r="B1885" s="592"/>
      <c r="C1885" s="592"/>
      <c r="D1885" s="592"/>
    </row>
    <row r="1886" spans="2:4" s="380" customFormat="1" ht="16.5" customHeight="1" x14ac:dyDescent="0.2">
      <c r="B1886" s="592"/>
      <c r="C1886" s="592"/>
      <c r="D1886" s="592"/>
    </row>
    <row r="1887" spans="2:4" s="380" customFormat="1" ht="16.5" customHeight="1" x14ac:dyDescent="0.2">
      <c r="B1887" s="592"/>
      <c r="C1887" s="592"/>
      <c r="D1887" s="592"/>
    </row>
    <row r="1888" spans="2:4" s="380" customFormat="1" ht="16.5" customHeight="1" x14ac:dyDescent="0.2">
      <c r="B1888" s="592"/>
      <c r="C1888" s="592"/>
      <c r="D1888" s="592"/>
    </row>
    <row r="1889" spans="2:4" s="380" customFormat="1" ht="16.5" customHeight="1" x14ac:dyDescent="0.2">
      <c r="B1889" s="592"/>
      <c r="C1889" s="592"/>
      <c r="D1889" s="592"/>
    </row>
    <row r="1890" spans="2:4" s="380" customFormat="1" ht="16.5" customHeight="1" x14ac:dyDescent="0.2">
      <c r="B1890" s="592"/>
      <c r="C1890" s="592"/>
      <c r="D1890" s="592"/>
    </row>
    <row r="1891" spans="2:4" s="380" customFormat="1" ht="16.5" customHeight="1" x14ac:dyDescent="0.2">
      <c r="B1891" s="592"/>
      <c r="C1891" s="592"/>
      <c r="D1891" s="592"/>
    </row>
    <row r="1892" spans="2:4" s="380" customFormat="1" ht="16.5" customHeight="1" x14ac:dyDescent="0.2">
      <c r="B1892" s="592"/>
      <c r="C1892" s="592"/>
      <c r="D1892" s="592"/>
    </row>
    <row r="1893" spans="2:4" s="380" customFormat="1" ht="16.5" customHeight="1" x14ac:dyDescent="0.2">
      <c r="B1893" s="592"/>
      <c r="C1893" s="592"/>
      <c r="D1893" s="592"/>
    </row>
    <row r="1894" spans="2:4" s="380" customFormat="1" ht="16.5" customHeight="1" x14ac:dyDescent="0.2">
      <c r="B1894" s="592"/>
      <c r="C1894" s="592"/>
      <c r="D1894" s="592"/>
    </row>
    <row r="1895" spans="2:4" s="380" customFormat="1" ht="16.5" customHeight="1" x14ac:dyDescent="0.2">
      <c r="B1895" s="592"/>
      <c r="C1895" s="592"/>
      <c r="D1895" s="592"/>
    </row>
    <row r="1896" spans="2:4" s="380" customFormat="1" ht="16.5" customHeight="1" x14ac:dyDescent="0.2">
      <c r="B1896" s="592"/>
      <c r="C1896" s="592"/>
      <c r="D1896" s="592"/>
    </row>
    <row r="1897" spans="2:4" s="380" customFormat="1" ht="16.5" customHeight="1" x14ac:dyDescent="0.2">
      <c r="B1897" s="592"/>
      <c r="C1897" s="592"/>
      <c r="D1897" s="592"/>
    </row>
    <row r="1898" spans="2:4" s="380" customFormat="1" ht="16.5" customHeight="1" x14ac:dyDescent="0.2">
      <c r="B1898" s="592"/>
      <c r="C1898" s="592"/>
      <c r="D1898" s="592"/>
    </row>
    <row r="1899" spans="2:4" s="380" customFormat="1" ht="16.5" customHeight="1" x14ac:dyDescent="0.2">
      <c r="B1899" s="592"/>
      <c r="C1899" s="592"/>
      <c r="D1899" s="592"/>
    </row>
    <row r="1900" spans="2:4" s="380" customFormat="1" ht="16.5" customHeight="1" x14ac:dyDescent="0.2">
      <c r="B1900" s="592"/>
      <c r="C1900" s="592"/>
      <c r="D1900" s="592"/>
    </row>
    <row r="1901" spans="2:4" s="380" customFormat="1" ht="16.5" customHeight="1" x14ac:dyDescent="0.2">
      <c r="B1901" s="592"/>
      <c r="C1901" s="592"/>
      <c r="D1901" s="592"/>
    </row>
    <row r="1902" spans="2:4" s="380" customFormat="1" ht="16.5" customHeight="1" x14ac:dyDescent="0.2">
      <c r="B1902" s="592"/>
      <c r="C1902" s="592"/>
      <c r="D1902" s="592"/>
    </row>
    <row r="1903" spans="2:4" s="380" customFormat="1" ht="16.5" customHeight="1" x14ac:dyDescent="0.2">
      <c r="B1903" s="592"/>
      <c r="C1903" s="592"/>
      <c r="D1903" s="592"/>
    </row>
    <row r="1904" spans="2:4" s="380" customFormat="1" ht="16.5" customHeight="1" x14ac:dyDescent="0.2">
      <c r="B1904" s="592"/>
      <c r="C1904" s="592"/>
      <c r="D1904" s="592"/>
    </row>
    <row r="1905" spans="2:4" s="380" customFormat="1" ht="16.5" customHeight="1" x14ac:dyDescent="0.2">
      <c r="B1905" s="592"/>
      <c r="C1905" s="592"/>
      <c r="D1905" s="592"/>
    </row>
    <row r="1906" spans="2:4" s="380" customFormat="1" ht="16.5" customHeight="1" x14ac:dyDescent="0.2">
      <c r="B1906" s="592"/>
      <c r="C1906" s="592"/>
      <c r="D1906" s="592"/>
    </row>
    <row r="1907" spans="2:4" s="380" customFormat="1" ht="16.5" customHeight="1" x14ac:dyDescent="0.2">
      <c r="B1907" s="592"/>
      <c r="C1907" s="592"/>
      <c r="D1907" s="592"/>
    </row>
    <row r="1908" spans="2:4" s="380" customFormat="1" ht="16.5" customHeight="1" x14ac:dyDescent="0.2">
      <c r="B1908" s="592"/>
      <c r="C1908" s="592"/>
      <c r="D1908" s="592"/>
    </row>
    <row r="1909" spans="2:4" s="380" customFormat="1" ht="16.5" customHeight="1" x14ac:dyDescent="0.2">
      <c r="B1909" s="592"/>
      <c r="C1909" s="592"/>
      <c r="D1909" s="592"/>
    </row>
    <row r="1910" spans="2:4" s="380" customFormat="1" ht="16.5" customHeight="1" x14ac:dyDescent="0.2">
      <c r="B1910" s="592"/>
      <c r="C1910" s="592"/>
      <c r="D1910" s="592"/>
    </row>
    <row r="1911" spans="2:4" s="380" customFormat="1" ht="16.5" customHeight="1" x14ac:dyDescent="0.2">
      <c r="B1911" s="592"/>
      <c r="C1911" s="592"/>
      <c r="D1911" s="592"/>
    </row>
    <row r="1912" spans="2:4" s="380" customFormat="1" ht="16.5" customHeight="1" x14ac:dyDescent="0.2">
      <c r="B1912" s="592"/>
      <c r="C1912" s="592"/>
      <c r="D1912" s="592"/>
    </row>
    <row r="1913" spans="2:4" s="380" customFormat="1" ht="16.5" customHeight="1" x14ac:dyDescent="0.2">
      <c r="B1913" s="592"/>
      <c r="C1913" s="592"/>
      <c r="D1913" s="592"/>
    </row>
    <row r="1914" spans="2:4" s="380" customFormat="1" ht="16.5" customHeight="1" x14ac:dyDescent="0.2">
      <c r="B1914" s="592"/>
      <c r="C1914" s="592"/>
      <c r="D1914" s="592"/>
    </row>
    <row r="1915" spans="2:4" s="380" customFormat="1" ht="16.5" customHeight="1" x14ac:dyDescent="0.2">
      <c r="B1915" s="592"/>
      <c r="C1915" s="592"/>
      <c r="D1915" s="592"/>
    </row>
    <row r="1916" spans="2:4" s="380" customFormat="1" ht="16.5" customHeight="1" x14ac:dyDescent="0.2">
      <c r="B1916" s="592"/>
      <c r="C1916" s="592"/>
      <c r="D1916" s="592"/>
    </row>
    <row r="1917" spans="2:4" s="380" customFormat="1" ht="16.5" customHeight="1" x14ac:dyDescent="0.2">
      <c r="B1917" s="592"/>
      <c r="C1917" s="592"/>
      <c r="D1917" s="592"/>
    </row>
    <row r="1918" spans="2:4" s="380" customFormat="1" ht="16.5" customHeight="1" x14ac:dyDescent="0.2">
      <c r="B1918" s="592"/>
      <c r="C1918" s="592"/>
      <c r="D1918" s="592"/>
    </row>
    <row r="1919" spans="2:4" s="380" customFormat="1" ht="16.5" customHeight="1" x14ac:dyDescent="0.2">
      <c r="B1919" s="592"/>
      <c r="C1919" s="592"/>
      <c r="D1919" s="592"/>
    </row>
    <row r="1920" spans="2:4" s="380" customFormat="1" ht="16.5" customHeight="1" x14ac:dyDescent="0.2">
      <c r="B1920" s="592"/>
      <c r="C1920" s="592"/>
      <c r="D1920" s="592"/>
    </row>
    <row r="1921" spans="2:4" s="380" customFormat="1" ht="16.5" customHeight="1" x14ac:dyDescent="0.2">
      <c r="B1921" s="592"/>
      <c r="C1921" s="592"/>
      <c r="D1921" s="592"/>
    </row>
    <row r="1922" spans="2:4" s="380" customFormat="1" ht="16.5" customHeight="1" x14ac:dyDescent="0.2">
      <c r="B1922" s="592"/>
      <c r="C1922" s="592"/>
      <c r="D1922" s="592"/>
    </row>
    <row r="1923" spans="2:4" s="380" customFormat="1" ht="16.5" customHeight="1" x14ac:dyDescent="0.2">
      <c r="B1923" s="592"/>
      <c r="C1923" s="592"/>
      <c r="D1923" s="592"/>
    </row>
    <row r="1924" spans="2:4" s="380" customFormat="1" ht="16.5" customHeight="1" x14ac:dyDescent="0.2">
      <c r="B1924" s="592"/>
      <c r="C1924" s="592"/>
      <c r="D1924" s="592"/>
    </row>
    <row r="1925" spans="2:4" s="380" customFormat="1" ht="16.5" customHeight="1" x14ac:dyDescent="0.2">
      <c r="B1925" s="592"/>
      <c r="C1925" s="592"/>
      <c r="D1925" s="592"/>
    </row>
    <row r="1926" spans="2:4" s="380" customFormat="1" ht="16.5" customHeight="1" x14ac:dyDescent="0.2">
      <c r="B1926" s="592"/>
      <c r="C1926" s="592"/>
      <c r="D1926" s="592"/>
    </row>
    <row r="1927" spans="2:4" s="380" customFormat="1" ht="16.5" customHeight="1" x14ac:dyDescent="0.2">
      <c r="B1927" s="592"/>
      <c r="C1927" s="592"/>
      <c r="D1927" s="592"/>
    </row>
    <row r="1928" spans="2:4" s="380" customFormat="1" ht="16.5" customHeight="1" x14ac:dyDescent="0.2">
      <c r="B1928" s="592"/>
      <c r="C1928" s="592"/>
      <c r="D1928" s="592"/>
    </row>
    <row r="1929" spans="2:4" s="380" customFormat="1" ht="16.5" customHeight="1" x14ac:dyDescent="0.2">
      <c r="B1929" s="592"/>
      <c r="C1929" s="592"/>
      <c r="D1929" s="592"/>
    </row>
    <row r="1930" spans="2:4" s="380" customFormat="1" ht="16.5" customHeight="1" x14ac:dyDescent="0.2">
      <c r="B1930" s="592"/>
      <c r="C1930" s="592"/>
      <c r="D1930" s="592"/>
    </row>
    <row r="1931" spans="2:4" s="380" customFormat="1" ht="16.5" customHeight="1" x14ac:dyDescent="0.2">
      <c r="B1931" s="592"/>
      <c r="C1931" s="592"/>
      <c r="D1931" s="592"/>
    </row>
    <row r="1932" spans="2:4" s="380" customFormat="1" ht="16.5" customHeight="1" x14ac:dyDescent="0.2">
      <c r="B1932" s="592"/>
      <c r="C1932" s="592"/>
      <c r="D1932" s="592"/>
    </row>
    <row r="1933" spans="2:4" s="380" customFormat="1" ht="16.5" customHeight="1" x14ac:dyDescent="0.2">
      <c r="B1933" s="592"/>
      <c r="C1933" s="592"/>
      <c r="D1933" s="592"/>
    </row>
    <row r="1934" spans="2:4" s="380" customFormat="1" ht="16.5" customHeight="1" x14ac:dyDescent="0.2">
      <c r="B1934" s="592"/>
      <c r="C1934" s="592"/>
      <c r="D1934" s="592"/>
    </row>
    <row r="1935" spans="2:4" s="380" customFormat="1" ht="16.5" customHeight="1" x14ac:dyDescent="0.2">
      <c r="B1935" s="592"/>
      <c r="C1935" s="592"/>
      <c r="D1935" s="592"/>
    </row>
    <row r="1936" spans="2:4" s="380" customFormat="1" ht="16.5" customHeight="1" x14ac:dyDescent="0.2">
      <c r="B1936" s="592"/>
      <c r="C1936" s="592"/>
      <c r="D1936" s="592"/>
    </row>
    <row r="1937" spans="2:4" s="380" customFormat="1" ht="16.5" customHeight="1" x14ac:dyDescent="0.2">
      <c r="B1937" s="592"/>
      <c r="C1937" s="592"/>
      <c r="D1937" s="592"/>
    </row>
    <row r="1938" spans="2:4" s="380" customFormat="1" ht="16.5" customHeight="1" x14ac:dyDescent="0.2">
      <c r="B1938" s="592"/>
      <c r="C1938" s="592"/>
      <c r="D1938" s="592"/>
    </row>
    <row r="1939" spans="2:4" s="380" customFormat="1" ht="16.5" customHeight="1" x14ac:dyDescent="0.2">
      <c r="B1939" s="592"/>
      <c r="C1939" s="592"/>
      <c r="D1939" s="592"/>
    </row>
    <row r="1940" spans="2:4" s="380" customFormat="1" ht="16.5" customHeight="1" x14ac:dyDescent="0.2">
      <c r="B1940" s="592"/>
      <c r="C1940" s="592"/>
      <c r="D1940" s="592"/>
    </row>
    <row r="1941" spans="2:4" s="380" customFormat="1" ht="16.5" customHeight="1" x14ac:dyDescent="0.2">
      <c r="B1941" s="592"/>
      <c r="C1941" s="592"/>
      <c r="D1941" s="592"/>
    </row>
    <row r="1942" spans="2:4" s="380" customFormat="1" ht="16.5" customHeight="1" x14ac:dyDescent="0.2">
      <c r="B1942" s="592"/>
      <c r="C1942" s="592"/>
      <c r="D1942" s="592"/>
    </row>
    <row r="1943" spans="2:4" s="380" customFormat="1" ht="16.5" customHeight="1" x14ac:dyDescent="0.2">
      <c r="B1943" s="592"/>
      <c r="C1943" s="592"/>
      <c r="D1943" s="592"/>
    </row>
    <row r="1944" spans="2:4" s="380" customFormat="1" ht="16.5" customHeight="1" x14ac:dyDescent="0.2">
      <c r="B1944" s="592"/>
      <c r="C1944" s="592"/>
      <c r="D1944" s="592"/>
    </row>
    <row r="1945" spans="2:4" s="380" customFormat="1" ht="16.5" customHeight="1" x14ac:dyDescent="0.2">
      <c r="B1945" s="592"/>
      <c r="C1945" s="592"/>
      <c r="D1945" s="592"/>
    </row>
    <row r="1946" spans="2:4" s="380" customFormat="1" ht="16.5" customHeight="1" x14ac:dyDescent="0.2">
      <c r="B1946" s="592"/>
      <c r="C1946" s="592"/>
      <c r="D1946" s="592"/>
    </row>
    <row r="1947" spans="2:4" s="380" customFormat="1" ht="16.5" customHeight="1" x14ac:dyDescent="0.2">
      <c r="B1947" s="592"/>
      <c r="C1947" s="592"/>
      <c r="D1947" s="592"/>
    </row>
    <row r="1948" spans="2:4" s="380" customFormat="1" ht="16.5" customHeight="1" x14ac:dyDescent="0.2">
      <c r="B1948" s="592"/>
      <c r="C1948" s="592"/>
      <c r="D1948" s="592"/>
    </row>
    <row r="1949" spans="2:4" s="380" customFormat="1" ht="16.5" customHeight="1" x14ac:dyDescent="0.2">
      <c r="B1949" s="592"/>
      <c r="C1949" s="592"/>
      <c r="D1949" s="592"/>
    </row>
    <row r="1950" spans="2:4" s="380" customFormat="1" ht="16.5" customHeight="1" x14ac:dyDescent="0.2">
      <c r="B1950" s="592"/>
      <c r="C1950" s="592"/>
      <c r="D1950" s="592"/>
    </row>
    <row r="1951" spans="2:4" s="380" customFormat="1" ht="16.5" customHeight="1" x14ac:dyDescent="0.2">
      <c r="B1951" s="592"/>
      <c r="C1951" s="592"/>
      <c r="D1951" s="592"/>
    </row>
    <row r="1952" spans="2:4" s="380" customFormat="1" ht="16.5" customHeight="1" x14ac:dyDescent="0.2">
      <c r="B1952" s="592"/>
      <c r="C1952" s="592"/>
      <c r="D1952" s="592"/>
    </row>
    <row r="1953" spans="2:4" s="380" customFormat="1" ht="16.5" customHeight="1" x14ac:dyDescent="0.2">
      <c r="B1953" s="592"/>
      <c r="C1953" s="592"/>
      <c r="D1953" s="592"/>
    </row>
    <row r="1954" spans="2:4" s="380" customFormat="1" ht="16.5" customHeight="1" x14ac:dyDescent="0.2">
      <c r="B1954" s="592"/>
      <c r="C1954" s="592"/>
      <c r="D1954" s="592"/>
    </row>
    <row r="1955" spans="2:4" s="380" customFormat="1" ht="16.5" customHeight="1" x14ac:dyDescent="0.2">
      <c r="B1955" s="592"/>
      <c r="C1955" s="592"/>
      <c r="D1955" s="592"/>
    </row>
    <row r="1956" spans="2:4" s="380" customFormat="1" ht="16.5" customHeight="1" x14ac:dyDescent="0.2">
      <c r="B1956" s="592"/>
      <c r="C1956" s="592"/>
      <c r="D1956" s="592"/>
    </row>
    <row r="1957" spans="2:4" s="380" customFormat="1" ht="16.5" customHeight="1" x14ac:dyDescent="0.2">
      <c r="B1957" s="592"/>
      <c r="C1957" s="592"/>
      <c r="D1957" s="592"/>
    </row>
    <row r="1958" spans="2:4" s="380" customFormat="1" ht="16.5" customHeight="1" x14ac:dyDescent="0.2">
      <c r="B1958" s="592"/>
      <c r="C1958" s="592"/>
      <c r="D1958" s="592"/>
    </row>
    <row r="1959" spans="2:4" s="380" customFormat="1" ht="16.5" customHeight="1" x14ac:dyDescent="0.2">
      <c r="B1959" s="592"/>
      <c r="C1959" s="592"/>
      <c r="D1959" s="592"/>
    </row>
    <row r="1960" spans="2:4" s="380" customFormat="1" ht="16.5" customHeight="1" x14ac:dyDescent="0.2">
      <c r="B1960" s="592"/>
      <c r="C1960" s="592"/>
      <c r="D1960" s="592"/>
    </row>
    <row r="1961" spans="2:4" s="380" customFormat="1" ht="16.5" customHeight="1" x14ac:dyDescent="0.2">
      <c r="B1961" s="592"/>
      <c r="C1961" s="592"/>
      <c r="D1961" s="592"/>
    </row>
    <row r="1962" spans="2:4" s="380" customFormat="1" ht="16.5" customHeight="1" x14ac:dyDescent="0.2">
      <c r="B1962" s="592"/>
      <c r="C1962" s="592"/>
      <c r="D1962" s="592"/>
    </row>
    <row r="1963" spans="2:4" s="380" customFormat="1" ht="16.5" customHeight="1" x14ac:dyDescent="0.2">
      <c r="B1963" s="592"/>
      <c r="C1963" s="592"/>
      <c r="D1963" s="592"/>
    </row>
    <row r="1964" spans="2:4" s="380" customFormat="1" ht="16.5" customHeight="1" x14ac:dyDescent="0.2">
      <c r="B1964" s="592"/>
      <c r="C1964" s="592"/>
      <c r="D1964" s="592"/>
    </row>
    <row r="1965" spans="2:4" s="380" customFormat="1" ht="16.5" customHeight="1" x14ac:dyDescent="0.2">
      <c r="B1965" s="592"/>
      <c r="C1965" s="592"/>
      <c r="D1965" s="592"/>
    </row>
    <row r="1966" spans="2:4" s="380" customFormat="1" ht="16.5" customHeight="1" x14ac:dyDescent="0.2">
      <c r="B1966" s="592"/>
      <c r="C1966" s="592"/>
      <c r="D1966" s="592"/>
    </row>
    <row r="1967" spans="2:4" s="380" customFormat="1" ht="16.5" customHeight="1" x14ac:dyDescent="0.2">
      <c r="B1967" s="592"/>
      <c r="C1967" s="592"/>
      <c r="D1967" s="592"/>
    </row>
    <row r="1968" spans="2:4" s="380" customFormat="1" ht="16.5" customHeight="1" x14ac:dyDescent="0.2">
      <c r="B1968" s="592"/>
      <c r="C1968" s="592"/>
      <c r="D1968" s="592"/>
    </row>
    <row r="1969" spans="2:4" s="380" customFormat="1" ht="16.5" customHeight="1" x14ac:dyDescent="0.2">
      <c r="B1969" s="592"/>
      <c r="C1969" s="592"/>
      <c r="D1969" s="592"/>
    </row>
    <row r="1970" spans="2:4" s="380" customFormat="1" ht="16.5" customHeight="1" x14ac:dyDescent="0.2">
      <c r="B1970" s="592"/>
      <c r="C1970" s="592"/>
      <c r="D1970" s="592"/>
    </row>
    <row r="1971" spans="2:4" s="380" customFormat="1" ht="16.5" customHeight="1" x14ac:dyDescent="0.2">
      <c r="B1971" s="592"/>
      <c r="C1971" s="592"/>
      <c r="D1971" s="592"/>
    </row>
    <row r="1972" spans="2:4" s="380" customFormat="1" ht="16.5" customHeight="1" x14ac:dyDescent="0.2">
      <c r="B1972" s="592"/>
      <c r="C1972" s="592"/>
      <c r="D1972" s="592"/>
    </row>
    <row r="1973" spans="2:4" s="380" customFormat="1" ht="16.5" customHeight="1" x14ac:dyDescent="0.2">
      <c r="B1973" s="592"/>
      <c r="C1973" s="592"/>
      <c r="D1973" s="592"/>
    </row>
    <row r="1974" spans="2:4" s="380" customFormat="1" ht="16.5" customHeight="1" x14ac:dyDescent="0.2">
      <c r="B1974" s="592"/>
      <c r="C1974" s="592"/>
      <c r="D1974" s="592"/>
    </row>
    <row r="1975" spans="2:4" s="380" customFormat="1" ht="16.5" customHeight="1" x14ac:dyDescent="0.2">
      <c r="B1975" s="592"/>
      <c r="C1975" s="592"/>
      <c r="D1975" s="592"/>
    </row>
    <row r="1976" spans="2:4" s="380" customFormat="1" ht="16.5" customHeight="1" x14ac:dyDescent="0.2">
      <c r="B1976" s="592"/>
      <c r="C1976" s="592"/>
      <c r="D1976" s="592"/>
    </row>
    <row r="1977" spans="2:4" s="380" customFormat="1" ht="16.5" customHeight="1" x14ac:dyDescent="0.2">
      <c r="B1977" s="592"/>
      <c r="C1977" s="592"/>
      <c r="D1977" s="592"/>
    </row>
    <row r="1978" spans="2:4" s="380" customFormat="1" ht="16.5" customHeight="1" x14ac:dyDescent="0.2">
      <c r="B1978" s="592"/>
      <c r="C1978" s="592"/>
      <c r="D1978" s="592"/>
    </row>
    <row r="1979" spans="2:4" s="380" customFormat="1" ht="16.5" customHeight="1" x14ac:dyDescent="0.2">
      <c r="B1979" s="592"/>
      <c r="C1979" s="592"/>
      <c r="D1979" s="592"/>
    </row>
    <row r="1980" spans="2:4" s="380" customFormat="1" ht="16.5" customHeight="1" x14ac:dyDescent="0.2">
      <c r="B1980" s="592"/>
      <c r="C1980" s="592"/>
      <c r="D1980" s="592"/>
    </row>
    <row r="1981" spans="2:4" s="380" customFormat="1" ht="16.5" customHeight="1" x14ac:dyDescent="0.2">
      <c r="B1981" s="592"/>
      <c r="C1981" s="592"/>
      <c r="D1981" s="592"/>
    </row>
    <row r="1982" spans="2:4" s="380" customFormat="1" ht="16.5" customHeight="1" x14ac:dyDescent="0.2">
      <c r="B1982" s="592"/>
      <c r="C1982" s="592"/>
      <c r="D1982" s="592"/>
    </row>
    <row r="1983" spans="2:4" s="380" customFormat="1" ht="16.5" customHeight="1" x14ac:dyDescent="0.2">
      <c r="B1983" s="592"/>
      <c r="C1983" s="592"/>
      <c r="D1983" s="592"/>
    </row>
    <row r="1984" spans="2:4" s="380" customFormat="1" ht="16.5" customHeight="1" x14ac:dyDescent="0.2">
      <c r="B1984" s="592"/>
      <c r="C1984" s="592"/>
      <c r="D1984" s="592"/>
    </row>
    <row r="1985" spans="2:4" s="380" customFormat="1" ht="16.5" customHeight="1" x14ac:dyDescent="0.2">
      <c r="B1985" s="592"/>
      <c r="C1985" s="592"/>
      <c r="D1985" s="592"/>
    </row>
    <row r="1986" spans="2:4" s="380" customFormat="1" ht="16.5" customHeight="1" x14ac:dyDescent="0.2">
      <c r="B1986" s="592"/>
      <c r="C1986" s="592"/>
      <c r="D1986" s="592"/>
    </row>
    <row r="1987" spans="2:4" s="380" customFormat="1" ht="16.5" customHeight="1" x14ac:dyDescent="0.2">
      <c r="B1987" s="592"/>
      <c r="C1987" s="592"/>
      <c r="D1987" s="592"/>
    </row>
    <row r="1988" spans="2:4" s="380" customFormat="1" ht="16.5" customHeight="1" x14ac:dyDescent="0.2">
      <c r="B1988" s="592"/>
      <c r="C1988" s="592"/>
      <c r="D1988" s="592"/>
    </row>
    <row r="1989" spans="2:4" s="380" customFormat="1" ht="16.5" customHeight="1" x14ac:dyDescent="0.2">
      <c r="B1989" s="592"/>
      <c r="C1989" s="592"/>
      <c r="D1989" s="592"/>
    </row>
    <row r="1990" spans="2:4" s="380" customFormat="1" ht="16.5" customHeight="1" x14ac:dyDescent="0.2">
      <c r="B1990" s="592"/>
      <c r="C1990" s="592"/>
      <c r="D1990" s="592"/>
    </row>
    <row r="1991" spans="2:4" s="380" customFormat="1" ht="16.5" customHeight="1" x14ac:dyDescent="0.2">
      <c r="B1991" s="592"/>
      <c r="C1991" s="592"/>
      <c r="D1991" s="592"/>
    </row>
    <row r="1992" spans="2:4" s="380" customFormat="1" ht="16.5" customHeight="1" x14ac:dyDescent="0.2">
      <c r="B1992" s="592"/>
      <c r="C1992" s="592"/>
      <c r="D1992" s="592"/>
    </row>
    <row r="1993" spans="2:4" s="380" customFormat="1" ht="16.5" customHeight="1" x14ac:dyDescent="0.2">
      <c r="B1993" s="592"/>
      <c r="C1993" s="592"/>
      <c r="D1993" s="592"/>
    </row>
    <row r="1994" spans="2:4" s="380" customFormat="1" ht="16.5" customHeight="1" x14ac:dyDescent="0.2">
      <c r="B1994" s="592"/>
      <c r="C1994" s="592"/>
      <c r="D1994" s="592"/>
    </row>
    <row r="1995" spans="2:4" s="380" customFormat="1" ht="16.5" customHeight="1" x14ac:dyDescent="0.2">
      <c r="B1995" s="592"/>
      <c r="C1995" s="592"/>
      <c r="D1995" s="592"/>
    </row>
    <row r="1996" spans="2:4" s="380" customFormat="1" ht="16.5" customHeight="1" x14ac:dyDescent="0.2">
      <c r="B1996" s="592"/>
      <c r="C1996" s="592"/>
      <c r="D1996" s="592"/>
    </row>
    <row r="1997" spans="2:4" s="380" customFormat="1" ht="16.5" customHeight="1" x14ac:dyDescent="0.2">
      <c r="B1997" s="592"/>
      <c r="C1997" s="592"/>
      <c r="D1997" s="592"/>
    </row>
    <row r="1998" spans="2:4" s="380" customFormat="1" ht="16.5" customHeight="1" x14ac:dyDescent="0.2">
      <c r="B1998" s="592"/>
      <c r="C1998" s="592"/>
      <c r="D1998" s="592"/>
    </row>
    <row r="1999" spans="2:4" s="380" customFormat="1" ht="16.5" customHeight="1" x14ac:dyDescent="0.2">
      <c r="B1999" s="592"/>
      <c r="C1999" s="592"/>
      <c r="D1999" s="592"/>
    </row>
    <row r="2000" spans="2:4" s="380" customFormat="1" ht="16.5" customHeight="1" x14ac:dyDescent="0.2">
      <c r="B2000" s="592"/>
      <c r="C2000" s="592"/>
      <c r="D2000" s="592"/>
    </row>
    <row r="2001" spans="2:4" s="380" customFormat="1" ht="16.5" customHeight="1" x14ac:dyDescent="0.2">
      <c r="B2001" s="592"/>
      <c r="C2001" s="592"/>
      <c r="D2001" s="592"/>
    </row>
    <row r="2002" spans="2:4" s="380" customFormat="1" ht="16.5" customHeight="1" x14ac:dyDescent="0.2">
      <c r="B2002" s="592"/>
      <c r="C2002" s="592"/>
      <c r="D2002" s="592"/>
    </row>
    <row r="2003" spans="2:4" s="380" customFormat="1" ht="16.5" customHeight="1" x14ac:dyDescent="0.2">
      <c r="B2003" s="592"/>
      <c r="C2003" s="592"/>
      <c r="D2003" s="592"/>
    </row>
    <row r="2004" spans="2:4" s="380" customFormat="1" ht="16.5" customHeight="1" x14ac:dyDescent="0.2">
      <c r="B2004" s="592"/>
      <c r="C2004" s="592"/>
      <c r="D2004" s="592"/>
    </row>
    <row r="2005" spans="2:4" s="380" customFormat="1" ht="16.5" customHeight="1" x14ac:dyDescent="0.2">
      <c r="B2005" s="592"/>
      <c r="C2005" s="592"/>
      <c r="D2005" s="592"/>
    </row>
    <row r="2006" spans="2:4" s="380" customFormat="1" ht="16.5" customHeight="1" x14ac:dyDescent="0.2">
      <c r="B2006" s="592"/>
      <c r="C2006" s="592"/>
      <c r="D2006" s="592"/>
    </row>
    <row r="2007" spans="2:4" s="380" customFormat="1" ht="16.5" customHeight="1" x14ac:dyDescent="0.2">
      <c r="B2007" s="592"/>
      <c r="C2007" s="592"/>
      <c r="D2007" s="592"/>
    </row>
    <row r="2008" spans="2:4" s="380" customFormat="1" ht="16.5" customHeight="1" x14ac:dyDescent="0.2">
      <c r="B2008" s="592"/>
      <c r="C2008" s="592"/>
      <c r="D2008" s="592"/>
    </row>
    <row r="2009" spans="2:4" s="380" customFormat="1" ht="16.5" customHeight="1" x14ac:dyDescent="0.2">
      <c r="B2009" s="592"/>
      <c r="C2009" s="592"/>
      <c r="D2009" s="592"/>
    </row>
    <row r="2010" spans="2:4" s="380" customFormat="1" ht="16.5" customHeight="1" x14ac:dyDescent="0.2">
      <c r="B2010" s="592"/>
      <c r="C2010" s="592"/>
      <c r="D2010" s="592"/>
    </row>
    <row r="2011" spans="2:4" s="380" customFormat="1" ht="16.5" customHeight="1" x14ac:dyDescent="0.2">
      <c r="B2011" s="592"/>
      <c r="C2011" s="592"/>
      <c r="D2011" s="592"/>
    </row>
    <row r="2012" spans="2:4" s="380" customFormat="1" ht="16.5" customHeight="1" x14ac:dyDescent="0.2">
      <c r="B2012" s="592"/>
      <c r="C2012" s="592"/>
      <c r="D2012" s="592"/>
    </row>
    <row r="2013" spans="2:4" s="380" customFormat="1" ht="16.5" customHeight="1" x14ac:dyDescent="0.2">
      <c r="B2013" s="592"/>
      <c r="C2013" s="592"/>
      <c r="D2013" s="592"/>
    </row>
    <row r="2014" spans="2:4" s="380" customFormat="1" ht="16.5" customHeight="1" x14ac:dyDescent="0.2">
      <c r="B2014" s="592"/>
      <c r="C2014" s="592"/>
      <c r="D2014" s="592"/>
    </row>
    <row r="2015" spans="2:4" s="380" customFormat="1" ht="16.5" customHeight="1" x14ac:dyDescent="0.2">
      <c r="B2015" s="592"/>
      <c r="C2015" s="592"/>
      <c r="D2015" s="592"/>
    </row>
    <row r="2016" spans="2:4" s="380" customFormat="1" ht="16.5" customHeight="1" x14ac:dyDescent="0.2">
      <c r="B2016" s="592"/>
      <c r="C2016" s="592"/>
      <c r="D2016" s="592"/>
    </row>
    <row r="2017" spans="2:4" s="380" customFormat="1" ht="16.5" customHeight="1" x14ac:dyDescent="0.2">
      <c r="B2017" s="592"/>
      <c r="C2017" s="592"/>
      <c r="D2017" s="592"/>
    </row>
    <row r="2018" spans="2:4" s="380" customFormat="1" ht="16.5" customHeight="1" x14ac:dyDescent="0.2">
      <c r="B2018" s="592"/>
      <c r="C2018" s="592"/>
      <c r="D2018" s="592"/>
    </row>
    <row r="2019" spans="2:4" s="380" customFormat="1" ht="16.5" customHeight="1" x14ac:dyDescent="0.2">
      <c r="B2019" s="592"/>
      <c r="C2019" s="592"/>
      <c r="D2019" s="592"/>
    </row>
    <row r="2020" spans="2:4" s="380" customFormat="1" ht="16.5" customHeight="1" x14ac:dyDescent="0.2">
      <c r="B2020" s="592"/>
      <c r="C2020" s="592"/>
      <c r="D2020" s="592"/>
    </row>
    <row r="2021" spans="2:4" s="380" customFormat="1" ht="16.5" customHeight="1" x14ac:dyDescent="0.2">
      <c r="B2021" s="592"/>
      <c r="C2021" s="592"/>
      <c r="D2021" s="592"/>
    </row>
    <row r="2022" spans="2:4" s="380" customFormat="1" ht="16.5" customHeight="1" x14ac:dyDescent="0.2">
      <c r="B2022" s="592"/>
      <c r="C2022" s="592"/>
      <c r="D2022" s="592"/>
    </row>
    <row r="2023" spans="2:4" s="380" customFormat="1" ht="16.5" customHeight="1" x14ac:dyDescent="0.2">
      <c r="B2023" s="592"/>
      <c r="C2023" s="592"/>
      <c r="D2023" s="592"/>
    </row>
    <row r="2024" spans="2:4" s="380" customFormat="1" ht="16.5" customHeight="1" x14ac:dyDescent="0.2">
      <c r="B2024" s="592"/>
      <c r="C2024" s="592"/>
      <c r="D2024" s="592"/>
    </row>
    <row r="2025" spans="2:4" s="380" customFormat="1" ht="16.5" customHeight="1" x14ac:dyDescent="0.2">
      <c r="B2025" s="592"/>
      <c r="C2025" s="592"/>
      <c r="D2025" s="592"/>
    </row>
    <row r="2026" spans="2:4" s="380" customFormat="1" ht="16.5" customHeight="1" x14ac:dyDescent="0.2">
      <c r="B2026" s="592"/>
      <c r="C2026" s="592"/>
      <c r="D2026" s="592"/>
    </row>
    <row r="2027" spans="2:4" s="380" customFormat="1" ht="16.5" customHeight="1" x14ac:dyDescent="0.2">
      <c r="B2027" s="592"/>
      <c r="C2027" s="592"/>
      <c r="D2027" s="592"/>
    </row>
    <row r="2028" spans="2:4" s="380" customFormat="1" ht="16.5" customHeight="1" x14ac:dyDescent="0.2">
      <c r="B2028" s="592"/>
      <c r="C2028" s="592"/>
      <c r="D2028" s="592"/>
    </row>
    <row r="2029" spans="2:4" s="380" customFormat="1" ht="16.5" customHeight="1" x14ac:dyDescent="0.2">
      <c r="B2029" s="592"/>
      <c r="C2029" s="592"/>
      <c r="D2029" s="592"/>
    </row>
    <row r="2030" spans="2:4" s="380" customFormat="1" ht="16.5" customHeight="1" x14ac:dyDescent="0.2">
      <c r="B2030" s="592"/>
      <c r="C2030" s="592"/>
      <c r="D2030" s="592"/>
    </row>
    <row r="2031" spans="2:4" s="380" customFormat="1" ht="16.5" customHeight="1" x14ac:dyDescent="0.2">
      <c r="B2031" s="592"/>
      <c r="C2031" s="592"/>
      <c r="D2031" s="592"/>
    </row>
    <row r="2032" spans="2:4" s="380" customFormat="1" ht="16.5" customHeight="1" x14ac:dyDescent="0.2">
      <c r="B2032" s="592"/>
      <c r="C2032" s="592"/>
      <c r="D2032" s="592"/>
    </row>
    <row r="2033" spans="2:4" s="380" customFormat="1" ht="16.5" customHeight="1" x14ac:dyDescent="0.2">
      <c r="B2033" s="592"/>
      <c r="C2033" s="592"/>
      <c r="D2033" s="592"/>
    </row>
    <row r="2034" spans="2:4" s="380" customFormat="1" ht="16.5" customHeight="1" x14ac:dyDescent="0.2">
      <c r="B2034" s="592"/>
      <c r="C2034" s="592"/>
      <c r="D2034" s="592"/>
    </row>
    <row r="2035" spans="2:4" s="380" customFormat="1" ht="16.5" customHeight="1" x14ac:dyDescent="0.2">
      <c r="B2035" s="592"/>
      <c r="C2035" s="592"/>
      <c r="D2035" s="592"/>
    </row>
    <row r="2036" spans="2:4" s="380" customFormat="1" ht="16.5" customHeight="1" x14ac:dyDescent="0.2">
      <c r="B2036" s="592"/>
      <c r="C2036" s="592"/>
      <c r="D2036" s="592"/>
    </row>
    <row r="2037" spans="2:4" s="380" customFormat="1" ht="16.5" customHeight="1" x14ac:dyDescent="0.2">
      <c r="B2037" s="592"/>
      <c r="C2037" s="592"/>
      <c r="D2037" s="592"/>
    </row>
    <row r="2038" spans="2:4" s="380" customFormat="1" ht="16.5" customHeight="1" x14ac:dyDescent="0.2">
      <c r="B2038" s="592"/>
      <c r="C2038" s="592"/>
      <c r="D2038" s="592"/>
    </row>
    <row r="2039" spans="2:4" s="380" customFormat="1" ht="16.5" customHeight="1" x14ac:dyDescent="0.2">
      <c r="B2039" s="592"/>
      <c r="C2039" s="592"/>
      <c r="D2039" s="592"/>
    </row>
    <row r="2040" spans="2:4" s="380" customFormat="1" ht="16.5" customHeight="1" x14ac:dyDescent="0.2">
      <c r="B2040" s="592"/>
      <c r="C2040" s="592"/>
      <c r="D2040" s="592"/>
    </row>
    <row r="2041" spans="2:4" s="380" customFormat="1" ht="16.5" customHeight="1" x14ac:dyDescent="0.2">
      <c r="B2041" s="592"/>
      <c r="C2041" s="592"/>
      <c r="D2041" s="592"/>
    </row>
    <row r="2042" spans="2:4" s="380" customFormat="1" ht="16.5" customHeight="1" x14ac:dyDescent="0.2">
      <c r="B2042" s="592"/>
      <c r="C2042" s="592"/>
      <c r="D2042" s="592"/>
    </row>
    <row r="2043" spans="2:4" s="380" customFormat="1" ht="16.5" customHeight="1" x14ac:dyDescent="0.2">
      <c r="B2043" s="592"/>
      <c r="C2043" s="592"/>
      <c r="D2043" s="592"/>
    </row>
    <row r="2044" spans="2:4" s="380" customFormat="1" ht="16.5" customHeight="1" x14ac:dyDescent="0.2">
      <c r="B2044" s="592"/>
      <c r="C2044" s="592"/>
      <c r="D2044" s="592"/>
    </row>
    <row r="2045" spans="2:4" s="380" customFormat="1" ht="16.5" customHeight="1" x14ac:dyDescent="0.2">
      <c r="B2045" s="592"/>
      <c r="C2045" s="592"/>
      <c r="D2045" s="592"/>
    </row>
    <row r="2046" spans="2:4" s="380" customFormat="1" ht="16.5" customHeight="1" x14ac:dyDescent="0.2">
      <c r="B2046" s="592"/>
      <c r="C2046" s="592"/>
      <c r="D2046" s="592"/>
    </row>
    <row r="2047" spans="2:4" s="380" customFormat="1" ht="16.5" customHeight="1" x14ac:dyDescent="0.2">
      <c r="B2047" s="592"/>
      <c r="C2047" s="592"/>
      <c r="D2047" s="592"/>
    </row>
    <row r="2048" spans="2:4" s="380" customFormat="1" ht="16.5" customHeight="1" x14ac:dyDescent="0.2">
      <c r="B2048" s="592"/>
      <c r="C2048" s="592"/>
      <c r="D2048" s="592"/>
    </row>
    <row r="2049" spans="2:4" s="380" customFormat="1" ht="16.5" customHeight="1" x14ac:dyDescent="0.2">
      <c r="B2049" s="592"/>
      <c r="C2049" s="592"/>
      <c r="D2049" s="592"/>
    </row>
    <row r="2050" spans="2:4" s="380" customFormat="1" ht="16.5" customHeight="1" x14ac:dyDescent="0.2">
      <c r="B2050" s="592"/>
      <c r="C2050" s="592"/>
      <c r="D2050" s="592"/>
    </row>
    <row r="2051" spans="2:4" s="380" customFormat="1" ht="16.5" customHeight="1" x14ac:dyDescent="0.2">
      <c r="B2051" s="592"/>
      <c r="C2051" s="592"/>
      <c r="D2051" s="592"/>
    </row>
    <row r="2052" spans="2:4" s="380" customFormat="1" ht="16.5" customHeight="1" x14ac:dyDescent="0.2">
      <c r="B2052" s="592"/>
      <c r="C2052" s="592"/>
      <c r="D2052" s="592"/>
    </row>
    <row r="2053" spans="2:4" s="380" customFormat="1" ht="16.5" customHeight="1" x14ac:dyDescent="0.2">
      <c r="B2053" s="592"/>
      <c r="C2053" s="592"/>
      <c r="D2053" s="592"/>
    </row>
    <row r="2054" spans="2:4" s="380" customFormat="1" ht="16.5" customHeight="1" x14ac:dyDescent="0.2">
      <c r="B2054" s="592"/>
      <c r="C2054" s="592"/>
      <c r="D2054" s="592"/>
    </row>
    <row r="2055" spans="2:4" s="380" customFormat="1" ht="16.5" customHeight="1" x14ac:dyDescent="0.2">
      <c r="B2055" s="592"/>
      <c r="C2055" s="592"/>
      <c r="D2055" s="592"/>
    </row>
    <row r="2056" spans="2:4" s="380" customFormat="1" ht="16.5" customHeight="1" x14ac:dyDescent="0.2">
      <c r="B2056" s="592"/>
      <c r="C2056" s="592"/>
      <c r="D2056" s="592"/>
    </row>
    <row r="2057" spans="2:4" s="380" customFormat="1" ht="16.5" customHeight="1" x14ac:dyDescent="0.2">
      <c r="B2057" s="592"/>
      <c r="C2057" s="592"/>
      <c r="D2057" s="592"/>
    </row>
    <row r="2058" spans="2:4" s="380" customFormat="1" ht="16.5" customHeight="1" x14ac:dyDescent="0.2">
      <c r="B2058" s="592"/>
      <c r="C2058" s="592"/>
      <c r="D2058" s="592"/>
    </row>
    <row r="2059" spans="2:4" s="380" customFormat="1" ht="16.5" customHeight="1" x14ac:dyDescent="0.2">
      <c r="B2059" s="592"/>
      <c r="C2059" s="592"/>
      <c r="D2059" s="592"/>
    </row>
    <row r="2060" spans="2:4" s="380" customFormat="1" ht="16.5" customHeight="1" x14ac:dyDescent="0.2">
      <c r="B2060" s="592"/>
      <c r="C2060" s="592"/>
      <c r="D2060" s="592"/>
    </row>
    <row r="2061" spans="2:4" s="380" customFormat="1" ht="16.5" customHeight="1" x14ac:dyDescent="0.2">
      <c r="B2061" s="592"/>
      <c r="C2061" s="592"/>
      <c r="D2061" s="592"/>
    </row>
    <row r="2062" spans="2:4" s="380" customFormat="1" ht="16.5" customHeight="1" x14ac:dyDescent="0.2">
      <c r="B2062" s="592"/>
      <c r="C2062" s="592"/>
      <c r="D2062" s="592"/>
    </row>
    <row r="2063" spans="2:4" s="380" customFormat="1" ht="16.5" customHeight="1" x14ac:dyDescent="0.2">
      <c r="B2063" s="592"/>
      <c r="C2063" s="592"/>
      <c r="D2063" s="592"/>
    </row>
    <row r="2064" spans="2:4" s="380" customFormat="1" ht="16.5" customHeight="1" x14ac:dyDescent="0.2">
      <c r="B2064" s="592"/>
      <c r="C2064" s="592"/>
      <c r="D2064" s="592"/>
    </row>
    <row r="2065" spans="2:4" s="380" customFormat="1" ht="16.5" customHeight="1" x14ac:dyDescent="0.2">
      <c r="B2065" s="592"/>
      <c r="C2065" s="592"/>
      <c r="D2065" s="592"/>
    </row>
    <row r="2066" spans="2:4" s="380" customFormat="1" ht="16.5" customHeight="1" x14ac:dyDescent="0.2">
      <c r="B2066" s="592"/>
      <c r="C2066" s="592"/>
      <c r="D2066" s="592"/>
    </row>
    <row r="2067" spans="2:4" s="380" customFormat="1" ht="16.5" customHeight="1" x14ac:dyDescent="0.2">
      <c r="B2067" s="592"/>
      <c r="C2067" s="592"/>
      <c r="D2067" s="592"/>
    </row>
    <row r="2068" spans="2:4" s="380" customFormat="1" ht="16.5" customHeight="1" x14ac:dyDescent="0.2">
      <c r="B2068" s="592"/>
      <c r="C2068" s="592"/>
      <c r="D2068" s="592"/>
    </row>
    <row r="2069" spans="2:4" s="380" customFormat="1" ht="16.5" customHeight="1" x14ac:dyDescent="0.2">
      <c r="B2069" s="592"/>
      <c r="C2069" s="592"/>
      <c r="D2069" s="592"/>
    </row>
    <row r="2070" spans="2:4" s="380" customFormat="1" ht="16.5" customHeight="1" x14ac:dyDescent="0.2">
      <c r="B2070" s="592"/>
      <c r="C2070" s="592"/>
      <c r="D2070" s="592"/>
    </row>
    <row r="2071" spans="2:4" s="380" customFormat="1" ht="16.5" customHeight="1" x14ac:dyDescent="0.2">
      <c r="B2071" s="592"/>
      <c r="C2071" s="592"/>
      <c r="D2071" s="592"/>
    </row>
    <row r="2072" spans="2:4" s="380" customFormat="1" ht="16.5" customHeight="1" x14ac:dyDescent="0.2">
      <c r="B2072" s="592"/>
      <c r="C2072" s="592"/>
      <c r="D2072" s="592"/>
    </row>
    <row r="2073" spans="2:4" s="380" customFormat="1" ht="16.5" customHeight="1" x14ac:dyDescent="0.2">
      <c r="B2073" s="592"/>
      <c r="C2073" s="592"/>
      <c r="D2073" s="592"/>
    </row>
    <row r="2074" spans="2:4" s="380" customFormat="1" ht="16.5" customHeight="1" x14ac:dyDescent="0.2">
      <c r="B2074" s="592"/>
      <c r="C2074" s="592"/>
      <c r="D2074" s="592"/>
    </row>
    <row r="2075" spans="2:4" s="380" customFormat="1" ht="16.5" customHeight="1" x14ac:dyDescent="0.2">
      <c r="B2075" s="592"/>
      <c r="C2075" s="592"/>
      <c r="D2075" s="592"/>
    </row>
    <row r="2076" spans="2:4" s="380" customFormat="1" ht="16.5" customHeight="1" x14ac:dyDescent="0.2">
      <c r="B2076" s="592"/>
      <c r="C2076" s="592"/>
      <c r="D2076" s="592"/>
    </row>
    <row r="2077" spans="2:4" s="380" customFormat="1" ht="16.5" customHeight="1" x14ac:dyDescent="0.2">
      <c r="B2077" s="592"/>
      <c r="C2077" s="592"/>
      <c r="D2077" s="592"/>
    </row>
    <row r="2078" spans="2:4" s="380" customFormat="1" ht="16.5" customHeight="1" x14ac:dyDescent="0.2">
      <c r="B2078" s="592"/>
      <c r="C2078" s="592"/>
      <c r="D2078" s="592"/>
    </row>
    <row r="2079" spans="2:4" s="380" customFormat="1" ht="16.5" customHeight="1" x14ac:dyDescent="0.2">
      <c r="B2079" s="592"/>
      <c r="C2079" s="592"/>
      <c r="D2079" s="592"/>
    </row>
    <row r="2080" spans="2:4" s="380" customFormat="1" ht="16.5" customHeight="1" x14ac:dyDescent="0.2">
      <c r="B2080" s="592"/>
      <c r="C2080" s="592"/>
      <c r="D2080" s="592"/>
    </row>
    <row r="2081" spans="2:4" s="380" customFormat="1" ht="16.5" customHeight="1" x14ac:dyDescent="0.2">
      <c r="B2081" s="592"/>
      <c r="C2081" s="592"/>
      <c r="D2081" s="592"/>
    </row>
    <row r="2082" spans="2:4" s="380" customFormat="1" ht="16.5" customHeight="1" x14ac:dyDescent="0.2">
      <c r="B2082" s="592"/>
      <c r="C2082" s="592"/>
      <c r="D2082" s="592"/>
    </row>
    <row r="2083" spans="2:4" s="380" customFormat="1" ht="16.5" customHeight="1" x14ac:dyDescent="0.2">
      <c r="B2083" s="592"/>
      <c r="C2083" s="592"/>
      <c r="D2083" s="592"/>
    </row>
    <row r="2084" spans="2:4" s="380" customFormat="1" ht="16.5" customHeight="1" x14ac:dyDescent="0.2">
      <c r="B2084" s="592"/>
      <c r="C2084" s="592"/>
      <c r="D2084" s="592"/>
    </row>
    <row r="2085" spans="2:4" s="380" customFormat="1" ht="16.5" customHeight="1" x14ac:dyDescent="0.2">
      <c r="B2085" s="592"/>
      <c r="C2085" s="592"/>
      <c r="D2085" s="592"/>
    </row>
    <row r="2086" spans="2:4" s="380" customFormat="1" ht="16.5" customHeight="1" x14ac:dyDescent="0.2">
      <c r="B2086" s="592"/>
      <c r="C2086" s="592"/>
      <c r="D2086" s="592"/>
    </row>
    <row r="2087" spans="2:4" s="380" customFormat="1" ht="16.5" customHeight="1" x14ac:dyDescent="0.2">
      <c r="B2087" s="592"/>
      <c r="C2087" s="592"/>
      <c r="D2087" s="592"/>
    </row>
    <row r="2088" spans="2:4" s="380" customFormat="1" ht="16.5" customHeight="1" x14ac:dyDescent="0.2">
      <c r="B2088" s="592"/>
      <c r="C2088" s="592"/>
      <c r="D2088" s="592"/>
    </row>
    <row r="2089" spans="2:4" s="380" customFormat="1" ht="16.5" customHeight="1" x14ac:dyDescent="0.2">
      <c r="B2089" s="592"/>
      <c r="C2089" s="592"/>
      <c r="D2089" s="592"/>
    </row>
    <row r="2090" spans="2:4" s="380" customFormat="1" ht="16.5" customHeight="1" x14ac:dyDescent="0.2">
      <c r="B2090" s="592"/>
      <c r="C2090" s="592"/>
      <c r="D2090" s="592"/>
    </row>
    <row r="2091" spans="2:4" s="380" customFormat="1" ht="16.5" customHeight="1" x14ac:dyDescent="0.2">
      <c r="B2091" s="592"/>
      <c r="C2091" s="592"/>
      <c r="D2091" s="592"/>
    </row>
    <row r="2092" spans="2:4" s="380" customFormat="1" ht="16.5" customHeight="1" x14ac:dyDescent="0.2">
      <c r="B2092" s="592"/>
      <c r="C2092" s="592"/>
      <c r="D2092" s="592"/>
    </row>
    <row r="2093" spans="2:4" s="380" customFormat="1" ht="16.5" customHeight="1" x14ac:dyDescent="0.2">
      <c r="B2093" s="592"/>
      <c r="C2093" s="592"/>
      <c r="D2093" s="592"/>
    </row>
    <row r="2094" spans="2:4" s="380" customFormat="1" ht="16.5" customHeight="1" x14ac:dyDescent="0.2">
      <c r="B2094" s="592"/>
      <c r="C2094" s="592"/>
      <c r="D2094" s="592"/>
    </row>
    <row r="2095" spans="2:4" s="380" customFormat="1" ht="16.5" customHeight="1" x14ac:dyDescent="0.2">
      <c r="B2095" s="592"/>
      <c r="C2095" s="592"/>
      <c r="D2095" s="592"/>
    </row>
    <row r="2096" spans="2:4" s="380" customFormat="1" ht="16.5" customHeight="1" x14ac:dyDescent="0.2">
      <c r="B2096" s="592"/>
      <c r="C2096" s="592"/>
      <c r="D2096" s="592"/>
    </row>
    <row r="2097" spans="2:4" s="380" customFormat="1" ht="16.5" customHeight="1" x14ac:dyDescent="0.2">
      <c r="B2097" s="592"/>
      <c r="C2097" s="592"/>
      <c r="D2097" s="592"/>
    </row>
    <row r="2098" spans="2:4" s="380" customFormat="1" ht="16.5" customHeight="1" x14ac:dyDescent="0.2">
      <c r="B2098" s="592"/>
      <c r="C2098" s="592"/>
      <c r="D2098" s="592"/>
    </row>
    <row r="2099" spans="2:4" s="380" customFormat="1" ht="16.5" customHeight="1" x14ac:dyDescent="0.2">
      <c r="B2099" s="592"/>
      <c r="C2099" s="592"/>
      <c r="D2099" s="592"/>
    </row>
    <row r="2100" spans="2:4" s="380" customFormat="1" ht="16.5" customHeight="1" x14ac:dyDescent="0.2">
      <c r="B2100" s="592"/>
      <c r="C2100" s="592"/>
      <c r="D2100" s="592"/>
    </row>
    <row r="2101" spans="2:4" s="380" customFormat="1" ht="16.5" customHeight="1" x14ac:dyDescent="0.2">
      <c r="B2101" s="592"/>
      <c r="C2101" s="592"/>
      <c r="D2101" s="592"/>
    </row>
    <row r="2102" spans="2:4" s="380" customFormat="1" ht="16.5" customHeight="1" x14ac:dyDescent="0.2">
      <c r="B2102" s="592"/>
      <c r="C2102" s="592"/>
      <c r="D2102" s="592"/>
    </row>
    <row r="2103" spans="2:4" s="380" customFormat="1" ht="16.5" customHeight="1" x14ac:dyDescent="0.2">
      <c r="B2103" s="592"/>
      <c r="C2103" s="592"/>
      <c r="D2103" s="592"/>
    </row>
    <row r="2104" spans="2:4" s="380" customFormat="1" ht="16.5" customHeight="1" x14ac:dyDescent="0.2">
      <c r="B2104" s="592"/>
      <c r="C2104" s="592"/>
      <c r="D2104" s="592"/>
    </row>
    <row r="2105" spans="2:4" s="380" customFormat="1" ht="16.5" customHeight="1" x14ac:dyDescent="0.2">
      <c r="B2105" s="592"/>
      <c r="C2105" s="592"/>
      <c r="D2105" s="592"/>
    </row>
    <row r="2106" spans="2:4" s="380" customFormat="1" ht="16.5" customHeight="1" x14ac:dyDescent="0.2">
      <c r="B2106" s="592"/>
      <c r="C2106" s="592"/>
      <c r="D2106" s="592"/>
    </row>
    <row r="2107" spans="2:4" s="380" customFormat="1" ht="16.5" customHeight="1" x14ac:dyDescent="0.2">
      <c r="B2107" s="592"/>
      <c r="C2107" s="592"/>
      <c r="D2107" s="592"/>
    </row>
    <row r="2108" spans="2:4" s="380" customFormat="1" ht="16.5" customHeight="1" x14ac:dyDescent="0.2">
      <c r="B2108" s="592"/>
      <c r="C2108" s="592"/>
      <c r="D2108" s="592"/>
    </row>
    <row r="2109" spans="2:4" s="380" customFormat="1" ht="16.5" customHeight="1" x14ac:dyDescent="0.2">
      <c r="B2109" s="592"/>
      <c r="C2109" s="592"/>
      <c r="D2109" s="592"/>
    </row>
    <row r="2110" spans="2:4" s="380" customFormat="1" ht="16.5" customHeight="1" x14ac:dyDescent="0.2">
      <c r="B2110" s="592"/>
      <c r="C2110" s="592"/>
      <c r="D2110" s="592"/>
    </row>
    <row r="2111" spans="2:4" s="380" customFormat="1" ht="16.5" customHeight="1" x14ac:dyDescent="0.2">
      <c r="B2111" s="592"/>
      <c r="C2111" s="592"/>
      <c r="D2111" s="592"/>
    </row>
    <row r="2112" spans="2:4" s="380" customFormat="1" ht="16.5" customHeight="1" x14ac:dyDescent="0.2">
      <c r="B2112" s="592"/>
      <c r="C2112" s="592"/>
      <c r="D2112" s="592"/>
    </row>
    <row r="2113" spans="2:4" s="380" customFormat="1" ht="16.5" customHeight="1" x14ac:dyDescent="0.2">
      <c r="B2113" s="592"/>
      <c r="C2113" s="592"/>
      <c r="D2113" s="592"/>
    </row>
    <row r="2114" spans="2:4" s="380" customFormat="1" ht="16.5" customHeight="1" x14ac:dyDescent="0.2">
      <c r="B2114" s="592"/>
      <c r="C2114" s="592"/>
      <c r="D2114" s="592"/>
    </row>
    <row r="2115" spans="2:4" s="380" customFormat="1" ht="16.5" customHeight="1" x14ac:dyDescent="0.2">
      <c r="B2115" s="592"/>
      <c r="C2115" s="592"/>
      <c r="D2115" s="592"/>
    </row>
    <row r="2116" spans="2:4" s="380" customFormat="1" ht="16.5" customHeight="1" x14ac:dyDescent="0.2">
      <c r="B2116" s="592"/>
      <c r="C2116" s="592"/>
      <c r="D2116" s="592"/>
    </row>
    <row r="2117" spans="2:4" s="380" customFormat="1" ht="16.5" customHeight="1" x14ac:dyDescent="0.2">
      <c r="B2117" s="592"/>
      <c r="C2117" s="592"/>
      <c r="D2117" s="592"/>
    </row>
    <row r="2118" spans="2:4" s="380" customFormat="1" ht="16.5" customHeight="1" x14ac:dyDescent="0.2">
      <c r="B2118" s="592"/>
      <c r="C2118" s="592"/>
      <c r="D2118" s="592"/>
    </row>
    <row r="2119" spans="2:4" s="380" customFormat="1" ht="16.5" customHeight="1" x14ac:dyDescent="0.2">
      <c r="B2119" s="592"/>
      <c r="C2119" s="592"/>
      <c r="D2119" s="592"/>
    </row>
    <row r="2120" spans="2:4" s="380" customFormat="1" ht="16.5" customHeight="1" x14ac:dyDescent="0.2">
      <c r="B2120" s="592"/>
      <c r="C2120" s="592"/>
      <c r="D2120" s="592"/>
    </row>
    <row r="2121" spans="2:4" s="380" customFormat="1" ht="16.5" customHeight="1" x14ac:dyDescent="0.2">
      <c r="B2121" s="592"/>
      <c r="C2121" s="592"/>
      <c r="D2121" s="592"/>
    </row>
    <row r="2122" spans="2:4" s="380" customFormat="1" ht="16.5" customHeight="1" x14ac:dyDescent="0.2">
      <c r="B2122" s="592"/>
      <c r="C2122" s="592"/>
      <c r="D2122" s="592"/>
    </row>
    <row r="2123" spans="2:4" s="380" customFormat="1" ht="16.5" customHeight="1" x14ac:dyDescent="0.2">
      <c r="B2123" s="592"/>
      <c r="C2123" s="592"/>
      <c r="D2123" s="592"/>
    </row>
    <row r="2124" spans="2:4" s="380" customFormat="1" ht="16.5" customHeight="1" x14ac:dyDescent="0.2">
      <c r="B2124" s="592"/>
      <c r="C2124" s="592"/>
      <c r="D2124" s="592"/>
    </row>
    <row r="2125" spans="2:4" s="380" customFormat="1" ht="16.5" customHeight="1" x14ac:dyDescent="0.2">
      <c r="B2125" s="592"/>
      <c r="C2125" s="592"/>
      <c r="D2125" s="592"/>
    </row>
    <row r="2126" spans="2:4" s="380" customFormat="1" ht="16.5" customHeight="1" x14ac:dyDescent="0.2">
      <c r="B2126" s="592"/>
      <c r="C2126" s="592"/>
      <c r="D2126" s="592"/>
    </row>
    <row r="2127" spans="2:4" s="380" customFormat="1" ht="16.5" customHeight="1" x14ac:dyDescent="0.2">
      <c r="B2127" s="592"/>
      <c r="C2127" s="592"/>
      <c r="D2127" s="592"/>
    </row>
    <row r="2128" spans="2:4" s="380" customFormat="1" ht="16.5" customHeight="1" x14ac:dyDescent="0.2">
      <c r="B2128" s="592"/>
      <c r="C2128" s="592"/>
      <c r="D2128" s="592"/>
    </row>
    <row r="2129" spans="2:4" s="380" customFormat="1" ht="16.5" customHeight="1" x14ac:dyDescent="0.2">
      <c r="B2129" s="592"/>
      <c r="C2129" s="592"/>
      <c r="D2129" s="592"/>
    </row>
    <row r="2130" spans="2:4" s="380" customFormat="1" ht="16.5" customHeight="1" x14ac:dyDescent="0.2">
      <c r="B2130" s="592"/>
      <c r="C2130" s="592"/>
      <c r="D2130" s="592"/>
    </row>
    <row r="2131" spans="2:4" s="380" customFormat="1" ht="16.5" customHeight="1" x14ac:dyDescent="0.2">
      <c r="B2131" s="592"/>
      <c r="C2131" s="592"/>
      <c r="D2131" s="592"/>
    </row>
    <row r="2132" spans="2:4" s="380" customFormat="1" ht="16.5" customHeight="1" x14ac:dyDescent="0.2">
      <c r="B2132" s="592"/>
      <c r="C2132" s="592"/>
      <c r="D2132" s="592"/>
    </row>
    <row r="2133" spans="2:4" s="380" customFormat="1" ht="16.5" customHeight="1" x14ac:dyDescent="0.2">
      <c r="B2133" s="592"/>
      <c r="C2133" s="592"/>
      <c r="D2133" s="592"/>
    </row>
    <row r="2134" spans="2:4" s="380" customFormat="1" ht="16.5" customHeight="1" x14ac:dyDescent="0.2">
      <c r="B2134" s="592"/>
      <c r="C2134" s="592"/>
      <c r="D2134" s="592"/>
    </row>
    <row r="2135" spans="2:4" s="380" customFormat="1" ht="16.5" customHeight="1" x14ac:dyDescent="0.2">
      <c r="B2135" s="592"/>
      <c r="C2135" s="592"/>
      <c r="D2135" s="592"/>
    </row>
    <row r="2136" spans="2:4" s="380" customFormat="1" ht="16.5" customHeight="1" x14ac:dyDescent="0.2">
      <c r="B2136" s="592"/>
      <c r="C2136" s="592"/>
      <c r="D2136" s="592"/>
    </row>
    <row r="2137" spans="2:4" s="380" customFormat="1" ht="16.5" customHeight="1" x14ac:dyDescent="0.2">
      <c r="B2137" s="592"/>
      <c r="C2137" s="592"/>
      <c r="D2137" s="592"/>
    </row>
    <row r="2138" spans="2:4" s="380" customFormat="1" ht="16.5" customHeight="1" x14ac:dyDescent="0.2">
      <c r="B2138" s="592"/>
      <c r="C2138" s="592"/>
      <c r="D2138" s="592"/>
    </row>
    <row r="2139" spans="2:4" s="380" customFormat="1" ht="16.5" customHeight="1" x14ac:dyDescent="0.2">
      <c r="B2139" s="592"/>
      <c r="C2139" s="592"/>
      <c r="D2139" s="592"/>
    </row>
    <row r="2140" spans="2:4" s="380" customFormat="1" ht="16.5" customHeight="1" x14ac:dyDescent="0.2">
      <c r="B2140" s="592"/>
      <c r="C2140" s="592"/>
      <c r="D2140" s="592"/>
    </row>
    <row r="2141" spans="2:4" s="380" customFormat="1" ht="16.5" customHeight="1" x14ac:dyDescent="0.2">
      <c r="B2141" s="592"/>
      <c r="C2141" s="592"/>
      <c r="D2141" s="592"/>
    </row>
    <row r="2142" spans="2:4" s="380" customFormat="1" ht="16.5" customHeight="1" x14ac:dyDescent="0.2">
      <c r="B2142" s="592"/>
      <c r="C2142" s="592"/>
      <c r="D2142" s="592"/>
    </row>
    <row r="2143" spans="2:4" s="380" customFormat="1" ht="16.5" customHeight="1" x14ac:dyDescent="0.2">
      <c r="B2143" s="592"/>
      <c r="C2143" s="592"/>
      <c r="D2143" s="592"/>
    </row>
    <row r="2144" spans="2:4" s="380" customFormat="1" ht="16.5" customHeight="1" x14ac:dyDescent="0.2">
      <c r="B2144" s="592"/>
      <c r="C2144" s="592"/>
      <c r="D2144" s="592"/>
    </row>
    <row r="2145" spans="2:4" s="380" customFormat="1" ht="16.5" customHeight="1" x14ac:dyDescent="0.2">
      <c r="B2145" s="592"/>
      <c r="C2145" s="592"/>
      <c r="D2145" s="592"/>
    </row>
    <row r="2146" spans="2:4" s="380" customFormat="1" ht="16.5" customHeight="1" x14ac:dyDescent="0.2">
      <c r="B2146" s="592"/>
      <c r="C2146" s="592"/>
      <c r="D2146" s="592"/>
    </row>
    <row r="2147" spans="2:4" s="380" customFormat="1" ht="16.5" customHeight="1" x14ac:dyDescent="0.2">
      <c r="B2147" s="592"/>
      <c r="C2147" s="592"/>
      <c r="D2147" s="592"/>
    </row>
    <row r="2148" spans="2:4" s="380" customFormat="1" ht="16.5" customHeight="1" x14ac:dyDescent="0.2">
      <c r="B2148" s="592"/>
      <c r="C2148" s="592"/>
      <c r="D2148" s="592"/>
    </row>
    <row r="2149" spans="2:4" s="380" customFormat="1" ht="16.5" customHeight="1" x14ac:dyDescent="0.2">
      <c r="B2149" s="592"/>
      <c r="C2149" s="592"/>
      <c r="D2149" s="592"/>
    </row>
    <row r="2150" spans="2:4" s="380" customFormat="1" ht="16.5" customHeight="1" x14ac:dyDescent="0.2">
      <c r="B2150" s="592"/>
      <c r="C2150" s="592"/>
      <c r="D2150" s="592"/>
    </row>
    <row r="2151" spans="2:4" s="380" customFormat="1" ht="16.5" customHeight="1" x14ac:dyDescent="0.2">
      <c r="B2151" s="592"/>
      <c r="C2151" s="592"/>
      <c r="D2151" s="592"/>
    </row>
    <row r="2152" spans="2:4" s="380" customFormat="1" ht="16.5" customHeight="1" x14ac:dyDescent="0.2">
      <c r="B2152" s="592"/>
      <c r="C2152" s="592"/>
      <c r="D2152" s="592"/>
    </row>
    <row r="2153" spans="2:4" s="380" customFormat="1" ht="16.5" customHeight="1" x14ac:dyDescent="0.2">
      <c r="B2153" s="592"/>
      <c r="C2153" s="592"/>
      <c r="D2153" s="592"/>
    </row>
    <row r="2154" spans="2:4" s="380" customFormat="1" ht="16.5" customHeight="1" x14ac:dyDescent="0.2">
      <c r="B2154" s="592"/>
      <c r="C2154" s="592"/>
      <c r="D2154" s="592"/>
    </row>
    <row r="2155" spans="2:4" s="380" customFormat="1" ht="16.5" customHeight="1" x14ac:dyDescent="0.2">
      <c r="B2155" s="592"/>
      <c r="C2155" s="592"/>
      <c r="D2155" s="592"/>
    </row>
    <row r="2156" spans="2:4" s="380" customFormat="1" ht="16.5" customHeight="1" x14ac:dyDescent="0.2">
      <c r="B2156" s="592"/>
      <c r="C2156" s="592"/>
      <c r="D2156" s="592"/>
    </row>
    <row r="2157" spans="2:4" s="380" customFormat="1" ht="16.5" customHeight="1" x14ac:dyDescent="0.2">
      <c r="B2157" s="592"/>
      <c r="C2157" s="592"/>
      <c r="D2157" s="592"/>
    </row>
    <row r="2158" spans="2:4" s="380" customFormat="1" ht="16.5" customHeight="1" x14ac:dyDescent="0.2">
      <c r="B2158" s="592"/>
      <c r="C2158" s="592"/>
      <c r="D2158" s="592"/>
    </row>
    <row r="2159" spans="2:4" s="380" customFormat="1" ht="16.5" customHeight="1" x14ac:dyDescent="0.2">
      <c r="B2159" s="592"/>
      <c r="C2159" s="592"/>
      <c r="D2159" s="592"/>
    </row>
    <row r="2160" spans="2:4" s="380" customFormat="1" ht="16.5" customHeight="1" x14ac:dyDescent="0.2">
      <c r="B2160" s="592"/>
      <c r="C2160" s="592"/>
      <c r="D2160" s="592"/>
    </row>
    <row r="2161" spans="2:4" s="380" customFormat="1" ht="16.5" customHeight="1" x14ac:dyDescent="0.2">
      <c r="B2161" s="592"/>
      <c r="C2161" s="592"/>
      <c r="D2161" s="592"/>
    </row>
    <row r="2162" spans="2:4" s="380" customFormat="1" ht="16.5" customHeight="1" x14ac:dyDescent="0.2">
      <c r="B2162" s="592"/>
      <c r="C2162" s="592"/>
      <c r="D2162" s="592"/>
    </row>
    <row r="2163" spans="2:4" s="380" customFormat="1" ht="16.5" customHeight="1" x14ac:dyDescent="0.2">
      <c r="B2163" s="592"/>
      <c r="C2163" s="592"/>
      <c r="D2163" s="592"/>
    </row>
    <row r="2164" spans="2:4" s="380" customFormat="1" ht="16.5" customHeight="1" x14ac:dyDescent="0.2">
      <c r="B2164" s="592"/>
      <c r="C2164" s="592"/>
      <c r="D2164" s="592"/>
    </row>
    <row r="2165" spans="2:4" s="380" customFormat="1" ht="16.5" customHeight="1" x14ac:dyDescent="0.2">
      <c r="B2165" s="592"/>
      <c r="C2165" s="592"/>
      <c r="D2165" s="592"/>
    </row>
    <row r="2166" spans="2:4" s="380" customFormat="1" ht="16.5" customHeight="1" x14ac:dyDescent="0.2">
      <c r="B2166" s="592"/>
      <c r="C2166" s="592"/>
      <c r="D2166" s="592"/>
    </row>
    <row r="2167" spans="2:4" s="380" customFormat="1" ht="16.5" customHeight="1" x14ac:dyDescent="0.2">
      <c r="B2167" s="592"/>
      <c r="C2167" s="592"/>
      <c r="D2167" s="592"/>
    </row>
    <row r="2168" spans="2:4" s="380" customFormat="1" ht="16.5" customHeight="1" x14ac:dyDescent="0.2">
      <c r="B2168" s="592"/>
      <c r="C2168" s="592"/>
      <c r="D2168" s="592"/>
    </row>
    <row r="2169" spans="2:4" s="380" customFormat="1" ht="16.5" customHeight="1" x14ac:dyDescent="0.2">
      <c r="B2169" s="592"/>
      <c r="C2169" s="592"/>
      <c r="D2169" s="592"/>
    </row>
    <row r="2170" spans="2:4" s="380" customFormat="1" ht="16.5" customHeight="1" x14ac:dyDescent="0.2">
      <c r="B2170" s="592"/>
      <c r="C2170" s="592"/>
      <c r="D2170" s="592"/>
    </row>
    <row r="2171" spans="2:4" s="380" customFormat="1" ht="16.5" customHeight="1" x14ac:dyDescent="0.2">
      <c r="B2171" s="592"/>
      <c r="C2171" s="592"/>
      <c r="D2171" s="592"/>
    </row>
    <row r="2172" spans="2:4" s="380" customFormat="1" ht="16.5" customHeight="1" x14ac:dyDescent="0.2">
      <c r="B2172" s="592"/>
      <c r="C2172" s="592"/>
      <c r="D2172" s="592"/>
    </row>
    <row r="2173" spans="2:4" s="380" customFormat="1" ht="16.5" customHeight="1" x14ac:dyDescent="0.2">
      <c r="B2173" s="592"/>
      <c r="C2173" s="592"/>
      <c r="D2173" s="592"/>
    </row>
    <row r="2174" spans="2:4" s="380" customFormat="1" ht="16.5" customHeight="1" x14ac:dyDescent="0.2">
      <c r="B2174" s="592"/>
      <c r="C2174" s="592"/>
      <c r="D2174" s="592"/>
    </row>
    <row r="2175" spans="2:4" s="380" customFormat="1" ht="16.5" customHeight="1" x14ac:dyDescent="0.2">
      <c r="B2175" s="592"/>
      <c r="C2175" s="592"/>
      <c r="D2175" s="592"/>
    </row>
    <row r="2176" spans="2:4" s="380" customFormat="1" ht="16.5" customHeight="1" x14ac:dyDescent="0.2">
      <c r="B2176" s="592"/>
      <c r="C2176" s="592"/>
      <c r="D2176" s="592"/>
    </row>
    <row r="2177" spans="2:4" s="380" customFormat="1" ht="16.5" customHeight="1" x14ac:dyDescent="0.2">
      <c r="B2177" s="592"/>
      <c r="C2177" s="592"/>
      <c r="D2177" s="592"/>
    </row>
    <row r="2178" spans="2:4" s="380" customFormat="1" ht="16.5" customHeight="1" x14ac:dyDescent="0.2">
      <c r="B2178" s="592"/>
      <c r="C2178" s="592"/>
      <c r="D2178" s="592"/>
    </row>
    <row r="2179" spans="2:4" s="380" customFormat="1" ht="16.5" customHeight="1" x14ac:dyDescent="0.2">
      <c r="B2179" s="592"/>
      <c r="C2179" s="592"/>
      <c r="D2179" s="592"/>
    </row>
    <row r="2180" spans="2:4" s="380" customFormat="1" ht="16.5" customHeight="1" x14ac:dyDescent="0.2">
      <c r="B2180" s="592"/>
      <c r="C2180" s="592"/>
      <c r="D2180" s="592"/>
    </row>
    <row r="2181" spans="2:4" s="380" customFormat="1" ht="16.5" customHeight="1" x14ac:dyDescent="0.2">
      <c r="B2181" s="592"/>
      <c r="C2181" s="592"/>
      <c r="D2181" s="592"/>
    </row>
    <row r="2182" spans="2:4" s="380" customFormat="1" ht="16.5" customHeight="1" x14ac:dyDescent="0.2">
      <c r="B2182" s="592"/>
      <c r="C2182" s="592"/>
      <c r="D2182" s="592"/>
    </row>
    <row r="2183" spans="2:4" s="380" customFormat="1" ht="16.5" customHeight="1" x14ac:dyDescent="0.2">
      <c r="B2183" s="592"/>
      <c r="C2183" s="592"/>
      <c r="D2183" s="592"/>
    </row>
    <row r="2184" spans="2:4" s="380" customFormat="1" ht="16.5" customHeight="1" x14ac:dyDescent="0.2">
      <c r="B2184" s="592"/>
      <c r="C2184" s="592"/>
      <c r="D2184" s="592"/>
    </row>
    <row r="2185" spans="2:4" s="380" customFormat="1" ht="16.5" customHeight="1" x14ac:dyDescent="0.2">
      <c r="B2185" s="592"/>
      <c r="C2185" s="592"/>
      <c r="D2185" s="592"/>
    </row>
    <row r="2186" spans="2:4" s="380" customFormat="1" ht="16.5" customHeight="1" x14ac:dyDescent="0.2">
      <c r="B2186" s="592"/>
      <c r="C2186" s="592"/>
      <c r="D2186" s="592"/>
    </row>
    <row r="2187" spans="2:4" s="380" customFormat="1" ht="16.5" customHeight="1" x14ac:dyDescent="0.2">
      <c r="B2187" s="592"/>
      <c r="C2187" s="592"/>
      <c r="D2187" s="592"/>
    </row>
    <row r="2188" spans="2:4" s="380" customFormat="1" ht="16.5" customHeight="1" x14ac:dyDescent="0.2">
      <c r="B2188" s="592"/>
      <c r="C2188" s="592"/>
      <c r="D2188" s="592"/>
    </row>
    <row r="2189" spans="2:4" s="380" customFormat="1" ht="16.5" customHeight="1" x14ac:dyDescent="0.2">
      <c r="B2189" s="592"/>
      <c r="C2189" s="592"/>
      <c r="D2189" s="592"/>
    </row>
    <row r="2190" spans="2:4" s="380" customFormat="1" ht="16.5" customHeight="1" x14ac:dyDescent="0.2">
      <c r="B2190" s="592"/>
      <c r="C2190" s="592"/>
      <c r="D2190" s="592"/>
    </row>
    <row r="2191" spans="2:4" s="380" customFormat="1" ht="16.5" customHeight="1" x14ac:dyDescent="0.2">
      <c r="B2191" s="592"/>
      <c r="C2191" s="592"/>
      <c r="D2191" s="592"/>
    </row>
    <row r="2192" spans="2:4" s="380" customFormat="1" ht="16.5" customHeight="1" x14ac:dyDescent="0.2">
      <c r="B2192" s="592"/>
      <c r="C2192" s="592"/>
      <c r="D2192" s="592"/>
    </row>
    <row r="2193" spans="2:4" s="380" customFormat="1" ht="16.5" customHeight="1" x14ac:dyDescent="0.2">
      <c r="B2193" s="592"/>
      <c r="C2193" s="592"/>
      <c r="D2193" s="592"/>
    </row>
    <row r="2194" spans="2:4" s="380" customFormat="1" ht="16.5" customHeight="1" x14ac:dyDescent="0.2">
      <c r="B2194" s="592"/>
      <c r="C2194" s="592"/>
      <c r="D2194" s="592"/>
    </row>
    <row r="2195" spans="2:4" s="380" customFormat="1" ht="16.5" customHeight="1" x14ac:dyDescent="0.2">
      <c r="B2195" s="592"/>
      <c r="C2195" s="592"/>
      <c r="D2195" s="592"/>
    </row>
    <row r="2196" spans="2:4" s="380" customFormat="1" ht="16.5" customHeight="1" x14ac:dyDescent="0.2">
      <c r="B2196" s="592"/>
      <c r="C2196" s="592"/>
      <c r="D2196" s="592"/>
    </row>
    <row r="2197" spans="2:4" s="380" customFormat="1" ht="16.5" customHeight="1" x14ac:dyDescent="0.2">
      <c r="B2197" s="592"/>
      <c r="C2197" s="592"/>
      <c r="D2197" s="592"/>
    </row>
    <row r="2198" spans="2:4" s="380" customFormat="1" ht="16.5" customHeight="1" x14ac:dyDescent="0.2">
      <c r="B2198" s="592"/>
      <c r="C2198" s="592"/>
      <c r="D2198" s="592"/>
    </row>
    <row r="2199" spans="2:4" s="380" customFormat="1" ht="16.5" customHeight="1" x14ac:dyDescent="0.2">
      <c r="B2199" s="592"/>
      <c r="C2199" s="592"/>
      <c r="D2199" s="592"/>
    </row>
    <row r="2200" spans="2:4" s="380" customFormat="1" ht="16.5" customHeight="1" x14ac:dyDescent="0.2">
      <c r="B2200" s="592"/>
      <c r="C2200" s="592"/>
      <c r="D2200" s="592"/>
    </row>
    <row r="2201" spans="2:4" s="380" customFormat="1" ht="16.5" customHeight="1" x14ac:dyDescent="0.2">
      <c r="B2201" s="592"/>
      <c r="C2201" s="592"/>
      <c r="D2201" s="592"/>
    </row>
    <row r="2202" spans="2:4" s="380" customFormat="1" ht="16.5" customHeight="1" x14ac:dyDescent="0.2">
      <c r="B2202" s="592"/>
      <c r="C2202" s="592"/>
      <c r="D2202" s="592"/>
    </row>
    <row r="2203" spans="2:4" s="380" customFormat="1" ht="16.5" customHeight="1" x14ac:dyDescent="0.2">
      <c r="B2203" s="592"/>
      <c r="C2203" s="592"/>
      <c r="D2203" s="592"/>
    </row>
    <row r="2204" spans="2:4" s="380" customFormat="1" ht="16.5" customHeight="1" x14ac:dyDescent="0.2">
      <c r="B2204" s="592"/>
      <c r="C2204" s="592"/>
      <c r="D2204" s="592"/>
    </row>
    <row r="2205" spans="2:4" s="380" customFormat="1" ht="16.5" customHeight="1" x14ac:dyDescent="0.2">
      <c r="B2205" s="592"/>
      <c r="C2205" s="592"/>
      <c r="D2205" s="592"/>
    </row>
    <row r="2206" spans="2:4" s="380" customFormat="1" ht="16.5" customHeight="1" x14ac:dyDescent="0.2">
      <c r="B2206" s="592"/>
      <c r="C2206" s="592"/>
      <c r="D2206" s="592"/>
    </row>
    <row r="2207" spans="2:4" s="380" customFormat="1" ht="16.5" customHeight="1" x14ac:dyDescent="0.2">
      <c r="B2207" s="592"/>
      <c r="C2207" s="592"/>
      <c r="D2207" s="592"/>
    </row>
    <row r="2208" spans="2:4" s="380" customFormat="1" ht="16.5" customHeight="1" x14ac:dyDescent="0.2">
      <c r="B2208" s="592"/>
      <c r="C2208" s="592"/>
      <c r="D2208" s="592"/>
    </row>
    <row r="2209" spans="2:4" s="380" customFormat="1" ht="16.5" customHeight="1" x14ac:dyDescent="0.2">
      <c r="B2209" s="592"/>
      <c r="C2209" s="592"/>
      <c r="D2209" s="592"/>
    </row>
    <row r="2210" spans="2:4" s="380" customFormat="1" ht="16.5" customHeight="1" x14ac:dyDescent="0.2">
      <c r="B2210" s="592"/>
      <c r="C2210" s="592"/>
      <c r="D2210" s="592"/>
    </row>
    <row r="2211" spans="2:4" s="380" customFormat="1" ht="16.5" customHeight="1" x14ac:dyDescent="0.2">
      <c r="B2211" s="592"/>
      <c r="C2211" s="592"/>
      <c r="D2211" s="592"/>
    </row>
    <row r="2212" spans="2:4" s="380" customFormat="1" ht="16.5" customHeight="1" x14ac:dyDescent="0.2">
      <c r="B2212" s="592"/>
      <c r="C2212" s="592"/>
      <c r="D2212" s="592"/>
    </row>
    <row r="2213" spans="2:4" s="380" customFormat="1" ht="16.5" customHeight="1" x14ac:dyDescent="0.2">
      <c r="B2213" s="592"/>
      <c r="C2213" s="592"/>
      <c r="D2213" s="592"/>
    </row>
    <row r="2214" spans="2:4" s="380" customFormat="1" ht="16.5" customHeight="1" x14ac:dyDescent="0.2">
      <c r="B2214" s="592"/>
      <c r="C2214" s="592"/>
      <c r="D2214" s="592"/>
    </row>
    <row r="2215" spans="2:4" s="380" customFormat="1" ht="16.5" customHeight="1" x14ac:dyDescent="0.2">
      <c r="B2215" s="592"/>
      <c r="C2215" s="592"/>
      <c r="D2215" s="592"/>
    </row>
    <row r="2216" spans="2:4" s="380" customFormat="1" ht="16.5" customHeight="1" x14ac:dyDescent="0.2">
      <c r="B2216" s="592"/>
      <c r="C2216" s="592"/>
      <c r="D2216" s="592"/>
    </row>
    <row r="2217" spans="2:4" s="380" customFormat="1" ht="16.5" customHeight="1" x14ac:dyDescent="0.2">
      <c r="B2217" s="592"/>
      <c r="C2217" s="592"/>
      <c r="D2217" s="592"/>
    </row>
    <row r="2218" spans="2:4" s="380" customFormat="1" ht="16.5" customHeight="1" x14ac:dyDescent="0.2">
      <c r="B2218" s="592"/>
      <c r="C2218" s="592"/>
      <c r="D2218" s="592"/>
    </row>
    <row r="2219" spans="2:4" s="380" customFormat="1" ht="16.5" customHeight="1" x14ac:dyDescent="0.2">
      <c r="B2219" s="592"/>
      <c r="C2219" s="592"/>
      <c r="D2219" s="592"/>
    </row>
    <row r="2220" spans="2:4" s="380" customFormat="1" ht="16.5" customHeight="1" x14ac:dyDescent="0.2">
      <c r="B2220" s="592"/>
      <c r="C2220" s="592"/>
      <c r="D2220" s="592"/>
    </row>
    <row r="2221" spans="2:4" s="380" customFormat="1" ht="16.5" customHeight="1" x14ac:dyDescent="0.2">
      <c r="B2221" s="592"/>
      <c r="C2221" s="592"/>
      <c r="D2221" s="592"/>
    </row>
    <row r="2222" spans="2:4" s="380" customFormat="1" ht="16.5" customHeight="1" x14ac:dyDescent="0.2">
      <c r="B2222" s="592"/>
      <c r="C2222" s="592"/>
      <c r="D2222" s="592"/>
    </row>
    <row r="2223" spans="2:4" s="380" customFormat="1" ht="16.5" customHeight="1" x14ac:dyDescent="0.2">
      <c r="B2223" s="592"/>
      <c r="C2223" s="592"/>
      <c r="D2223" s="592"/>
    </row>
    <row r="2224" spans="2:4" s="380" customFormat="1" ht="16.5" customHeight="1" x14ac:dyDescent="0.2">
      <c r="B2224" s="592"/>
      <c r="C2224" s="592"/>
      <c r="D2224" s="592"/>
    </row>
    <row r="2225" spans="2:4" s="380" customFormat="1" ht="16.5" customHeight="1" x14ac:dyDescent="0.2">
      <c r="B2225" s="592"/>
      <c r="C2225" s="592"/>
      <c r="D2225" s="592"/>
    </row>
    <row r="2226" spans="2:4" s="380" customFormat="1" ht="16.5" customHeight="1" x14ac:dyDescent="0.2">
      <c r="B2226" s="592"/>
      <c r="C2226" s="592"/>
      <c r="D2226" s="592"/>
    </row>
    <row r="2227" spans="2:4" s="380" customFormat="1" ht="16.5" customHeight="1" x14ac:dyDescent="0.2">
      <c r="B2227" s="592"/>
      <c r="C2227" s="592"/>
      <c r="D2227" s="592"/>
    </row>
    <row r="2228" spans="2:4" s="380" customFormat="1" ht="16.5" customHeight="1" x14ac:dyDescent="0.2">
      <c r="B2228" s="592"/>
      <c r="C2228" s="592"/>
      <c r="D2228" s="592"/>
    </row>
    <row r="2229" spans="2:4" s="380" customFormat="1" ht="16.5" customHeight="1" x14ac:dyDescent="0.2">
      <c r="B2229" s="592"/>
      <c r="C2229" s="592"/>
      <c r="D2229" s="592"/>
    </row>
    <row r="2230" spans="2:4" s="380" customFormat="1" ht="16.5" customHeight="1" x14ac:dyDescent="0.2">
      <c r="B2230" s="592"/>
      <c r="C2230" s="592"/>
      <c r="D2230" s="592"/>
    </row>
    <row r="2231" spans="2:4" s="380" customFormat="1" ht="16.5" customHeight="1" x14ac:dyDescent="0.2">
      <c r="B2231" s="592"/>
      <c r="C2231" s="592"/>
      <c r="D2231" s="592"/>
    </row>
    <row r="2232" spans="2:4" s="380" customFormat="1" ht="16.5" customHeight="1" x14ac:dyDescent="0.2">
      <c r="B2232" s="592"/>
      <c r="C2232" s="592"/>
      <c r="D2232" s="592"/>
    </row>
    <row r="2233" spans="2:4" s="380" customFormat="1" ht="16.5" customHeight="1" x14ac:dyDescent="0.2">
      <c r="B2233" s="592"/>
      <c r="C2233" s="592"/>
      <c r="D2233" s="592"/>
    </row>
    <row r="2234" spans="2:4" s="380" customFormat="1" ht="16.5" customHeight="1" x14ac:dyDescent="0.2">
      <c r="B2234" s="592"/>
      <c r="C2234" s="592"/>
      <c r="D2234" s="592"/>
    </row>
    <row r="2235" spans="2:4" s="380" customFormat="1" ht="16.5" customHeight="1" x14ac:dyDescent="0.2">
      <c r="B2235" s="592"/>
      <c r="C2235" s="592"/>
      <c r="D2235" s="592"/>
    </row>
    <row r="2236" spans="2:4" s="380" customFormat="1" ht="16.5" customHeight="1" x14ac:dyDescent="0.2">
      <c r="B2236" s="592"/>
      <c r="C2236" s="592"/>
      <c r="D2236" s="592"/>
    </row>
    <row r="2237" spans="2:4" s="380" customFormat="1" ht="16.5" customHeight="1" x14ac:dyDescent="0.2">
      <c r="B2237" s="592"/>
      <c r="C2237" s="592"/>
      <c r="D2237" s="592"/>
    </row>
    <row r="2238" spans="2:4" s="380" customFormat="1" ht="16.5" customHeight="1" x14ac:dyDescent="0.2">
      <c r="B2238" s="592"/>
      <c r="C2238" s="592"/>
      <c r="D2238" s="592"/>
    </row>
    <row r="2239" spans="2:4" s="380" customFormat="1" ht="16.5" customHeight="1" x14ac:dyDescent="0.2">
      <c r="B2239" s="592"/>
      <c r="C2239" s="592"/>
      <c r="D2239" s="592"/>
    </row>
    <row r="2240" spans="2:4" s="380" customFormat="1" ht="16.5" customHeight="1" x14ac:dyDescent="0.2">
      <c r="B2240" s="592"/>
      <c r="C2240" s="592"/>
      <c r="D2240" s="592"/>
    </row>
    <row r="2241" spans="2:4" s="380" customFormat="1" ht="16.5" customHeight="1" x14ac:dyDescent="0.2">
      <c r="B2241" s="592"/>
      <c r="C2241" s="592"/>
      <c r="D2241" s="592"/>
    </row>
    <row r="2242" spans="2:4" s="380" customFormat="1" ht="16.5" customHeight="1" x14ac:dyDescent="0.2">
      <c r="B2242" s="592"/>
      <c r="C2242" s="592"/>
      <c r="D2242" s="592"/>
    </row>
    <row r="2243" spans="2:4" s="380" customFormat="1" ht="16.5" customHeight="1" x14ac:dyDescent="0.2">
      <c r="B2243" s="592"/>
      <c r="C2243" s="592"/>
      <c r="D2243" s="592"/>
    </row>
    <row r="2244" spans="2:4" s="380" customFormat="1" ht="16.5" customHeight="1" x14ac:dyDescent="0.2">
      <c r="B2244" s="592"/>
      <c r="C2244" s="592"/>
      <c r="D2244" s="592"/>
    </row>
    <row r="2245" spans="2:4" s="380" customFormat="1" ht="16.5" customHeight="1" x14ac:dyDescent="0.2">
      <c r="B2245" s="592"/>
      <c r="C2245" s="592"/>
      <c r="D2245" s="592"/>
    </row>
    <row r="2246" spans="2:4" s="380" customFormat="1" ht="16.5" customHeight="1" x14ac:dyDescent="0.2">
      <c r="B2246" s="592"/>
      <c r="C2246" s="592"/>
      <c r="D2246" s="592"/>
    </row>
    <row r="2247" spans="2:4" s="380" customFormat="1" ht="16.5" customHeight="1" x14ac:dyDescent="0.2">
      <c r="B2247" s="592"/>
      <c r="C2247" s="592"/>
      <c r="D2247" s="592"/>
    </row>
    <row r="2248" spans="2:4" s="380" customFormat="1" ht="16.5" customHeight="1" x14ac:dyDescent="0.2">
      <c r="B2248" s="592"/>
      <c r="C2248" s="592"/>
      <c r="D2248" s="592"/>
    </row>
    <row r="2249" spans="2:4" s="380" customFormat="1" ht="16.5" customHeight="1" x14ac:dyDescent="0.2">
      <c r="B2249" s="592"/>
      <c r="C2249" s="592"/>
      <c r="D2249" s="592"/>
    </row>
    <row r="2250" spans="2:4" s="380" customFormat="1" ht="16.5" customHeight="1" x14ac:dyDescent="0.2">
      <c r="B2250" s="592"/>
      <c r="C2250" s="592"/>
      <c r="D2250" s="592"/>
    </row>
    <row r="2251" spans="2:4" s="380" customFormat="1" ht="16.5" customHeight="1" x14ac:dyDescent="0.2">
      <c r="B2251" s="592"/>
      <c r="C2251" s="592"/>
      <c r="D2251" s="592"/>
    </row>
    <row r="2252" spans="2:4" s="380" customFormat="1" ht="16.5" customHeight="1" x14ac:dyDescent="0.2">
      <c r="B2252" s="592"/>
      <c r="C2252" s="592"/>
      <c r="D2252" s="592"/>
    </row>
    <row r="2253" spans="2:4" s="380" customFormat="1" ht="16.5" customHeight="1" x14ac:dyDescent="0.2">
      <c r="B2253" s="592"/>
      <c r="C2253" s="592"/>
      <c r="D2253" s="592"/>
    </row>
    <row r="2254" spans="2:4" s="380" customFormat="1" ht="16.5" customHeight="1" x14ac:dyDescent="0.2">
      <c r="B2254" s="592"/>
      <c r="C2254" s="592"/>
      <c r="D2254" s="592"/>
    </row>
    <row r="2255" spans="2:4" s="380" customFormat="1" ht="16.5" customHeight="1" x14ac:dyDescent="0.2">
      <c r="B2255" s="592"/>
      <c r="C2255" s="592"/>
      <c r="D2255" s="592"/>
    </row>
    <row r="2256" spans="2:4" s="380" customFormat="1" ht="16.5" customHeight="1" x14ac:dyDescent="0.2">
      <c r="B2256" s="592"/>
      <c r="C2256" s="592"/>
      <c r="D2256" s="592"/>
    </row>
    <row r="2257" spans="2:4" s="380" customFormat="1" ht="16.5" customHeight="1" x14ac:dyDescent="0.2">
      <c r="B2257" s="592"/>
      <c r="C2257" s="592"/>
      <c r="D2257" s="592"/>
    </row>
    <row r="2258" spans="2:4" s="380" customFormat="1" ht="16.5" customHeight="1" x14ac:dyDescent="0.2">
      <c r="B2258" s="592"/>
      <c r="C2258" s="592"/>
      <c r="D2258" s="592"/>
    </row>
    <row r="2259" spans="2:4" s="380" customFormat="1" ht="16.5" customHeight="1" x14ac:dyDescent="0.2">
      <c r="B2259" s="592"/>
      <c r="C2259" s="592"/>
      <c r="D2259" s="592"/>
    </row>
    <row r="2260" spans="2:4" s="380" customFormat="1" ht="16.5" customHeight="1" x14ac:dyDescent="0.2">
      <c r="B2260" s="592"/>
      <c r="C2260" s="592"/>
      <c r="D2260" s="592"/>
    </row>
    <row r="2261" spans="2:4" s="380" customFormat="1" ht="16.5" customHeight="1" x14ac:dyDescent="0.2">
      <c r="B2261" s="592"/>
      <c r="C2261" s="592"/>
      <c r="D2261" s="592"/>
    </row>
    <row r="2262" spans="2:4" s="380" customFormat="1" ht="16.5" customHeight="1" x14ac:dyDescent="0.2">
      <c r="B2262" s="592"/>
      <c r="C2262" s="592"/>
      <c r="D2262" s="592"/>
    </row>
    <row r="2263" spans="2:4" s="380" customFormat="1" ht="16.5" customHeight="1" x14ac:dyDescent="0.2">
      <c r="B2263" s="592"/>
      <c r="C2263" s="592"/>
      <c r="D2263" s="592"/>
    </row>
    <row r="2264" spans="2:4" s="380" customFormat="1" ht="16.5" customHeight="1" x14ac:dyDescent="0.2">
      <c r="B2264" s="592"/>
      <c r="C2264" s="592"/>
      <c r="D2264" s="592"/>
    </row>
    <row r="2265" spans="2:4" s="380" customFormat="1" ht="16.5" customHeight="1" x14ac:dyDescent="0.2">
      <c r="B2265" s="592"/>
      <c r="C2265" s="592"/>
      <c r="D2265" s="592"/>
    </row>
    <row r="2266" spans="2:4" s="380" customFormat="1" ht="16.5" customHeight="1" x14ac:dyDescent="0.2">
      <c r="B2266" s="592"/>
      <c r="C2266" s="592"/>
      <c r="D2266" s="592"/>
    </row>
    <row r="2267" spans="2:4" s="380" customFormat="1" ht="16.5" customHeight="1" x14ac:dyDescent="0.2">
      <c r="B2267" s="592"/>
      <c r="C2267" s="592"/>
      <c r="D2267" s="592"/>
    </row>
    <row r="2268" spans="2:4" s="380" customFormat="1" ht="16.5" customHeight="1" x14ac:dyDescent="0.2">
      <c r="B2268" s="592"/>
      <c r="C2268" s="592"/>
      <c r="D2268" s="592"/>
    </row>
    <row r="2269" spans="2:4" s="380" customFormat="1" ht="16.5" customHeight="1" x14ac:dyDescent="0.2">
      <c r="B2269" s="592"/>
      <c r="C2269" s="592"/>
      <c r="D2269" s="592"/>
    </row>
    <row r="2270" spans="2:4" s="380" customFormat="1" ht="16.5" customHeight="1" x14ac:dyDescent="0.2">
      <c r="B2270" s="592"/>
      <c r="C2270" s="592"/>
      <c r="D2270" s="592"/>
    </row>
    <row r="2271" spans="2:4" s="380" customFormat="1" ht="16.5" customHeight="1" x14ac:dyDescent="0.2">
      <c r="B2271" s="592"/>
      <c r="C2271" s="592"/>
      <c r="D2271" s="592"/>
    </row>
    <row r="2272" spans="2:4" s="380" customFormat="1" ht="16.5" customHeight="1" x14ac:dyDescent="0.2">
      <c r="B2272" s="592"/>
      <c r="C2272" s="592"/>
      <c r="D2272" s="592"/>
    </row>
    <row r="2273" spans="2:4" s="380" customFormat="1" ht="16.5" customHeight="1" x14ac:dyDescent="0.2">
      <c r="B2273" s="592"/>
      <c r="C2273" s="592"/>
      <c r="D2273" s="592"/>
    </row>
    <row r="2274" spans="2:4" s="380" customFormat="1" ht="16.5" customHeight="1" x14ac:dyDescent="0.2">
      <c r="B2274" s="592"/>
      <c r="C2274" s="592"/>
      <c r="D2274" s="592"/>
    </row>
    <row r="2275" spans="2:4" s="380" customFormat="1" ht="16.5" customHeight="1" x14ac:dyDescent="0.2">
      <c r="B2275" s="592"/>
      <c r="C2275" s="592"/>
      <c r="D2275" s="592"/>
    </row>
    <row r="2276" spans="2:4" s="380" customFormat="1" ht="16.5" customHeight="1" x14ac:dyDescent="0.2">
      <c r="B2276" s="592"/>
      <c r="C2276" s="592"/>
      <c r="D2276" s="592"/>
    </row>
    <row r="2277" spans="2:4" s="380" customFormat="1" ht="16.5" customHeight="1" x14ac:dyDescent="0.2">
      <c r="B2277" s="592"/>
      <c r="C2277" s="592"/>
      <c r="D2277" s="592"/>
    </row>
    <row r="2278" spans="2:4" s="380" customFormat="1" ht="16.5" customHeight="1" x14ac:dyDescent="0.2">
      <c r="B2278" s="592"/>
      <c r="C2278" s="592"/>
      <c r="D2278" s="592"/>
    </row>
    <row r="2279" spans="2:4" s="380" customFormat="1" ht="16.5" customHeight="1" x14ac:dyDescent="0.2">
      <c r="B2279" s="592"/>
      <c r="C2279" s="592"/>
      <c r="D2279" s="592"/>
    </row>
    <row r="2280" spans="2:4" s="380" customFormat="1" ht="16.5" customHeight="1" x14ac:dyDescent="0.2">
      <c r="B2280" s="592"/>
      <c r="C2280" s="592"/>
      <c r="D2280" s="592"/>
    </row>
    <row r="2281" spans="2:4" s="380" customFormat="1" ht="16.5" customHeight="1" x14ac:dyDescent="0.2">
      <c r="B2281" s="592"/>
      <c r="C2281" s="592"/>
      <c r="D2281" s="592"/>
    </row>
    <row r="2282" spans="2:4" s="380" customFormat="1" ht="16.5" customHeight="1" x14ac:dyDescent="0.2">
      <c r="B2282" s="592"/>
      <c r="C2282" s="592"/>
      <c r="D2282" s="592"/>
    </row>
    <row r="2283" spans="2:4" s="380" customFormat="1" ht="16.5" customHeight="1" x14ac:dyDescent="0.2">
      <c r="B2283" s="592"/>
      <c r="C2283" s="592"/>
      <c r="D2283" s="592"/>
    </row>
    <row r="2284" spans="2:4" s="380" customFormat="1" ht="16.5" customHeight="1" x14ac:dyDescent="0.2">
      <c r="B2284" s="592"/>
      <c r="C2284" s="592"/>
      <c r="D2284" s="592"/>
    </row>
    <row r="2285" spans="2:4" s="380" customFormat="1" ht="16.5" customHeight="1" x14ac:dyDescent="0.2">
      <c r="B2285" s="592"/>
      <c r="C2285" s="592"/>
      <c r="D2285" s="592"/>
    </row>
    <row r="2286" spans="2:4" s="380" customFormat="1" ht="16.5" customHeight="1" x14ac:dyDescent="0.2">
      <c r="B2286" s="592"/>
      <c r="C2286" s="592"/>
      <c r="D2286" s="592"/>
    </row>
    <row r="2287" spans="2:4" s="380" customFormat="1" ht="16.5" customHeight="1" x14ac:dyDescent="0.2">
      <c r="B2287" s="592"/>
      <c r="C2287" s="592"/>
      <c r="D2287" s="592"/>
    </row>
    <row r="2288" spans="2:4" s="380" customFormat="1" ht="16.5" customHeight="1" x14ac:dyDescent="0.2">
      <c r="B2288" s="592"/>
      <c r="C2288" s="592"/>
      <c r="D2288" s="592"/>
    </row>
    <row r="2289" spans="2:4" s="380" customFormat="1" ht="16.5" customHeight="1" x14ac:dyDescent="0.2">
      <c r="B2289" s="592"/>
      <c r="C2289" s="592"/>
      <c r="D2289" s="592"/>
    </row>
    <row r="2290" spans="2:4" s="380" customFormat="1" ht="16.5" customHeight="1" x14ac:dyDescent="0.2">
      <c r="B2290" s="592"/>
      <c r="C2290" s="592"/>
      <c r="D2290" s="592"/>
    </row>
    <row r="2291" spans="2:4" s="380" customFormat="1" ht="16.5" customHeight="1" x14ac:dyDescent="0.2">
      <c r="B2291" s="592"/>
      <c r="C2291" s="592"/>
      <c r="D2291" s="592"/>
    </row>
    <row r="2292" spans="2:4" s="380" customFormat="1" ht="16.5" customHeight="1" x14ac:dyDescent="0.2">
      <c r="B2292" s="592"/>
      <c r="C2292" s="592"/>
      <c r="D2292" s="592"/>
    </row>
    <row r="2293" spans="2:4" s="380" customFormat="1" ht="16.5" customHeight="1" x14ac:dyDescent="0.2">
      <c r="B2293" s="592"/>
      <c r="C2293" s="592"/>
      <c r="D2293" s="592"/>
    </row>
    <row r="2294" spans="2:4" s="380" customFormat="1" ht="16.5" customHeight="1" x14ac:dyDescent="0.2">
      <c r="B2294" s="592"/>
      <c r="C2294" s="592"/>
      <c r="D2294" s="592"/>
    </row>
    <row r="2295" spans="2:4" s="380" customFormat="1" ht="16.5" customHeight="1" x14ac:dyDescent="0.2">
      <c r="B2295" s="592"/>
      <c r="C2295" s="592"/>
      <c r="D2295" s="592"/>
    </row>
    <row r="2296" spans="2:4" s="380" customFormat="1" ht="16.5" customHeight="1" x14ac:dyDescent="0.2">
      <c r="B2296" s="592"/>
      <c r="C2296" s="592"/>
      <c r="D2296" s="592"/>
    </row>
    <row r="2297" spans="2:4" s="380" customFormat="1" ht="16.5" customHeight="1" x14ac:dyDescent="0.2">
      <c r="B2297" s="592"/>
      <c r="C2297" s="592"/>
      <c r="D2297" s="592"/>
    </row>
    <row r="2298" spans="2:4" s="380" customFormat="1" ht="16.5" customHeight="1" x14ac:dyDescent="0.2">
      <c r="B2298" s="592"/>
      <c r="C2298" s="592"/>
      <c r="D2298" s="592"/>
    </row>
    <row r="2299" spans="2:4" s="380" customFormat="1" ht="16.5" customHeight="1" x14ac:dyDescent="0.2">
      <c r="B2299" s="592"/>
      <c r="C2299" s="592"/>
      <c r="D2299" s="592"/>
    </row>
    <row r="2300" spans="2:4" s="380" customFormat="1" ht="16.5" customHeight="1" x14ac:dyDescent="0.2">
      <c r="B2300" s="592"/>
      <c r="C2300" s="592"/>
      <c r="D2300" s="592"/>
    </row>
    <row r="2301" spans="2:4" s="380" customFormat="1" ht="16.5" customHeight="1" x14ac:dyDescent="0.2">
      <c r="B2301" s="592"/>
      <c r="C2301" s="592"/>
      <c r="D2301" s="592"/>
    </row>
    <row r="2302" spans="2:4" s="380" customFormat="1" ht="16.5" customHeight="1" x14ac:dyDescent="0.2">
      <c r="B2302" s="592"/>
      <c r="C2302" s="592"/>
      <c r="D2302" s="592"/>
    </row>
    <row r="2303" spans="2:4" s="380" customFormat="1" ht="16.5" customHeight="1" x14ac:dyDescent="0.2">
      <c r="B2303" s="592"/>
      <c r="C2303" s="592"/>
      <c r="D2303" s="592"/>
    </row>
    <row r="2304" spans="2:4" s="380" customFormat="1" ht="16.5" customHeight="1" x14ac:dyDescent="0.2">
      <c r="B2304" s="592"/>
      <c r="C2304" s="592"/>
      <c r="D2304" s="592"/>
    </row>
    <row r="2305" spans="2:4" s="380" customFormat="1" ht="16.5" customHeight="1" x14ac:dyDescent="0.2">
      <c r="B2305" s="592"/>
      <c r="C2305" s="592"/>
      <c r="D2305" s="592"/>
    </row>
    <row r="2306" spans="2:4" s="380" customFormat="1" ht="16.5" customHeight="1" x14ac:dyDescent="0.2">
      <c r="B2306" s="592"/>
      <c r="C2306" s="592"/>
      <c r="D2306" s="592"/>
    </row>
    <row r="2307" spans="2:4" s="380" customFormat="1" ht="16.5" customHeight="1" x14ac:dyDescent="0.2">
      <c r="B2307" s="592"/>
      <c r="C2307" s="592"/>
      <c r="D2307" s="592"/>
    </row>
    <row r="2308" spans="2:4" s="380" customFormat="1" ht="16.5" customHeight="1" x14ac:dyDescent="0.2">
      <c r="B2308" s="592"/>
      <c r="C2308" s="592"/>
      <c r="D2308" s="592"/>
    </row>
    <row r="2309" spans="2:4" s="380" customFormat="1" ht="16.5" customHeight="1" x14ac:dyDescent="0.2">
      <c r="B2309" s="592"/>
      <c r="C2309" s="592"/>
      <c r="D2309" s="592"/>
    </row>
    <row r="2310" spans="2:4" s="380" customFormat="1" ht="16.5" customHeight="1" x14ac:dyDescent="0.2">
      <c r="B2310" s="592"/>
      <c r="C2310" s="592"/>
      <c r="D2310" s="592"/>
    </row>
    <row r="2311" spans="2:4" s="380" customFormat="1" ht="16.5" customHeight="1" x14ac:dyDescent="0.2">
      <c r="B2311" s="592"/>
      <c r="C2311" s="592"/>
      <c r="D2311" s="592"/>
    </row>
    <row r="2312" spans="2:4" s="380" customFormat="1" ht="16.5" customHeight="1" x14ac:dyDescent="0.2">
      <c r="B2312" s="592"/>
      <c r="C2312" s="592"/>
      <c r="D2312" s="592"/>
    </row>
    <row r="2313" spans="2:4" s="380" customFormat="1" ht="16.5" customHeight="1" x14ac:dyDescent="0.2">
      <c r="B2313" s="592"/>
      <c r="C2313" s="592"/>
      <c r="D2313" s="592"/>
    </row>
    <row r="2314" spans="2:4" s="380" customFormat="1" ht="16.5" customHeight="1" x14ac:dyDescent="0.2">
      <c r="B2314" s="592"/>
      <c r="C2314" s="592"/>
      <c r="D2314" s="592"/>
    </row>
    <row r="2315" spans="2:4" s="380" customFormat="1" ht="16.5" customHeight="1" x14ac:dyDescent="0.2">
      <c r="B2315" s="592"/>
      <c r="C2315" s="592"/>
      <c r="D2315" s="592"/>
    </row>
    <row r="2316" spans="2:4" s="380" customFormat="1" ht="16.5" customHeight="1" x14ac:dyDescent="0.2">
      <c r="B2316" s="592"/>
      <c r="C2316" s="592"/>
      <c r="D2316" s="592"/>
    </row>
    <row r="2317" spans="2:4" s="380" customFormat="1" ht="16.5" customHeight="1" x14ac:dyDescent="0.2">
      <c r="B2317" s="592"/>
      <c r="C2317" s="592"/>
      <c r="D2317" s="592"/>
    </row>
    <row r="2318" spans="2:4" s="380" customFormat="1" ht="16.5" customHeight="1" x14ac:dyDescent="0.2">
      <c r="B2318" s="592"/>
      <c r="C2318" s="592"/>
      <c r="D2318" s="592"/>
    </row>
    <row r="2319" spans="2:4" s="380" customFormat="1" ht="16.5" customHeight="1" x14ac:dyDescent="0.2">
      <c r="B2319" s="592"/>
      <c r="C2319" s="592"/>
      <c r="D2319" s="592"/>
    </row>
    <row r="2320" spans="2:4" s="380" customFormat="1" ht="16.5" customHeight="1" x14ac:dyDescent="0.2">
      <c r="B2320" s="592"/>
      <c r="C2320" s="592"/>
      <c r="D2320" s="592"/>
    </row>
    <row r="2321" spans="2:4" s="380" customFormat="1" ht="16.5" customHeight="1" x14ac:dyDescent="0.2">
      <c r="B2321" s="592"/>
      <c r="C2321" s="592"/>
      <c r="D2321" s="592"/>
    </row>
    <row r="2322" spans="2:4" s="380" customFormat="1" ht="16.5" customHeight="1" x14ac:dyDescent="0.2">
      <c r="B2322" s="592"/>
      <c r="C2322" s="592"/>
      <c r="D2322" s="592"/>
    </row>
    <row r="2323" spans="2:4" s="380" customFormat="1" ht="16.5" customHeight="1" x14ac:dyDescent="0.2">
      <c r="B2323" s="592"/>
      <c r="C2323" s="592"/>
      <c r="D2323" s="592"/>
    </row>
    <row r="2324" spans="2:4" s="380" customFormat="1" ht="16.5" customHeight="1" x14ac:dyDescent="0.2">
      <c r="B2324" s="592"/>
      <c r="C2324" s="592"/>
      <c r="D2324" s="592"/>
    </row>
    <row r="2325" spans="2:4" s="380" customFormat="1" ht="16.5" customHeight="1" x14ac:dyDescent="0.2">
      <c r="B2325" s="592"/>
      <c r="C2325" s="592"/>
      <c r="D2325" s="592"/>
    </row>
    <row r="2326" spans="2:4" s="380" customFormat="1" ht="16.5" customHeight="1" x14ac:dyDescent="0.2">
      <c r="B2326" s="592"/>
      <c r="C2326" s="592"/>
      <c r="D2326" s="592"/>
    </row>
    <row r="2327" spans="2:4" s="380" customFormat="1" ht="16.5" customHeight="1" x14ac:dyDescent="0.2">
      <c r="B2327" s="592"/>
      <c r="C2327" s="592"/>
      <c r="D2327" s="592"/>
    </row>
    <row r="2328" spans="2:4" s="380" customFormat="1" ht="16.5" customHeight="1" x14ac:dyDescent="0.2">
      <c r="B2328" s="592"/>
      <c r="C2328" s="592"/>
      <c r="D2328" s="592"/>
    </row>
    <row r="2329" spans="2:4" s="380" customFormat="1" ht="16.5" customHeight="1" x14ac:dyDescent="0.2">
      <c r="B2329" s="592"/>
      <c r="C2329" s="592"/>
      <c r="D2329" s="592"/>
    </row>
    <row r="2330" spans="2:4" s="380" customFormat="1" ht="16.5" customHeight="1" x14ac:dyDescent="0.2">
      <c r="B2330" s="592"/>
      <c r="C2330" s="592"/>
      <c r="D2330" s="592"/>
    </row>
    <row r="2331" spans="2:4" s="380" customFormat="1" ht="16.5" customHeight="1" x14ac:dyDescent="0.2">
      <c r="B2331" s="592"/>
      <c r="C2331" s="592"/>
      <c r="D2331" s="592"/>
    </row>
    <row r="2332" spans="2:4" s="380" customFormat="1" ht="16.5" customHeight="1" x14ac:dyDescent="0.2">
      <c r="B2332" s="592"/>
      <c r="C2332" s="592"/>
      <c r="D2332" s="592"/>
    </row>
    <row r="2333" spans="2:4" s="380" customFormat="1" ht="16.5" customHeight="1" x14ac:dyDescent="0.2">
      <c r="B2333" s="592"/>
      <c r="C2333" s="592"/>
      <c r="D2333" s="592"/>
    </row>
    <row r="2334" spans="2:4" s="380" customFormat="1" ht="16.5" customHeight="1" x14ac:dyDescent="0.2">
      <c r="B2334" s="592"/>
      <c r="C2334" s="592"/>
      <c r="D2334" s="592"/>
    </row>
    <row r="2335" spans="2:4" s="380" customFormat="1" ht="16.5" customHeight="1" x14ac:dyDescent="0.2">
      <c r="B2335" s="592"/>
      <c r="C2335" s="592"/>
      <c r="D2335" s="592"/>
    </row>
    <row r="2336" spans="2:4" s="380" customFormat="1" ht="16.5" customHeight="1" x14ac:dyDescent="0.2">
      <c r="B2336" s="592"/>
      <c r="C2336" s="592"/>
      <c r="D2336" s="592"/>
    </row>
    <row r="2337" spans="2:4" s="380" customFormat="1" ht="16.5" customHeight="1" x14ac:dyDescent="0.2">
      <c r="B2337" s="592"/>
      <c r="C2337" s="592"/>
      <c r="D2337" s="592"/>
    </row>
    <row r="2338" spans="2:4" s="380" customFormat="1" ht="16.5" customHeight="1" x14ac:dyDescent="0.2">
      <c r="B2338" s="592"/>
      <c r="C2338" s="592"/>
      <c r="D2338" s="592"/>
    </row>
    <row r="2339" spans="2:4" s="380" customFormat="1" ht="16.5" customHeight="1" x14ac:dyDescent="0.2">
      <c r="B2339" s="592"/>
      <c r="C2339" s="592"/>
      <c r="D2339" s="592"/>
    </row>
    <row r="2340" spans="2:4" s="380" customFormat="1" ht="16.5" customHeight="1" x14ac:dyDescent="0.2">
      <c r="B2340" s="592"/>
      <c r="C2340" s="592"/>
      <c r="D2340" s="592"/>
    </row>
    <row r="2341" spans="2:4" s="380" customFormat="1" ht="16.5" customHeight="1" x14ac:dyDescent="0.2">
      <c r="B2341" s="592"/>
      <c r="C2341" s="592"/>
      <c r="D2341" s="592"/>
    </row>
    <row r="2342" spans="2:4" s="380" customFormat="1" ht="16.5" customHeight="1" x14ac:dyDescent="0.2">
      <c r="B2342" s="592"/>
      <c r="C2342" s="592"/>
      <c r="D2342" s="592"/>
    </row>
    <row r="2343" spans="2:4" s="380" customFormat="1" ht="16.5" customHeight="1" x14ac:dyDescent="0.2">
      <c r="B2343" s="592"/>
      <c r="C2343" s="592"/>
      <c r="D2343" s="592"/>
    </row>
    <row r="2344" spans="2:4" s="380" customFormat="1" ht="16.5" customHeight="1" x14ac:dyDescent="0.2">
      <c r="B2344" s="592"/>
      <c r="C2344" s="592"/>
      <c r="D2344" s="592"/>
    </row>
    <row r="2345" spans="2:4" s="380" customFormat="1" ht="16.5" customHeight="1" x14ac:dyDescent="0.2">
      <c r="B2345" s="592"/>
      <c r="C2345" s="592"/>
      <c r="D2345" s="592"/>
    </row>
    <row r="2346" spans="2:4" s="380" customFormat="1" ht="16.5" customHeight="1" x14ac:dyDescent="0.2">
      <c r="B2346" s="592"/>
      <c r="C2346" s="592"/>
      <c r="D2346" s="592"/>
    </row>
    <row r="2347" spans="2:4" s="380" customFormat="1" ht="16.5" customHeight="1" x14ac:dyDescent="0.2">
      <c r="B2347" s="592"/>
      <c r="C2347" s="592"/>
      <c r="D2347" s="592"/>
    </row>
    <row r="2348" spans="2:4" s="380" customFormat="1" ht="16.5" customHeight="1" x14ac:dyDescent="0.2">
      <c r="B2348" s="592"/>
      <c r="C2348" s="592"/>
      <c r="D2348" s="592"/>
    </row>
    <row r="2349" spans="2:4" s="380" customFormat="1" ht="16.5" customHeight="1" x14ac:dyDescent="0.2">
      <c r="B2349" s="592"/>
      <c r="C2349" s="592"/>
      <c r="D2349" s="592"/>
    </row>
    <row r="2350" spans="2:4" s="380" customFormat="1" ht="16.5" customHeight="1" x14ac:dyDescent="0.2">
      <c r="B2350" s="592"/>
      <c r="C2350" s="592"/>
      <c r="D2350" s="592"/>
    </row>
    <row r="2351" spans="2:4" s="380" customFormat="1" ht="16.5" customHeight="1" x14ac:dyDescent="0.2">
      <c r="B2351" s="592"/>
      <c r="C2351" s="592"/>
      <c r="D2351" s="592"/>
    </row>
    <row r="2352" spans="2:4" s="380" customFormat="1" ht="16.5" customHeight="1" x14ac:dyDescent="0.2">
      <c r="B2352" s="592"/>
      <c r="C2352" s="592"/>
      <c r="D2352" s="592"/>
    </row>
    <row r="2353" spans="2:4" s="380" customFormat="1" ht="16.5" customHeight="1" x14ac:dyDescent="0.2">
      <c r="B2353" s="592"/>
      <c r="C2353" s="592"/>
      <c r="D2353" s="592"/>
    </row>
    <row r="2354" spans="2:4" s="380" customFormat="1" ht="16.5" customHeight="1" x14ac:dyDescent="0.2">
      <c r="B2354" s="592"/>
      <c r="C2354" s="592"/>
      <c r="D2354" s="592"/>
    </row>
    <row r="2355" spans="2:4" s="380" customFormat="1" ht="16.5" customHeight="1" x14ac:dyDescent="0.2">
      <c r="B2355" s="592"/>
      <c r="C2355" s="592"/>
      <c r="D2355" s="592"/>
    </row>
    <row r="2356" spans="2:4" s="380" customFormat="1" ht="16.5" customHeight="1" x14ac:dyDescent="0.2">
      <c r="B2356" s="592"/>
      <c r="C2356" s="592"/>
      <c r="D2356" s="592"/>
    </row>
    <row r="2357" spans="2:4" s="380" customFormat="1" ht="16.5" customHeight="1" x14ac:dyDescent="0.2">
      <c r="B2357" s="592"/>
      <c r="C2357" s="592"/>
      <c r="D2357" s="592"/>
    </row>
    <row r="2358" spans="2:4" s="380" customFormat="1" ht="16.5" customHeight="1" x14ac:dyDescent="0.2">
      <c r="B2358" s="592"/>
      <c r="C2358" s="592"/>
      <c r="D2358" s="592"/>
    </row>
    <row r="2359" spans="2:4" s="380" customFormat="1" ht="16.5" customHeight="1" x14ac:dyDescent="0.2">
      <c r="B2359" s="592"/>
      <c r="C2359" s="592"/>
      <c r="D2359" s="592"/>
    </row>
    <row r="2360" spans="2:4" s="380" customFormat="1" ht="16.5" customHeight="1" x14ac:dyDescent="0.2">
      <c r="B2360" s="592"/>
      <c r="C2360" s="592"/>
      <c r="D2360" s="592"/>
    </row>
    <row r="2361" spans="2:4" s="380" customFormat="1" ht="16.5" customHeight="1" x14ac:dyDescent="0.2">
      <c r="B2361" s="592"/>
      <c r="C2361" s="592"/>
      <c r="D2361" s="592"/>
    </row>
    <row r="2362" spans="2:4" s="380" customFormat="1" ht="16.5" customHeight="1" x14ac:dyDescent="0.2">
      <c r="B2362" s="592"/>
      <c r="C2362" s="592"/>
      <c r="D2362" s="592"/>
    </row>
    <row r="2363" spans="2:4" s="380" customFormat="1" ht="16.5" customHeight="1" x14ac:dyDescent="0.2">
      <c r="B2363" s="592"/>
      <c r="C2363" s="592"/>
      <c r="D2363" s="592"/>
    </row>
    <row r="2364" spans="2:4" s="380" customFormat="1" ht="16.5" customHeight="1" x14ac:dyDescent="0.2">
      <c r="B2364" s="592"/>
      <c r="C2364" s="592"/>
      <c r="D2364" s="592"/>
    </row>
    <row r="2365" spans="2:4" s="380" customFormat="1" ht="16.5" customHeight="1" x14ac:dyDescent="0.2">
      <c r="B2365" s="592"/>
      <c r="C2365" s="592"/>
      <c r="D2365" s="592"/>
    </row>
    <row r="2366" spans="2:4" s="380" customFormat="1" ht="16.5" customHeight="1" x14ac:dyDescent="0.2">
      <c r="B2366" s="592"/>
      <c r="C2366" s="592"/>
      <c r="D2366" s="592"/>
    </row>
    <row r="2367" spans="2:4" s="380" customFormat="1" ht="16.5" customHeight="1" x14ac:dyDescent="0.2">
      <c r="B2367" s="592"/>
      <c r="C2367" s="592"/>
      <c r="D2367" s="592"/>
    </row>
    <row r="2368" spans="2:4" s="380" customFormat="1" ht="16.5" customHeight="1" x14ac:dyDescent="0.2">
      <c r="B2368" s="592"/>
      <c r="C2368" s="592"/>
      <c r="D2368" s="592"/>
    </row>
    <row r="2369" spans="2:4" s="380" customFormat="1" ht="16.5" customHeight="1" x14ac:dyDescent="0.2">
      <c r="B2369" s="592"/>
      <c r="C2369" s="592"/>
      <c r="D2369" s="592"/>
    </row>
    <row r="2370" spans="2:4" s="380" customFormat="1" ht="16.5" customHeight="1" x14ac:dyDescent="0.2">
      <c r="B2370" s="592"/>
      <c r="C2370" s="592"/>
      <c r="D2370" s="592"/>
    </row>
    <row r="2371" spans="2:4" s="380" customFormat="1" ht="16.5" customHeight="1" x14ac:dyDescent="0.2">
      <c r="B2371" s="592"/>
      <c r="C2371" s="592"/>
      <c r="D2371" s="592"/>
    </row>
    <row r="2372" spans="2:4" s="380" customFormat="1" ht="16.5" customHeight="1" x14ac:dyDescent="0.2">
      <c r="B2372" s="592"/>
      <c r="C2372" s="592"/>
      <c r="D2372" s="592"/>
    </row>
    <row r="2373" spans="2:4" s="380" customFormat="1" ht="16.5" customHeight="1" x14ac:dyDescent="0.2">
      <c r="B2373" s="592"/>
      <c r="C2373" s="592"/>
      <c r="D2373" s="592"/>
    </row>
    <row r="2374" spans="2:4" s="380" customFormat="1" ht="16.5" customHeight="1" x14ac:dyDescent="0.2">
      <c r="B2374" s="592"/>
      <c r="C2374" s="592"/>
      <c r="D2374" s="592"/>
    </row>
    <row r="2375" spans="2:4" s="380" customFormat="1" ht="16.5" customHeight="1" x14ac:dyDescent="0.2">
      <c r="B2375" s="592"/>
      <c r="C2375" s="592"/>
      <c r="D2375" s="592"/>
    </row>
    <row r="2376" spans="2:4" s="380" customFormat="1" ht="16.5" customHeight="1" x14ac:dyDescent="0.2">
      <c r="B2376" s="592"/>
      <c r="C2376" s="592"/>
      <c r="D2376" s="592"/>
    </row>
    <row r="2377" spans="2:4" s="380" customFormat="1" ht="16.5" customHeight="1" x14ac:dyDescent="0.2">
      <c r="B2377" s="592"/>
      <c r="C2377" s="592"/>
      <c r="D2377" s="592"/>
    </row>
    <row r="2378" spans="2:4" s="380" customFormat="1" ht="16.5" customHeight="1" x14ac:dyDescent="0.2">
      <c r="B2378" s="592"/>
      <c r="C2378" s="592"/>
      <c r="D2378" s="592"/>
    </row>
    <row r="2379" spans="2:4" s="380" customFormat="1" ht="16.5" customHeight="1" x14ac:dyDescent="0.2">
      <c r="B2379" s="592"/>
      <c r="C2379" s="592"/>
      <c r="D2379" s="592"/>
    </row>
    <row r="2380" spans="2:4" s="380" customFormat="1" ht="16.5" customHeight="1" x14ac:dyDescent="0.2">
      <c r="B2380" s="592"/>
      <c r="C2380" s="592"/>
      <c r="D2380" s="592"/>
    </row>
    <row r="2381" spans="2:4" s="380" customFormat="1" ht="16.5" customHeight="1" x14ac:dyDescent="0.2">
      <c r="B2381" s="592"/>
      <c r="C2381" s="592"/>
      <c r="D2381" s="592"/>
    </row>
    <row r="2382" spans="2:4" s="380" customFormat="1" ht="16.5" customHeight="1" x14ac:dyDescent="0.2">
      <c r="B2382" s="592"/>
      <c r="C2382" s="592"/>
      <c r="D2382" s="592"/>
    </row>
    <row r="2383" spans="2:4" s="380" customFormat="1" ht="16.5" customHeight="1" x14ac:dyDescent="0.2">
      <c r="B2383" s="592"/>
      <c r="C2383" s="592"/>
      <c r="D2383" s="592"/>
    </row>
    <row r="2384" spans="2:4" s="380" customFormat="1" ht="16.5" customHeight="1" x14ac:dyDescent="0.2">
      <c r="B2384" s="592"/>
      <c r="C2384" s="592"/>
      <c r="D2384" s="592"/>
    </row>
    <row r="2385" spans="2:4" s="380" customFormat="1" ht="16.5" customHeight="1" x14ac:dyDescent="0.2">
      <c r="B2385" s="592"/>
      <c r="C2385" s="592"/>
      <c r="D2385" s="592"/>
    </row>
    <row r="2386" spans="2:4" s="380" customFormat="1" ht="16.5" customHeight="1" x14ac:dyDescent="0.2">
      <c r="B2386" s="592"/>
      <c r="C2386" s="592"/>
      <c r="D2386" s="592"/>
    </row>
    <row r="2387" spans="2:4" s="380" customFormat="1" ht="16.5" customHeight="1" x14ac:dyDescent="0.2">
      <c r="B2387" s="592"/>
      <c r="C2387" s="592"/>
      <c r="D2387" s="592"/>
    </row>
    <row r="2388" spans="2:4" s="380" customFormat="1" ht="16.5" customHeight="1" x14ac:dyDescent="0.2">
      <c r="B2388" s="592"/>
      <c r="C2388" s="592"/>
      <c r="D2388" s="592"/>
    </row>
    <row r="2389" spans="2:4" s="380" customFormat="1" ht="16.5" customHeight="1" x14ac:dyDescent="0.2">
      <c r="B2389" s="592"/>
      <c r="C2389" s="592"/>
      <c r="D2389" s="592"/>
    </row>
    <row r="2390" spans="2:4" s="380" customFormat="1" ht="16.5" customHeight="1" x14ac:dyDescent="0.2">
      <c r="B2390" s="592"/>
      <c r="C2390" s="592"/>
      <c r="D2390" s="592"/>
    </row>
    <row r="2391" spans="2:4" s="380" customFormat="1" ht="16.5" customHeight="1" x14ac:dyDescent="0.2">
      <c r="B2391" s="592"/>
      <c r="C2391" s="592"/>
      <c r="D2391" s="592"/>
    </row>
    <row r="2392" spans="2:4" s="380" customFormat="1" ht="16.5" customHeight="1" x14ac:dyDescent="0.2">
      <c r="B2392" s="592"/>
      <c r="C2392" s="592"/>
      <c r="D2392" s="592"/>
    </row>
    <row r="2393" spans="2:4" s="380" customFormat="1" ht="16.5" customHeight="1" x14ac:dyDescent="0.2">
      <c r="B2393" s="592"/>
      <c r="C2393" s="592"/>
      <c r="D2393" s="592"/>
    </row>
    <row r="2394" spans="2:4" s="380" customFormat="1" ht="16.5" customHeight="1" x14ac:dyDescent="0.2">
      <c r="B2394" s="592"/>
      <c r="C2394" s="592"/>
      <c r="D2394" s="592"/>
    </row>
    <row r="2395" spans="2:4" s="380" customFormat="1" ht="16.5" customHeight="1" x14ac:dyDescent="0.2">
      <c r="B2395" s="592"/>
      <c r="C2395" s="592"/>
      <c r="D2395" s="592"/>
    </row>
    <row r="2396" spans="2:4" s="380" customFormat="1" ht="16.5" customHeight="1" x14ac:dyDescent="0.2">
      <c r="B2396" s="592"/>
      <c r="C2396" s="592"/>
      <c r="D2396" s="592"/>
    </row>
    <row r="2397" spans="2:4" s="380" customFormat="1" ht="16.5" customHeight="1" x14ac:dyDescent="0.2">
      <c r="B2397" s="592"/>
      <c r="C2397" s="592"/>
      <c r="D2397" s="592"/>
    </row>
    <row r="2398" spans="2:4" s="380" customFormat="1" ht="16.5" customHeight="1" x14ac:dyDescent="0.2">
      <c r="B2398" s="592"/>
      <c r="C2398" s="592"/>
      <c r="D2398" s="592"/>
    </row>
    <row r="2399" spans="2:4" s="380" customFormat="1" ht="16.5" customHeight="1" x14ac:dyDescent="0.2">
      <c r="B2399" s="592"/>
      <c r="C2399" s="592"/>
      <c r="D2399" s="592"/>
    </row>
    <row r="2400" spans="2:4" s="380" customFormat="1" ht="16.5" customHeight="1" x14ac:dyDescent="0.2">
      <c r="B2400" s="592"/>
      <c r="C2400" s="592"/>
      <c r="D2400" s="592"/>
    </row>
    <row r="2401" spans="2:4" s="380" customFormat="1" ht="16.5" customHeight="1" x14ac:dyDescent="0.2">
      <c r="B2401" s="592"/>
      <c r="C2401" s="592"/>
      <c r="D2401" s="592"/>
    </row>
    <row r="2402" spans="2:4" s="380" customFormat="1" ht="16.5" customHeight="1" x14ac:dyDescent="0.2">
      <c r="B2402" s="592"/>
      <c r="C2402" s="592"/>
      <c r="D2402" s="592"/>
    </row>
    <row r="2403" spans="2:4" s="380" customFormat="1" ht="16.5" customHeight="1" x14ac:dyDescent="0.2">
      <c r="B2403" s="592"/>
      <c r="C2403" s="592"/>
      <c r="D2403" s="592"/>
    </row>
    <row r="2404" spans="2:4" s="380" customFormat="1" ht="16.5" customHeight="1" x14ac:dyDescent="0.2">
      <c r="B2404" s="592"/>
      <c r="C2404" s="592"/>
      <c r="D2404" s="592"/>
    </row>
    <row r="2405" spans="2:4" s="380" customFormat="1" ht="16.5" customHeight="1" x14ac:dyDescent="0.2">
      <c r="B2405" s="592"/>
      <c r="C2405" s="592"/>
      <c r="D2405" s="592"/>
    </row>
    <row r="2406" spans="2:4" s="380" customFormat="1" ht="16.5" customHeight="1" x14ac:dyDescent="0.2">
      <c r="B2406" s="592"/>
      <c r="C2406" s="592"/>
      <c r="D2406" s="592"/>
    </row>
    <row r="2407" spans="2:4" s="380" customFormat="1" ht="16.5" customHeight="1" x14ac:dyDescent="0.2">
      <c r="B2407" s="592"/>
      <c r="C2407" s="592"/>
      <c r="D2407" s="592"/>
    </row>
    <row r="2408" spans="2:4" s="380" customFormat="1" ht="16.5" customHeight="1" x14ac:dyDescent="0.2">
      <c r="B2408" s="592"/>
      <c r="C2408" s="592"/>
      <c r="D2408" s="592"/>
    </row>
    <row r="2409" spans="2:4" s="380" customFormat="1" ht="16.5" customHeight="1" x14ac:dyDescent="0.2">
      <c r="B2409" s="592"/>
      <c r="C2409" s="592"/>
      <c r="D2409" s="592"/>
    </row>
    <row r="2410" spans="2:4" s="380" customFormat="1" ht="16.5" customHeight="1" x14ac:dyDescent="0.2">
      <c r="B2410" s="592"/>
      <c r="C2410" s="592"/>
      <c r="D2410" s="592"/>
    </row>
    <row r="2411" spans="2:4" s="380" customFormat="1" ht="16.5" customHeight="1" x14ac:dyDescent="0.2">
      <c r="B2411" s="592"/>
      <c r="C2411" s="592"/>
      <c r="D2411" s="592"/>
    </row>
    <row r="2412" spans="2:4" s="380" customFormat="1" ht="16.5" customHeight="1" x14ac:dyDescent="0.2">
      <c r="B2412" s="592"/>
      <c r="C2412" s="592"/>
      <c r="D2412" s="592"/>
    </row>
    <row r="2413" spans="2:4" s="380" customFormat="1" ht="16.5" customHeight="1" x14ac:dyDescent="0.2">
      <c r="B2413" s="592"/>
      <c r="C2413" s="592"/>
      <c r="D2413" s="592"/>
    </row>
    <row r="2414" spans="2:4" s="380" customFormat="1" ht="16.5" customHeight="1" x14ac:dyDescent="0.2">
      <c r="B2414" s="592"/>
      <c r="C2414" s="592"/>
      <c r="D2414" s="592"/>
    </row>
    <row r="2415" spans="2:4" s="380" customFormat="1" ht="16.5" customHeight="1" x14ac:dyDescent="0.2">
      <c r="B2415" s="592"/>
      <c r="C2415" s="592"/>
      <c r="D2415" s="592"/>
    </row>
    <row r="2416" spans="2:4" s="380" customFormat="1" ht="16.5" customHeight="1" x14ac:dyDescent="0.2">
      <c r="B2416" s="592"/>
      <c r="C2416" s="592"/>
      <c r="D2416" s="592"/>
    </row>
    <row r="2417" spans="2:4" s="380" customFormat="1" ht="16.5" customHeight="1" x14ac:dyDescent="0.2">
      <c r="B2417" s="592"/>
      <c r="C2417" s="592"/>
      <c r="D2417" s="592"/>
    </row>
    <row r="2418" spans="2:4" s="380" customFormat="1" ht="16.5" customHeight="1" x14ac:dyDescent="0.2">
      <c r="B2418" s="592"/>
      <c r="C2418" s="592"/>
      <c r="D2418" s="592"/>
    </row>
    <row r="2419" spans="2:4" s="380" customFormat="1" ht="16.5" customHeight="1" x14ac:dyDescent="0.2">
      <c r="B2419" s="592"/>
      <c r="C2419" s="592"/>
      <c r="D2419" s="592"/>
    </row>
    <row r="2420" spans="2:4" s="380" customFormat="1" ht="16.5" customHeight="1" x14ac:dyDescent="0.2">
      <c r="B2420" s="592"/>
      <c r="C2420" s="592"/>
      <c r="D2420" s="592"/>
    </row>
    <row r="2421" spans="2:4" s="380" customFormat="1" ht="16.5" customHeight="1" x14ac:dyDescent="0.2">
      <c r="B2421" s="592"/>
      <c r="C2421" s="592"/>
      <c r="D2421" s="592"/>
    </row>
    <row r="2422" spans="2:4" s="380" customFormat="1" ht="16.5" customHeight="1" x14ac:dyDescent="0.2">
      <c r="B2422" s="592"/>
      <c r="C2422" s="592"/>
      <c r="D2422" s="592"/>
    </row>
    <row r="2423" spans="2:4" s="380" customFormat="1" ht="16.5" customHeight="1" x14ac:dyDescent="0.2">
      <c r="B2423" s="592"/>
      <c r="C2423" s="592"/>
      <c r="D2423" s="592"/>
    </row>
    <row r="2424" spans="2:4" s="380" customFormat="1" ht="16.5" customHeight="1" x14ac:dyDescent="0.2">
      <c r="B2424" s="592"/>
      <c r="C2424" s="592"/>
      <c r="D2424" s="592"/>
    </row>
    <row r="2425" spans="2:4" s="380" customFormat="1" ht="16.5" customHeight="1" x14ac:dyDescent="0.2">
      <c r="B2425" s="592"/>
      <c r="C2425" s="592"/>
      <c r="D2425" s="592"/>
    </row>
    <row r="2426" spans="2:4" s="380" customFormat="1" ht="16.5" customHeight="1" x14ac:dyDescent="0.2">
      <c r="B2426" s="592"/>
      <c r="C2426" s="592"/>
      <c r="D2426" s="592"/>
    </row>
    <row r="2427" spans="2:4" s="380" customFormat="1" ht="16.5" customHeight="1" x14ac:dyDescent="0.2">
      <c r="B2427" s="592"/>
      <c r="C2427" s="592"/>
      <c r="D2427" s="592"/>
    </row>
    <row r="2428" spans="2:4" s="380" customFormat="1" ht="16.5" customHeight="1" x14ac:dyDescent="0.2">
      <c r="B2428" s="592"/>
      <c r="C2428" s="592"/>
      <c r="D2428" s="592"/>
    </row>
    <row r="2429" spans="2:4" s="380" customFormat="1" ht="16.5" customHeight="1" x14ac:dyDescent="0.2">
      <c r="B2429" s="592"/>
      <c r="C2429" s="592"/>
      <c r="D2429" s="592"/>
    </row>
    <row r="2430" spans="2:4" s="380" customFormat="1" ht="16.5" customHeight="1" x14ac:dyDescent="0.2">
      <c r="B2430" s="592"/>
      <c r="C2430" s="592"/>
      <c r="D2430" s="592"/>
    </row>
    <row r="2431" spans="2:4" s="380" customFormat="1" ht="16.5" customHeight="1" x14ac:dyDescent="0.2">
      <c r="B2431" s="592"/>
      <c r="C2431" s="592"/>
      <c r="D2431" s="592"/>
    </row>
    <row r="2432" spans="2:4" s="380" customFormat="1" ht="16.5" customHeight="1" x14ac:dyDescent="0.2">
      <c r="B2432" s="592"/>
      <c r="C2432" s="592"/>
      <c r="D2432" s="592"/>
    </row>
    <row r="2433" spans="2:4" s="380" customFormat="1" ht="16.5" customHeight="1" x14ac:dyDescent="0.2">
      <c r="B2433" s="592"/>
      <c r="C2433" s="592"/>
      <c r="D2433" s="592"/>
    </row>
    <row r="2434" spans="2:4" s="380" customFormat="1" ht="16.5" customHeight="1" x14ac:dyDescent="0.2">
      <c r="B2434" s="592"/>
      <c r="C2434" s="592"/>
      <c r="D2434" s="592"/>
    </row>
    <row r="2435" spans="2:4" s="380" customFormat="1" ht="16.5" customHeight="1" x14ac:dyDescent="0.2">
      <c r="B2435" s="592"/>
      <c r="C2435" s="592"/>
      <c r="D2435" s="592"/>
    </row>
    <row r="2436" spans="2:4" s="380" customFormat="1" ht="16.5" customHeight="1" x14ac:dyDescent="0.2">
      <c r="B2436" s="592"/>
      <c r="C2436" s="592"/>
      <c r="D2436" s="592"/>
    </row>
    <row r="2437" spans="2:4" s="380" customFormat="1" ht="16.5" customHeight="1" x14ac:dyDescent="0.2">
      <c r="B2437" s="592"/>
      <c r="C2437" s="592"/>
      <c r="D2437" s="592"/>
    </row>
    <row r="2438" spans="2:4" s="380" customFormat="1" ht="16.5" customHeight="1" x14ac:dyDescent="0.2">
      <c r="B2438" s="592"/>
      <c r="C2438" s="592"/>
      <c r="D2438" s="592"/>
    </row>
    <row r="2439" spans="2:4" s="380" customFormat="1" ht="16.5" customHeight="1" x14ac:dyDescent="0.2">
      <c r="B2439" s="592"/>
      <c r="C2439" s="592"/>
      <c r="D2439" s="592"/>
    </row>
    <row r="2440" spans="2:4" s="380" customFormat="1" ht="16.5" customHeight="1" x14ac:dyDescent="0.2">
      <c r="B2440" s="592"/>
      <c r="C2440" s="592"/>
      <c r="D2440" s="592"/>
    </row>
    <row r="2441" spans="2:4" s="380" customFormat="1" ht="16.5" customHeight="1" x14ac:dyDescent="0.2">
      <c r="B2441" s="592"/>
      <c r="C2441" s="592"/>
      <c r="D2441" s="592"/>
    </row>
    <row r="2442" spans="2:4" s="380" customFormat="1" ht="16.5" customHeight="1" x14ac:dyDescent="0.2">
      <c r="B2442" s="592"/>
      <c r="C2442" s="592"/>
      <c r="D2442" s="592"/>
    </row>
    <row r="2443" spans="2:4" s="380" customFormat="1" ht="16.5" customHeight="1" x14ac:dyDescent="0.2">
      <c r="B2443" s="592"/>
      <c r="C2443" s="592"/>
      <c r="D2443" s="592"/>
    </row>
    <row r="2444" spans="2:4" s="380" customFormat="1" ht="16.5" customHeight="1" x14ac:dyDescent="0.2">
      <c r="B2444" s="592"/>
      <c r="C2444" s="592"/>
      <c r="D2444" s="592"/>
    </row>
    <row r="2445" spans="2:4" s="380" customFormat="1" ht="16.5" customHeight="1" x14ac:dyDescent="0.2">
      <c r="B2445" s="592"/>
      <c r="C2445" s="592"/>
      <c r="D2445" s="592"/>
    </row>
    <row r="2446" spans="2:4" s="380" customFormat="1" ht="16.5" customHeight="1" x14ac:dyDescent="0.2">
      <c r="B2446" s="592"/>
      <c r="C2446" s="592"/>
      <c r="D2446" s="592"/>
    </row>
    <row r="2447" spans="2:4" s="380" customFormat="1" ht="16.5" customHeight="1" x14ac:dyDescent="0.2">
      <c r="B2447" s="592"/>
      <c r="C2447" s="592"/>
      <c r="D2447" s="592"/>
    </row>
    <row r="2448" spans="2:4" s="380" customFormat="1" ht="16.5" customHeight="1" x14ac:dyDescent="0.2">
      <c r="B2448" s="592"/>
      <c r="C2448" s="592"/>
      <c r="D2448" s="592"/>
    </row>
    <row r="2449" spans="2:4" s="380" customFormat="1" ht="16.5" customHeight="1" x14ac:dyDescent="0.2">
      <c r="B2449" s="592"/>
      <c r="C2449" s="592"/>
      <c r="D2449" s="592"/>
    </row>
    <row r="2450" spans="2:4" s="380" customFormat="1" ht="16.5" customHeight="1" x14ac:dyDescent="0.2">
      <c r="B2450" s="592"/>
      <c r="C2450" s="592"/>
      <c r="D2450" s="592"/>
    </row>
    <row r="2451" spans="2:4" s="380" customFormat="1" ht="16.5" customHeight="1" x14ac:dyDescent="0.2">
      <c r="B2451" s="592"/>
      <c r="C2451" s="592"/>
      <c r="D2451" s="592"/>
    </row>
    <row r="2452" spans="2:4" s="380" customFormat="1" ht="16.5" customHeight="1" x14ac:dyDescent="0.2">
      <c r="B2452" s="592"/>
      <c r="C2452" s="592"/>
      <c r="D2452" s="592"/>
    </row>
    <row r="2453" spans="2:4" s="380" customFormat="1" ht="16.5" customHeight="1" x14ac:dyDescent="0.2">
      <c r="B2453" s="592"/>
      <c r="C2453" s="592"/>
      <c r="D2453" s="592"/>
    </row>
    <row r="2454" spans="2:4" s="380" customFormat="1" ht="16.5" customHeight="1" x14ac:dyDescent="0.2">
      <c r="B2454" s="592"/>
      <c r="C2454" s="592"/>
      <c r="D2454" s="592"/>
    </row>
    <row r="2455" spans="2:4" s="380" customFormat="1" ht="16.5" customHeight="1" x14ac:dyDescent="0.2">
      <c r="B2455" s="592"/>
      <c r="C2455" s="592"/>
      <c r="D2455" s="592"/>
    </row>
    <row r="2456" spans="2:4" s="380" customFormat="1" ht="16.5" customHeight="1" x14ac:dyDescent="0.2">
      <c r="B2456" s="592"/>
      <c r="C2456" s="592"/>
      <c r="D2456" s="592"/>
    </row>
    <row r="2457" spans="2:4" s="380" customFormat="1" ht="16.5" customHeight="1" x14ac:dyDescent="0.2">
      <c r="B2457" s="592"/>
      <c r="C2457" s="592"/>
      <c r="D2457" s="592"/>
    </row>
    <row r="2458" spans="2:4" s="380" customFormat="1" ht="16.5" customHeight="1" x14ac:dyDescent="0.2">
      <c r="B2458" s="592"/>
      <c r="C2458" s="592"/>
      <c r="D2458" s="592"/>
    </row>
    <row r="2459" spans="2:4" s="380" customFormat="1" ht="16.5" customHeight="1" x14ac:dyDescent="0.2">
      <c r="B2459" s="592"/>
      <c r="C2459" s="592"/>
      <c r="D2459" s="592"/>
    </row>
    <row r="2460" spans="2:4" s="380" customFormat="1" ht="16.5" customHeight="1" x14ac:dyDescent="0.2">
      <c r="B2460" s="592"/>
      <c r="C2460" s="592"/>
      <c r="D2460" s="592"/>
    </row>
    <row r="2461" spans="2:4" s="380" customFormat="1" ht="16.5" customHeight="1" x14ac:dyDescent="0.2">
      <c r="B2461" s="592"/>
      <c r="C2461" s="592"/>
      <c r="D2461" s="592"/>
    </row>
    <row r="2462" spans="2:4" s="380" customFormat="1" ht="16.5" customHeight="1" x14ac:dyDescent="0.2">
      <c r="B2462" s="592"/>
      <c r="C2462" s="592"/>
      <c r="D2462" s="592"/>
    </row>
    <row r="2463" spans="2:4" s="380" customFormat="1" ht="16.5" customHeight="1" x14ac:dyDescent="0.2">
      <c r="B2463" s="592"/>
      <c r="C2463" s="592"/>
      <c r="D2463" s="592"/>
    </row>
    <row r="2464" spans="2:4" s="380" customFormat="1" ht="16.5" customHeight="1" x14ac:dyDescent="0.2">
      <c r="B2464" s="592"/>
      <c r="C2464" s="592"/>
      <c r="D2464" s="592"/>
    </row>
    <row r="2465" spans="2:4" s="380" customFormat="1" ht="16.5" customHeight="1" x14ac:dyDescent="0.2">
      <c r="B2465" s="592"/>
      <c r="C2465" s="592"/>
      <c r="D2465" s="592"/>
    </row>
    <row r="2466" spans="2:4" s="380" customFormat="1" ht="16.5" customHeight="1" x14ac:dyDescent="0.2">
      <c r="B2466" s="592"/>
      <c r="C2466" s="592"/>
      <c r="D2466" s="592"/>
    </row>
    <row r="2467" spans="2:4" s="380" customFormat="1" ht="16.5" customHeight="1" x14ac:dyDescent="0.2">
      <c r="B2467" s="592"/>
      <c r="C2467" s="592"/>
      <c r="D2467" s="592"/>
    </row>
    <row r="2468" spans="2:4" s="380" customFormat="1" ht="16.5" customHeight="1" x14ac:dyDescent="0.2">
      <c r="B2468" s="592"/>
      <c r="C2468" s="592"/>
      <c r="D2468" s="592"/>
    </row>
    <row r="2469" spans="2:4" s="380" customFormat="1" ht="16.5" customHeight="1" x14ac:dyDescent="0.2">
      <c r="B2469" s="592"/>
      <c r="C2469" s="592"/>
      <c r="D2469" s="592"/>
    </row>
    <row r="2470" spans="2:4" s="380" customFormat="1" ht="16.5" customHeight="1" x14ac:dyDescent="0.2">
      <c r="B2470" s="592"/>
      <c r="C2470" s="592"/>
      <c r="D2470" s="592"/>
    </row>
    <row r="2471" spans="2:4" s="380" customFormat="1" ht="16.5" customHeight="1" x14ac:dyDescent="0.2">
      <c r="B2471" s="592"/>
      <c r="C2471" s="592"/>
      <c r="D2471" s="592"/>
    </row>
    <row r="2472" spans="2:4" s="380" customFormat="1" ht="16.5" customHeight="1" x14ac:dyDescent="0.2">
      <c r="B2472" s="592"/>
      <c r="C2472" s="592"/>
      <c r="D2472" s="592"/>
    </row>
    <row r="2473" spans="2:4" s="380" customFormat="1" ht="16.5" customHeight="1" x14ac:dyDescent="0.2">
      <c r="B2473" s="592"/>
      <c r="C2473" s="592"/>
      <c r="D2473" s="592"/>
    </row>
    <row r="2474" spans="2:4" s="380" customFormat="1" ht="16.5" customHeight="1" x14ac:dyDescent="0.2">
      <c r="B2474" s="592"/>
      <c r="C2474" s="592"/>
      <c r="D2474" s="592"/>
    </row>
    <row r="2475" spans="2:4" s="380" customFormat="1" ht="16.5" customHeight="1" x14ac:dyDescent="0.2">
      <c r="B2475" s="592"/>
      <c r="C2475" s="592"/>
      <c r="D2475" s="592"/>
    </row>
    <row r="2476" spans="2:4" s="380" customFormat="1" ht="16.5" customHeight="1" x14ac:dyDescent="0.2">
      <c r="B2476" s="592"/>
      <c r="C2476" s="592"/>
      <c r="D2476" s="592"/>
    </row>
    <row r="2477" spans="2:4" s="380" customFormat="1" ht="16.5" customHeight="1" x14ac:dyDescent="0.2">
      <c r="B2477" s="592"/>
      <c r="C2477" s="592"/>
      <c r="D2477" s="592"/>
    </row>
    <row r="2478" spans="2:4" s="380" customFormat="1" ht="16.5" customHeight="1" x14ac:dyDescent="0.2">
      <c r="B2478" s="592"/>
      <c r="C2478" s="592"/>
      <c r="D2478" s="592"/>
    </row>
    <row r="2479" spans="2:4" s="380" customFormat="1" ht="16.5" customHeight="1" x14ac:dyDescent="0.2">
      <c r="B2479" s="592"/>
      <c r="C2479" s="592"/>
      <c r="D2479" s="592"/>
    </row>
    <row r="2480" spans="2:4" s="380" customFormat="1" ht="16.5" customHeight="1" x14ac:dyDescent="0.2">
      <c r="B2480" s="592"/>
      <c r="C2480" s="592"/>
      <c r="D2480" s="592"/>
    </row>
    <row r="2481" spans="2:4" s="380" customFormat="1" ht="16.5" customHeight="1" x14ac:dyDescent="0.2">
      <c r="B2481" s="592"/>
      <c r="C2481" s="592"/>
      <c r="D2481" s="592"/>
    </row>
    <row r="2482" spans="2:4" s="380" customFormat="1" ht="16.5" customHeight="1" x14ac:dyDescent="0.2">
      <c r="B2482" s="592"/>
      <c r="C2482" s="592"/>
      <c r="D2482" s="592"/>
    </row>
    <row r="2483" spans="2:4" s="380" customFormat="1" ht="16.5" customHeight="1" x14ac:dyDescent="0.2">
      <c r="B2483" s="592"/>
      <c r="C2483" s="592"/>
      <c r="D2483" s="592"/>
    </row>
    <row r="2484" spans="2:4" s="380" customFormat="1" ht="16.5" customHeight="1" x14ac:dyDescent="0.2">
      <c r="B2484" s="592"/>
      <c r="C2484" s="592"/>
      <c r="D2484" s="592"/>
    </row>
    <row r="2485" spans="2:4" s="380" customFormat="1" ht="16.5" customHeight="1" x14ac:dyDescent="0.2">
      <c r="B2485" s="592"/>
      <c r="C2485" s="592"/>
      <c r="D2485" s="592"/>
    </row>
    <row r="2486" spans="2:4" s="380" customFormat="1" ht="16.5" customHeight="1" x14ac:dyDescent="0.2">
      <c r="B2486" s="592"/>
      <c r="C2486" s="592"/>
      <c r="D2486" s="592"/>
    </row>
    <row r="2487" spans="2:4" s="380" customFormat="1" ht="16.5" customHeight="1" x14ac:dyDescent="0.2">
      <c r="B2487" s="592"/>
      <c r="C2487" s="592"/>
      <c r="D2487" s="592"/>
    </row>
    <row r="2488" spans="2:4" s="380" customFormat="1" ht="16.5" customHeight="1" x14ac:dyDescent="0.2">
      <c r="B2488" s="592"/>
      <c r="C2488" s="592"/>
      <c r="D2488" s="592"/>
    </row>
    <row r="2489" spans="2:4" s="380" customFormat="1" ht="16.5" customHeight="1" x14ac:dyDescent="0.2">
      <c r="B2489" s="592"/>
      <c r="C2489" s="592"/>
      <c r="D2489" s="592"/>
    </row>
    <row r="2490" spans="2:4" s="380" customFormat="1" ht="16.5" customHeight="1" x14ac:dyDescent="0.2">
      <c r="B2490" s="592"/>
      <c r="C2490" s="592"/>
      <c r="D2490" s="592"/>
    </row>
    <row r="2491" spans="2:4" s="380" customFormat="1" ht="16.5" customHeight="1" x14ac:dyDescent="0.2">
      <c r="B2491" s="592"/>
      <c r="C2491" s="592"/>
      <c r="D2491" s="592"/>
    </row>
    <row r="2492" spans="2:4" s="380" customFormat="1" ht="16.5" customHeight="1" x14ac:dyDescent="0.2">
      <c r="B2492" s="592"/>
      <c r="C2492" s="592"/>
      <c r="D2492" s="592"/>
    </row>
    <row r="2493" spans="2:4" s="380" customFormat="1" ht="16.5" customHeight="1" x14ac:dyDescent="0.2">
      <c r="B2493" s="592"/>
      <c r="C2493" s="592"/>
      <c r="D2493" s="592"/>
    </row>
    <row r="2494" spans="2:4" s="380" customFormat="1" ht="16.5" customHeight="1" x14ac:dyDescent="0.2">
      <c r="B2494" s="592"/>
      <c r="C2494" s="592"/>
      <c r="D2494" s="592"/>
    </row>
    <row r="2495" spans="2:4" s="380" customFormat="1" ht="16.5" customHeight="1" x14ac:dyDescent="0.2">
      <c r="B2495" s="592"/>
      <c r="C2495" s="592"/>
      <c r="D2495" s="592"/>
    </row>
    <row r="2496" spans="2:4" s="380" customFormat="1" ht="16.5" customHeight="1" x14ac:dyDescent="0.2">
      <c r="B2496" s="592"/>
      <c r="C2496" s="592"/>
      <c r="D2496" s="592"/>
    </row>
    <row r="2497" spans="2:4" s="380" customFormat="1" ht="16.5" customHeight="1" x14ac:dyDescent="0.2">
      <c r="B2497" s="592"/>
      <c r="C2497" s="592"/>
      <c r="D2497" s="592"/>
    </row>
    <row r="2498" spans="2:4" s="380" customFormat="1" ht="16.5" customHeight="1" x14ac:dyDescent="0.2">
      <c r="B2498" s="592"/>
      <c r="C2498" s="592"/>
      <c r="D2498" s="592"/>
    </row>
    <row r="2499" spans="2:4" s="380" customFormat="1" ht="16.5" customHeight="1" x14ac:dyDescent="0.2">
      <c r="B2499" s="592"/>
      <c r="C2499" s="592"/>
      <c r="D2499" s="592"/>
    </row>
    <row r="2500" spans="2:4" s="380" customFormat="1" ht="16.5" customHeight="1" x14ac:dyDescent="0.2">
      <c r="B2500" s="592"/>
      <c r="C2500" s="592"/>
      <c r="D2500" s="592"/>
    </row>
    <row r="2501" spans="2:4" s="380" customFormat="1" ht="16.5" customHeight="1" x14ac:dyDescent="0.2">
      <c r="B2501" s="592"/>
      <c r="C2501" s="592"/>
      <c r="D2501" s="592"/>
    </row>
    <row r="2502" spans="2:4" s="380" customFormat="1" ht="16.5" customHeight="1" x14ac:dyDescent="0.2">
      <c r="B2502" s="592"/>
      <c r="C2502" s="592"/>
      <c r="D2502" s="592"/>
    </row>
    <row r="2503" spans="2:4" s="380" customFormat="1" ht="16.5" customHeight="1" x14ac:dyDescent="0.2">
      <c r="B2503" s="592"/>
      <c r="C2503" s="592"/>
      <c r="D2503" s="592"/>
    </row>
    <row r="2504" spans="2:4" s="380" customFormat="1" ht="16.5" customHeight="1" x14ac:dyDescent="0.2">
      <c r="B2504" s="592"/>
      <c r="C2504" s="592"/>
      <c r="D2504" s="592"/>
    </row>
    <row r="2505" spans="2:4" s="380" customFormat="1" ht="16.5" customHeight="1" x14ac:dyDescent="0.2">
      <c r="B2505" s="592"/>
      <c r="C2505" s="592"/>
      <c r="D2505" s="592"/>
    </row>
    <row r="2506" spans="2:4" s="380" customFormat="1" ht="16.5" customHeight="1" x14ac:dyDescent="0.2">
      <c r="B2506" s="592"/>
      <c r="C2506" s="592"/>
      <c r="D2506" s="592"/>
    </row>
    <row r="2507" spans="2:4" s="380" customFormat="1" ht="16.5" customHeight="1" x14ac:dyDescent="0.2">
      <c r="B2507" s="592"/>
      <c r="C2507" s="592"/>
      <c r="D2507" s="592"/>
    </row>
    <row r="2508" spans="2:4" s="380" customFormat="1" ht="16.5" customHeight="1" x14ac:dyDescent="0.2">
      <c r="B2508" s="592"/>
      <c r="C2508" s="592"/>
      <c r="D2508" s="592"/>
    </row>
    <row r="2509" spans="2:4" s="380" customFormat="1" ht="16.5" customHeight="1" x14ac:dyDescent="0.2">
      <c r="B2509" s="592"/>
      <c r="C2509" s="592"/>
      <c r="D2509" s="592"/>
    </row>
    <row r="2510" spans="2:4" s="380" customFormat="1" ht="16.5" customHeight="1" x14ac:dyDescent="0.2">
      <c r="B2510" s="592"/>
      <c r="C2510" s="592"/>
      <c r="D2510" s="592"/>
    </row>
    <row r="2511" spans="2:4" s="380" customFormat="1" ht="16.5" customHeight="1" x14ac:dyDescent="0.2">
      <c r="B2511" s="592"/>
      <c r="C2511" s="592"/>
      <c r="D2511" s="592"/>
    </row>
    <row r="2512" spans="2:4" s="380" customFormat="1" ht="16.5" customHeight="1" x14ac:dyDescent="0.2">
      <c r="B2512" s="592"/>
      <c r="C2512" s="592"/>
      <c r="D2512" s="592"/>
    </row>
    <row r="2513" spans="2:4" s="380" customFormat="1" ht="16.5" customHeight="1" x14ac:dyDescent="0.2">
      <c r="B2513" s="592"/>
      <c r="C2513" s="592"/>
      <c r="D2513" s="592"/>
    </row>
    <row r="2514" spans="2:4" s="380" customFormat="1" ht="16.5" customHeight="1" x14ac:dyDescent="0.2">
      <c r="B2514" s="592"/>
      <c r="C2514" s="592"/>
      <c r="D2514" s="592"/>
    </row>
    <row r="2515" spans="2:4" s="380" customFormat="1" ht="16.5" customHeight="1" x14ac:dyDescent="0.2">
      <c r="B2515" s="592"/>
      <c r="C2515" s="592"/>
      <c r="D2515" s="592"/>
    </row>
    <row r="2516" spans="2:4" s="380" customFormat="1" ht="16.5" customHeight="1" x14ac:dyDescent="0.2">
      <c r="B2516" s="592"/>
      <c r="C2516" s="592"/>
      <c r="D2516" s="592"/>
    </row>
    <row r="2517" spans="2:4" s="380" customFormat="1" ht="16.5" customHeight="1" x14ac:dyDescent="0.2">
      <c r="B2517" s="592"/>
      <c r="C2517" s="592"/>
      <c r="D2517" s="592"/>
    </row>
    <row r="2518" spans="2:4" s="380" customFormat="1" ht="16.5" customHeight="1" x14ac:dyDescent="0.2">
      <c r="B2518" s="592"/>
      <c r="C2518" s="592"/>
      <c r="D2518" s="592"/>
    </row>
    <row r="2519" spans="2:4" s="380" customFormat="1" ht="16.5" customHeight="1" x14ac:dyDescent="0.2">
      <c r="B2519" s="592"/>
      <c r="C2519" s="592"/>
      <c r="D2519" s="592"/>
    </row>
    <row r="2520" spans="2:4" s="380" customFormat="1" ht="16.5" customHeight="1" x14ac:dyDescent="0.2">
      <c r="B2520" s="592"/>
      <c r="C2520" s="592"/>
      <c r="D2520" s="592"/>
    </row>
    <row r="2521" spans="2:4" s="380" customFormat="1" ht="16.5" customHeight="1" x14ac:dyDescent="0.2">
      <c r="B2521" s="592"/>
      <c r="C2521" s="592"/>
      <c r="D2521" s="592"/>
    </row>
    <row r="2522" spans="2:4" s="380" customFormat="1" ht="16.5" customHeight="1" x14ac:dyDescent="0.2">
      <c r="B2522" s="592"/>
      <c r="C2522" s="592"/>
      <c r="D2522" s="592"/>
    </row>
    <row r="2523" spans="2:4" s="380" customFormat="1" ht="16.5" customHeight="1" x14ac:dyDescent="0.2">
      <c r="B2523" s="592"/>
      <c r="C2523" s="592"/>
      <c r="D2523" s="592"/>
    </row>
    <row r="2524" spans="2:4" s="380" customFormat="1" ht="16.5" customHeight="1" x14ac:dyDescent="0.2">
      <c r="B2524" s="592"/>
      <c r="C2524" s="592"/>
      <c r="D2524" s="592"/>
    </row>
    <row r="2525" spans="2:4" s="380" customFormat="1" ht="16.5" customHeight="1" x14ac:dyDescent="0.2">
      <c r="B2525" s="592"/>
      <c r="C2525" s="592"/>
      <c r="D2525" s="592"/>
    </row>
    <row r="2526" spans="2:4" s="380" customFormat="1" ht="16.5" customHeight="1" x14ac:dyDescent="0.2">
      <c r="B2526" s="592"/>
      <c r="C2526" s="592"/>
      <c r="D2526" s="592"/>
    </row>
    <row r="2527" spans="2:4" s="380" customFormat="1" ht="16.5" customHeight="1" x14ac:dyDescent="0.2">
      <c r="B2527" s="592"/>
      <c r="C2527" s="592"/>
      <c r="D2527" s="592"/>
    </row>
    <row r="2528" spans="2:4" s="380" customFormat="1" ht="16.5" customHeight="1" x14ac:dyDescent="0.2">
      <c r="B2528" s="592"/>
      <c r="C2528" s="592"/>
      <c r="D2528" s="592"/>
    </row>
    <row r="2529" spans="2:4" s="380" customFormat="1" ht="16.5" customHeight="1" x14ac:dyDescent="0.2">
      <c r="B2529" s="592"/>
      <c r="C2529" s="592"/>
      <c r="D2529" s="592"/>
    </row>
    <row r="2530" spans="2:4" s="380" customFormat="1" ht="16.5" customHeight="1" x14ac:dyDescent="0.2">
      <c r="B2530" s="592"/>
      <c r="C2530" s="592"/>
      <c r="D2530" s="592"/>
    </row>
    <row r="2531" spans="2:4" s="380" customFormat="1" ht="16.5" customHeight="1" x14ac:dyDescent="0.2">
      <c r="B2531" s="592"/>
      <c r="C2531" s="592"/>
      <c r="D2531" s="592"/>
    </row>
    <row r="2532" spans="2:4" s="380" customFormat="1" ht="16.5" customHeight="1" x14ac:dyDescent="0.2">
      <c r="B2532" s="592"/>
      <c r="C2532" s="592"/>
      <c r="D2532" s="592"/>
    </row>
    <row r="2533" spans="2:4" s="380" customFormat="1" ht="16.5" customHeight="1" x14ac:dyDescent="0.2">
      <c r="B2533" s="592"/>
      <c r="C2533" s="592"/>
      <c r="D2533" s="592"/>
    </row>
    <row r="2534" spans="2:4" s="380" customFormat="1" ht="16.5" customHeight="1" x14ac:dyDescent="0.2">
      <c r="B2534" s="592"/>
      <c r="C2534" s="592"/>
      <c r="D2534" s="592"/>
    </row>
    <row r="2535" spans="2:4" s="380" customFormat="1" ht="16.5" customHeight="1" x14ac:dyDescent="0.2">
      <c r="B2535" s="592"/>
      <c r="C2535" s="592"/>
      <c r="D2535" s="592"/>
    </row>
    <row r="2536" spans="2:4" s="380" customFormat="1" ht="16.5" customHeight="1" x14ac:dyDescent="0.2">
      <c r="B2536" s="592"/>
      <c r="C2536" s="592"/>
      <c r="D2536" s="592"/>
    </row>
    <row r="2537" spans="2:4" s="380" customFormat="1" ht="16.5" customHeight="1" x14ac:dyDescent="0.2">
      <c r="B2537" s="592"/>
      <c r="C2537" s="592"/>
      <c r="D2537" s="592"/>
    </row>
    <row r="2538" spans="2:4" ht="16.5" customHeight="1" x14ac:dyDescent="0.2">
      <c r="B2538" s="592"/>
      <c r="C2538" s="592"/>
      <c r="D2538" s="592"/>
    </row>
    <row r="2539" spans="2:4" ht="16.5" customHeight="1" x14ac:dyDescent="0.2">
      <c r="B2539" s="592"/>
      <c r="C2539" s="592"/>
      <c r="D2539" s="592"/>
    </row>
    <row r="2540" spans="2:4" ht="16.5" customHeight="1" x14ac:dyDescent="0.2">
      <c r="B2540" s="592"/>
      <c r="C2540" s="592"/>
      <c r="D2540" s="592"/>
    </row>
    <row r="2541" spans="2:4" ht="16.5" customHeight="1" x14ac:dyDescent="0.2">
      <c r="B2541" s="592"/>
      <c r="C2541" s="592"/>
      <c r="D2541" s="592"/>
    </row>
    <row r="2542" spans="2:4" ht="16.5" customHeight="1" x14ac:dyDescent="0.2">
      <c r="B2542" s="592"/>
      <c r="C2542" s="592"/>
      <c r="D2542" s="592"/>
    </row>
    <row r="2543" spans="2:4" ht="16.5" customHeight="1" x14ac:dyDescent="0.2">
      <c r="B2543" s="592"/>
      <c r="C2543" s="592"/>
      <c r="D2543" s="592"/>
    </row>
    <row r="2544" spans="2:4" ht="16.5" customHeight="1" x14ac:dyDescent="0.2">
      <c r="B2544" s="592"/>
      <c r="C2544" s="592"/>
      <c r="D2544" s="592"/>
    </row>
    <row r="2545" ht="16.5" customHeight="1" x14ac:dyDescent="0.2"/>
    <row r="2546" ht="16.5" customHeight="1" x14ac:dyDescent="0.2"/>
    <row r="2547" ht="16.5" customHeight="1" x14ac:dyDescent="0.2"/>
    <row r="2548" ht="16.5" customHeight="1" x14ac:dyDescent="0.2"/>
    <row r="2549" ht="16.5" customHeight="1" x14ac:dyDescent="0.2"/>
    <row r="2550" ht="16.5" customHeight="1" x14ac:dyDescent="0.2"/>
    <row r="2551" ht="16.5" customHeight="1" x14ac:dyDescent="0.2"/>
    <row r="2552" ht="16.5" customHeight="1" x14ac:dyDescent="0.2"/>
    <row r="2553" ht="16.5" customHeight="1" x14ac:dyDescent="0.2"/>
    <row r="2554" ht="16.5" customHeight="1" x14ac:dyDescent="0.2"/>
    <row r="2555" ht="16.5" customHeight="1" x14ac:dyDescent="0.2"/>
    <row r="2556" ht="16.5" customHeight="1" x14ac:dyDescent="0.2"/>
  </sheetData>
  <pageMargins left="0.7" right="0.7" top="0.75" bottom="0.75" header="0.3" footer="0.3"/>
  <pageSetup paperSize="9" orientation="portrait" horizontalDpi="1200" verticalDpi="12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C00A8-1035-4649-B667-3849C88D3055}">
  <sheetPr codeName="Sheet22">
    <tabColor rgb="FFFFC000"/>
  </sheetPr>
  <dimension ref="A1:K298"/>
  <sheetViews>
    <sheetView showGridLines="0" zoomScale="60" zoomScaleNormal="60" workbookViewId="0">
      <pane ySplit="4" topLeftCell="A5" activePane="bottomLeft" state="frozen"/>
      <selection activeCell="C59" sqref="C59"/>
      <selection pane="bottomLeft" activeCell="A31" sqref="A31:B31"/>
    </sheetView>
  </sheetViews>
  <sheetFormatPr defaultColWidth="9.28515625" defaultRowHeight="15" x14ac:dyDescent="0.25"/>
  <cols>
    <col min="1" max="1" width="8.7109375" style="5" customWidth="1"/>
    <col min="2" max="2" width="54.7109375" style="5" customWidth="1"/>
    <col min="3" max="3" width="8" style="5" customWidth="1"/>
    <col min="4" max="4" width="12.28515625" style="5" customWidth="1"/>
    <col min="5" max="5" width="97.5703125" style="5" customWidth="1"/>
    <col min="6" max="6" width="9.28515625" style="5"/>
    <col min="7" max="7" width="14.28515625" customWidth="1"/>
    <col min="8" max="8" width="98" customWidth="1"/>
    <col min="9" max="9" width="14.7109375" style="5" customWidth="1"/>
    <col min="10" max="10" width="44.5703125" style="5" customWidth="1"/>
    <col min="11" max="11" width="48.28515625" style="5" customWidth="1"/>
    <col min="12" max="16384" width="9.28515625" style="5"/>
  </cols>
  <sheetData>
    <row r="1" spans="1:10" ht="26.25" x14ac:dyDescent="0.25">
      <c r="A1" s="288" t="s">
        <v>5816</v>
      </c>
      <c r="G1" s="55"/>
      <c r="H1" s="5"/>
    </row>
    <row r="2" spans="1:10" ht="14.25" x14ac:dyDescent="0.25">
      <c r="G2" s="5"/>
      <c r="H2" s="5"/>
    </row>
    <row r="3" spans="1:10" s="447" customFormat="1" ht="18" x14ac:dyDescent="0.25">
      <c r="A3" s="446" t="s">
        <v>566</v>
      </c>
      <c r="D3" s="446" t="s">
        <v>314</v>
      </c>
      <c r="G3" s="446" t="s">
        <v>246</v>
      </c>
      <c r="I3" s="448"/>
    </row>
    <row r="4" spans="1:10" s="375" customFormat="1" ht="33.6" customHeight="1" x14ac:dyDescent="0.25">
      <c r="A4" s="410" t="s">
        <v>24</v>
      </c>
      <c r="B4" s="411" t="s">
        <v>805</v>
      </c>
      <c r="C4" s="412"/>
      <c r="D4" s="410" t="s">
        <v>24</v>
      </c>
      <c r="E4" s="600" t="s">
        <v>805</v>
      </c>
      <c r="F4" s="524"/>
      <c r="G4" s="36" t="s">
        <v>5817</v>
      </c>
      <c r="H4" s="600" t="s">
        <v>805</v>
      </c>
      <c r="I4" s="36" t="s">
        <v>5818</v>
      </c>
      <c r="J4" s="36" t="s">
        <v>5819</v>
      </c>
    </row>
    <row r="5" spans="1:10" s="376" customFormat="1" ht="15.75" x14ac:dyDescent="0.25">
      <c r="A5" s="601" t="s">
        <v>895</v>
      </c>
      <c r="B5" s="602" t="s">
        <v>5820</v>
      </c>
      <c r="C5" s="519"/>
      <c r="D5" s="385" t="s">
        <v>5821</v>
      </c>
      <c r="E5" s="386"/>
      <c r="F5" s="519"/>
      <c r="G5" s="28" t="s">
        <v>5822</v>
      </c>
      <c r="H5" s="428" t="s">
        <v>5823</v>
      </c>
      <c r="I5" s="28" t="s">
        <v>5824</v>
      </c>
      <c r="J5" s="28" t="s">
        <v>5824</v>
      </c>
    </row>
    <row r="6" spans="1:10" s="376" customFormat="1" x14ac:dyDescent="0.25">
      <c r="A6" s="601" t="s">
        <v>898</v>
      </c>
      <c r="B6" s="602" t="s">
        <v>5825</v>
      </c>
      <c r="C6" s="519"/>
      <c r="D6" s="601" t="s">
        <v>5826</v>
      </c>
      <c r="E6" s="602" t="s">
        <v>5827</v>
      </c>
      <c r="F6" s="519"/>
      <c r="G6" s="485" t="s">
        <v>5828</v>
      </c>
      <c r="H6" s="603" t="s">
        <v>5829</v>
      </c>
      <c r="I6" s="485" t="s">
        <v>5830</v>
      </c>
      <c r="J6" s="485" t="s">
        <v>5831</v>
      </c>
    </row>
    <row r="7" spans="1:10" s="376" customFormat="1" x14ac:dyDescent="0.25">
      <c r="A7" s="601" t="s">
        <v>900</v>
      </c>
      <c r="B7" s="602" t="s">
        <v>5832</v>
      </c>
      <c r="C7" s="519"/>
      <c r="D7" s="601" t="s">
        <v>5833</v>
      </c>
      <c r="E7" s="602" t="s">
        <v>5834</v>
      </c>
      <c r="F7" s="519"/>
      <c r="G7" s="485" t="s">
        <v>5835</v>
      </c>
      <c r="H7" s="603" t="s">
        <v>5836</v>
      </c>
      <c r="I7" s="485" t="s">
        <v>5830</v>
      </c>
      <c r="J7" s="485" t="s">
        <v>5831</v>
      </c>
    </row>
    <row r="8" spans="1:10" s="376" customFormat="1" x14ac:dyDescent="0.25">
      <c r="A8" s="601" t="s">
        <v>902</v>
      </c>
      <c r="B8" s="602" t="s">
        <v>5837</v>
      </c>
      <c r="C8" s="519"/>
      <c r="D8" s="601" t="s">
        <v>5828</v>
      </c>
      <c r="E8" s="602" t="s">
        <v>5838</v>
      </c>
      <c r="F8" s="519"/>
      <c r="G8" s="485" t="s">
        <v>5839</v>
      </c>
      <c r="H8" s="603" t="s">
        <v>5840</v>
      </c>
      <c r="I8" s="485" t="s">
        <v>5830</v>
      </c>
      <c r="J8" s="485" t="s">
        <v>5831</v>
      </c>
    </row>
    <row r="9" spans="1:10" s="376" customFormat="1" x14ac:dyDescent="0.25">
      <c r="A9" s="601" t="s">
        <v>904</v>
      </c>
      <c r="B9" s="602" t="s">
        <v>5841</v>
      </c>
      <c r="C9" s="519"/>
      <c r="D9" s="601" t="s">
        <v>5842</v>
      </c>
      <c r="E9" s="602" t="s">
        <v>5843</v>
      </c>
      <c r="F9" s="519"/>
      <c r="G9" s="485" t="s">
        <v>5844</v>
      </c>
      <c r="H9" s="603" t="s">
        <v>5845</v>
      </c>
      <c r="I9" s="485" t="s">
        <v>5830</v>
      </c>
      <c r="J9" s="485" t="s">
        <v>5831</v>
      </c>
    </row>
    <row r="10" spans="1:10" s="376" customFormat="1" ht="15.75" x14ac:dyDescent="0.25">
      <c r="A10" s="601" t="s">
        <v>906</v>
      </c>
      <c r="B10" s="602" t="s">
        <v>5846</v>
      </c>
      <c r="C10" s="519"/>
      <c r="D10" s="386" t="s">
        <v>5847</v>
      </c>
      <c r="E10" s="604"/>
      <c r="F10" s="519"/>
      <c r="G10" s="485" t="s">
        <v>5848</v>
      </c>
      <c r="H10" s="603" t="s">
        <v>5849</v>
      </c>
      <c r="I10" s="485" t="s">
        <v>5830</v>
      </c>
      <c r="J10" s="485" t="s">
        <v>5831</v>
      </c>
    </row>
    <row r="11" spans="1:10" s="376" customFormat="1" x14ac:dyDescent="0.25">
      <c r="A11" s="601" t="s">
        <v>908</v>
      </c>
      <c r="B11" s="602" t="s">
        <v>5850</v>
      </c>
      <c r="C11" s="519"/>
      <c r="D11" s="601" t="s">
        <v>5851</v>
      </c>
      <c r="E11" s="602" t="s">
        <v>5852</v>
      </c>
      <c r="F11" s="519"/>
      <c r="G11" s="485" t="s">
        <v>5853</v>
      </c>
      <c r="H11" s="603" t="s">
        <v>5854</v>
      </c>
      <c r="I11" s="485" t="s">
        <v>5830</v>
      </c>
      <c r="J11" s="485" t="s">
        <v>5831</v>
      </c>
    </row>
    <row r="12" spans="1:10" s="376" customFormat="1" x14ac:dyDescent="0.25">
      <c r="A12" s="601" t="s">
        <v>1012</v>
      </c>
      <c r="B12" s="602" t="s">
        <v>5855</v>
      </c>
      <c r="C12" s="519"/>
      <c r="D12" s="601" t="s">
        <v>5856</v>
      </c>
      <c r="E12" s="602" t="s">
        <v>5857</v>
      </c>
      <c r="F12" s="519"/>
      <c r="G12" s="485" t="s">
        <v>5858</v>
      </c>
      <c r="H12" s="603" t="s">
        <v>5859</v>
      </c>
      <c r="I12" s="485" t="s">
        <v>5830</v>
      </c>
      <c r="J12" s="485" t="s">
        <v>5831</v>
      </c>
    </row>
    <row r="13" spans="1:10" s="376" customFormat="1" ht="15.75" x14ac:dyDescent="0.25">
      <c r="A13" s="601" t="s">
        <v>1137</v>
      </c>
      <c r="B13" s="602" t="s">
        <v>5860</v>
      </c>
      <c r="C13" s="519"/>
      <c r="D13" s="386" t="s">
        <v>5861</v>
      </c>
      <c r="E13" s="604"/>
      <c r="F13" s="519"/>
      <c r="G13" s="485" t="s">
        <v>5862</v>
      </c>
      <c r="H13" s="603" t="s">
        <v>5863</v>
      </c>
      <c r="I13" s="485" t="s">
        <v>5830</v>
      </c>
      <c r="J13" s="485" t="s">
        <v>5831</v>
      </c>
    </row>
    <row r="14" spans="1:10" s="376" customFormat="1" x14ac:dyDescent="0.25">
      <c r="A14" s="601" t="s">
        <v>1139</v>
      </c>
      <c r="B14" s="602" t="s">
        <v>5864</v>
      </c>
      <c r="C14" s="519"/>
      <c r="D14" s="601" t="s">
        <v>5865</v>
      </c>
      <c r="E14" s="602" t="s">
        <v>5866</v>
      </c>
      <c r="F14" s="519"/>
      <c r="G14" s="485" t="s">
        <v>5867</v>
      </c>
      <c r="H14" s="603" t="s">
        <v>5868</v>
      </c>
      <c r="I14" s="485" t="s">
        <v>5830</v>
      </c>
      <c r="J14" s="485" t="s">
        <v>5831</v>
      </c>
    </row>
    <row r="15" spans="1:10" s="376" customFormat="1" x14ac:dyDescent="0.25">
      <c r="A15" s="601" t="s">
        <v>1141</v>
      </c>
      <c r="B15" s="602" t="s">
        <v>5869</v>
      </c>
      <c r="C15" s="519"/>
      <c r="D15" s="601" t="s">
        <v>5870</v>
      </c>
      <c r="E15" s="602" t="s">
        <v>5871</v>
      </c>
      <c r="F15" s="519"/>
      <c r="G15" s="485" t="s">
        <v>5872</v>
      </c>
      <c r="H15" s="603" t="s">
        <v>5873</v>
      </c>
      <c r="I15" s="485" t="s">
        <v>5830</v>
      </c>
      <c r="J15" s="485" t="s">
        <v>5831</v>
      </c>
    </row>
    <row r="16" spans="1:10" s="376" customFormat="1" x14ac:dyDescent="0.25">
      <c r="A16" s="601" t="s">
        <v>1143</v>
      </c>
      <c r="B16" s="602" t="s">
        <v>5874</v>
      </c>
      <c r="C16" s="519"/>
      <c r="D16" s="601" t="s">
        <v>5875</v>
      </c>
      <c r="E16" s="602" t="s">
        <v>5876</v>
      </c>
      <c r="F16" s="519"/>
      <c r="G16" s="485" t="s">
        <v>5877</v>
      </c>
      <c r="H16" s="603" t="s">
        <v>5878</v>
      </c>
      <c r="I16" s="485" t="s">
        <v>5830</v>
      </c>
      <c r="J16" s="485" t="s">
        <v>5831</v>
      </c>
    </row>
    <row r="17" spans="1:10" s="376" customFormat="1" ht="15.75" x14ac:dyDescent="0.25">
      <c r="A17" s="601" t="s">
        <v>1145</v>
      </c>
      <c r="B17" s="602" t="s">
        <v>5879</v>
      </c>
      <c r="C17" s="519"/>
      <c r="D17" s="386" t="s">
        <v>5880</v>
      </c>
      <c r="E17" s="604"/>
      <c r="F17" s="519"/>
      <c r="G17" s="485" t="s">
        <v>5881</v>
      </c>
      <c r="H17" s="603" t="s">
        <v>5882</v>
      </c>
      <c r="I17" s="485" t="s">
        <v>5830</v>
      </c>
      <c r="J17" s="485" t="s">
        <v>5831</v>
      </c>
    </row>
    <row r="18" spans="1:10" s="376" customFormat="1" x14ac:dyDescent="0.25">
      <c r="A18" s="601" t="s">
        <v>1147</v>
      </c>
      <c r="B18" s="602" t="s">
        <v>5883</v>
      </c>
      <c r="C18" s="519"/>
      <c r="D18" s="601" t="s">
        <v>5884</v>
      </c>
      <c r="E18" s="602" t="s">
        <v>5885</v>
      </c>
      <c r="F18" s="519"/>
      <c r="G18" s="485" t="s">
        <v>5886</v>
      </c>
      <c r="H18" s="603" t="s">
        <v>5887</v>
      </c>
      <c r="I18" s="485" t="s">
        <v>5830</v>
      </c>
      <c r="J18" s="485" t="s">
        <v>5831</v>
      </c>
    </row>
    <row r="19" spans="1:10" s="376" customFormat="1" x14ac:dyDescent="0.25">
      <c r="A19" s="601" t="s">
        <v>1149</v>
      </c>
      <c r="B19" s="602" t="s">
        <v>5888</v>
      </c>
      <c r="C19" s="519"/>
      <c r="D19" s="601" t="s">
        <v>5889</v>
      </c>
      <c r="E19" s="602" t="s">
        <v>5890</v>
      </c>
      <c r="F19" s="519"/>
      <c r="G19" s="485" t="s">
        <v>5891</v>
      </c>
      <c r="H19" s="603" t="s">
        <v>5892</v>
      </c>
      <c r="I19" s="485" t="s">
        <v>5830</v>
      </c>
      <c r="J19" s="485" t="s">
        <v>5831</v>
      </c>
    </row>
    <row r="20" spans="1:10" s="376" customFormat="1" x14ac:dyDescent="0.25">
      <c r="A20" s="601" t="s">
        <v>1151</v>
      </c>
      <c r="B20" s="602" t="s">
        <v>5893</v>
      </c>
      <c r="C20" s="519"/>
      <c r="D20" s="601" t="s">
        <v>5894</v>
      </c>
      <c r="E20" s="602" t="s">
        <v>5895</v>
      </c>
      <c r="F20" s="519"/>
      <c r="G20" s="485" t="s">
        <v>5896</v>
      </c>
      <c r="H20" s="603" t="s">
        <v>5897</v>
      </c>
      <c r="I20" s="485" t="s">
        <v>5830</v>
      </c>
      <c r="J20" s="485" t="s">
        <v>5831</v>
      </c>
    </row>
    <row r="21" spans="1:10" s="376" customFormat="1" ht="15.75" x14ac:dyDescent="0.25">
      <c r="A21" s="601" t="s">
        <v>1155</v>
      </c>
      <c r="B21" s="602" t="s">
        <v>5898</v>
      </c>
      <c r="C21" s="519"/>
      <c r="D21" s="386" t="s">
        <v>5899</v>
      </c>
      <c r="E21" s="386"/>
      <c r="F21" s="519"/>
      <c r="G21" s="485" t="s">
        <v>5900</v>
      </c>
      <c r="H21" s="603" t="s">
        <v>5901</v>
      </c>
      <c r="I21" s="485" t="s">
        <v>5830</v>
      </c>
      <c r="J21" s="485" t="s">
        <v>5831</v>
      </c>
    </row>
    <row r="22" spans="1:10" s="376" customFormat="1" x14ac:dyDescent="0.25">
      <c r="A22" s="601" t="s">
        <v>1253</v>
      </c>
      <c r="B22" s="602" t="s">
        <v>5902</v>
      </c>
      <c r="C22" s="519"/>
      <c r="D22" s="601" t="s">
        <v>5903</v>
      </c>
      <c r="E22" s="602" t="s">
        <v>5904</v>
      </c>
      <c r="F22" s="519"/>
      <c r="G22" s="485" t="s">
        <v>5905</v>
      </c>
      <c r="H22" s="603" t="s">
        <v>5906</v>
      </c>
      <c r="I22" s="485" t="s">
        <v>5830</v>
      </c>
      <c r="J22" s="485" t="s">
        <v>5831</v>
      </c>
    </row>
    <row r="23" spans="1:10" s="376" customFormat="1" x14ac:dyDescent="0.25">
      <c r="A23" s="601" t="s">
        <v>1255</v>
      </c>
      <c r="B23" s="602" t="s">
        <v>5907</v>
      </c>
      <c r="C23" s="519"/>
      <c r="D23" s="601" t="s">
        <v>5908</v>
      </c>
      <c r="E23" s="602" t="s">
        <v>5909</v>
      </c>
      <c r="F23" s="519"/>
      <c r="G23" s="485" t="s">
        <v>5910</v>
      </c>
      <c r="H23" s="603" t="s">
        <v>5911</v>
      </c>
      <c r="I23" s="485" t="s">
        <v>5830</v>
      </c>
      <c r="J23" s="485" t="s">
        <v>5831</v>
      </c>
    </row>
    <row r="24" spans="1:10" s="376" customFormat="1" x14ac:dyDescent="0.25">
      <c r="A24" s="601" t="s">
        <v>5912</v>
      </c>
      <c r="B24" s="602" t="s">
        <v>5913</v>
      </c>
      <c r="C24" s="519"/>
      <c r="D24" s="601" t="s">
        <v>5914</v>
      </c>
      <c r="E24" s="602" t="s">
        <v>5915</v>
      </c>
      <c r="F24" s="519"/>
      <c r="G24" s="485" t="s">
        <v>5916</v>
      </c>
      <c r="H24" s="603" t="s">
        <v>5917</v>
      </c>
      <c r="I24" s="485" t="s">
        <v>5830</v>
      </c>
      <c r="J24" s="485" t="s">
        <v>5831</v>
      </c>
    </row>
    <row r="25" spans="1:10" s="376" customFormat="1" x14ac:dyDescent="0.25">
      <c r="A25" s="601" t="s">
        <v>5918</v>
      </c>
      <c r="B25" s="602" t="s">
        <v>5919</v>
      </c>
      <c r="C25" s="519"/>
      <c r="D25" s="601" t="s">
        <v>5920</v>
      </c>
      <c r="E25" s="602" t="s">
        <v>5921</v>
      </c>
      <c r="F25" s="519"/>
      <c r="G25" s="485" t="s">
        <v>5922</v>
      </c>
      <c r="H25" s="603" t="s">
        <v>5923</v>
      </c>
      <c r="I25" s="485" t="s">
        <v>5830</v>
      </c>
      <c r="J25" s="485" t="s">
        <v>5831</v>
      </c>
    </row>
    <row r="26" spans="1:10" s="376" customFormat="1" x14ac:dyDescent="0.25">
      <c r="A26" s="601" t="s">
        <v>5924</v>
      </c>
      <c r="B26" s="602" t="s">
        <v>5925</v>
      </c>
      <c r="C26" s="519"/>
      <c r="D26" s="601" t="s">
        <v>5926</v>
      </c>
      <c r="E26" s="602" t="s">
        <v>5927</v>
      </c>
      <c r="F26" s="519"/>
      <c r="G26" s="485" t="s">
        <v>5928</v>
      </c>
      <c r="H26" s="603" t="s">
        <v>5929</v>
      </c>
      <c r="I26" s="485" t="s">
        <v>5830</v>
      </c>
      <c r="J26" s="485" t="s">
        <v>5831</v>
      </c>
    </row>
    <row r="27" spans="1:10" s="376" customFormat="1" ht="15.75" x14ac:dyDescent="0.25">
      <c r="A27" s="601" t="s">
        <v>5930</v>
      </c>
      <c r="B27" s="602" t="s">
        <v>5931</v>
      </c>
      <c r="C27" s="519"/>
      <c r="D27" s="386" t="s">
        <v>5932</v>
      </c>
      <c r="E27" s="604"/>
      <c r="F27" s="519"/>
      <c r="G27" s="485" t="s">
        <v>5933</v>
      </c>
      <c r="H27" s="603" t="s">
        <v>5934</v>
      </c>
      <c r="I27" s="485" t="s">
        <v>5830</v>
      </c>
      <c r="J27" s="485" t="s">
        <v>5831</v>
      </c>
    </row>
    <row r="28" spans="1:10" s="376" customFormat="1" x14ac:dyDescent="0.25">
      <c r="A28" s="601" t="s">
        <v>5935</v>
      </c>
      <c r="B28" s="602" t="s">
        <v>5936</v>
      </c>
      <c r="C28" s="519"/>
      <c r="D28" s="601" t="s">
        <v>5937</v>
      </c>
      <c r="E28" s="602" t="s">
        <v>5938</v>
      </c>
      <c r="F28" s="519"/>
      <c r="G28" s="485" t="s">
        <v>5939</v>
      </c>
      <c r="H28" s="603" t="s">
        <v>5940</v>
      </c>
      <c r="I28" s="485" t="s">
        <v>5830</v>
      </c>
      <c r="J28" s="485" t="s">
        <v>5831</v>
      </c>
    </row>
    <row r="29" spans="1:10" s="376" customFormat="1" ht="15.75" x14ac:dyDescent="0.25">
      <c r="A29" s="601" t="s">
        <v>5941</v>
      </c>
      <c r="B29" s="602" t="s">
        <v>5942</v>
      </c>
      <c r="C29" s="519"/>
      <c r="D29" s="386" t="s">
        <v>5943</v>
      </c>
      <c r="E29" s="604"/>
      <c r="F29" s="519"/>
      <c r="G29" s="485" t="s">
        <v>5944</v>
      </c>
      <c r="H29" s="603" t="s">
        <v>5945</v>
      </c>
      <c r="I29" s="485" t="s">
        <v>5946</v>
      </c>
      <c r="J29" s="485" t="s">
        <v>5947</v>
      </c>
    </row>
    <row r="30" spans="1:10" s="376" customFormat="1" x14ac:dyDescent="0.25">
      <c r="A30" s="601" t="s">
        <v>5948</v>
      </c>
      <c r="B30" s="602" t="s">
        <v>5949</v>
      </c>
      <c r="C30" s="519"/>
      <c r="D30" s="601" t="s">
        <v>5950</v>
      </c>
      <c r="E30" s="602" t="s">
        <v>5951</v>
      </c>
      <c r="F30" s="519"/>
      <c r="G30" s="485" t="s">
        <v>5952</v>
      </c>
      <c r="H30" s="603" t="s">
        <v>5953</v>
      </c>
      <c r="I30" s="485" t="s">
        <v>5946</v>
      </c>
      <c r="J30" s="485" t="s">
        <v>5947</v>
      </c>
    </row>
    <row r="31" spans="1:10" s="376" customFormat="1" ht="16.149999999999999" customHeight="1" x14ac:dyDescent="0.25">
      <c r="A31" s="601" t="s">
        <v>5954</v>
      </c>
      <c r="B31" s="602" t="s">
        <v>5955</v>
      </c>
      <c r="C31" s="519"/>
      <c r="D31" s="601" t="s">
        <v>5956</v>
      </c>
      <c r="E31" s="602" t="s">
        <v>5957</v>
      </c>
      <c r="F31" s="519"/>
      <c r="G31" s="485" t="s">
        <v>5958</v>
      </c>
      <c r="H31" s="603" t="s">
        <v>5959</v>
      </c>
      <c r="I31" s="485" t="s">
        <v>5946</v>
      </c>
      <c r="J31" s="485" t="s">
        <v>5947</v>
      </c>
    </row>
    <row r="32" spans="1:10" s="376" customFormat="1" x14ac:dyDescent="0.25">
      <c r="A32" s="601" t="s">
        <v>5960</v>
      </c>
      <c r="B32" s="602" t="s">
        <v>5961</v>
      </c>
      <c r="C32" s="519"/>
      <c r="D32" s="601" t="s">
        <v>5962</v>
      </c>
      <c r="E32" s="602" t="s">
        <v>5963</v>
      </c>
      <c r="F32" s="519"/>
      <c r="G32" s="485" t="s">
        <v>5964</v>
      </c>
      <c r="H32" s="603" t="s">
        <v>5965</v>
      </c>
      <c r="I32" s="485" t="s">
        <v>5966</v>
      </c>
      <c r="J32" s="485" t="s">
        <v>5967</v>
      </c>
    </row>
    <row r="33" spans="1:10" s="376" customFormat="1" x14ac:dyDescent="0.25">
      <c r="A33" s="601" t="s">
        <v>5968</v>
      </c>
      <c r="B33" s="602" t="s">
        <v>5969</v>
      </c>
      <c r="C33" s="519"/>
      <c r="D33" s="601" t="s">
        <v>5970</v>
      </c>
      <c r="E33" s="602" t="s">
        <v>5971</v>
      </c>
      <c r="F33" s="519"/>
      <c r="G33" s="485" t="s">
        <v>5972</v>
      </c>
      <c r="H33" s="603" t="s">
        <v>5973</v>
      </c>
      <c r="I33" s="485" t="s">
        <v>5966</v>
      </c>
      <c r="J33" s="485" t="s">
        <v>5967</v>
      </c>
    </row>
    <row r="34" spans="1:10" s="376" customFormat="1" ht="15.75" x14ac:dyDescent="0.25">
      <c r="A34" s="601" t="s">
        <v>5974</v>
      </c>
      <c r="B34" s="602" t="s">
        <v>5975</v>
      </c>
      <c r="C34" s="519"/>
      <c r="D34" s="386" t="s">
        <v>5976</v>
      </c>
      <c r="E34" s="604"/>
      <c r="F34" s="519"/>
      <c r="G34" s="485" t="s">
        <v>5977</v>
      </c>
      <c r="H34" s="603" t="s">
        <v>5978</v>
      </c>
      <c r="I34" s="485" t="s">
        <v>5966</v>
      </c>
      <c r="J34" s="485" t="s">
        <v>5967</v>
      </c>
    </row>
    <row r="35" spans="1:10" s="376" customFormat="1" x14ac:dyDescent="0.25">
      <c r="A35" s="601" t="s">
        <v>5979</v>
      </c>
      <c r="B35" s="602" t="s">
        <v>5980</v>
      </c>
      <c r="C35" s="519"/>
      <c r="D35" s="601" t="s">
        <v>5981</v>
      </c>
      <c r="E35" s="602" t="s">
        <v>5982</v>
      </c>
      <c r="F35" s="519"/>
      <c r="G35" s="485" t="s">
        <v>5983</v>
      </c>
      <c r="H35" s="603" t="s">
        <v>5984</v>
      </c>
      <c r="I35" s="485" t="s">
        <v>5985</v>
      </c>
      <c r="J35" s="485" t="s">
        <v>5986</v>
      </c>
    </row>
    <row r="36" spans="1:10" s="376" customFormat="1" ht="15.75" x14ac:dyDescent="0.25">
      <c r="A36" s="601" t="s">
        <v>5987</v>
      </c>
      <c r="B36" s="602" t="s">
        <v>5988</v>
      </c>
      <c r="C36" s="519"/>
      <c r="D36" s="386" t="s">
        <v>5989</v>
      </c>
      <c r="E36" s="604"/>
      <c r="F36" s="519"/>
      <c r="G36" s="485" t="s">
        <v>5990</v>
      </c>
      <c r="H36" s="603" t="s">
        <v>5991</v>
      </c>
      <c r="I36" s="485" t="s">
        <v>5985</v>
      </c>
      <c r="J36" s="485" t="s">
        <v>5986</v>
      </c>
    </row>
    <row r="37" spans="1:10" s="376" customFormat="1" x14ac:dyDescent="0.25">
      <c r="A37" s="601" t="s">
        <v>5992</v>
      </c>
      <c r="B37" s="602" t="s">
        <v>5993</v>
      </c>
      <c r="C37" s="519"/>
      <c r="D37" s="601" t="s">
        <v>5994</v>
      </c>
      <c r="E37" s="602" t="s">
        <v>5995</v>
      </c>
      <c r="F37" s="519"/>
      <c r="G37" s="485" t="s">
        <v>5996</v>
      </c>
      <c r="H37" s="603" t="s">
        <v>5997</v>
      </c>
      <c r="I37" s="485" t="s">
        <v>5998</v>
      </c>
      <c r="J37" s="485" t="s">
        <v>5999</v>
      </c>
    </row>
    <row r="38" spans="1:10" s="376" customFormat="1" ht="15.75" x14ac:dyDescent="0.25">
      <c r="A38" s="601">
        <v>36</v>
      </c>
      <c r="B38" s="602" t="s">
        <v>6000</v>
      </c>
      <c r="C38" s="519"/>
      <c r="D38" s="386" t="s">
        <v>6001</v>
      </c>
      <c r="E38" s="604"/>
      <c r="F38" s="519"/>
      <c r="G38" s="485" t="s">
        <v>6002</v>
      </c>
      <c r="H38" s="603" t="s">
        <v>6003</v>
      </c>
      <c r="I38" s="485" t="s">
        <v>5998</v>
      </c>
      <c r="J38" s="485" t="s">
        <v>5999</v>
      </c>
    </row>
    <row r="39" spans="1:10" s="376" customFormat="1" x14ac:dyDescent="0.25">
      <c r="A39" s="601">
        <v>37</v>
      </c>
      <c r="B39" s="602" t="s">
        <v>6004</v>
      </c>
      <c r="C39" s="519"/>
      <c r="D39" s="601" t="s">
        <v>6005</v>
      </c>
      <c r="E39" s="602" t="s">
        <v>6006</v>
      </c>
      <c r="F39" s="519"/>
      <c r="G39" s="485" t="s">
        <v>6007</v>
      </c>
      <c r="H39" s="603" t="s">
        <v>6008</v>
      </c>
      <c r="I39" s="485" t="s">
        <v>5998</v>
      </c>
      <c r="J39" s="485" t="s">
        <v>5999</v>
      </c>
    </row>
    <row r="40" spans="1:10" s="376" customFormat="1" x14ac:dyDescent="0.25">
      <c r="A40" s="601">
        <v>38</v>
      </c>
      <c r="B40" s="602" t="s">
        <v>6009</v>
      </c>
      <c r="C40" s="519"/>
      <c r="D40" s="601" t="s">
        <v>6010</v>
      </c>
      <c r="E40" s="602" t="s">
        <v>6011</v>
      </c>
      <c r="F40" s="519"/>
      <c r="G40" s="485" t="s">
        <v>6012</v>
      </c>
      <c r="H40" s="603" t="s">
        <v>6013</v>
      </c>
      <c r="I40" s="485" t="s">
        <v>5998</v>
      </c>
      <c r="J40" s="485" t="s">
        <v>5999</v>
      </c>
    </row>
    <row r="41" spans="1:10" s="376" customFormat="1" ht="15.75" x14ac:dyDescent="0.25">
      <c r="A41" s="601">
        <v>39</v>
      </c>
      <c r="B41" s="602" t="s">
        <v>6014</v>
      </c>
      <c r="C41" s="519"/>
      <c r="D41" s="386" t="s">
        <v>6015</v>
      </c>
      <c r="E41" s="604"/>
      <c r="F41" s="519"/>
      <c r="G41" s="485" t="s">
        <v>6016</v>
      </c>
      <c r="H41" s="603" t="s">
        <v>6017</v>
      </c>
      <c r="I41" s="485" t="s">
        <v>5998</v>
      </c>
      <c r="J41" s="485" t="s">
        <v>5999</v>
      </c>
    </row>
    <row r="42" spans="1:10" s="376" customFormat="1" x14ac:dyDescent="0.25">
      <c r="A42" s="601">
        <v>40</v>
      </c>
      <c r="B42" s="602" t="s">
        <v>6018</v>
      </c>
      <c r="C42" s="519"/>
      <c r="D42" s="601" t="s">
        <v>6019</v>
      </c>
      <c r="E42" s="602" t="s">
        <v>6020</v>
      </c>
      <c r="F42" s="519"/>
      <c r="G42" s="485" t="s">
        <v>6021</v>
      </c>
      <c r="H42" s="603" t="s">
        <v>6022</v>
      </c>
      <c r="I42" s="485" t="s">
        <v>5998</v>
      </c>
      <c r="J42" s="485" t="s">
        <v>5999</v>
      </c>
    </row>
    <row r="43" spans="1:10" s="376" customFormat="1" x14ac:dyDescent="0.25">
      <c r="A43" s="601">
        <v>41</v>
      </c>
      <c r="B43" s="602" t="s">
        <v>6023</v>
      </c>
      <c r="C43" s="519"/>
      <c r="D43" s="601" t="s">
        <v>6024</v>
      </c>
      <c r="E43" s="602" t="s">
        <v>6025</v>
      </c>
      <c r="F43" s="519"/>
      <c r="G43" s="485" t="s">
        <v>6026</v>
      </c>
      <c r="H43" s="603" t="s">
        <v>6027</v>
      </c>
      <c r="I43" s="485" t="s">
        <v>5998</v>
      </c>
      <c r="J43" s="485" t="s">
        <v>5999</v>
      </c>
    </row>
    <row r="44" spans="1:10" s="376" customFormat="1" x14ac:dyDescent="0.25">
      <c r="A44" s="601">
        <v>42</v>
      </c>
      <c r="B44" s="602" t="s">
        <v>6028</v>
      </c>
      <c r="C44" s="519"/>
      <c r="D44" s="601" t="s">
        <v>6029</v>
      </c>
      <c r="E44" s="602" t="s">
        <v>6030</v>
      </c>
      <c r="F44" s="519"/>
      <c r="G44" s="485" t="s">
        <v>6031</v>
      </c>
      <c r="H44" s="603" t="s">
        <v>6032</v>
      </c>
      <c r="I44" s="485" t="s">
        <v>5998</v>
      </c>
      <c r="J44" s="485" t="s">
        <v>5999</v>
      </c>
    </row>
    <row r="45" spans="1:10" s="376" customFormat="1" x14ac:dyDescent="0.25">
      <c r="A45" s="601">
        <v>43</v>
      </c>
      <c r="B45" s="602" t="s">
        <v>6033</v>
      </c>
      <c r="C45" s="519"/>
      <c r="D45" s="601" t="s">
        <v>6034</v>
      </c>
      <c r="E45" s="602" t="s">
        <v>6035</v>
      </c>
      <c r="F45" s="519"/>
      <c r="G45" s="485" t="s">
        <v>6036</v>
      </c>
      <c r="H45" s="603" t="s">
        <v>6037</v>
      </c>
      <c r="I45" s="485" t="s">
        <v>5998</v>
      </c>
      <c r="J45" s="485" t="s">
        <v>5999</v>
      </c>
    </row>
    <row r="46" spans="1:10" s="376" customFormat="1" x14ac:dyDescent="0.25">
      <c r="A46" s="601">
        <v>44</v>
      </c>
      <c r="B46" s="602" t="s">
        <v>6038</v>
      </c>
      <c r="C46" s="519"/>
      <c r="D46" s="601" t="s">
        <v>6039</v>
      </c>
      <c r="E46" s="602" t="s">
        <v>6040</v>
      </c>
      <c r="F46" s="519"/>
      <c r="G46" s="485" t="s">
        <v>6041</v>
      </c>
      <c r="H46" s="603" t="s">
        <v>6042</v>
      </c>
      <c r="I46" s="485" t="s">
        <v>5998</v>
      </c>
      <c r="J46" s="485" t="s">
        <v>5999</v>
      </c>
    </row>
    <row r="47" spans="1:10" s="376" customFormat="1" x14ac:dyDescent="0.25">
      <c r="A47" s="601">
        <v>45</v>
      </c>
      <c r="B47" s="602" t="s">
        <v>6043</v>
      </c>
      <c r="C47" s="519"/>
      <c r="D47" s="601" t="s">
        <v>6044</v>
      </c>
      <c r="E47" s="602" t="s">
        <v>6045</v>
      </c>
      <c r="F47" s="519"/>
      <c r="G47" s="485" t="s">
        <v>6046</v>
      </c>
      <c r="H47" s="603" t="s">
        <v>6047</v>
      </c>
      <c r="I47" s="485" t="s">
        <v>5998</v>
      </c>
      <c r="J47" s="485" t="s">
        <v>5999</v>
      </c>
    </row>
    <row r="48" spans="1:10" s="376" customFormat="1" x14ac:dyDescent="0.25">
      <c r="A48" s="605">
        <v>46</v>
      </c>
      <c r="B48" s="606" t="s">
        <v>6048</v>
      </c>
      <c r="C48" s="519"/>
      <c r="D48" s="601" t="s">
        <v>6049</v>
      </c>
      <c r="E48" s="602" t="s">
        <v>6050</v>
      </c>
      <c r="F48" s="519"/>
      <c r="G48" s="485" t="s">
        <v>6051</v>
      </c>
      <c r="H48" s="603" t="s">
        <v>6052</v>
      </c>
      <c r="I48" s="485" t="s">
        <v>5998</v>
      </c>
      <c r="J48" s="485" t="s">
        <v>5999</v>
      </c>
    </row>
    <row r="49" spans="1:10" s="376" customFormat="1" ht="15.75" x14ac:dyDescent="0.25">
      <c r="A49" s="601">
        <v>47</v>
      </c>
      <c r="B49" s="602" t="s">
        <v>6053</v>
      </c>
      <c r="C49" s="519"/>
      <c r="D49" s="386" t="s">
        <v>6054</v>
      </c>
      <c r="E49" s="604"/>
      <c r="F49" s="519"/>
      <c r="G49" s="485" t="s">
        <v>6055</v>
      </c>
      <c r="H49" s="603" t="s">
        <v>6056</v>
      </c>
      <c r="I49" s="485" t="s">
        <v>5998</v>
      </c>
      <c r="J49" s="485" t="s">
        <v>5999</v>
      </c>
    </row>
    <row r="50" spans="1:10" s="376" customFormat="1" x14ac:dyDescent="0.25">
      <c r="A50" s="601">
        <v>48</v>
      </c>
      <c r="B50" s="602" t="s">
        <v>6057</v>
      </c>
      <c r="C50" s="519"/>
      <c r="D50" s="601" t="s">
        <v>54</v>
      </c>
      <c r="E50" s="602" t="s">
        <v>6058</v>
      </c>
      <c r="F50" s="519"/>
      <c r="G50" s="485" t="s">
        <v>6059</v>
      </c>
      <c r="H50" s="603" t="s">
        <v>6060</v>
      </c>
      <c r="I50" s="485" t="s">
        <v>5998</v>
      </c>
      <c r="J50" s="485" t="s">
        <v>5999</v>
      </c>
    </row>
    <row r="51" spans="1:10" s="376" customFormat="1" x14ac:dyDescent="0.25">
      <c r="A51" s="601">
        <v>49</v>
      </c>
      <c r="B51" s="602" t="s">
        <v>6061</v>
      </c>
      <c r="C51" s="519"/>
      <c r="D51" s="601" t="s">
        <v>6062</v>
      </c>
      <c r="E51" s="602" t="s">
        <v>6063</v>
      </c>
      <c r="F51" s="519"/>
      <c r="G51" s="485" t="s">
        <v>6064</v>
      </c>
      <c r="H51" s="603" t="s">
        <v>6065</v>
      </c>
      <c r="I51" s="485" t="s">
        <v>5998</v>
      </c>
      <c r="J51" s="485" t="s">
        <v>5999</v>
      </c>
    </row>
    <row r="52" spans="1:10" s="376" customFormat="1" x14ac:dyDescent="0.25">
      <c r="A52" s="601">
        <v>50</v>
      </c>
      <c r="B52" s="602" t="s">
        <v>6066</v>
      </c>
      <c r="C52" s="519"/>
      <c r="D52" s="601" t="s">
        <v>6067</v>
      </c>
      <c r="E52" s="602" t="s">
        <v>6068</v>
      </c>
      <c r="F52" s="519"/>
      <c r="G52" s="485" t="s">
        <v>6069</v>
      </c>
      <c r="H52" s="603" t="s">
        <v>6070</v>
      </c>
      <c r="I52" s="485" t="s">
        <v>5998</v>
      </c>
      <c r="J52" s="485" t="s">
        <v>5999</v>
      </c>
    </row>
    <row r="53" spans="1:10" s="376" customFormat="1" x14ac:dyDescent="0.25">
      <c r="A53" s="601">
        <v>51</v>
      </c>
      <c r="B53" s="602" t="s">
        <v>6071</v>
      </c>
      <c r="C53" s="519"/>
      <c r="D53" s="601" t="s">
        <v>6072</v>
      </c>
      <c r="E53" s="602" t="s">
        <v>6073</v>
      </c>
      <c r="F53" s="519"/>
      <c r="G53" s="485" t="s">
        <v>6074</v>
      </c>
      <c r="H53" s="603" t="s">
        <v>6075</v>
      </c>
      <c r="I53" s="485" t="s">
        <v>5998</v>
      </c>
      <c r="J53" s="485" t="s">
        <v>5999</v>
      </c>
    </row>
    <row r="54" spans="1:10" s="376" customFormat="1" x14ac:dyDescent="0.25">
      <c r="A54" s="601">
        <v>52</v>
      </c>
      <c r="B54" s="602" t="s">
        <v>6076</v>
      </c>
      <c r="C54" s="519"/>
      <c r="D54" s="601" t="s">
        <v>6077</v>
      </c>
      <c r="E54" s="602" t="s">
        <v>6078</v>
      </c>
      <c r="F54" s="519"/>
      <c r="G54" s="485" t="s">
        <v>6079</v>
      </c>
      <c r="H54" s="603" t="s">
        <v>6080</v>
      </c>
      <c r="I54" s="485" t="s">
        <v>5998</v>
      </c>
      <c r="J54" s="485" t="s">
        <v>5999</v>
      </c>
    </row>
    <row r="55" spans="1:10" s="376" customFormat="1" ht="15.75" x14ac:dyDescent="0.25">
      <c r="A55" s="601">
        <v>53</v>
      </c>
      <c r="B55" s="602" t="s">
        <v>6081</v>
      </c>
      <c r="C55" s="519"/>
      <c r="D55" s="386" t="s">
        <v>6082</v>
      </c>
      <c r="E55" s="604"/>
      <c r="F55" s="519"/>
      <c r="G55" s="485" t="s">
        <v>6083</v>
      </c>
      <c r="H55" s="603" t="s">
        <v>6084</v>
      </c>
      <c r="I55" s="485" t="s">
        <v>5998</v>
      </c>
      <c r="J55" s="485" t="s">
        <v>5999</v>
      </c>
    </row>
    <row r="56" spans="1:10" s="376" customFormat="1" x14ac:dyDescent="0.25">
      <c r="A56" s="601">
        <v>54</v>
      </c>
      <c r="B56" s="602" t="s">
        <v>6085</v>
      </c>
      <c r="C56" s="519"/>
      <c r="D56" s="601" t="s">
        <v>6086</v>
      </c>
      <c r="E56" s="602" t="s">
        <v>6087</v>
      </c>
      <c r="F56" s="519"/>
      <c r="G56" s="485" t="s">
        <v>6088</v>
      </c>
      <c r="H56" s="603" t="s">
        <v>6089</v>
      </c>
      <c r="I56" s="485" t="s">
        <v>5998</v>
      </c>
      <c r="J56" s="485" t="s">
        <v>5999</v>
      </c>
    </row>
    <row r="57" spans="1:10" s="376" customFormat="1" x14ac:dyDescent="0.25">
      <c r="A57" s="519"/>
      <c r="B57" s="519"/>
      <c r="C57" s="519"/>
      <c r="D57" s="601" t="s">
        <v>6090</v>
      </c>
      <c r="E57" s="602" t="s">
        <v>6091</v>
      </c>
      <c r="F57" s="519"/>
      <c r="G57" s="485" t="s">
        <v>6092</v>
      </c>
      <c r="H57" s="603" t="s">
        <v>6093</v>
      </c>
      <c r="I57" s="485" t="s">
        <v>5998</v>
      </c>
      <c r="J57" s="485" t="s">
        <v>5999</v>
      </c>
    </row>
    <row r="58" spans="1:10" s="376" customFormat="1" x14ac:dyDescent="0.25">
      <c r="A58" s="519"/>
      <c r="B58" s="519"/>
      <c r="C58" s="519"/>
      <c r="D58" s="601" t="s">
        <v>6094</v>
      </c>
      <c r="E58" s="602" t="s">
        <v>6095</v>
      </c>
      <c r="F58" s="519"/>
      <c r="G58" s="485" t="s">
        <v>6096</v>
      </c>
      <c r="H58" s="603" t="s">
        <v>6097</v>
      </c>
      <c r="I58" s="485" t="s">
        <v>5998</v>
      </c>
      <c r="J58" s="485" t="s">
        <v>5999</v>
      </c>
    </row>
    <row r="59" spans="1:10" s="376" customFormat="1" x14ac:dyDescent="0.25">
      <c r="A59" s="519"/>
      <c r="B59" s="519"/>
      <c r="C59" s="519"/>
      <c r="D59" s="601" t="s">
        <v>6098</v>
      </c>
      <c r="E59" s="602" t="s">
        <v>6099</v>
      </c>
      <c r="F59" s="519"/>
      <c r="G59" s="485" t="s">
        <v>6100</v>
      </c>
      <c r="H59" s="603" t="s">
        <v>6101</v>
      </c>
      <c r="I59" s="485" t="s">
        <v>5998</v>
      </c>
      <c r="J59" s="485" t="s">
        <v>5999</v>
      </c>
    </row>
    <row r="60" spans="1:10" s="376" customFormat="1" x14ac:dyDescent="0.25">
      <c r="A60" s="519"/>
      <c r="B60" s="519"/>
      <c r="C60" s="519"/>
      <c r="D60" s="601" t="s">
        <v>6102</v>
      </c>
      <c r="E60" s="602" t="s">
        <v>6103</v>
      </c>
      <c r="F60" s="519"/>
      <c r="G60" s="485" t="s">
        <v>6104</v>
      </c>
      <c r="H60" s="603" t="s">
        <v>6105</v>
      </c>
      <c r="I60" s="485" t="s">
        <v>5998</v>
      </c>
      <c r="J60" s="485" t="s">
        <v>5999</v>
      </c>
    </row>
    <row r="61" spans="1:10" s="376" customFormat="1" ht="15.75" x14ac:dyDescent="0.25">
      <c r="A61" s="519"/>
      <c r="B61" s="519"/>
      <c r="C61" s="519"/>
      <c r="D61" s="386" t="s">
        <v>6106</v>
      </c>
      <c r="E61" s="604"/>
      <c r="F61" s="519"/>
      <c r="G61" s="485" t="s">
        <v>6107</v>
      </c>
      <c r="H61" s="603" t="s">
        <v>6108</v>
      </c>
      <c r="I61" s="485" t="s">
        <v>5998</v>
      </c>
      <c r="J61" s="485" t="s">
        <v>5999</v>
      </c>
    </row>
    <row r="62" spans="1:10" s="376" customFormat="1" x14ac:dyDescent="0.25">
      <c r="A62" s="519"/>
      <c r="B62" s="519"/>
      <c r="C62" s="519"/>
      <c r="D62" s="605" t="s">
        <v>6109</v>
      </c>
      <c r="E62" s="606" t="s">
        <v>6110</v>
      </c>
      <c r="F62" s="519"/>
      <c r="G62" s="485" t="s">
        <v>6111</v>
      </c>
      <c r="H62" s="603" t="s">
        <v>6112</v>
      </c>
      <c r="I62" s="485" t="s">
        <v>5998</v>
      </c>
      <c r="J62" s="485" t="s">
        <v>5999</v>
      </c>
    </row>
    <row r="63" spans="1:10" x14ac:dyDescent="0.25">
      <c r="G63" s="485" t="s">
        <v>6113</v>
      </c>
      <c r="H63" s="603" t="s">
        <v>6114</v>
      </c>
      <c r="I63" s="485" t="s">
        <v>5998</v>
      </c>
      <c r="J63" s="485" t="s">
        <v>5999</v>
      </c>
    </row>
    <row r="64" spans="1:10" x14ac:dyDescent="0.25">
      <c r="G64" s="485" t="s">
        <v>6115</v>
      </c>
      <c r="H64" s="603" t="s">
        <v>6116</v>
      </c>
      <c r="I64" s="485" t="s">
        <v>5998</v>
      </c>
      <c r="J64" s="485" t="s">
        <v>5999</v>
      </c>
    </row>
    <row r="65" spans="7:10" x14ac:dyDescent="0.25">
      <c r="G65" s="485" t="s">
        <v>6117</v>
      </c>
      <c r="H65" s="603" t="s">
        <v>6118</v>
      </c>
      <c r="I65" s="485" t="s">
        <v>5998</v>
      </c>
      <c r="J65" s="485" t="s">
        <v>5999</v>
      </c>
    </row>
    <row r="66" spans="7:10" x14ac:dyDescent="0.25">
      <c r="G66" s="485" t="s">
        <v>6119</v>
      </c>
      <c r="H66" s="603" t="s">
        <v>6120</v>
      </c>
      <c r="I66" s="485" t="s">
        <v>5998</v>
      </c>
      <c r="J66" s="485" t="s">
        <v>5999</v>
      </c>
    </row>
    <row r="67" spans="7:10" x14ac:dyDescent="0.25">
      <c r="G67" s="485" t="s">
        <v>6121</v>
      </c>
      <c r="H67" s="603" t="s">
        <v>6122</v>
      </c>
      <c r="I67" s="485" t="s">
        <v>5998</v>
      </c>
      <c r="J67" s="485" t="s">
        <v>5999</v>
      </c>
    </row>
    <row r="68" spans="7:10" x14ac:dyDescent="0.25">
      <c r="G68" s="485" t="s">
        <v>6123</v>
      </c>
      <c r="H68" s="603" t="s">
        <v>6124</v>
      </c>
      <c r="I68" s="485" t="s">
        <v>5998</v>
      </c>
      <c r="J68" s="485" t="s">
        <v>5999</v>
      </c>
    </row>
    <row r="69" spans="7:10" x14ac:dyDescent="0.25">
      <c r="G69" s="485" t="s">
        <v>6125</v>
      </c>
      <c r="H69" s="603" t="s">
        <v>6126</v>
      </c>
      <c r="I69" s="485" t="s">
        <v>5998</v>
      </c>
      <c r="J69" s="485" t="s">
        <v>5999</v>
      </c>
    </row>
    <row r="70" spans="7:10" x14ac:dyDescent="0.25">
      <c r="G70" s="485" t="s">
        <v>6127</v>
      </c>
      <c r="H70" s="603" t="s">
        <v>6128</v>
      </c>
      <c r="I70" s="485" t="s">
        <v>5998</v>
      </c>
      <c r="J70" s="485" t="s">
        <v>5999</v>
      </c>
    </row>
    <row r="71" spans="7:10" x14ac:dyDescent="0.25">
      <c r="G71" s="485" t="s">
        <v>6129</v>
      </c>
      <c r="H71" s="603" t="s">
        <v>6130</v>
      </c>
      <c r="I71" s="485" t="s">
        <v>5998</v>
      </c>
      <c r="J71" s="485" t="s">
        <v>5999</v>
      </c>
    </row>
    <row r="72" spans="7:10" x14ac:dyDescent="0.25">
      <c r="G72" s="485" t="s">
        <v>6131</v>
      </c>
      <c r="H72" s="603" t="s">
        <v>6132</v>
      </c>
      <c r="I72" s="485" t="s">
        <v>5998</v>
      </c>
      <c r="J72" s="485" t="s">
        <v>5999</v>
      </c>
    </row>
    <row r="73" spans="7:10" x14ac:dyDescent="0.25">
      <c r="G73" s="485" t="s">
        <v>6133</v>
      </c>
      <c r="H73" s="603" t="s">
        <v>6134</v>
      </c>
      <c r="I73" s="485" t="s">
        <v>5998</v>
      </c>
      <c r="J73" s="485" t="s">
        <v>5999</v>
      </c>
    </row>
    <row r="74" spans="7:10" x14ac:dyDescent="0.25">
      <c r="G74" s="485" t="s">
        <v>6135</v>
      </c>
      <c r="H74" s="603" t="s">
        <v>6136</v>
      </c>
      <c r="I74" s="485" t="s">
        <v>5998</v>
      </c>
      <c r="J74" s="485" t="s">
        <v>5999</v>
      </c>
    </row>
    <row r="75" spans="7:10" x14ac:dyDescent="0.25">
      <c r="G75" s="485" t="s">
        <v>6137</v>
      </c>
      <c r="H75" s="603" t="s">
        <v>6138</v>
      </c>
      <c r="I75" s="485" t="s">
        <v>5998</v>
      </c>
      <c r="J75" s="485" t="s">
        <v>5999</v>
      </c>
    </row>
    <row r="76" spans="7:10" x14ac:dyDescent="0.25">
      <c r="G76" s="485" t="s">
        <v>6139</v>
      </c>
      <c r="H76" s="603" t="s">
        <v>6140</v>
      </c>
      <c r="I76" s="485" t="s">
        <v>5998</v>
      </c>
      <c r="J76" s="485" t="s">
        <v>5999</v>
      </c>
    </row>
    <row r="77" spans="7:10" x14ac:dyDescent="0.25">
      <c r="G77" s="485" t="s">
        <v>6141</v>
      </c>
      <c r="H77" s="603" t="s">
        <v>6142</v>
      </c>
      <c r="I77" s="485" t="s">
        <v>5998</v>
      </c>
      <c r="J77" s="485" t="s">
        <v>5999</v>
      </c>
    </row>
    <row r="78" spans="7:10" x14ac:dyDescent="0.25">
      <c r="G78" s="485" t="s">
        <v>6143</v>
      </c>
      <c r="H78" s="603" t="s">
        <v>6144</v>
      </c>
      <c r="I78" s="485" t="s">
        <v>5998</v>
      </c>
      <c r="J78" s="485" t="s">
        <v>5999</v>
      </c>
    </row>
    <row r="79" spans="7:10" x14ac:dyDescent="0.25">
      <c r="G79" s="485" t="s">
        <v>6145</v>
      </c>
      <c r="H79" s="603" t="s">
        <v>6146</v>
      </c>
      <c r="I79" s="485" t="s">
        <v>5998</v>
      </c>
      <c r="J79" s="485" t="s">
        <v>5999</v>
      </c>
    </row>
    <row r="80" spans="7:10" x14ac:dyDescent="0.25">
      <c r="G80" s="485" t="s">
        <v>6147</v>
      </c>
      <c r="H80" s="603" t="s">
        <v>6148</v>
      </c>
      <c r="I80" s="485" t="s">
        <v>5998</v>
      </c>
      <c r="J80" s="485" t="s">
        <v>5999</v>
      </c>
    </row>
    <row r="81" spans="7:10" x14ac:dyDescent="0.25">
      <c r="G81" s="485" t="s">
        <v>6149</v>
      </c>
      <c r="H81" s="603" t="s">
        <v>6150</v>
      </c>
      <c r="I81" s="485" t="s">
        <v>5998</v>
      </c>
      <c r="J81" s="485" t="s">
        <v>5999</v>
      </c>
    </row>
    <row r="82" spans="7:10" x14ac:dyDescent="0.25">
      <c r="G82" s="485" t="s">
        <v>6151</v>
      </c>
      <c r="H82" s="603" t="s">
        <v>6152</v>
      </c>
      <c r="I82" s="485" t="s">
        <v>5998</v>
      </c>
      <c r="J82" s="485" t="s">
        <v>5999</v>
      </c>
    </row>
    <row r="83" spans="7:10" x14ac:dyDescent="0.25">
      <c r="G83" s="485" t="s">
        <v>6153</v>
      </c>
      <c r="H83" s="603" t="s">
        <v>6154</v>
      </c>
      <c r="I83" s="485" t="s">
        <v>5998</v>
      </c>
      <c r="J83" s="485" t="s">
        <v>5999</v>
      </c>
    </row>
    <row r="84" spans="7:10" x14ac:dyDescent="0.25">
      <c r="G84" s="485" t="s">
        <v>6155</v>
      </c>
      <c r="H84" s="603" t="s">
        <v>6156</v>
      </c>
      <c r="I84" s="485" t="s">
        <v>5998</v>
      </c>
      <c r="J84" s="485" t="s">
        <v>5999</v>
      </c>
    </row>
    <row r="85" spans="7:10" x14ac:dyDescent="0.25">
      <c r="G85" s="485" t="s">
        <v>6157</v>
      </c>
      <c r="H85" s="603" t="s">
        <v>6158</v>
      </c>
      <c r="I85" s="485" t="s">
        <v>5998</v>
      </c>
      <c r="J85" s="485" t="s">
        <v>5999</v>
      </c>
    </row>
    <row r="86" spans="7:10" x14ac:dyDescent="0.25">
      <c r="G86" s="485" t="s">
        <v>6159</v>
      </c>
      <c r="H86" s="603" t="s">
        <v>6160</v>
      </c>
      <c r="I86" s="485" t="s">
        <v>5998</v>
      </c>
      <c r="J86" s="485" t="s">
        <v>5999</v>
      </c>
    </row>
    <row r="87" spans="7:10" x14ac:dyDescent="0.25">
      <c r="G87" s="485" t="s">
        <v>6161</v>
      </c>
      <c r="H87" s="603" t="s">
        <v>6162</v>
      </c>
      <c r="I87" s="485" t="s">
        <v>5998</v>
      </c>
      <c r="J87" s="485" t="s">
        <v>5999</v>
      </c>
    </row>
    <row r="88" spans="7:10" x14ac:dyDescent="0.25">
      <c r="G88" s="485" t="s">
        <v>6163</v>
      </c>
      <c r="H88" s="603" t="s">
        <v>6164</v>
      </c>
      <c r="I88" s="485" t="s">
        <v>5998</v>
      </c>
      <c r="J88" s="485" t="s">
        <v>5999</v>
      </c>
    </row>
    <row r="89" spans="7:10" x14ac:dyDescent="0.25">
      <c r="G89" s="485" t="s">
        <v>6165</v>
      </c>
      <c r="H89" s="603" t="s">
        <v>6166</v>
      </c>
      <c r="I89" s="485" t="s">
        <v>5998</v>
      </c>
      <c r="J89" s="485" t="s">
        <v>5999</v>
      </c>
    </row>
    <row r="90" spans="7:10" x14ac:dyDescent="0.25">
      <c r="G90" s="485" t="s">
        <v>6167</v>
      </c>
      <c r="H90" s="603" t="s">
        <v>6168</v>
      </c>
      <c r="I90" s="485" t="s">
        <v>5998</v>
      </c>
      <c r="J90" s="485" t="s">
        <v>5999</v>
      </c>
    </row>
    <row r="91" spans="7:10" x14ac:dyDescent="0.25">
      <c r="G91" s="485" t="s">
        <v>6169</v>
      </c>
      <c r="H91" s="603" t="s">
        <v>6170</v>
      </c>
      <c r="I91" s="485" t="s">
        <v>5998</v>
      </c>
      <c r="J91" s="485" t="s">
        <v>5999</v>
      </c>
    </row>
    <row r="92" spans="7:10" x14ac:dyDescent="0.25">
      <c r="G92" s="485" t="s">
        <v>6171</v>
      </c>
      <c r="H92" s="603" t="s">
        <v>6172</v>
      </c>
      <c r="I92" s="485" t="s">
        <v>5998</v>
      </c>
      <c r="J92" s="485" t="s">
        <v>5999</v>
      </c>
    </row>
    <row r="93" spans="7:10" x14ac:dyDescent="0.25">
      <c r="G93" s="485" t="s">
        <v>6173</v>
      </c>
      <c r="H93" s="603" t="s">
        <v>6174</v>
      </c>
      <c r="I93" s="485" t="s">
        <v>5998</v>
      </c>
      <c r="J93" s="485" t="s">
        <v>5999</v>
      </c>
    </row>
    <row r="94" spans="7:10" x14ac:dyDescent="0.25">
      <c r="G94" s="485" t="s">
        <v>6175</v>
      </c>
      <c r="H94" s="603" t="s">
        <v>6176</v>
      </c>
      <c r="I94" s="485" t="s">
        <v>5998</v>
      </c>
      <c r="J94" s="485" t="s">
        <v>5999</v>
      </c>
    </row>
    <row r="95" spans="7:10" x14ac:dyDescent="0.25">
      <c r="G95" s="485" t="s">
        <v>6177</v>
      </c>
      <c r="H95" s="603" t="s">
        <v>6178</v>
      </c>
      <c r="I95" s="485" t="s">
        <v>5998</v>
      </c>
      <c r="J95" s="485" t="s">
        <v>5999</v>
      </c>
    </row>
    <row r="96" spans="7:10" x14ac:dyDescent="0.25">
      <c r="G96" s="485" t="s">
        <v>6179</v>
      </c>
      <c r="H96" s="603" t="s">
        <v>6180</v>
      </c>
      <c r="I96" s="485" t="s">
        <v>5998</v>
      </c>
      <c r="J96" s="485" t="s">
        <v>5999</v>
      </c>
    </row>
    <row r="97" spans="7:10" x14ac:dyDescent="0.25">
      <c r="G97" s="485" t="s">
        <v>6181</v>
      </c>
      <c r="H97" s="603" t="s">
        <v>6182</v>
      </c>
      <c r="I97" s="485" t="s">
        <v>5998</v>
      </c>
      <c r="J97" s="485" t="s">
        <v>5999</v>
      </c>
    </row>
    <row r="98" spans="7:10" x14ac:dyDescent="0.25">
      <c r="G98" s="485" t="s">
        <v>6183</v>
      </c>
      <c r="H98" s="603" t="s">
        <v>6184</v>
      </c>
      <c r="I98" s="485" t="s">
        <v>5998</v>
      </c>
      <c r="J98" s="485" t="s">
        <v>5999</v>
      </c>
    </row>
    <row r="99" spans="7:10" x14ac:dyDescent="0.25">
      <c r="G99" s="485" t="s">
        <v>6185</v>
      </c>
      <c r="H99" s="603" t="s">
        <v>6186</v>
      </c>
      <c r="I99" s="485" t="s">
        <v>5998</v>
      </c>
      <c r="J99" s="485" t="s">
        <v>5999</v>
      </c>
    </row>
    <row r="100" spans="7:10" x14ac:dyDescent="0.25">
      <c r="G100" s="485" t="s">
        <v>6187</v>
      </c>
      <c r="H100" s="603" t="s">
        <v>6188</v>
      </c>
      <c r="I100" s="485" t="s">
        <v>5998</v>
      </c>
      <c r="J100" s="485" t="s">
        <v>5999</v>
      </c>
    </row>
    <row r="101" spans="7:10" x14ac:dyDescent="0.25">
      <c r="G101" s="485" t="s">
        <v>6189</v>
      </c>
      <c r="H101" s="603" t="s">
        <v>6190</v>
      </c>
      <c r="I101" s="485" t="s">
        <v>5998</v>
      </c>
      <c r="J101" s="485" t="s">
        <v>5999</v>
      </c>
    </row>
    <row r="102" spans="7:10" x14ac:dyDescent="0.25">
      <c r="G102" s="485" t="s">
        <v>6191</v>
      </c>
      <c r="H102" s="603" t="s">
        <v>6192</v>
      </c>
      <c r="I102" s="485" t="s">
        <v>5998</v>
      </c>
      <c r="J102" s="485" t="s">
        <v>5999</v>
      </c>
    </row>
    <row r="103" spans="7:10" x14ac:dyDescent="0.25">
      <c r="G103" s="485" t="s">
        <v>6193</v>
      </c>
      <c r="H103" s="603" t="s">
        <v>6194</v>
      </c>
      <c r="I103" s="485" t="s">
        <v>5998</v>
      </c>
      <c r="J103" s="485" t="s">
        <v>5999</v>
      </c>
    </row>
    <row r="104" spans="7:10" x14ac:dyDescent="0.25">
      <c r="G104" s="485" t="s">
        <v>6195</v>
      </c>
      <c r="H104" s="603" t="s">
        <v>6196</v>
      </c>
      <c r="I104" s="485" t="s">
        <v>5998</v>
      </c>
      <c r="J104" s="485" t="s">
        <v>5999</v>
      </c>
    </row>
    <row r="105" spans="7:10" x14ac:dyDescent="0.25">
      <c r="G105" s="485" t="s">
        <v>6197</v>
      </c>
      <c r="H105" s="603" t="s">
        <v>6198</v>
      </c>
      <c r="I105" s="485" t="s">
        <v>5998</v>
      </c>
      <c r="J105" s="485" t="s">
        <v>5999</v>
      </c>
    </row>
    <row r="106" spans="7:10" x14ac:dyDescent="0.25">
      <c r="G106" s="485" t="s">
        <v>6199</v>
      </c>
      <c r="H106" s="603" t="s">
        <v>6200</v>
      </c>
      <c r="I106" s="485" t="s">
        <v>5998</v>
      </c>
      <c r="J106" s="485" t="s">
        <v>5999</v>
      </c>
    </row>
    <row r="107" spans="7:10" x14ac:dyDescent="0.25">
      <c r="G107" s="485" t="s">
        <v>6201</v>
      </c>
      <c r="H107" s="603" t="s">
        <v>6202</v>
      </c>
      <c r="I107" s="485" t="s">
        <v>5998</v>
      </c>
      <c r="J107" s="485" t="s">
        <v>5999</v>
      </c>
    </row>
    <row r="108" spans="7:10" x14ac:dyDescent="0.25">
      <c r="G108" s="485" t="s">
        <v>6203</v>
      </c>
      <c r="H108" s="603" t="s">
        <v>6204</v>
      </c>
      <c r="I108" s="485" t="s">
        <v>5998</v>
      </c>
      <c r="J108" s="485" t="s">
        <v>5999</v>
      </c>
    </row>
    <row r="109" spans="7:10" x14ac:dyDescent="0.25">
      <c r="G109" s="485" t="s">
        <v>6205</v>
      </c>
      <c r="H109" s="603" t="s">
        <v>6206</v>
      </c>
      <c r="I109" s="485" t="s">
        <v>5998</v>
      </c>
      <c r="J109" s="485" t="s">
        <v>5999</v>
      </c>
    </row>
    <row r="110" spans="7:10" x14ac:dyDescent="0.25">
      <c r="G110" s="485" t="s">
        <v>6207</v>
      </c>
      <c r="H110" s="603" t="s">
        <v>6208</v>
      </c>
      <c r="I110" s="485" t="s">
        <v>5998</v>
      </c>
      <c r="J110" s="485" t="s">
        <v>5999</v>
      </c>
    </row>
    <row r="111" spans="7:10" x14ac:dyDescent="0.25">
      <c r="G111" s="485" t="s">
        <v>6209</v>
      </c>
      <c r="H111" s="603" t="s">
        <v>6210</v>
      </c>
      <c r="I111" s="485" t="s">
        <v>5998</v>
      </c>
      <c r="J111" s="485" t="s">
        <v>5999</v>
      </c>
    </row>
    <row r="112" spans="7:10" x14ac:dyDescent="0.25">
      <c r="G112" s="485" t="s">
        <v>6211</v>
      </c>
      <c r="H112" s="603" t="s">
        <v>6212</v>
      </c>
      <c r="I112" s="485" t="s">
        <v>5998</v>
      </c>
      <c r="J112" s="485" t="s">
        <v>5999</v>
      </c>
    </row>
    <row r="113" spans="7:11" x14ac:dyDescent="0.25">
      <c r="G113" s="485" t="s">
        <v>6213</v>
      </c>
      <c r="H113" s="603" t="s">
        <v>6214</v>
      </c>
      <c r="I113" s="485" t="s">
        <v>5998</v>
      </c>
      <c r="J113" s="485" t="s">
        <v>5999</v>
      </c>
    </row>
    <row r="114" spans="7:11" x14ac:dyDescent="0.25">
      <c r="G114" s="485" t="s">
        <v>6215</v>
      </c>
      <c r="H114" s="603" t="s">
        <v>6216</v>
      </c>
      <c r="I114" s="485" t="s">
        <v>5998</v>
      </c>
      <c r="J114" s="485" t="s">
        <v>5999</v>
      </c>
    </row>
    <row r="115" spans="7:11" x14ac:dyDescent="0.25">
      <c r="G115" s="485" t="s">
        <v>6217</v>
      </c>
      <c r="H115" s="603" t="s">
        <v>6218</v>
      </c>
      <c r="I115" s="485" t="s">
        <v>5998</v>
      </c>
      <c r="J115" s="485" t="s">
        <v>5999</v>
      </c>
    </row>
    <row r="116" spans="7:11" x14ac:dyDescent="0.25">
      <c r="G116" s="485" t="s">
        <v>6219</v>
      </c>
      <c r="H116" s="603" t="s">
        <v>6220</v>
      </c>
      <c r="I116" s="485" t="s">
        <v>5998</v>
      </c>
      <c r="J116" s="485" t="s">
        <v>5999</v>
      </c>
    </row>
    <row r="117" spans="7:11" x14ac:dyDescent="0.25">
      <c r="G117" s="485" t="s">
        <v>6221</v>
      </c>
      <c r="H117" s="603" t="s">
        <v>6222</v>
      </c>
      <c r="I117" s="485" t="s">
        <v>5998</v>
      </c>
      <c r="J117" s="485" t="s">
        <v>5999</v>
      </c>
    </row>
    <row r="118" spans="7:11" x14ac:dyDescent="0.25">
      <c r="G118" s="485" t="s">
        <v>6223</v>
      </c>
      <c r="H118" s="603" t="s">
        <v>6224</v>
      </c>
      <c r="I118" s="485" t="s">
        <v>5998</v>
      </c>
      <c r="J118" s="485" t="s">
        <v>5999</v>
      </c>
    </row>
    <row r="119" spans="7:11" x14ac:dyDescent="0.25">
      <c r="G119" s="485" t="s">
        <v>6225</v>
      </c>
      <c r="H119" s="603" t="s">
        <v>6226</v>
      </c>
      <c r="I119" s="485" t="s">
        <v>5998</v>
      </c>
      <c r="J119" s="485" t="s">
        <v>5999</v>
      </c>
    </row>
    <row r="120" spans="7:11" x14ac:dyDescent="0.25">
      <c r="G120" s="485" t="s">
        <v>6227</v>
      </c>
      <c r="H120" s="603" t="s">
        <v>6228</v>
      </c>
      <c r="I120" s="485" t="s">
        <v>5998</v>
      </c>
      <c r="J120" s="485" t="s">
        <v>5999</v>
      </c>
    </row>
    <row r="121" spans="7:11" ht="16.149999999999999" customHeight="1" x14ac:dyDescent="0.25">
      <c r="G121" s="485" t="s">
        <v>6229</v>
      </c>
      <c r="H121" s="603" t="s">
        <v>6230</v>
      </c>
      <c r="I121" s="485" t="s">
        <v>5998</v>
      </c>
      <c r="J121" s="485" t="s">
        <v>5999</v>
      </c>
    </row>
    <row r="122" spans="7:11" ht="16.149999999999999" customHeight="1" x14ac:dyDescent="0.25">
      <c r="G122" s="485" t="s">
        <v>6231</v>
      </c>
      <c r="H122" s="603" t="s">
        <v>6232</v>
      </c>
      <c r="I122" s="485" t="s">
        <v>5998</v>
      </c>
      <c r="J122" s="485" t="s">
        <v>5999</v>
      </c>
    </row>
    <row r="123" spans="7:11" ht="16.149999999999999" customHeight="1" x14ac:dyDescent="0.25">
      <c r="G123" s="485" t="s">
        <v>6233</v>
      </c>
      <c r="H123" s="603" t="s">
        <v>6234</v>
      </c>
      <c r="I123" s="485" t="s">
        <v>5998</v>
      </c>
      <c r="J123" s="485" t="s">
        <v>5999</v>
      </c>
    </row>
    <row r="124" spans="7:11" ht="16.149999999999999" customHeight="1" x14ac:dyDescent="0.25">
      <c r="G124" s="485" t="s">
        <v>6235</v>
      </c>
      <c r="H124" s="603" t="s">
        <v>6236</v>
      </c>
      <c r="I124" s="485" t="s">
        <v>5998</v>
      </c>
      <c r="J124" s="485" t="s">
        <v>5999</v>
      </c>
    </row>
    <row r="125" spans="7:11" ht="16.149999999999999" customHeight="1" x14ac:dyDescent="0.25">
      <c r="G125" s="485" t="s">
        <v>6237</v>
      </c>
      <c r="H125" s="603" t="s">
        <v>6238</v>
      </c>
      <c r="I125" s="485" t="s">
        <v>5998</v>
      </c>
      <c r="J125" s="485" t="s">
        <v>5999</v>
      </c>
    </row>
    <row r="126" spans="7:11" ht="16.149999999999999" customHeight="1" x14ac:dyDescent="0.25">
      <c r="G126" s="485" t="s">
        <v>6239</v>
      </c>
      <c r="H126" s="603" t="s">
        <v>6240</v>
      </c>
      <c r="I126" s="485" t="s">
        <v>5998</v>
      </c>
      <c r="J126" s="485" t="s">
        <v>5999</v>
      </c>
    </row>
    <row r="127" spans="7:11" ht="16.149999999999999" customHeight="1" x14ac:dyDescent="0.25">
      <c r="G127" s="485" t="s">
        <v>6241</v>
      </c>
      <c r="H127" s="603" t="s">
        <v>6242</v>
      </c>
      <c r="I127" s="485" t="s">
        <v>5998</v>
      </c>
      <c r="J127" s="485" t="s">
        <v>5999</v>
      </c>
    </row>
    <row r="128" spans="7:11" x14ac:dyDescent="0.25">
      <c r="I128" s="521"/>
      <c r="J128" s="521"/>
      <c r="K128" s="521"/>
    </row>
    <row r="129" spans="9:11" x14ac:dyDescent="0.25">
      <c r="I129" s="521"/>
      <c r="J129" s="521"/>
      <c r="K129" s="521"/>
    </row>
    <row r="130" spans="9:11" x14ac:dyDescent="0.25">
      <c r="I130" s="521"/>
      <c r="J130" s="521"/>
      <c r="K130" s="521"/>
    </row>
    <row r="131" spans="9:11" x14ac:dyDescent="0.25">
      <c r="I131" s="521"/>
      <c r="J131" s="521"/>
      <c r="K131" s="521"/>
    </row>
    <row r="132" spans="9:11" x14ac:dyDescent="0.25">
      <c r="I132" s="521"/>
      <c r="J132" s="521"/>
      <c r="K132" s="521"/>
    </row>
    <row r="133" spans="9:11" x14ac:dyDescent="0.25">
      <c r="I133" s="521"/>
      <c r="J133" s="521"/>
      <c r="K133" s="521"/>
    </row>
    <row r="134" spans="9:11" x14ac:dyDescent="0.25">
      <c r="I134" s="521"/>
      <c r="J134" s="521"/>
      <c r="K134" s="521"/>
    </row>
    <row r="135" spans="9:11" x14ac:dyDescent="0.25">
      <c r="I135" s="521"/>
      <c r="J135" s="521"/>
      <c r="K135" s="521"/>
    </row>
    <row r="136" spans="9:11" x14ac:dyDescent="0.25">
      <c r="I136" s="521"/>
      <c r="J136" s="521"/>
      <c r="K136" s="521"/>
    </row>
    <row r="137" spans="9:11" x14ac:dyDescent="0.25">
      <c r="I137" s="521"/>
      <c r="J137" s="521"/>
      <c r="K137" s="521"/>
    </row>
    <row r="138" spans="9:11" x14ac:dyDescent="0.25">
      <c r="I138" s="521"/>
      <c r="J138" s="521"/>
      <c r="K138" s="521"/>
    </row>
    <row r="139" spans="9:11" x14ac:dyDescent="0.25">
      <c r="I139" s="521"/>
      <c r="J139" s="521"/>
      <c r="K139" s="521"/>
    </row>
    <row r="140" spans="9:11" x14ac:dyDescent="0.25">
      <c r="I140" s="521"/>
      <c r="J140" s="521"/>
      <c r="K140" s="521"/>
    </row>
    <row r="141" spans="9:11" x14ac:dyDescent="0.25">
      <c r="I141" s="521"/>
      <c r="J141" s="521"/>
      <c r="K141" s="521"/>
    </row>
    <row r="142" spans="9:11" x14ac:dyDescent="0.25">
      <c r="I142" s="521"/>
      <c r="J142" s="521"/>
      <c r="K142" s="521"/>
    </row>
    <row r="143" spans="9:11" x14ac:dyDescent="0.25">
      <c r="I143" s="521"/>
      <c r="J143" s="521"/>
      <c r="K143" s="521"/>
    </row>
    <row r="144" spans="9:11" x14ac:dyDescent="0.25">
      <c r="I144" s="521"/>
      <c r="J144" s="521"/>
      <c r="K144" s="521"/>
    </row>
    <row r="145" spans="9:11" x14ac:dyDescent="0.25">
      <c r="I145" s="521"/>
      <c r="J145" s="521"/>
      <c r="K145" s="521"/>
    </row>
    <row r="146" spans="9:11" x14ac:dyDescent="0.25">
      <c r="I146" s="521"/>
      <c r="J146" s="521"/>
      <c r="K146" s="521"/>
    </row>
    <row r="147" spans="9:11" x14ac:dyDescent="0.25">
      <c r="I147" s="521"/>
      <c r="J147" s="521"/>
      <c r="K147" s="521"/>
    </row>
    <row r="148" spans="9:11" x14ac:dyDescent="0.25">
      <c r="I148" s="521"/>
      <c r="J148" s="521"/>
      <c r="K148" s="521"/>
    </row>
    <row r="149" spans="9:11" x14ac:dyDescent="0.25">
      <c r="I149" s="521"/>
      <c r="J149" s="521"/>
      <c r="K149" s="521"/>
    </row>
    <row r="150" spans="9:11" x14ac:dyDescent="0.25">
      <c r="I150" s="521"/>
      <c r="J150" s="521"/>
      <c r="K150" s="521"/>
    </row>
    <row r="151" spans="9:11" x14ac:dyDescent="0.25">
      <c r="I151" s="521"/>
      <c r="J151" s="521"/>
      <c r="K151" s="521"/>
    </row>
    <row r="152" spans="9:11" x14ac:dyDescent="0.25">
      <c r="I152" s="521"/>
      <c r="J152" s="521"/>
      <c r="K152" s="521"/>
    </row>
    <row r="153" spans="9:11" x14ac:dyDescent="0.25">
      <c r="I153" s="521"/>
      <c r="J153" s="521"/>
      <c r="K153" s="521"/>
    </row>
    <row r="154" spans="9:11" x14ac:dyDescent="0.25">
      <c r="I154" s="521"/>
      <c r="J154" s="521"/>
      <c r="K154" s="521"/>
    </row>
    <row r="155" spans="9:11" x14ac:dyDescent="0.25">
      <c r="I155" s="521"/>
      <c r="J155" s="521"/>
      <c r="K155" s="521"/>
    </row>
    <row r="156" spans="9:11" x14ac:dyDescent="0.25">
      <c r="I156" s="521"/>
      <c r="J156" s="521"/>
      <c r="K156" s="521"/>
    </row>
    <row r="157" spans="9:11" x14ac:dyDescent="0.25">
      <c r="I157" s="521"/>
      <c r="J157" s="521"/>
      <c r="K157" s="521"/>
    </row>
    <row r="158" spans="9:11" x14ac:dyDescent="0.25">
      <c r="I158" s="521"/>
      <c r="J158" s="521"/>
      <c r="K158" s="521"/>
    </row>
    <row r="159" spans="9:11" x14ac:dyDescent="0.25">
      <c r="I159" s="521"/>
      <c r="J159" s="521"/>
      <c r="K159" s="521"/>
    </row>
    <row r="160" spans="9:11" x14ac:dyDescent="0.25">
      <c r="I160" s="521"/>
      <c r="J160" s="521"/>
      <c r="K160" s="521"/>
    </row>
    <row r="161" spans="9:11" x14ac:dyDescent="0.25">
      <c r="I161" s="521"/>
      <c r="J161" s="521"/>
      <c r="K161" s="521"/>
    </row>
    <row r="162" spans="9:11" x14ac:dyDescent="0.25">
      <c r="I162" s="521"/>
      <c r="J162" s="521"/>
      <c r="K162" s="521"/>
    </row>
    <row r="163" spans="9:11" x14ac:dyDescent="0.25">
      <c r="I163" s="521"/>
      <c r="J163" s="521"/>
      <c r="K163" s="521"/>
    </row>
    <row r="164" spans="9:11" x14ac:dyDescent="0.25">
      <c r="I164" s="521"/>
      <c r="J164" s="521"/>
      <c r="K164" s="521"/>
    </row>
    <row r="165" spans="9:11" x14ac:dyDescent="0.25">
      <c r="I165" s="521"/>
      <c r="J165" s="521"/>
      <c r="K165" s="521"/>
    </row>
    <row r="166" spans="9:11" x14ac:dyDescent="0.25">
      <c r="I166" s="521"/>
      <c r="J166" s="521"/>
      <c r="K166" s="521"/>
    </row>
    <row r="167" spans="9:11" x14ac:dyDescent="0.25">
      <c r="I167" s="521"/>
      <c r="J167" s="521"/>
      <c r="K167" s="521"/>
    </row>
    <row r="168" spans="9:11" x14ac:dyDescent="0.25">
      <c r="I168" s="521"/>
      <c r="J168" s="521"/>
      <c r="K168" s="521"/>
    </row>
    <row r="169" spans="9:11" x14ac:dyDescent="0.25">
      <c r="I169" s="521"/>
      <c r="J169" s="521"/>
      <c r="K169" s="521"/>
    </row>
    <row r="170" spans="9:11" x14ac:dyDescent="0.25">
      <c r="I170" s="521"/>
      <c r="J170" s="521"/>
      <c r="K170" s="521"/>
    </row>
    <row r="171" spans="9:11" x14ac:dyDescent="0.25">
      <c r="I171" s="521"/>
      <c r="J171" s="521"/>
      <c r="K171" s="521"/>
    </row>
    <row r="172" spans="9:11" x14ac:dyDescent="0.25">
      <c r="I172" s="521"/>
      <c r="J172" s="521"/>
      <c r="K172" s="521"/>
    </row>
    <row r="173" spans="9:11" x14ac:dyDescent="0.25">
      <c r="I173" s="521"/>
      <c r="J173" s="521"/>
      <c r="K173" s="521"/>
    </row>
    <row r="174" spans="9:11" x14ac:dyDescent="0.25">
      <c r="I174" s="521"/>
      <c r="J174" s="521"/>
      <c r="K174" s="521"/>
    </row>
    <row r="175" spans="9:11" x14ac:dyDescent="0.25">
      <c r="I175" s="521"/>
      <c r="J175" s="521"/>
      <c r="K175" s="521"/>
    </row>
    <row r="176" spans="9:11" x14ac:dyDescent="0.25">
      <c r="I176" s="521"/>
      <c r="J176" s="521"/>
      <c r="K176" s="521"/>
    </row>
    <row r="177" spans="9:11" x14ac:dyDescent="0.25">
      <c r="I177" s="521"/>
      <c r="J177" s="521"/>
      <c r="K177" s="521"/>
    </row>
    <row r="178" spans="9:11" x14ac:dyDescent="0.25">
      <c r="I178" s="521"/>
      <c r="J178" s="521"/>
      <c r="K178" s="521"/>
    </row>
    <row r="179" spans="9:11" x14ac:dyDescent="0.25">
      <c r="I179" s="521"/>
      <c r="J179" s="521"/>
      <c r="K179" s="521"/>
    </row>
    <row r="180" spans="9:11" x14ac:dyDescent="0.25">
      <c r="I180" s="521"/>
      <c r="J180" s="521"/>
      <c r="K180" s="521"/>
    </row>
    <row r="181" spans="9:11" x14ac:dyDescent="0.25">
      <c r="I181" s="521"/>
      <c r="J181" s="521"/>
      <c r="K181" s="521"/>
    </row>
    <row r="182" spans="9:11" x14ac:dyDescent="0.25">
      <c r="I182" s="521"/>
      <c r="J182" s="521"/>
      <c r="K182" s="521"/>
    </row>
    <row r="183" spans="9:11" x14ac:dyDescent="0.25">
      <c r="I183" s="521"/>
      <c r="J183" s="521"/>
      <c r="K183" s="521"/>
    </row>
    <row r="184" spans="9:11" x14ac:dyDescent="0.25">
      <c r="I184" s="521"/>
      <c r="J184" s="521"/>
      <c r="K184" s="521"/>
    </row>
    <row r="185" spans="9:11" x14ac:dyDescent="0.25">
      <c r="I185" s="521"/>
      <c r="J185" s="521"/>
      <c r="K185" s="521"/>
    </row>
    <row r="186" spans="9:11" x14ac:dyDescent="0.25">
      <c r="I186" s="521"/>
      <c r="J186" s="521"/>
      <c r="K186" s="521"/>
    </row>
    <row r="187" spans="9:11" x14ac:dyDescent="0.25">
      <c r="I187" s="521"/>
      <c r="J187" s="521"/>
      <c r="K187" s="521"/>
    </row>
    <row r="188" spans="9:11" x14ac:dyDescent="0.25">
      <c r="I188" s="521"/>
      <c r="J188" s="521"/>
      <c r="K188" s="521"/>
    </row>
    <row r="189" spans="9:11" x14ac:dyDescent="0.25">
      <c r="I189" s="521"/>
      <c r="J189" s="521"/>
      <c r="K189" s="521"/>
    </row>
    <row r="190" spans="9:11" x14ac:dyDescent="0.25">
      <c r="I190" s="521"/>
      <c r="J190" s="521"/>
      <c r="K190" s="521"/>
    </row>
    <row r="191" spans="9:11" x14ac:dyDescent="0.25">
      <c r="I191" s="521"/>
      <c r="J191" s="521"/>
      <c r="K191" s="521"/>
    </row>
    <row r="192" spans="9:11" x14ac:dyDescent="0.25">
      <c r="I192" s="521"/>
      <c r="J192" s="521"/>
      <c r="K192" s="521"/>
    </row>
    <row r="193" spans="9:11" x14ac:dyDescent="0.25">
      <c r="I193" s="521"/>
      <c r="J193" s="521"/>
      <c r="K193" s="521"/>
    </row>
    <row r="194" spans="9:11" x14ac:dyDescent="0.25">
      <c r="I194" s="521"/>
      <c r="J194" s="521"/>
      <c r="K194" s="521"/>
    </row>
    <row r="195" spans="9:11" x14ac:dyDescent="0.25">
      <c r="I195" s="521"/>
      <c r="J195" s="521"/>
      <c r="K195" s="521"/>
    </row>
    <row r="196" spans="9:11" x14ac:dyDescent="0.25">
      <c r="I196" s="521"/>
      <c r="J196" s="521"/>
      <c r="K196" s="521"/>
    </row>
    <row r="197" spans="9:11" x14ac:dyDescent="0.25">
      <c r="I197" s="521"/>
      <c r="J197" s="521"/>
      <c r="K197" s="521"/>
    </row>
    <row r="198" spans="9:11" x14ac:dyDescent="0.25">
      <c r="I198" s="521"/>
      <c r="J198" s="521"/>
      <c r="K198" s="521"/>
    </row>
    <row r="199" spans="9:11" x14ac:dyDescent="0.25">
      <c r="I199" s="521"/>
      <c r="J199" s="521"/>
      <c r="K199" s="521"/>
    </row>
    <row r="200" spans="9:11" x14ac:dyDescent="0.25">
      <c r="I200" s="521"/>
      <c r="J200" s="521"/>
      <c r="K200" s="521"/>
    </row>
    <row r="201" spans="9:11" x14ac:dyDescent="0.25">
      <c r="I201" s="521"/>
      <c r="J201" s="521"/>
      <c r="K201" s="521"/>
    </row>
    <row r="202" spans="9:11" x14ac:dyDescent="0.25">
      <c r="I202" s="521"/>
      <c r="J202" s="521"/>
      <c r="K202" s="521"/>
    </row>
    <row r="203" spans="9:11" x14ac:dyDescent="0.25">
      <c r="I203" s="521"/>
      <c r="J203" s="521"/>
      <c r="K203" s="521"/>
    </row>
    <row r="204" spans="9:11" x14ac:dyDescent="0.25">
      <c r="I204" s="521"/>
      <c r="J204" s="521"/>
      <c r="K204" s="521"/>
    </row>
    <row r="205" spans="9:11" x14ac:dyDescent="0.25">
      <c r="I205" s="521"/>
      <c r="J205" s="521"/>
      <c r="K205" s="521"/>
    </row>
    <row r="206" spans="9:11" x14ac:dyDescent="0.25">
      <c r="I206" s="521"/>
      <c r="J206" s="521"/>
      <c r="K206" s="521"/>
    </row>
    <row r="207" spans="9:11" x14ac:dyDescent="0.25">
      <c r="I207" s="521"/>
      <c r="J207" s="521"/>
      <c r="K207" s="521"/>
    </row>
    <row r="208" spans="9:11" x14ac:dyDescent="0.25">
      <c r="I208" s="521"/>
      <c r="J208" s="521"/>
      <c r="K208" s="521"/>
    </row>
    <row r="209" spans="9:11" x14ac:dyDescent="0.25">
      <c r="I209" s="521"/>
      <c r="J209" s="521"/>
      <c r="K209" s="521"/>
    </row>
    <row r="210" spans="9:11" x14ac:dyDescent="0.25">
      <c r="I210" s="521"/>
      <c r="J210" s="521"/>
      <c r="K210" s="521"/>
    </row>
    <row r="211" spans="9:11" x14ac:dyDescent="0.25">
      <c r="I211" s="521"/>
      <c r="J211" s="521"/>
      <c r="K211" s="521"/>
    </row>
    <row r="212" spans="9:11" x14ac:dyDescent="0.25">
      <c r="I212" s="521"/>
      <c r="J212" s="521"/>
      <c r="K212" s="521"/>
    </row>
    <row r="213" spans="9:11" x14ac:dyDescent="0.25">
      <c r="I213" s="521"/>
      <c r="J213" s="521"/>
      <c r="K213" s="521"/>
    </row>
    <row r="214" spans="9:11" x14ac:dyDescent="0.25">
      <c r="I214" s="521"/>
      <c r="J214" s="521"/>
      <c r="K214" s="521"/>
    </row>
    <row r="215" spans="9:11" x14ac:dyDescent="0.25">
      <c r="I215" s="521"/>
      <c r="J215" s="521"/>
      <c r="K215" s="521"/>
    </row>
    <row r="216" spans="9:11" x14ac:dyDescent="0.25">
      <c r="I216" s="521"/>
      <c r="J216" s="521"/>
      <c r="K216" s="521"/>
    </row>
    <row r="217" spans="9:11" x14ac:dyDescent="0.25">
      <c r="I217" s="521"/>
      <c r="J217" s="521"/>
      <c r="K217" s="521"/>
    </row>
    <row r="218" spans="9:11" x14ac:dyDescent="0.25">
      <c r="I218" s="521"/>
      <c r="J218" s="521"/>
      <c r="K218" s="521"/>
    </row>
    <row r="219" spans="9:11" x14ac:dyDescent="0.25">
      <c r="I219" s="521"/>
      <c r="J219" s="521"/>
      <c r="K219" s="521"/>
    </row>
    <row r="220" spans="9:11" x14ac:dyDescent="0.25">
      <c r="I220" s="521"/>
      <c r="J220" s="521"/>
      <c r="K220" s="521"/>
    </row>
    <row r="221" spans="9:11" x14ac:dyDescent="0.25">
      <c r="I221" s="521"/>
      <c r="J221" s="521"/>
      <c r="K221" s="521"/>
    </row>
    <row r="222" spans="9:11" x14ac:dyDescent="0.25">
      <c r="I222" s="521"/>
      <c r="J222" s="521"/>
      <c r="K222" s="521"/>
    </row>
    <row r="223" spans="9:11" x14ac:dyDescent="0.25">
      <c r="I223" s="521"/>
      <c r="J223" s="521"/>
      <c r="K223" s="521"/>
    </row>
    <row r="224" spans="9:11" x14ac:dyDescent="0.25">
      <c r="I224" s="521"/>
      <c r="J224" s="521"/>
      <c r="K224" s="521"/>
    </row>
    <row r="225" spans="9:11" x14ac:dyDescent="0.25">
      <c r="I225" s="521"/>
      <c r="J225" s="521"/>
      <c r="K225" s="521"/>
    </row>
    <row r="226" spans="9:11" x14ac:dyDescent="0.25">
      <c r="I226" s="521"/>
      <c r="J226" s="521"/>
      <c r="K226" s="521"/>
    </row>
    <row r="227" spans="9:11" x14ac:dyDescent="0.25">
      <c r="I227" s="521"/>
      <c r="J227" s="521"/>
      <c r="K227" s="521"/>
    </row>
    <row r="228" spans="9:11" x14ac:dyDescent="0.25">
      <c r="I228" s="521"/>
      <c r="J228" s="521"/>
      <c r="K228" s="521"/>
    </row>
    <row r="229" spans="9:11" x14ac:dyDescent="0.25">
      <c r="I229" s="521"/>
      <c r="J229" s="521"/>
      <c r="K229" s="521"/>
    </row>
    <row r="230" spans="9:11" x14ac:dyDescent="0.25">
      <c r="I230" s="521"/>
      <c r="J230" s="521"/>
      <c r="K230" s="521"/>
    </row>
    <row r="231" spans="9:11" x14ac:dyDescent="0.25">
      <c r="I231" s="521"/>
      <c r="J231" s="521"/>
      <c r="K231" s="521"/>
    </row>
    <row r="232" spans="9:11" x14ac:dyDescent="0.25">
      <c r="I232" s="521"/>
      <c r="J232" s="521"/>
      <c r="K232" s="521"/>
    </row>
    <row r="233" spans="9:11" x14ac:dyDescent="0.25">
      <c r="I233" s="521"/>
      <c r="J233" s="521"/>
      <c r="K233" s="521"/>
    </row>
    <row r="234" spans="9:11" x14ac:dyDescent="0.25">
      <c r="I234" s="521"/>
      <c r="J234" s="521"/>
      <c r="K234" s="521"/>
    </row>
    <row r="235" spans="9:11" x14ac:dyDescent="0.25">
      <c r="I235" s="521"/>
      <c r="J235" s="521"/>
      <c r="K235" s="521"/>
    </row>
    <row r="236" spans="9:11" x14ac:dyDescent="0.25">
      <c r="I236" s="521"/>
      <c r="J236" s="521"/>
      <c r="K236" s="521"/>
    </row>
    <row r="237" spans="9:11" x14ac:dyDescent="0.25">
      <c r="I237" s="521"/>
      <c r="J237" s="521"/>
      <c r="K237" s="521"/>
    </row>
    <row r="238" spans="9:11" x14ac:dyDescent="0.25">
      <c r="I238" s="521"/>
      <c r="J238" s="521"/>
      <c r="K238" s="521"/>
    </row>
    <row r="239" spans="9:11" x14ac:dyDescent="0.25">
      <c r="I239" s="521"/>
      <c r="J239" s="521"/>
      <c r="K239" s="521"/>
    </row>
    <row r="240" spans="9:11" x14ac:dyDescent="0.25">
      <c r="I240" s="521"/>
      <c r="J240" s="521"/>
      <c r="K240" s="521"/>
    </row>
    <row r="241" spans="9:11" x14ac:dyDescent="0.25">
      <c r="I241" s="521"/>
      <c r="J241" s="521"/>
      <c r="K241" s="521"/>
    </row>
    <row r="242" spans="9:11" x14ac:dyDescent="0.25">
      <c r="I242" s="521"/>
      <c r="J242" s="521"/>
      <c r="K242" s="521"/>
    </row>
    <row r="243" spans="9:11" x14ac:dyDescent="0.25">
      <c r="I243" s="521"/>
      <c r="J243" s="521"/>
      <c r="K243" s="521"/>
    </row>
    <row r="244" spans="9:11" x14ac:dyDescent="0.25">
      <c r="I244" s="521"/>
      <c r="J244" s="521"/>
      <c r="K244" s="521"/>
    </row>
    <row r="245" spans="9:11" x14ac:dyDescent="0.25">
      <c r="I245" s="521"/>
      <c r="J245" s="521"/>
      <c r="K245" s="521"/>
    </row>
    <row r="246" spans="9:11" x14ac:dyDescent="0.25">
      <c r="I246" s="521"/>
      <c r="J246" s="521"/>
      <c r="K246" s="521"/>
    </row>
    <row r="247" spans="9:11" x14ac:dyDescent="0.25">
      <c r="I247" s="521"/>
      <c r="J247" s="521"/>
      <c r="K247" s="521"/>
    </row>
    <row r="248" spans="9:11" ht="15.75" x14ac:dyDescent="0.25">
      <c r="I248" s="594"/>
      <c r="J248" s="594"/>
      <c r="K248" s="594"/>
    </row>
    <row r="249" spans="9:11" ht="15.75" x14ac:dyDescent="0.25">
      <c r="I249" s="594"/>
      <c r="J249" s="594"/>
      <c r="K249" s="594"/>
    </row>
    <row r="250" spans="9:11" ht="15.75" x14ac:dyDescent="0.25">
      <c r="I250" s="594"/>
      <c r="J250" s="594"/>
      <c r="K250" s="594"/>
    </row>
    <row r="251" spans="9:11" ht="15.75" x14ac:dyDescent="0.25">
      <c r="I251" s="594"/>
      <c r="J251" s="594"/>
      <c r="K251" s="594"/>
    </row>
    <row r="252" spans="9:11" ht="15.75" x14ac:dyDescent="0.25">
      <c r="I252" s="594"/>
      <c r="J252" s="594"/>
      <c r="K252" s="594"/>
    </row>
    <row r="253" spans="9:11" ht="15.75" x14ac:dyDescent="0.25">
      <c r="I253" s="594"/>
      <c r="J253" s="594"/>
      <c r="K253" s="594"/>
    </row>
    <row r="254" spans="9:11" ht="15.75" x14ac:dyDescent="0.25">
      <c r="I254" s="594"/>
      <c r="J254" s="594"/>
      <c r="K254" s="594"/>
    </row>
    <row r="255" spans="9:11" ht="15.75" x14ac:dyDescent="0.25">
      <c r="I255" s="594"/>
      <c r="J255" s="594"/>
      <c r="K255" s="594"/>
    </row>
    <row r="256" spans="9:11" ht="15.75" x14ac:dyDescent="0.25">
      <c r="I256" s="594"/>
      <c r="J256" s="594"/>
      <c r="K256" s="594"/>
    </row>
    <row r="257" spans="9:11" ht="15.75" x14ac:dyDescent="0.25">
      <c r="I257" s="594"/>
      <c r="J257" s="594"/>
      <c r="K257" s="594"/>
    </row>
    <row r="258" spans="9:11" ht="15.75" x14ac:dyDescent="0.25">
      <c r="I258" s="594"/>
      <c r="J258" s="594"/>
      <c r="K258" s="594"/>
    </row>
    <row r="259" spans="9:11" ht="15.75" x14ac:dyDescent="0.25">
      <c r="I259" s="594"/>
      <c r="J259" s="594"/>
      <c r="K259" s="594"/>
    </row>
    <row r="260" spans="9:11" ht="15.75" x14ac:dyDescent="0.25">
      <c r="I260" s="594"/>
      <c r="J260" s="594"/>
      <c r="K260" s="594"/>
    </row>
    <row r="261" spans="9:11" ht="15.75" x14ac:dyDescent="0.25">
      <c r="I261" s="594"/>
      <c r="J261" s="594"/>
      <c r="K261" s="594"/>
    </row>
    <row r="262" spans="9:11" ht="15.75" x14ac:dyDescent="0.25">
      <c r="I262" s="594"/>
      <c r="J262" s="594"/>
      <c r="K262" s="594"/>
    </row>
    <row r="263" spans="9:11" ht="15.75" x14ac:dyDescent="0.25">
      <c r="I263" s="594"/>
      <c r="J263" s="594"/>
      <c r="K263" s="594"/>
    </row>
    <row r="264" spans="9:11" ht="15.75" x14ac:dyDescent="0.25">
      <c r="I264" s="594"/>
      <c r="J264" s="594"/>
      <c r="K264" s="594"/>
    </row>
    <row r="265" spans="9:11" ht="15.75" x14ac:dyDescent="0.25">
      <c r="I265" s="594"/>
      <c r="J265" s="594"/>
      <c r="K265" s="594"/>
    </row>
    <row r="266" spans="9:11" ht="15.75" x14ac:dyDescent="0.25">
      <c r="I266" s="594"/>
      <c r="J266" s="594"/>
      <c r="K266" s="594"/>
    </row>
    <row r="267" spans="9:11" ht="15.75" x14ac:dyDescent="0.25">
      <c r="I267" s="594"/>
      <c r="J267" s="594"/>
      <c r="K267" s="594"/>
    </row>
    <row r="268" spans="9:11" ht="15.75" x14ac:dyDescent="0.25">
      <c r="I268" s="594"/>
      <c r="J268" s="594"/>
      <c r="K268" s="594"/>
    </row>
    <row r="269" spans="9:11" ht="15.75" x14ac:dyDescent="0.25">
      <c r="I269" s="594"/>
      <c r="J269" s="594"/>
      <c r="K269" s="594"/>
    </row>
    <row r="270" spans="9:11" ht="15.75" x14ac:dyDescent="0.25">
      <c r="I270" s="594"/>
      <c r="J270" s="594"/>
      <c r="K270" s="594"/>
    </row>
    <row r="271" spans="9:11" ht="15.75" x14ac:dyDescent="0.25">
      <c r="I271" s="594"/>
      <c r="J271" s="594"/>
      <c r="K271" s="594"/>
    </row>
    <row r="272" spans="9:11" ht="15.75" x14ac:dyDescent="0.25">
      <c r="I272" s="594"/>
      <c r="J272" s="594"/>
      <c r="K272" s="594"/>
    </row>
    <row r="273" spans="9:11" ht="15.75" x14ac:dyDescent="0.25">
      <c r="I273" s="594"/>
      <c r="J273" s="594"/>
      <c r="K273" s="594"/>
    </row>
    <row r="274" spans="9:11" ht="15.75" x14ac:dyDescent="0.25">
      <c r="I274" s="594"/>
      <c r="J274" s="594"/>
      <c r="K274" s="594"/>
    </row>
    <row r="275" spans="9:11" ht="15.75" x14ac:dyDescent="0.25">
      <c r="I275" s="594"/>
      <c r="J275" s="594"/>
      <c r="K275" s="594"/>
    </row>
    <row r="276" spans="9:11" ht="15.75" x14ac:dyDescent="0.25">
      <c r="I276" s="594"/>
      <c r="J276" s="594"/>
      <c r="K276" s="594"/>
    </row>
    <row r="277" spans="9:11" ht="15.75" x14ac:dyDescent="0.25">
      <c r="I277" s="594"/>
      <c r="J277" s="594"/>
      <c r="K277" s="594"/>
    </row>
    <row r="278" spans="9:11" ht="15.75" x14ac:dyDescent="0.25">
      <c r="I278" s="594"/>
      <c r="J278" s="594"/>
      <c r="K278" s="594"/>
    </row>
    <row r="279" spans="9:11" ht="15.75" x14ac:dyDescent="0.25">
      <c r="I279" s="594"/>
      <c r="J279" s="594"/>
      <c r="K279" s="594"/>
    </row>
    <row r="280" spans="9:11" ht="15.75" x14ac:dyDescent="0.25">
      <c r="I280" s="594"/>
      <c r="J280" s="594"/>
      <c r="K280" s="594"/>
    </row>
    <row r="281" spans="9:11" ht="15.75" x14ac:dyDescent="0.25">
      <c r="I281" s="594"/>
      <c r="J281" s="594"/>
      <c r="K281" s="594"/>
    </row>
    <row r="282" spans="9:11" ht="15.75" x14ac:dyDescent="0.25">
      <c r="I282" s="594"/>
      <c r="J282" s="594"/>
      <c r="K282" s="594"/>
    </row>
    <row r="283" spans="9:11" ht="15.75" x14ac:dyDescent="0.25">
      <c r="I283" s="594"/>
      <c r="J283" s="594"/>
      <c r="K283" s="594"/>
    </row>
    <row r="284" spans="9:11" ht="15.75" x14ac:dyDescent="0.25">
      <c r="I284" s="594"/>
      <c r="J284" s="594"/>
      <c r="K284" s="594"/>
    </row>
    <row r="285" spans="9:11" ht="15.75" x14ac:dyDescent="0.25">
      <c r="I285" s="594"/>
      <c r="J285" s="594"/>
      <c r="K285" s="594"/>
    </row>
    <row r="286" spans="9:11" ht="15.75" x14ac:dyDescent="0.25">
      <c r="I286" s="594"/>
      <c r="J286" s="594"/>
      <c r="K286" s="594"/>
    </row>
    <row r="287" spans="9:11" ht="15.75" x14ac:dyDescent="0.25">
      <c r="I287" s="594"/>
      <c r="J287" s="594"/>
      <c r="K287" s="594"/>
    </row>
    <row r="288" spans="9:11" ht="15.75" x14ac:dyDescent="0.25">
      <c r="I288" s="594"/>
      <c r="J288" s="594"/>
      <c r="K288" s="594"/>
    </row>
    <row r="289" spans="9:11" ht="15.75" x14ac:dyDescent="0.25">
      <c r="I289" s="594"/>
      <c r="J289" s="594"/>
      <c r="K289" s="594"/>
    </row>
    <row r="290" spans="9:11" ht="15.75" x14ac:dyDescent="0.25">
      <c r="I290" s="594"/>
      <c r="J290" s="594"/>
      <c r="K290" s="594"/>
    </row>
    <row r="291" spans="9:11" ht="15.75" x14ac:dyDescent="0.25">
      <c r="I291" s="594"/>
      <c r="J291" s="594"/>
      <c r="K291" s="594"/>
    </row>
    <row r="292" spans="9:11" ht="15.75" x14ac:dyDescent="0.25">
      <c r="I292" s="594"/>
      <c r="J292" s="594"/>
      <c r="K292" s="594"/>
    </row>
    <row r="293" spans="9:11" ht="15.75" x14ac:dyDescent="0.25">
      <c r="I293" s="594"/>
      <c r="J293" s="594"/>
      <c r="K293" s="594"/>
    </row>
    <row r="294" spans="9:11" ht="15.75" x14ac:dyDescent="0.25">
      <c r="I294" s="594"/>
      <c r="J294" s="594"/>
      <c r="K294" s="594"/>
    </row>
    <row r="295" spans="9:11" ht="15.75" x14ac:dyDescent="0.25">
      <c r="I295" s="594"/>
      <c r="J295" s="594"/>
      <c r="K295" s="594"/>
    </row>
    <row r="296" spans="9:11" ht="15.75" x14ac:dyDescent="0.25">
      <c r="I296" s="594"/>
      <c r="J296" s="594"/>
      <c r="K296" s="594"/>
    </row>
    <row r="297" spans="9:11" ht="15.75" x14ac:dyDescent="0.25">
      <c r="I297" s="594"/>
      <c r="J297" s="594"/>
      <c r="K297" s="594"/>
    </row>
    <row r="298" spans="9:11" ht="15.75" x14ac:dyDescent="0.25">
      <c r="I298" s="594"/>
      <c r="J298" s="594"/>
      <c r="K298" s="594"/>
    </row>
  </sheetData>
  <pageMargins left="0.7" right="0.7" top="0.75" bottom="0.75" header="0.3" footer="0.3"/>
  <pageSetup paperSize="9" orientation="portrait" r:id="rId1"/>
  <tableParts count="3">
    <tablePart r:id="rId2"/>
    <tablePart r:id="rId3"/>
    <tablePart r:id="rId4"/>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D7D394-4EFC-4A4E-9634-AB310AFE90EE}">
  <sheetPr codeName="Sheet24"/>
  <dimension ref="A1:BF1515"/>
  <sheetViews>
    <sheetView zoomScale="70" zoomScaleNormal="70" workbookViewId="0">
      <selection activeCell="AY1" sqref="AY1:AY1048576"/>
    </sheetView>
  </sheetViews>
  <sheetFormatPr defaultColWidth="9.28515625" defaultRowHeight="15" x14ac:dyDescent="0.25"/>
  <cols>
    <col min="1" max="1" width="20" bestFit="1" customWidth="1"/>
    <col min="2" max="2" width="9.28515625" bestFit="1" customWidth="1"/>
    <col min="3" max="3" width="8.42578125" bestFit="1" customWidth="1"/>
    <col min="4" max="4" width="6.28515625" customWidth="1"/>
    <col min="5" max="5" width="10.7109375" customWidth="1"/>
    <col min="6" max="6" width="20" bestFit="1" customWidth="1"/>
    <col min="7" max="7" width="6.28515625" bestFit="1" customWidth="1"/>
    <col min="8" max="8" width="5.5703125" bestFit="1" customWidth="1"/>
    <col min="9" max="9" width="6.28515625" customWidth="1"/>
    <col min="10" max="10" width="10.7109375" customWidth="1"/>
    <col min="11" max="11" width="15.7109375" bestFit="1" customWidth="1"/>
    <col min="12" max="12" width="6.28515625" bestFit="1" customWidth="1"/>
    <col min="13" max="13" width="5.5703125" bestFit="1" customWidth="1"/>
    <col min="14" max="14" width="6.28515625" customWidth="1"/>
    <col min="15" max="15" width="10.7109375" customWidth="1"/>
    <col min="16" max="16" width="15" bestFit="1" customWidth="1"/>
    <col min="17" max="17" width="6.28515625" bestFit="1" customWidth="1"/>
    <col min="18" max="18" width="5.5703125" bestFit="1" customWidth="1"/>
    <col min="19" max="19" width="6.28515625" customWidth="1"/>
    <col min="20" max="20" width="10.7109375" customWidth="1"/>
    <col min="21" max="21" width="15.7109375" bestFit="1" customWidth="1"/>
    <col min="22" max="22" width="6.28515625" bestFit="1" customWidth="1"/>
    <col min="23" max="23" width="6.5703125" bestFit="1" customWidth="1"/>
    <col min="24" max="24" width="6.28515625" customWidth="1"/>
    <col min="25" max="25" width="10.7109375" customWidth="1"/>
    <col min="26" max="26" width="22.5703125" customWidth="1"/>
    <col min="27" max="27" width="17.7109375" bestFit="1" customWidth="1"/>
    <col min="28" max="28" width="5.5703125" bestFit="1" customWidth="1"/>
    <col min="29" max="29" width="6.28515625" customWidth="1"/>
    <col min="30" max="30" width="10.7109375" customWidth="1"/>
    <col min="31" max="31" width="15.7109375" bestFit="1" customWidth="1"/>
    <col min="32" max="32" width="6.28515625" bestFit="1" customWidth="1"/>
    <col min="33" max="33" width="5.5703125" bestFit="1" customWidth="1"/>
    <col min="34" max="34" width="6.28515625" customWidth="1"/>
    <col min="36" max="36" width="15.7109375" bestFit="1" customWidth="1"/>
    <col min="37" max="37" width="6.28515625" bestFit="1" customWidth="1"/>
    <col min="38" max="38" width="6.5703125" bestFit="1" customWidth="1"/>
    <col min="41" max="41" width="20" bestFit="1" customWidth="1"/>
    <col min="42" max="42" width="17.28515625" bestFit="1" customWidth="1"/>
    <col min="43" max="43" width="5.5703125" bestFit="1" customWidth="1"/>
    <col min="44" max="44" width="6.28515625" customWidth="1"/>
    <col min="45" max="45" width="10.7109375" customWidth="1"/>
    <col min="46" max="46" width="20" bestFit="1" customWidth="1"/>
    <col min="47" max="47" width="6.28515625" bestFit="1" customWidth="1"/>
    <col min="48" max="48" width="5.5703125" bestFit="1" customWidth="1"/>
    <col min="51" max="51" width="15.28515625" bestFit="1" customWidth="1"/>
    <col min="52" max="52" width="6.28515625" bestFit="1" customWidth="1"/>
    <col min="53" max="53" width="5.5703125" bestFit="1" customWidth="1"/>
    <col min="56" max="56" width="15.28515625" bestFit="1" customWidth="1"/>
    <col min="57" max="57" width="6.28515625" bestFit="1" customWidth="1"/>
    <col min="58" max="58" width="5.5703125" bestFit="1" customWidth="1"/>
  </cols>
  <sheetData>
    <row r="1" spans="1:58" s="426" customFormat="1" x14ac:dyDescent="0.25">
      <c r="A1" s="426" t="s">
        <v>6243</v>
      </c>
      <c r="B1" s="426" t="s">
        <v>6244</v>
      </c>
      <c r="C1" s="426" t="s">
        <v>6245</v>
      </c>
      <c r="D1"/>
      <c r="F1" s="426" t="s">
        <v>6243</v>
      </c>
      <c r="G1" s="426" t="s">
        <v>6244</v>
      </c>
      <c r="H1" s="426" t="s">
        <v>6245</v>
      </c>
      <c r="K1" s="426" t="s">
        <v>6243</v>
      </c>
      <c r="L1" s="426" t="s">
        <v>6244</v>
      </c>
      <c r="M1" s="426" t="s">
        <v>6245</v>
      </c>
      <c r="P1" s="426" t="s">
        <v>6243</v>
      </c>
      <c r="Q1" s="426" t="s">
        <v>6244</v>
      </c>
      <c r="R1" s="426" t="s">
        <v>6245</v>
      </c>
      <c r="U1" s="426" t="s">
        <v>6243</v>
      </c>
      <c r="V1" s="426" t="s">
        <v>6244</v>
      </c>
      <c r="W1" s="426" t="s">
        <v>6245</v>
      </c>
      <c r="Z1" s="426" t="s">
        <v>6243</v>
      </c>
      <c r="AA1" s="426" t="s">
        <v>6244</v>
      </c>
      <c r="AB1" s="426" t="s">
        <v>6245</v>
      </c>
      <c r="AE1" s="426" t="s">
        <v>6243</v>
      </c>
      <c r="AF1" s="426" t="s">
        <v>6244</v>
      </c>
      <c r="AG1" s="426" t="s">
        <v>6245</v>
      </c>
      <c r="AJ1" s="426" t="s">
        <v>6243</v>
      </c>
      <c r="AK1" s="426" t="s">
        <v>6244</v>
      </c>
      <c r="AL1" s="426" t="s">
        <v>6245</v>
      </c>
      <c r="AO1" s="426" t="s">
        <v>6243</v>
      </c>
      <c r="AP1" s="426" t="s">
        <v>6244</v>
      </c>
      <c r="AQ1" s="426" t="s">
        <v>6245</v>
      </c>
      <c r="AT1" s="426" t="s">
        <v>6243</v>
      </c>
      <c r="AU1" s="426" t="s">
        <v>6244</v>
      </c>
      <c r="AV1" s="426" t="s">
        <v>6245</v>
      </c>
      <c r="AY1" s="426" t="s">
        <v>6243</v>
      </c>
      <c r="AZ1" s="426" t="s">
        <v>6244</v>
      </c>
      <c r="BA1" s="426" t="s">
        <v>6245</v>
      </c>
      <c r="BD1" s="426" t="s">
        <v>6243</v>
      </c>
      <c r="BE1" s="426" t="s">
        <v>6244</v>
      </c>
      <c r="BF1" s="426" t="s">
        <v>6245</v>
      </c>
    </row>
    <row r="2" spans="1:58" x14ac:dyDescent="0.25">
      <c r="A2" t="s">
        <v>6246</v>
      </c>
      <c r="B2" t="str">
        <f t="shared" ref="B2:B65" si="0">A2</f>
        <v>CPF001BLD001</v>
      </c>
      <c r="C2" t="s">
        <v>53</v>
      </c>
      <c r="F2" t="s">
        <v>6246</v>
      </c>
      <c r="G2" t="str">
        <f t="shared" ref="G2:G33" si="1">F2</f>
        <v>CPF001BLD001</v>
      </c>
      <c r="H2" t="s">
        <v>70</v>
      </c>
      <c r="K2" t="s">
        <v>6246</v>
      </c>
      <c r="L2" t="str">
        <f t="shared" ref="L2:L65" si="2">K2</f>
        <v>CPF001BLD001</v>
      </c>
      <c r="M2" t="s">
        <v>58</v>
      </c>
      <c r="P2" t="s">
        <v>6247</v>
      </c>
      <c r="Q2" t="str">
        <f t="shared" ref="Q2:Q34" si="3">P2</f>
        <v>CPF002OUT001</v>
      </c>
      <c r="R2" t="s">
        <v>68</v>
      </c>
      <c r="U2" t="s">
        <v>6248</v>
      </c>
      <c r="V2" t="str">
        <f t="shared" ref="V2:V11" si="4">U2</f>
        <v>CPF002GRP001</v>
      </c>
      <c r="W2" t="s">
        <v>66</v>
      </c>
      <c r="Z2" t="s">
        <v>6246</v>
      </c>
      <c r="AA2" t="str">
        <f t="shared" ref="AA2:AA65" si="5">Z2</f>
        <v>CPF001BLD001</v>
      </c>
      <c r="AB2" t="s">
        <v>56</v>
      </c>
      <c r="AE2" t="s">
        <v>6246</v>
      </c>
      <c r="AF2" t="str">
        <f t="shared" ref="AF2:AF65" si="6">AE2</f>
        <v>CPF001BLD001</v>
      </c>
      <c r="AG2" t="s">
        <v>60</v>
      </c>
      <c r="AJ2" t="s">
        <v>6249</v>
      </c>
      <c r="AK2" t="str">
        <f t="shared" ref="AK2:AK33" si="7">AJ2</f>
        <v>CPF002DIM009</v>
      </c>
      <c r="AL2" t="s">
        <v>64</v>
      </c>
      <c r="AO2" t="s">
        <v>6250</v>
      </c>
      <c r="AP2" t="str">
        <f>AO2</f>
        <v>CPF001BLD003</v>
      </c>
      <c r="AQ2" t="s">
        <v>6251</v>
      </c>
      <c r="AT2" t="s">
        <v>6252</v>
      </c>
      <c r="AU2" t="str">
        <f>AT2</f>
        <v>CPF024DEV001</v>
      </c>
      <c r="AV2" t="s">
        <v>6253</v>
      </c>
      <c r="AY2" t="s">
        <v>6254</v>
      </c>
      <c r="AZ2" t="str">
        <f t="shared" ref="AZ2:AZ33" si="8">AY2</f>
        <v>CPF002DIM001</v>
      </c>
      <c r="BA2" t="s">
        <v>6255</v>
      </c>
      <c r="BD2" t="s">
        <v>6256</v>
      </c>
      <c r="BE2" t="str">
        <f>BD2</f>
        <v>CPF029COM004</v>
      </c>
      <c r="BF2" t="s">
        <v>6257</v>
      </c>
    </row>
    <row r="3" spans="1:58" x14ac:dyDescent="0.25">
      <c r="A3" t="s">
        <v>6258</v>
      </c>
      <c r="B3" t="str">
        <f t="shared" si="0"/>
        <v>CPF002BLD001</v>
      </c>
      <c r="C3" t="s">
        <v>53</v>
      </c>
      <c r="F3" t="s">
        <v>6258</v>
      </c>
      <c r="G3" t="str">
        <f t="shared" si="1"/>
        <v>CPF002BLD001</v>
      </c>
      <c r="H3" t="s">
        <v>70</v>
      </c>
      <c r="K3" t="s">
        <v>6258</v>
      </c>
      <c r="L3" t="str">
        <f t="shared" si="2"/>
        <v>CPF002BLD001</v>
      </c>
      <c r="M3" t="s">
        <v>58</v>
      </c>
      <c r="P3" t="s">
        <v>6259</v>
      </c>
      <c r="Q3" t="str">
        <f t="shared" si="3"/>
        <v>CPF002OUT004</v>
      </c>
      <c r="R3" t="s">
        <v>68</v>
      </c>
      <c r="U3" t="s">
        <v>6260</v>
      </c>
      <c r="V3" t="str">
        <f t="shared" si="4"/>
        <v>CPF002MDT001</v>
      </c>
      <c r="W3" t="s">
        <v>66</v>
      </c>
      <c r="Z3" t="s">
        <v>6261</v>
      </c>
      <c r="AA3" t="str">
        <f t="shared" si="5"/>
        <v>CPF001PAT007</v>
      </c>
      <c r="AB3" t="s">
        <v>56</v>
      </c>
      <c r="AE3" t="s">
        <v>6258</v>
      </c>
      <c r="AF3" t="str">
        <f t="shared" si="6"/>
        <v>CPF002BLD001</v>
      </c>
      <c r="AG3" t="s">
        <v>60</v>
      </c>
      <c r="AJ3" t="s">
        <v>6248</v>
      </c>
      <c r="AK3" t="str">
        <f t="shared" si="7"/>
        <v>CPF002GRP001</v>
      </c>
      <c r="AL3" t="s">
        <v>64</v>
      </c>
      <c r="AO3" t="s">
        <v>6262</v>
      </c>
      <c r="AP3" t="str">
        <f>AO3</f>
        <v>CPF005PHA008</v>
      </c>
      <c r="AQ3" t="s">
        <v>6251</v>
      </c>
      <c r="AT3" t="s">
        <v>6263</v>
      </c>
      <c r="AU3" t="str">
        <f>AT3</f>
        <v>CPF030DEV001</v>
      </c>
      <c r="AV3" t="s">
        <v>6253</v>
      </c>
      <c r="AY3" t="s">
        <v>6264</v>
      </c>
      <c r="AZ3" t="str">
        <f t="shared" si="8"/>
        <v>CPF002DIM002</v>
      </c>
      <c r="BA3" t="s">
        <v>6255</v>
      </c>
    </row>
    <row r="4" spans="1:58" x14ac:dyDescent="0.25">
      <c r="A4" t="s">
        <v>6254</v>
      </c>
      <c r="B4" t="str">
        <f t="shared" si="0"/>
        <v>CPF002DIM001</v>
      </c>
      <c r="C4" t="s">
        <v>53</v>
      </c>
      <c r="F4" t="s">
        <v>6265</v>
      </c>
      <c r="G4" t="str">
        <f t="shared" si="1"/>
        <v>CPF002COM001</v>
      </c>
      <c r="H4" t="s">
        <v>70</v>
      </c>
      <c r="K4" t="s">
        <v>6266</v>
      </c>
      <c r="L4" t="str">
        <f t="shared" si="2"/>
        <v>CPF002DEN001</v>
      </c>
      <c r="M4" t="s">
        <v>58</v>
      </c>
      <c r="P4" t="s">
        <v>6267</v>
      </c>
      <c r="Q4" t="str">
        <f t="shared" si="3"/>
        <v>CPF002SUP001</v>
      </c>
      <c r="R4" t="s">
        <v>68</v>
      </c>
      <c r="U4" t="s">
        <v>6247</v>
      </c>
      <c r="V4" t="str">
        <f t="shared" si="4"/>
        <v>CPF002OUT001</v>
      </c>
      <c r="W4" t="s">
        <v>66</v>
      </c>
      <c r="Z4" t="s">
        <v>6258</v>
      </c>
      <c r="AA4" t="str">
        <f t="shared" si="5"/>
        <v>CPF002BLD001</v>
      </c>
      <c r="AB4" t="s">
        <v>56</v>
      </c>
      <c r="AE4" t="s">
        <v>6254</v>
      </c>
      <c r="AF4" t="str">
        <f t="shared" si="6"/>
        <v>CPF002DIM001</v>
      </c>
      <c r="AG4" t="s">
        <v>60</v>
      </c>
      <c r="AJ4" t="s">
        <v>6260</v>
      </c>
      <c r="AK4" t="str">
        <f t="shared" si="7"/>
        <v>CPF002MDT001</v>
      </c>
      <c r="AL4" t="s">
        <v>64</v>
      </c>
      <c r="AT4" t="s">
        <v>6268</v>
      </c>
      <c r="AU4" t="str">
        <f>AT4</f>
        <v>CPF029DEV001</v>
      </c>
      <c r="AV4" t="s">
        <v>6253</v>
      </c>
      <c r="AY4" t="s">
        <v>6269</v>
      </c>
      <c r="AZ4" t="str">
        <f t="shared" si="8"/>
        <v>CPF002DIM003</v>
      </c>
      <c r="BA4" t="s">
        <v>6255</v>
      </c>
    </row>
    <row r="5" spans="1:58" x14ac:dyDescent="0.25">
      <c r="A5" t="s">
        <v>6264</v>
      </c>
      <c r="B5" t="str">
        <f t="shared" si="0"/>
        <v>CPF002DIM002</v>
      </c>
      <c r="C5" t="s">
        <v>53</v>
      </c>
      <c r="F5" t="s">
        <v>6266</v>
      </c>
      <c r="G5" t="str">
        <f t="shared" si="1"/>
        <v>CPF002DEN001</v>
      </c>
      <c r="H5" t="s">
        <v>70</v>
      </c>
      <c r="K5" t="s">
        <v>6254</v>
      </c>
      <c r="L5" t="str">
        <f t="shared" si="2"/>
        <v>CPF002DIM001</v>
      </c>
      <c r="M5" t="s">
        <v>58</v>
      </c>
      <c r="P5" t="s">
        <v>6270</v>
      </c>
      <c r="Q5" t="str">
        <f t="shared" si="3"/>
        <v>CPF011OUT001</v>
      </c>
      <c r="R5" t="s">
        <v>68</v>
      </c>
      <c r="U5" t="s">
        <v>6271</v>
      </c>
      <c r="V5" t="str">
        <f t="shared" si="4"/>
        <v>CPF002OUT002</v>
      </c>
      <c r="W5" t="s">
        <v>66</v>
      </c>
      <c r="Z5" t="s">
        <v>6272</v>
      </c>
      <c r="AA5" t="str">
        <f t="shared" si="5"/>
        <v>CPF002COM003</v>
      </c>
      <c r="AB5" t="s">
        <v>56</v>
      </c>
      <c r="AE5" t="s">
        <v>6264</v>
      </c>
      <c r="AF5" t="str">
        <f t="shared" si="6"/>
        <v>CPF002DIM002</v>
      </c>
      <c r="AG5" t="s">
        <v>60</v>
      </c>
      <c r="AJ5" t="s">
        <v>6273</v>
      </c>
      <c r="AK5" t="str">
        <f t="shared" si="7"/>
        <v>CPF002OUT003</v>
      </c>
      <c r="AL5" t="s">
        <v>64</v>
      </c>
      <c r="AY5" t="s">
        <v>6274</v>
      </c>
      <c r="AZ5" t="str">
        <f t="shared" si="8"/>
        <v>CPF002DIM004</v>
      </c>
      <c r="BA5" t="s">
        <v>6255</v>
      </c>
    </row>
    <row r="6" spans="1:58" x14ac:dyDescent="0.25">
      <c r="A6" t="s">
        <v>6269</v>
      </c>
      <c r="B6" t="str">
        <f t="shared" si="0"/>
        <v>CPF002DIM003</v>
      </c>
      <c r="C6" t="s">
        <v>53</v>
      </c>
      <c r="F6" t="s">
        <v>6249</v>
      </c>
      <c r="G6" t="str">
        <f t="shared" si="1"/>
        <v>CPF002DIM009</v>
      </c>
      <c r="H6" t="s">
        <v>70</v>
      </c>
      <c r="K6" t="s">
        <v>6264</v>
      </c>
      <c r="L6" t="str">
        <f t="shared" si="2"/>
        <v>CPF002DIM002</v>
      </c>
      <c r="M6" t="s">
        <v>58</v>
      </c>
      <c r="P6" t="s">
        <v>6275</v>
      </c>
      <c r="Q6" t="str">
        <f t="shared" si="3"/>
        <v>CPF011OUT004</v>
      </c>
      <c r="R6" t="s">
        <v>68</v>
      </c>
      <c r="U6" t="s">
        <v>6273</v>
      </c>
      <c r="V6" t="str">
        <f t="shared" si="4"/>
        <v>CPF002OUT003</v>
      </c>
      <c r="W6" t="s">
        <v>66</v>
      </c>
      <c r="Z6" t="s">
        <v>6266</v>
      </c>
      <c r="AA6" t="str">
        <f t="shared" si="5"/>
        <v>CPF002DEN001</v>
      </c>
      <c r="AB6" t="s">
        <v>56</v>
      </c>
      <c r="AE6" t="s">
        <v>6269</v>
      </c>
      <c r="AF6" t="str">
        <f t="shared" si="6"/>
        <v>CPF002DIM003</v>
      </c>
      <c r="AG6" t="s">
        <v>60</v>
      </c>
      <c r="AJ6" t="s">
        <v>6276</v>
      </c>
      <c r="AK6" t="str">
        <f t="shared" si="7"/>
        <v>CPF002OUT005</v>
      </c>
      <c r="AL6" t="s">
        <v>64</v>
      </c>
      <c r="AY6" t="s">
        <v>6277</v>
      </c>
      <c r="AZ6" t="str">
        <f t="shared" si="8"/>
        <v>CPF002DIM005</v>
      </c>
      <c r="BA6" t="s">
        <v>6255</v>
      </c>
    </row>
    <row r="7" spans="1:58" x14ac:dyDescent="0.25">
      <c r="A7" t="s">
        <v>6274</v>
      </c>
      <c r="B7" t="str">
        <f t="shared" si="0"/>
        <v>CPF002DIM004</v>
      </c>
      <c r="C7" t="s">
        <v>53</v>
      </c>
      <c r="F7" t="s">
        <v>6260</v>
      </c>
      <c r="G7" t="str">
        <f t="shared" si="1"/>
        <v>CPF002MDT001</v>
      </c>
      <c r="H7" t="s">
        <v>70</v>
      </c>
      <c r="K7" t="s">
        <v>6269</v>
      </c>
      <c r="L7" t="str">
        <f t="shared" si="2"/>
        <v>CPF002DIM003</v>
      </c>
      <c r="M7" t="s">
        <v>58</v>
      </c>
      <c r="P7" t="s">
        <v>6278</v>
      </c>
      <c r="Q7" t="str">
        <f t="shared" si="3"/>
        <v>CPF011SUP001</v>
      </c>
      <c r="R7" t="s">
        <v>68</v>
      </c>
      <c r="U7" t="s">
        <v>6259</v>
      </c>
      <c r="V7" t="str">
        <f t="shared" si="4"/>
        <v>CPF002OUT004</v>
      </c>
      <c r="W7" t="s">
        <v>66</v>
      </c>
      <c r="Z7" t="s">
        <v>6279</v>
      </c>
      <c r="AA7" t="str">
        <f t="shared" si="5"/>
        <v>CPF002DIM008</v>
      </c>
      <c r="AB7" t="s">
        <v>56</v>
      </c>
      <c r="AE7" t="s">
        <v>6274</v>
      </c>
      <c r="AF7" t="str">
        <f t="shared" si="6"/>
        <v>CPF002DIM004</v>
      </c>
      <c r="AG7" t="s">
        <v>60</v>
      </c>
      <c r="AJ7" t="s">
        <v>6280</v>
      </c>
      <c r="AK7" t="str">
        <f t="shared" si="7"/>
        <v>CPF002PAT001</v>
      </c>
      <c r="AL7" t="s">
        <v>64</v>
      </c>
      <c r="AY7" t="s">
        <v>6281</v>
      </c>
      <c r="AZ7" t="str">
        <f t="shared" si="8"/>
        <v>CPF002DIM006</v>
      </c>
      <c r="BA7" t="s">
        <v>6255</v>
      </c>
    </row>
    <row r="8" spans="1:58" x14ac:dyDescent="0.25">
      <c r="A8" t="s">
        <v>6277</v>
      </c>
      <c r="B8" t="str">
        <f t="shared" si="0"/>
        <v>CPF002DIM005</v>
      </c>
      <c r="C8" t="s">
        <v>53</v>
      </c>
      <c r="F8" t="s">
        <v>6282</v>
      </c>
      <c r="G8" t="str">
        <f t="shared" si="1"/>
        <v>CPF002ODT001</v>
      </c>
      <c r="H8" t="s">
        <v>70</v>
      </c>
      <c r="K8" t="s">
        <v>6274</v>
      </c>
      <c r="L8" t="str">
        <f t="shared" si="2"/>
        <v>CPF002DIM004</v>
      </c>
      <c r="M8" t="s">
        <v>58</v>
      </c>
      <c r="P8" t="s">
        <v>6283</v>
      </c>
      <c r="Q8" t="str">
        <f t="shared" si="3"/>
        <v>CPF017OUT001</v>
      </c>
      <c r="R8" t="s">
        <v>68</v>
      </c>
      <c r="U8" t="s">
        <v>6276</v>
      </c>
      <c r="V8" t="str">
        <f t="shared" si="4"/>
        <v>CPF002OUT005</v>
      </c>
      <c r="W8" t="s">
        <v>66</v>
      </c>
      <c r="Z8" t="s">
        <v>6260</v>
      </c>
      <c r="AA8" t="str">
        <f t="shared" si="5"/>
        <v>CPF002MDT001</v>
      </c>
      <c r="AB8" t="s">
        <v>56</v>
      </c>
      <c r="AE8" t="s">
        <v>6277</v>
      </c>
      <c r="AF8" t="str">
        <f t="shared" si="6"/>
        <v>CPF002DIM005</v>
      </c>
      <c r="AG8" t="s">
        <v>60</v>
      </c>
      <c r="AJ8" t="s">
        <v>6284</v>
      </c>
      <c r="AK8" t="str">
        <f t="shared" si="7"/>
        <v>CPF002PAT004</v>
      </c>
      <c r="AL8" t="s">
        <v>64</v>
      </c>
      <c r="AY8" t="s">
        <v>6285</v>
      </c>
      <c r="AZ8" t="str">
        <f t="shared" si="8"/>
        <v>CPF002DIM007</v>
      </c>
      <c r="BA8" t="s">
        <v>6255</v>
      </c>
    </row>
    <row r="9" spans="1:58" x14ac:dyDescent="0.25">
      <c r="A9" t="s">
        <v>6281</v>
      </c>
      <c r="B9" t="str">
        <f t="shared" si="0"/>
        <v>CPF002DIM006</v>
      </c>
      <c r="C9" t="s">
        <v>53</v>
      </c>
      <c r="F9" t="s">
        <v>6247</v>
      </c>
      <c r="G9" t="str">
        <f t="shared" si="1"/>
        <v>CPF002OUT001</v>
      </c>
      <c r="H9" t="s">
        <v>70</v>
      </c>
      <c r="K9" t="s">
        <v>6277</v>
      </c>
      <c r="L9" t="str">
        <f t="shared" si="2"/>
        <v>CPF002DIM005</v>
      </c>
      <c r="M9" t="s">
        <v>58</v>
      </c>
      <c r="P9" t="s">
        <v>6286</v>
      </c>
      <c r="Q9" t="str">
        <f t="shared" si="3"/>
        <v>CPF017SUP001</v>
      </c>
      <c r="R9" t="s">
        <v>68</v>
      </c>
      <c r="U9" t="s">
        <v>6280</v>
      </c>
      <c r="V9" t="str">
        <f t="shared" si="4"/>
        <v>CPF002PAT001</v>
      </c>
      <c r="W9" t="s">
        <v>66</v>
      </c>
      <c r="Z9" t="s">
        <v>6282</v>
      </c>
      <c r="AA9" t="str">
        <f t="shared" si="5"/>
        <v>CPF002ODT001</v>
      </c>
      <c r="AB9" t="s">
        <v>56</v>
      </c>
      <c r="AE9" t="s">
        <v>6281</v>
      </c>
      <c r="AF9" t="str">
        <f t="shared" si="6"/>
        <v>CPF002DIM006</v>
      </c>
      <c r="AG9" t="s">
        <v>60</v>
      </c>
      <c r="AJ9" t="s">
        <v>6287</v>
      </c>
      <c r="AK9" t="str">
        <f t="shared" si="7"/>
        <v>CPF002PAT007</v>
      </c>
      <c r="AL9" t="s">
        <v>64</v>
      </c>
      <c r="AY9" t="s">
        <v>6288</v>
      </c>
      <c r="AZ9" t="str">
        <f t="shared" si="8"/>
        <v>CPF002DIM010</v>
      </c>
      <c r="BA9" t="s">
        <v>6255</v>
      </c>
    </row>
    <row r="10" spans="1:58" x14ac:dyDescent="0.25">
      <c r="A10" t="s">
        <v>6285</v>
      </c>
      <c r="B10" t="str">
        <f t="shared" si="0"/>
        <v>CPF002DIM007</v>
      </c>
      <c r="C10" t="s">
        <v>53</v>
      </c>
      <c r="F10" t="s">
        <v>6273</v>
      </c>
      <c r="G10" t="str">
        <f t="shared" si="1"/>
        <v>CPF002OUT003</v>
      </c>
      <c r="H10" t="s">
        <v>70</v>
      </c>
      <c r="K10" t="s">
        <v>6281</v>
      </c>
      <c r="L10" t="str">
        <f t="shared" si="2"/>
        <v>CPF002DIM006</v>
      </c>
      <c r="M10" t="s">
        <v>58</v>
      </c>
      <c r="P10" t="s">
        <v>6289</v>
      </c>
      <c r="Q10" t="str">
        <f t="shared" si="3"/>
        <v>CPF022OUT001</v>
      </c>
      <c r="R10" t="s">
        <v>68</v>
      </c>
      <c r="U10" t="s">
        <v>6287</v>
      </c>
      <c r="V10" t="str">
        <f t="shared" si="4"/>
        <v>CPF002PAT007</v>
      </c>
      <c r="W10" t="s">
        <v>66</v>
      </c>
      <c r="Z10" t="s">
        <v>6290</v>
      </c>
      <c r="AA10" t="str">
        <f t="shared" si="5"/>
        <v>CPF002ODT002</v>
      </c>
      <c r="AB10" t="s">
        <v>56</v>
      </c>
      <c r="AE10" t="s">
        <v>6285</v>
      </c>
      <c r="AF10" t="str">
        <f t="shared" si="6"/>
        <v>CPF002DIM007</v>
      </c>
      <c r="AG10" t="s">
        <v>60</v>
      </c>
      <c r="AJ10" t="s">
        <v>6291</v>
      </c>
      <c r="AK10" t="str">
        <f t="shared" si="7"/>
        <v>CPF002SPS004</v>
      </c>
      <c r="AL10" t="s">
        <v>64</v>
      </c>
      <c r="AY10" t="s">
        <v>6292</v>
      </c>
      <c r="AZ10" t="str">
        <f t="shared" si="8"/>
        <v>CPF002DIM011</v>
      </c>
      <c r="BA10" t="s">
        <v>6255</v>
      </c>
    </row>
    <row r="11" spans="1:58" x14ac:dyDescent="0.25">
      <c r="A11" t="s">
        <v>6279</v>
      </c>
      <c r="B11" t="str">
        <f t="shared" si="0"/>
        <v>CPF002DIM008</v>
      </c>
      <c r="C11" t="s">
        <v>53</v>
      </c>
      <c r="F11" t="s">
        <v>6259</v>
      </c>
      <c r="G11" t="str">
        <f t="shared" si="1"/>
        <v>CPF002OUT004</v>
      </c>
      <c r="H11" t="s">
        <v>70</v>
      </c>
      <c r="K11" t="s">
        <v>6285</v>
      </c>
      <c r="L11" t="str">
        <f t="shared" si="2"/>
        <v>CPF002DIM007</v>
      </c>
      <c r="M11" t="s">
        <v>58</v>
      </c>
      <c r="P11" t="s">
        <v>6293</v>
      </c>
      <c r="Q11" t="str">
        <f t="shared" si="3"/>
        <v>CPF022OUT004</v>
      </c>
      <c r="R11" t="s">
        <v>68</v>
      </c>
      <c r="U11" t="s">
        <v>6294</v>
      </c>
      <c r="V11" t="str">
        <f t="shared" si="4"/>
        <v>CPF005PHA004</v>
      </c>
      <c r="W11" t="s">
        <v>66</v>
      </c>
      <c r="Z11" t="s">
        <v>6295</v>
      </c>
      <c r="AA11" t="str">
        <f t="shared" si="5"/>
        <v>CPF002ODT005</v>
      </c>
      <c r="AB11" t="s">
        <v>56</v>
      </c>
      <c r="AE11" t="s">
        <v>6279</v>
      </c>
      <c r="AF11" t="str">
        <f t="shared" si="6"/>
        <v>CPF002DIM008</v>
      </c>
      <c r="AG11" t="s">
        <v>60</v>
      </c>
      <c r="AJ11" t="s">
        <v>6267</v>
      </c>
      <c r="AK11" t="str">
        <f t="shared" si="7"/>
        <v>CPF002SUP001</v>
      </c>
      <c r="AL11" t="s">
        <v>64</v>
      </c>
      <c r="AY11" t="s">
        <v>6296</v>
      </c>
      <c r="AZ11" t="str">
        <f t="shared" si="8"/>
        <v>CPF011DIM001</v>
      </c>
      <c r="BA11" t="s">
        <v>6255</v>
      </c>
    </row>
    <row r="12" spans="1:58" x14ac:dyDescent="0.25">
      <c r="A12" t="s">
        <v>6249</v>
      </c>
      <c r="B12" t="str">
        <f t="shared" si="0"/>
        <v>CPF002DIM009</v>
      </c>
      <c r="C12" t="s">
        <v>53</v>
      </c>
      <c r="F12" t="s">
        <v>6294</v>
      </c>
      <c r="G12" t="str">
        <f t="shared" si="1"/>
        <v>CPF005PHA004</v>
      </c>
      <c r="H12" t="s">
        <v>70</v>
      </c>
      <c r="K12" t="s">
        <v>6279</v>
      </c>
      <c r="L12" t="str">
        <f t="shared" si="2"/>
        <v>CPF002DIM008</v>
      </c>
      <c r="M12" t="s">
        <v>58</v>
      </c>
      <c r="P12" t="s">
        <v>6297</v>
      </c>
      <c r="Q12" t="str">
        <f t="shared" si="3"/>
        <v>CPF022SUP001</v>
      </c>
      <c r="R12" t="s">
        <v>68</v>
      </c>
      <c r="U12" t="s">
        <v>6298</v>
      </c>
      <c r="V12" t="s">
        <v>6299</v>
      </c>
      <c r="W12" t="s">
        <v>66</v>
      </c>
      <c r="Z12" t="s">
        <v>6300</v>
      </c>
      <c r="AA12" t="str">
        <f t="shared" si="5"/>
        <v>CPF002ODT008</v>
      </c>
      <c r="AB12" t="s">
        <v>56</v>
      </c>
      <c r="AE12" t="s">
        <v>6249</v>
      </c>
      <c r="AF12" t="str">
        <f t="shared" si="6"/>
        <v>CPF002DIM009</v>
      </c>
      <c r="AG12" t="s">
        <v>60</v>
      </c>
      <c r="AJ12" t="s">
        <v>6301</v>
      </c>
      <c r="AK12" t="str">
        <f t="shared" si="7"/>
        <v>CPF002WRD001</v>
      </c>
      <c r="AL12" t="s">
        <v>64</v>
      </c>
      <c r="AY12" t="s">
        <v>6302</v>
      </c>
      <c r="AZ12" t="str">
        <f t="shared" si="8"/>
        <v>CPF011DIM002</v>
      </c>
      <c r="BA12" t="s">
        <v>6255</v>
      </c>
    </row>
    <row r="13" spans="1:58" x14ac:dyDescent="0.25">
      <c r="A13" t="s">
        <v>6288</v>
      </c>
      <c r="B13" t="str">
        <f t="shared" si="0"/>
        <v>CPF002DIM010</v>
      </c>
      <c r="C13" t="s">
        <v>53</v>
      </c>
      <c r="F13" t="s">
        <v>6303</v>
      </c>
      <c r="G13" t="str">
        <f t="shared" si="1"/>
        <v>CPF005SUP001</v>
      </c>
      <c r="H13" t="s">
        <v>70</v>
      </c>
      <c r="K13" t="s">
        <v>6249</v>
      </c>
      <c r="L13" t="str">
        <f t="shared" si="2"/>
        <v>CPF002DIM009</v>
      </c>
      <c r="M13" t="s">
        <v>58</v>
      </c>
      <c r="P13" t="s">
        <v>6304</v>
      </c>
      <c r="Q13" t="str">
        <f t="shared" si="3"/>
        <v>CPF023OUT001</v>
      </c>
      <c r="R13" t="s">
        <v>68</v>
      </c>
      <c r="U13" t="s">
        <v>6305</v>
      </c>
      <c r="V13" t="s">
        <v>6299</v>
      </c>
      <c r="W13" t="s">
        <v>66</v>
      </c>
      <c r="Z13" t="s">
        <v>6247</v>
      </c>
      <c r="AA13" t="str">
        <f t="shared" si="5"/>
        <v>CPF002OUT001</v>
      </c>
      <c r="AB13" t="s">
        <v>56</v>
      </c>
      <c r="AE13" t="s">
        <v>6288</v>
      </c>
      <c r="AF13" t="str">
        <f t="shared" si="6"/>
        <v>CPF002DIM010</v>
      </c>
      <c r="AG13" t="s">
        <v>60</v>
      </c>
      <c r="AJ13" t="s">
        <v>6294</v>
      </c>
      <c r="AK13" t="str">
        <f t="shared" si="7"/>
        <v>CPF005PHA004</v>
      </c>
      <c r="AL13" t="s">
        <v>64</v>
      </c>
      <c r="AY13" t="s">
        <v>6306</v>
      </c>
      <c r="AZ13" t="str">
        <f t="shared" si="8"/>
        <v>CPF011DIM003</v>
      </c>
      <c r="BA13" t="s">
        <v>6255</v>
      </c>
    </row>
    <row r="14" spans="1:58" x14ac:dyDescent="0.25">
      <c r="A14" t="s">
        <v>6292</v>
      </c>
      <c r="B14" t="str">
        <f t="shared" si="0"/>
        <v>CPF002DIM011</v>
      </c>
      <c r="C14" t="s">
        <v>53</v>
      </c>
      <c r="F14" t="s">
        <v>6307</v>
      </c>
      <c r="G14" t="str">
        <f t="shared" si="1"/>
        <v>CPF010COM001</v>
      </c>
      <c r="H14" t="s">
        <v>70</v>
      </c>
      <c r="K14" t="s">
        <v>6288</v>
      </c>
      <c r="L14" t="str">
        <f t="shared" si="2"/>
        <v>CPF002DIM010</v>
      </c>
      <c r="M14" t="s">
        <v>58</v>
      </c>
      <c r="P14" t="s">
        <v>6308</v>
      </c>
      <c r="Q14" t="str">
        <f t="shared" si="3"/>
        <v>CPF023OUT004</v>
      </c>
      <c r="R14" t="s">
        <v>68</v>
      </c>
      <c r="U14" t="s">
        <v>6309</v>
      </c>
      <c r="V14" t="s">
        <v>6299</v>
      </c>
      <c r="W14" t="s">
        <v>66</v>
      </c>
      <c r="Z14" t="s">
        <v>6273</v>
      </c>
      <c r="AA14" t="str">
        <f t="shared" si="5"/>
        <v>CPF002OUT003</v>
      </c>
      <c r="AB14" t="s">
        <v>56</v>
      </c>
      <c r="AE14" t="s">
        <v>6292</v>
      </c>
      <c r="AF14" t="str">
        <f t="shared" si="6"/>
        <v>CPF002DIM011</v>
      </c>
      <c r="AG14" t="s">
        <v>60</v>
      </c>
      <c r="AJ14" t="s">
        <v>6310</v>
      </c>
      <c r="AK14" t="str">
        <f t="shared" si="7"/>
        <v>CPF005PHA005</v>
      </c>
      <c r="AL14" t="s">
        <v>64</v>
      </c>
      <c r="AY14" t="s">
        <v>6311</v>
      </c>
      <c r="AZ14" t="str">
        <f t="shared" si="8"/>
        <v>CPF011DIM004</v>
      </c>
      <c r="BA14" t="s">
        <v>6255</v>
      </c>
    </row>
    <row r="15" spans="1:58" x14ac:dyDescent="0.25">
      <c r="A15" t="s">
        <v>6260</v>
      </c>
      <c r="B15" t="str">
        <f t="shared" si="0"/>
        <v>CPF002MDT001</v>
      </c>
      <c r="C15" t="s">
        <v>53</v>
      </c>
      <c r="F15" t="s">
        <v>6312</v>
      </c>
      <c r="G15" t="str">
        <f t="shared" si="1"/>
        <v>CPF010OUT004</v>
      </c>
      <c r="H15" t="s">
        <v>70</v>
      </c>
      <c r="K15" t="s">
        <v>6292</v>
      </c>
      <c r="L15" t="str">
        <f t="shared" si="2"/>
        <v>CPF002DIM011</v>
      </c>
      <c r="M15" t="s">
        <v>58</v>
      </c>
      <c r="P15" t="s">
        <v>6313</v>
      </c>
      <c r="Q15" t="str">
        <f t="shared" si="3"/>
        <v>CPF023SUP001</v>
      </c>
      <c r="R15" t="s">
        <v>68</v>
      </c>
      <c r="U15" t="s">
        <v>6314</v>
      </c>
      <c r="V15" t="s">
        <v>6299</v>
      </c>
      <c r="W15" t="s">
        <v>66</v>
      </c>
      <c r="Z15" t="s">
        <v>6259</v>
      </c>
      <c r="AA15" t="str">
        <f t="shared" si="5"/>
        <v>CPF002OUT004</v>
      </c>
      <c r="AB15" t="s">
        <v>56</v>
      </c>
      <c r="AE15" t="s">
        <v>6300</v>
      </c>
      <c r="AF15" t="str">
        <f t="shared" si="6"/>
        <v>CPF002ODT008</v>
      </c>
      <c r="AG15" t="s">
        <v>60</v>
      </c>
      <c r="AJ15" t="s">
        <v>6315</v>
      </c>
      <c r="AK15" t="str">
        <f t="shared" si="7"/>
        <v>CPF005PHA006</v>
      </c>
      <c r="AL15" t="s">
        <v>64</v>
      </c>
      <c r="AY15" t="s">
        <v>6316</v>
      </c>
      <c r="AZ15" t="str">
        <f t="shared" si="8"/>
        <v>CPF011DIM005</v>
      </c>
      <c r="BA15" t="s">
        <v>6255</v>
      </c>
    </row>
    <row r="16" spans="1:58" x14ac:dyDescent="0.25">
      <c r="A16" t="s">
        <v>6282</v>
      </c>
      <c r="B16" t="str">
        <f t="shared" si="0"/>
        <v>CPF002ODT001</v>
      </c>
      <c r="C16" t="s">
        <v>53</v>
      </c>
      <c r="F16" t="s">
        <v>6317</v>
      </c>
      <c r="G16" t="str">
        <f t="shared" si="1"/>
        <v>CPF011COM001</v>
      </c>
      <c r="H16" t="s">
        <v>70</v>
      </c>
      <c r="K16" t="s">
        <v>6318</v>
      </c>
      <c r="L16" t="str">
        <f t="shared" si="2"/>
        <v>CPF002EMC001</v>
      </c>
      <c r="M16" t="s">
        <v>58</v>
      </c>
      <c r="P16" t="s">
        <v>6319</v>
      </c>
      <c r="Q16" t="str">
        <f t="shared" si="3"/>
        <v>CPF024OUT001</v>
      </c>
      <c r="R16" t="s">
        <v>68</v>
      </c>
      <c r="U16" t="s">
        <v>6320</v>
      </c>
      <c r="V16" t="s">
        <v>6299</v>
      </c>
      <c r="W16" t="s">
        <v>66</v>
      </c>
      <c r="Z16" t="s">
        <v>6280</v>
      </c>
      <c r="AA16" t="str">
        <f t="shared" si="5"/>
        <v>CPF002PAT001</v>
      </c>
      <c r="AB16" t="s">
        <v>56</v>
      </c>
      <c r="AE16" t="s">
        <v>6273</v>
      </c>
      <c r="AF16" t="str">
        <f t="shared" si="6"/>
        <v>CPF002OUT003</v>
      </c>
      <c r="AG16" t="s">
        <v>60</v>
      </c>
      <c r="AJ16" t="s">
        <v>6321</v>
      </c>
      <c r="AK16" t="str">
        <f t="shared" si="7"/>
        <v>CPF005SPS004</v>
      </c>
      <c r="AL16" t="s">
        <v>64</v>
      </c>
      <c r="AY16" t="s">
        <v>6322</v>
      </c>
      <c r="AZ16" t="str">
        <f t="shared" si="8"/>
        <v>CPF011DIM006</v>
      </c>
      <c r="BA16" t="s">
        <v>6255</v>
      </c>
    </row>
    <row r="17" spans="1:53" x14ac:dyDescent="0.25">
      <c r="A17" t="s">
        <v>6290</v>
      </c>
      <c r="B17" t="str">
        <f t="shared" si="0"/>
        <v>CPF002ODT002</v>
      </c>
      <c r="C17" t="s">
        <v>53</v>
      </c>
      <c r="F17" t="s">
        <v>6323</v>
      </c>
      <c r="G17" t="str">
        <f t="shared" si="1"/>
        <v>CPF011DEN001</v>
      </c>
      <c r="H17" t="s">
        <v>70</v>
      </c>
      <c r="K17" t="s">
        <v>6282</v>
      </c>
      <c r="L17" t="str">
        <f t="shared" si="2"/>
        <v>CPF002ODT001</v>
      </c>
      <c r="M17" t="s">
        <v>58</v>
      </c>
      <c r="P17" t="s">
        <v>6324</v>
      </c>
      <c r="Q17" t="str">
        <f t="shared" si="3"/>
        <v>CPF024SUP001</v>
      </c>
      <c r="R17" t="s">
        <v>68</v>
      </c>
      <c r="U17" t="s">
        <v>6312</v>
      </c>
      <c r="V17" t="s">
        <v>6299</v>
      </c>
      <c r="W17" t="s">
        <v>66</v>
      </c>
      <c r="Z17" t="s">
        <v>6325</v>
      </c>
      <c r="AA17" t="str">
        <f t="shared" si="5"/>
        <v>CPF002PAT002</v>
      </c>
      <c r="AB17" t="s">
        <v>56</v>
      </c>
      <c r="AE17" t="s">
        <v>6280</v>
      </c>
      <c r="AF17" t="str">
        <f t="shared" si="6"/>
        <v>CPF002PAT001</v>
      </c>
      <c r="AG17" t="s">
        <v>60</v>
      </c>
      <c r="AJ17" t="s">
        <v>6298</v>
      </c>
      <c r="AK17" t="str">
        <f t="shared" si="7"/>
        <v>CPF010GRP001</v>
      </c>
      <c r="AL17" t="s">
        <v>64</v>
      </c>
      <c r="AY17" t="s">
        <v>6326</v>
      </c>
      <c r="AZ17" t="str">
        <f t="shared" si="8"/>
        <v>CPF011DIM007</v>
      </c>
      <c r="BA17" t="s">
        <v>6255</v>
      </c>
    </row>
    <row r="18" spans="1:53" x14ac:dyDescent="0.25">
      <c r="A18" t="s">
        <v>6300</v>
      </c>
      <c r="B18" t="str">
        <f t="shared" si="0"/>
        <v>CPF002ODT008</v>
      </c>
      <c r="C18" t="s">
        <v>53</v>
      </c>
      <c r="F18" t="s">
        <v>6327</v>
      </c>
      <c r="G18" t="str">
        <f t="shared" si="1"/>
        <v>CPF011DIM009</v>
      </c>
      <c r="H18" t="s">
        <v>70</v>
      </c>
      <c r="K18" t="s">
        <v>6300</v>
      </c>
      <c r="L18" t="str">
        <f t="shared" si="2"/>
        <v>CPF002ODT008</v>
      </c>
      <c r="M18" t="s">
        <v>58</v>
      </c>
      <c r="P18" t="s">
        <v>6328</v>
      </c>
      <c r="Q18" t="str">
        <f t="shared" si="3"/>
        <v>CPF029SUP001</v>
      </c>
      <c r="R18" t="s">
        <v>68</v>
      </c>
      <c r="U18" t="s">
        <v>6329</v>
      </c>
      <c r="V18" t="s">
        <v>6299</v>
      </c>
      <c r="W18" t="s">
        <v>66</v>
      </c>
      <c r="Z18" t="s">
        <v>6330</v>
      </c>
      <c r="AA18" t="str">
        <f t="shared" si="5"/>
        <v>CPF002PAT003</v>
      </c>
      <c r="AB18" t="s">
        <v>56</v>
      </c>
      <c r="AE18" t="s">
        <v>6325</v>
      </c>
      <c r="AF18" t="str">
        <f t="shared" si="6"/>
        <v>CPF002PAT002</v>
      </c>
      <c r="AG18" t="s">
        <v>60</v>
      </c>
      <c r="AJ18" t="s">
        <v>6320</v>
      </c>
      <c r="AK18" t="str">
        <f t="shared" si="7"/>
        <v>CPF010OUT003</v>
      </c>
      <c r="AL18" t="s">
        <v>64</v>
      </c>
      <c r="AY18" t="s">
        <v>6331</v>
      </c>
      <c r="AZ18" t="str">
        <f t="shared" si="8"/>
        <v>CPF011DIM010</v>
      </c>
      <c r="BA18" t="s">
        <v>6255</v>
      </c>
    </row>
    <row r="19" spans="1:53" x14ac:dyDescent="0.25">
      <c r="A19" t="s">
        <v>6273</v>
      </c>
      <c r="B19" t="str">
        <f t="shared" si="0"/>
        <v>CPF002OUT003</v>
      </c>
      <c r="C19" t="s">
        <v>53</v>
      </c>
      <c r="F19" t="s">
        <v>6332</v>
      </c>
      <c r="G19" t="str">
        <f t="shared" si="1"/>
        <v>CPF011MDT001</v>
      </c>
      <c r="H19" t="s">
        <v>70</v>
      </c>
      <c r="K19" t="s">
        <v>6280</v>
      </c>
      <c r="L19" t="str">
        <f t="shared" si="2"/>
        <v>CPF002PAT001</v>
      </c>
      <c r="M19" t="s">
        <v>58</v>
      </c>
      <c r="P19" t="s">
        <v>6333</v>
      </c>
      <c r="Q19" t="str">
        <f t="shared" si="3"/>
        <v>CPF030OUT001</v>
      </c>
      <c r="R19" t="s">
        <v>68</v>
      </c>
      <c r="U19" t="s">
        <v>6334</v>
      </c>
      <c r="V19" t="s">
        <v>6299</v>
      </c>
      <c r="W19" t="s">
        <v>66</v>
      </c>
      <c r="Z19" t="s">
        <v>6284</v>
      </c>
      <c r="AA19" t="str">
        <f t="shared" si="5"/>
        <v>CPF002PAT004</v>
      </c>
      <c r="AB19" t="s">
        <v>56</v>
      </c>
      <c r="AE19" t="s">
        <v>6330</v>
      </c>
      <c r="AF19" t="str">
        <f t="shared" si="6"/>
        <v>CPF002PAT003</v>
      </c>
      <c r="AG19" t="s">
        <v>60</v>
      </c>
      <c r="AJ19" t="s">
        <v>6329</v>
      </c>
      <c r="AK19" t="str">
        <f t="shared" si="7"/>
        <v>CPF010OUT005</v>
      </c>
      <c r="AL19" t="s">
        <v>64</v>
      </c>
      <c r="AY19" t="s">
        <v>6335</v>
      </c>
      <c r="AZ19" t="str">
        <f t="shared" si="8"/>
        <v>CPF011DIM011</v>
      </c>
      <c r="BA19" t="s">
        <v>6255</v>
      </c>
    </row>
    <row r="20" spans="1:53" x14ac:dyDescent="0.25">
      <c r="A20" t="s">
        <v>6280</v>
      </c>
      <c r="B20" t="str">
        <f t="shared" si="0"/>
        <v>CPF002PAT001</v>
      </c>
      <c r="C20" t="s">
        <v>53</v>
      </c>
      <c r="F20" t="s">
        <v>6270</v>
      </c>
      <c r="G20" t="str">
        <f t="shared" si="1"/>
        <v>CPF011OUT001</v>
      </c>
      <c r="H20" t="s">
        <v>70</v>
      </c>
      <c r="K20" t="s">
        <v>6325</v>
      </c>
      <c r="L20" t="str">
        <f t="shared" si="2"/>
        <v>CPF002PAT002</v>
      </c>
      <c r="M20" t="s">
        <v>58</v>
      </c>
      <c r="P20" t="s">
        <v>6336</v>
      </c>
      <c r="Q20" t="str">
        <f t="shared" si="3"/>
        <v>CPF030SUP001</v>
      </c>
      <c r="R20" t="s">
        <v>68</v>
      </c>
      <c r="U20" t="s">
        <v>6337</v>
      </c>
      <c r="V20" t="str">
        <f t="shared" ref="V20:V26" si="9">U20</f>
        <v>CPF011GRP001</v>
      </c>
      <c r="W20" t="s">
        <v>66</v>
      </c>
      <c r="Z20" t="s">
        <v>6338</v>
      </c>
      <c r="AA20" t="str">
        <f t="shared" si="5"/>
        <v>CPF002PAT005</v>
      </c>
      <c r="AB20" t="s">
        <v>56</v>
      </c>
      <c r="AE20" t="s">
        <v>6284</v>
      </c>
      <c r="AF20" t="str">
        <f t="shared" si="6"/>
        <v>CPF002PAT004</v>
      </c>
      <c r="AG20" t="s">
        <v>60</v>
      </c>
      <c r="AJ20" t="s">
        <v>6327</v>
      </c>
      <c r="AK20" t="str">
        <f t="shared" si="7"/>
        <v>CPF011DIM009</v>
      </c>
      <c r="AL20" t="s">
        <v>64</v>
      </c>
      <c r="AY20" t="s">
        <v>6339</v>
      </c>
      <c r="AZ20" t="str">
        <f t="shared" si="8"/>
        <v>CPF023DIM004</v>
      </c>
      <c r="BA20" t="s">
        <v>6255</v>
      </c>
    </row>
    <row r="21" spans="1:53" x14ac:dyDescent="0.25">
      <c r="A21" t="s">
        <v>6325</v>
      </c>
      <c r="B21" t="str">
        <f t="shared" si="0"/>
        <v>CPF002PAT002</v>
      </c>
      <c r="C21" t="s">
        <v>53</v>
      </c>
      <c r="F21" t="s">
        <v>6340</v>
      </c>
      <c r="G21" t="str">
        <f t="shared" si="1"/>
        <v>CPF011OUT003</v>
      </c>
      <c r="H21" t="s">
        <v>70</v>
      </c>
      <c r="K21" t="s">
        <v>6330</v>
      </c>
      <c r="L21" t="str">
        <f t="shared" si="2"/>
        <v>CPF002PAT003</v>
      </c>
      <c r="M21" t="s">
        <v>58</v>
      </c>
      <c r="P21" t="s">
        <v>6341</v>
      </c>
      <c r="Q21" t="str">
        <f t="shared" si="3"/>
        <v>CPF032OUT001</v>
      </c>
      <c r="R21" t="s">
        <v>68</v>
      </c>
      <c r="U21" t="s">
        <v>6332</v>
      </c>
      <c r="V21" t="str">
        <f t="shared" si="9"/>
        <v>CPF011MDT001</v>
      </c>
      <c r="W21" t="s">
        <v>66</v>
      </c>
      <c r="Z21" t="s">
        <v>6342</v>
      </c>
      <c r="AA21" t="str">
        <f t="shared" si="5"/>
        <v>CPF002PAT006</v>
      </c>
      <c r="AB21" t="s">
        <v>56</v>
      </c>
      <c r="AE21" t="s">
        <v>6342</v>
      </c>
      <c r="AF21" t="str">
        <f t="shared" si="6"/>
        <v>CPF002PAT006</v>
      </c>
      <c r="AG21" t="s">
        <v>60</v>
      </c>
      <c r="AJ21" t="s">
        <v>6337</v>
      </c>
      <c r="AK21" t="str">
        <f t="shared" si="7"/>
        <v>CPF011GRP001</v>
      </c>
      <c r="AL21" t="s">
        <v>64</v>
      </c>
      <c r="AY21" t="s">
        <v>6343</v>
      </c>
      <c r="AZ21" t="str">
        <f t="shared" si="8"/>
        <v>CPF023DIM010</v>
      </c>
      <c r="BA21" t="s">
        <v>6255</v>
      </c>
    </row>
    <row r="22" spans="1:53" x14ac:dyDescent="0.25">
      <c r="A22" t="s">
        <v>6330</v>
      </c>
      <c r="B22" t="str">
        <f t="shared" si="0"/>
        <v>CPF002PAT003</v>
      </c>
      <c r="C22" t="s">
        <v>53</v>
      </c>
      <c r="F22" t="s">
        <v>6275</v>
      </c>
      <c r="G22" t="str">
        <f t="shared" si="1"/>
        <v>CPF011OUT004</v>
      </c>
      <c r="H22" t="s">
        <v>70</v>
      </c>
      <c r="K22" t="s">
        <v>6284</v>
      </c>
      <c r="L22" t="str">
        <f t="shared" si="2"/>
        <v>CPF002PAT004</v>
      </c>
      <c r="M22" t="s">
        <v>58</v>
      </c>
      <c r="P22" t="s">
        <v>6344</v>
      </c>
      <c r="Q22" t="str">
        <f t="shared" si="3"/>
        <v>CSC004OUT001</v>
      </c>
      <c r="R22" t="s">
        <v>68</v>
      </c>
      <c r="U22" t="s">
        <v>6270</v>
      </c>
      <c r="V22" t="str">
        <f t="shared" si="9"/>
        <v>CPF011OUT001</v>
      </c>
      <c r="W22" t="s">
        <v>66</v>
      </c>
      <c r="Z22" t="s">
        <v>6287</v>
      </c>
      <c r="AA22" t="str">
        <f t="shared" si="5"/>
        <v>CPF002PAT007</v>
      </c>
      <c r="AB22" t="s">
        <v>56</v>
      </c>
      <c r="AE22" t="s">
        <v>6287</v>
      </c>
      <c r="AF22" t="str">
        <f t="shared" si="6"/>
        <v>CPF002PAT007</v>
      </c>
      <c r="AG22" t="s">
        <v>60</v>
      </c>
      <c r="AJ22" t="s">
        <v>6332</v>
      </c>
      <c r="AK22" t="str">
        <f t="shared" si="7"/>
        <v>CPF011MDT001</v>
      </c>
      <c r="AL22" t="s">
        <v>64</v>
      </c>
      <c r="AY22" t="s">
        <v>6345</v>
      </c>
      <c r="AZ22" t="str">
        <f t="shared" si="8"/>
        <v>CPF023DIM011</v>
      </c>
      <c r="BA22" t="s">
        <v>6255</v>
      </c>
    </row>
    <row r="23" spans="1:53" x14ac:dyDescent="0.25">
      <c r="A23" t="s">
        <v>6284</v>
      </c>
      <c r="B23" t="str">
        <f t="shared" si="0"/>
        <v>CPF002PAT004</v>
      </c>
      <c r="C23" t="s">
        <v>53</v>
      </c>
      <c r="F23" t="s">
        <v>6346</v>
      </c>
      <c r="G23" t="str">
        <f t="shared" si="1"/>
        <v>CPF017COM001</v>
      </c>
      <c r="H23" t="s">
        <v>70</v>
      </c>
      <c r="K23" t="s">
        <v>6342</v>
      </c>
      <c r="L23" t="str">
        <f t="shared" si="2"/>
        <v>CPF002PAT006</v>
      </c>
      <c r="M23" t="s">
        <v>58</v>
      </c>
      <c r="P23" t="s">
        <v>6347</v>
      </c>
      <c r="Q23" t="str">
        <f t="shared" si="3"/>
        <v>CSC004OUT004</v>
      </c>
      <c r="R23" t="s">
        <v>68</v>
      </c>
      <c r="U23" t="s">
        <v>6348</v>
      </c>
      <c r="V23" t="str">
        <f t="shared" si="9"/>
        <v>CPF011OUT002</v>
      </c>
      <c r="W23" t="s">
        <v>66</v>
      </c>
      <c r="Z23" t="s">
        <v>6349</v>
      </c>
      <c r="AA23" t="str">
        <f t="shared" si="5"/>
        <v>CPF002SPS001</v>
      </c>
      <c r="AB23" t="s">
        <v>56</v>
      </c>
      <c r="AE23" t="s">
        <v>6349</v>
      </c>
      <c r="AF23" t="str">
        <f t="shared" si="6"/>
        <v>CPF002SPS001</v>
      </c>
      <c r="AG23" t="s">
        <v>60</v>
      </c>
      <c r="AJ23" t="s">
        <v>6340</v>
      </c>
      <c r="AK23" t="str">
        <f t="shared" si="7"/>
        <v>CPF011OUT003</v>
      </c>
      <c r="AL23" t="s">
        <v>64</v>
      </c>
      <c r="AY23" t="s">
        <v>6350</v>
      </c>
      <c r="AZ23" t="str">
        <f t="shared" si="8"/>
        <v>CPF024DIM001</v>
      </c>
      <c r="BA23" t="s">
        <v>6255</v>
      </c>
    </row>
    <row r="24" spans="1:53" x14ac:dyDescent="0.25">
      <c r="A24" t="s">
        <v>6338</v>
      </c>
      <c r="B24" t="str">
        <f t="shared" si="0"/>
        <v>CPF002PAT005</v>
      </c>
      <c r="C24" t="s">
        <v>53</v>
      </c>
      <c r="F24" t="s">
        <v>6351</v>
      </c>
      <c r="G24" t="str">
        <f t="shared" si="1"/>
        <v>CPF017DIM009</v>
      </c>
      <c r="H24" t="s">
        <v>70</v>
      </c>
      <c r="K24" t="s">
        <v>6287</v>
      </c>
      <c r="L24" t="str">
        <f t="shared" si="2"/>
        <v>CPF002PAT007</v>
      </c>
      <c r="M24" t="s">
        <v>58</v>
      </c>
      <c r="P24" t="s">
        <v>6352</v>
      </c>
      <c r="Q24" t="str">
        <f t="shared" si="3"/>
        <v>CSC004SUP001</v>
      </c>
      <c r="R24" t="s">
        <v>68</v>
      </c>
      <c r="U24" t="s">
        <v>6340</v>
      </c>
      <c r="V24" t="str">
        <f t="shared" si="9"/>
        <v>CPF011OUT003</v>
      </c>
      <c r="W24" t="s">
        <v>66</v>
      </c>
      <c r="Z24" t="s">
        <v>6353</v>
      </c>
      <c r="AA24" t="str">
        <f t="shared" si="5"/>
        <v>CPF002SPS003</v>
      </c>
      <c r="AB24" t="s">
        <v>56</v>
      </c>
      <c r="AE24" t="s">
        <v>6301</v>
      </c>
      <c r="AF24" t="str">
        <f t="shared" si="6"/>
        <v>CPF002WRD001</v>
      </c>
      <c r="AG24" t="s">
        <v>60</v>
      </c>
      <c r="AJ24" t="s">
        <v>6354</v>
      </c>
      <c r="AK24" t="str">
        <f t="shared" si="7"/>
        <v>CPF011OUT005</v>
      </c>
      <c r="AL24" t="s">
        <v>64</v>
      </c>
      <c r="AY24" t="s">
        <v>6355</v>
      </c>
      <c r="AZ24" t="str">
        <f t="shared" si="8"/>
        <v>CPF024DIM002</v>
      </c>
      <c r="BA24" t="s">
        <v>6255</v>
      </c>
    </row>
    <row r="25" spans="1:53" x14ac:dyDescent="0.25">
      <c r="A25" t="s">
        <v>6342</v>
      </c>
      <c r="B25" t="str">
        <f t="shared" si="0"/>
        <v>CPF002PAT006</v>
      </c>
      <c r="C25" t="s">
        <v>53</v>
      </c>
      <c r="F25" t="s">
        <v>6356</v>
      </c>
      <c r="G25" t="str">
        <f t="shared" si="1"/>
        <v>CPF017MDT001</v>
      </c>
      <c r="H25" t="s">
        <v>70</v>
      </c>
      <c r="K25" t="s">
        <v>6349</v>
      </c>
      <c r="L25" t="str">
        <f t="shared" si="2"/>
        <v>CPF002SPS001</v>
      </c>
      <c r="M25" t="s">
        <v>58</v>
      </c>
      <c r="P25" t="s">
        <v>6357</v>
      </c>
      <c r="Q25" t="str">
        <f t="shared" si="3"/>
        <v>CSC005OUT001</v>
      </c>
      <c r="R25" t="s">
        <v>68</v>
      </c>
      <c r="U25" t="s">
        <v>6275</v>
      </c>
      <c r="V25" t="str">
        <f t="shared" si="9"/>
        <v>CPF011OUT004</v>
      </c>
      <c r="W25" t="s">
        <v>66</v>
      </c>
      <c r="Z25" t="s">
        <v>6291</v>
      </c>
      <c r="AA25" t="str">
        <f t="shared" si="5"/>
        <v>CPF002SPS004</v>
      </c>
      <c r="AB25" t="s">
        <v>56</v>
      </c>
      <c r="AE25" t="s">
        <v>6294</v>
      </c>
      <c r="AF25" t="str">
        <f t="shared" si="6"/>
        <v>CPF005PHA004</v>
      </c>
      <c r="AG25" t="s">
        <v>60</v>
      </c>
      <c r="AJ25" t="s">
        <v>6358</v>
      </c>
      <c r="AK25" t="str">
        <f t="shared" si="7"/>
        <v>CPF011PAT001</v>
      </c>
      <c r="AL25" t="s">
        <v>64</v>
      </c>
      <c r="AY25" t="s">
        <v>6359</v>
      </c>
      <c r="AZ25" t="str">
        <f t="shared" si="8"/>
        <v>CPF024DIM003</v>
      </c>
      <c r="BA25" t="s">
        <v>6255</v>
      </c>
    </row>
    <row r="26" spans="1:53" x14ac:dyDescent="0.25">
      <c r="A26" t="s">
        <v>6287</v>
      </c>
      <c r="B26" t="str">
        <f t="shared" si="0"/>
        <v>CPF002PAT007</v>
      </c>
      <c r="C26" t="s">
        <v>53</v>
      </c>
      <c r="F26" t="s">
        <v>6360</v>
      </c>
      <c r="G26" t="str">
        <f t="shared" si="1"/>
        <v>CPF017ODT001</v>
      </c>
      <c r="H26" t="s">
        <v>70</v>
      </c>
      <c r="K26" t="s">
        <v>6294</v>
      </c>
      <c r="L26" t="str">
        <f t="shared" si="2"/>
        <v>CPF005PHA004</v>
      </c>
      <c r="M26" t="s">
        <v>58</v>
      </c>
      <c r="P26" t="s">
        <v>6361</v>
      </c>
      <c r="Q26" t="str">
        <f t="shared" si="3"/>
        <v>CSC005OUT004</v>
      </c>
      <c r="R26" t="s">
        <v>68</v>
      </c>
      <c r="U26" t="s">
        <v>6354</v>
      </c>
      <c r="V26" t="str">
        <f t="shared" si="9"/>
        <v>CPF011OUT005</v>
      </c>
      <c r="W26" t="s">
        <v>66</v>
      </c>
      <c r="Z26" t="s">
        <v>6362</v>
      </c>
      <c r="AA26" t="str">
        <f t="shared" si="5"/>
        <v>CPF002THR002</v>
      </c>
      <c r="AB26" t="s">
        <v>56</v>
      </c>
      <c r="AE26" t="s">
        <v>6315</v>
      </c>
      <c r="AF26" t="str">
        <f t="shared" si="6"/>
        <v>CPF005PHA006</v>
      </c>
      <c r="AG26" t="s">
        <v>60</v>
      </c>
      <c r="AJ26" t="s">
        <v>6363</v>
      </c>
      <c r="AK26" t="str">
        <f t="shared" si="7"/>
        <v>CPF011PAT004</v>
      </c>
      <c r="AL26" t="s">
        <v>64</v>
      </c>
      <c r="AY26" t="s">
        <v>6364</v>
      </c>
      <c r="AZ26" t="str">
        <f t="shared" si="8"/>
        <v>CPF024DIM004</v>
      </c>
      <c r="BA26" t="s">
        <v>6255</v>
      </c>
    </row>
    <row r="27" spans="1:53" x14ac:dyDescent="0.25">
      <c r="A27" t="s">
        <v>6349</v>
      </c>
      <c r="B27" t="str">
        <f t="shared" si="0"/>
        <v>CPF002SPS001</v>
      </c>
      <c r="C27" t="s">
        <v>53</v>
      </c>
      <c r="F27" t="s">
        <v>6283</v>
      </c>
      <c r="G27" t="str">
        <f t="shared" si="1"/>
        <v>CPF017OUT001</v>
      </c>
      <c r="H27" t="s">
        <v>70</v>
      </c>
      <c r="K27" t="s">
        <v>6315</v>
      </c>
      <c r="L27" t="str">
        <f t="shared" si="2"/>
        <v>CPF005PHA006</v>
      </c>
      <c r="M27" t="s">
        <v>58</v>
      </c>
      <c r="P27" t="s">
        <v>6365</v>
      </c>
      <c r="Q27" t="str">
        <f t="shared" si="3"/>
        <v>CSC005SUP001</v>
      </c>
      <c r="R27" t="s">
        <v>68</v>
      </c>
      <c r="U27" t="s">
        <v>6366</v>
      </c>
      <c r="V27" t="s">
        <v>6299</v>
      </c>
      <c r="W27" t="s">
        <v>66</v>
      </c>
      <c r="Z27" t="s">
        <v>6294</v>
      </c>
      <c r="AA27" t="str">
        <f t="shared" si="5"/>
        <v>CPF005PHA004</v>
      </c>
      <c r="AB27" t="s">
        <v>56</v>
      </c>
      <c r="AE27" t="s">
        <v>6323</v>
      </c>
      <c r="AF27" t="str">
        <f t="shared" si="6"/>
        <v>CPF011DEN001</v>
      </c>
      <c r="AG27" t="s">
        <v>60</v>
      </c>
      <c r="AJ27" t="s">
        <v>6367</v>
      </c>
      <c r="AK27" t="str">
        <f t="shared" si="7"/>
        <v>CPF011PAT007</v>
      </c>
      <c r="AL27" t="s">
        <v>64</v>
      </c>
      <c r="AY27" t="s">
        <v>6368</v>
      </c>
      <c r="AZ27" t="str">
        <f t="shared" si="8"/>
        <v>CPF024DIM005</v>
      </c>
      <c r="BA27" t="s">
        <v>6255</v>
      </c>
    </row>
    <row r="28" spans="1:53" x14ac:dyDescent="0.25">
      <c r="A28" t="s">
        <v>6353</v>
      </c>
      <c r="B28" t="str">
        <f t="shared" si="0"/>
        <v>CPF002SPS003</v>
      </c>
      <c r="C28" t="s">
        <v>53</v>
      </c>
      <c r="F28" t="s">
        <v>6369</v>
      </c>
      <c r="G28" t="str">
        <f t="shared" si="1"/>
        <v>CPF017OUT003</v>
      </c>
      <c r="H28" t="s">
        <v>70</v>
      </c>
      <c r="K28" t="s">
        <v>6370</v>
      </c>
      <c r="L28" t="str">
        <f t="shared" si="2"/>
        <v>CPF010EMC001</v>
      </c>
      <c r="M28" t="s">
        <v>58</v>
      </c>
      <c r="P28" t="s">
        <v>6371</v>
      </c>
      <c r="Q28" t="str">
        <f t="shared" si="3"/>
        <v>CSC006OUT001</v>
      </c>
      <c r="R28" t="s">
        <v>68</v>
      </c>
      <c r="U28" t="s">
        <v>6358</v>
      </c>
      <c r="V28" t="str">
        <f>U28</f>
        <v>CPF011PAT001</v>
      </c>
      <c r="W28" t="s">
        <v>66</v>
      </c>
      <c r="Z28" t="s">
        <v>6310</v>
      </c>
      <c r="AA28" t="str">
        <f t="shared" si="5"/>
        <v>CPF005PHA005</v>
      </c>
      <c r="AB28" t="s">
        <v>56</v>
      </c>
      <c r="AE28" t="s">
        <v>6296</v>
      </c>
      <c r="AF28" t="str">
        <f t="shared" si="6"/>
        <v>CPF011DIM001</v>
      </c>
      <c r="AG28" t="s">
        <v>60</v>
      </c>
      <c r="AJ28" t="s">
        <v>6372</v>
      </c>
      <c r="AK28" t="str">
        <f t="shared" si="7"/>
        <v>CPF011SPS004</v>
      </c>
      <c r="AL28" t="s">
        <v>64</v>
      </c>
      <c r="AY28" t="s">
        <v>6373</v>
      </c>
      <c r="AZ28" t="str">
        <f t="shared" si="8"/>
        <v>CPF024DIM006</v>
      </c>
      <c r="BA28" t="s">
        <v>6255</v>
      </c>
    </row>
    <row r="29" spans="1:53" x14ac:dyDescent="0.25">
      <c r="A29" t="s">
        <v>6291</v>
      </c>
      <c r="B29" t="str">
        <f t="shared" si="0"/>
        <v>CPF002SPS004</v>
      </c>
      <c r="C29" t="s">
        <v>53</v>
      </c>
      <c r="F29" t="s">
        <v>6374</v>
      </c>
      <c r="G29" t="str">
        <f t="shared" si="1"/>
        <v>CPF017OUT004</v>
      </c>
      <c r="H29" t="s">
        <v>70</v>
      </c>
      <c r="K29" t="s">
        <v>6323</v>
      </c>
      <c r="L29" t="str">
        <f t="shared" si="2"/>
        <v>CPF011DEN001</v>
      </c>
      <c r="M29" t="s">
        <v>58</v>
      </c>
      <c r="P29" t="s">
        <v>6375</v>
      </c>
      <c r="Q29" t="str">
        <f t="shared" si="3"/>
        <v>CSC006OUT004</v>
      </c>
      <c r="R29" t="s">
        <v>68</v>
      </c>
      <c r="U29" t="s">
        <v>6367</v>
      </c>
      <c r="V29" t="str">
        <f>U29</f>
        <v>CPF011PAT007</v>
      </c>
      <c r="W29" t="s">
        <v>66</v>
      </c>
      <c r="Z29" t="s">
        <v>6315</v>
      </c>
      <c r="AA29" t="str">
        <f t="shared" si="5"/>
        <v>CPF005PHA006</v>
      </c>
      <c r="AB29" t="s">
        <v>56</v>
      </c>
      <c r="AE29" t="s">
        <v>6302</v>
      </c>
      <c r="AF29" t="str">
        <f t="shared" si="6"/>
        <v>CPF011DIM002</v>
      </c>
      <c r="AG29" t="s">
        <v>60</v>
      </c>
      <c r="AJ29" t="s">
        <v>6278</v>
      </c>
      <c r="AK29" t="str">
        <f t="shared" si="7"/>
        <v>CPF011SUP001</v>
      </c>
      <c r="AL29" t="s">
        <v>64</v>
      </c>
      <c r="AY29" t="s">
        <v>6376</v>
      </c>
      <c r="AZ29" t="str">
        <f t="shared" si="8"/>
        <v>CPF024DIM007</v>
      </c>
      <c r="BA29" t="s">
        <v>6255</v>
      </c>
    </row>
    <row r="30" spans="1:53" x14ac:dyDescent="0.25">
      <c r="A30" t="s">
        <v>6377</v>
      </c>
      <c r="B30" t="str">
        <f t="shared" si="0"/>
        <v>CPF002THR001</v>
      </c>
      <c r="C30" t="s">
        <v>53</v>
      </c>
      <c r="F30" t="s">
        <v>6286</v>
      </c>
      <c r="G30" t="str">
        <f t="shared" si="1"/>
        <v>CPF017SUP001</v>
      </c>
      <c r="H30" t="s">
        <v>70</v>
      </c>
      <c r="K30" t="s">
        <v>6296</v>
      </c>
      <c r="L30" t="str">
        <f t="shared" si="2"/>
        <v>CPF011DIM001</v>
      </c>
      <c r="M30" t="s">
        <v>58</v>
      </c>
      <c r="P30" t="s">
        <v>6378</v>
      </c>
      <c r="Q30" t="str">
        <f t="shared" si="3"/>
        <v>CSC006SUP001</v>
      </c>
      <c r="R30" t="s">
        <v>68</v>
      </c>
      <c r="U30" t="s">
        <v>6372</v>
      </c>
      <c r="V30" t="s">
        <v>6299</v>
      </c>
      <c r="W30" t="s">
        <v>66</v>
      </c>
      <c r="Z30" t="s">
        <v>6379</v>
      </c>
      <c r="AA30" t="str">
        <f t="shared" si="5"/>
        <v>CPF005PHA007</v>
      </c>
      <c r="AB30" t="s">
        <v>56</v>
      </c>
      <c r="AE30" t="s">
        <v>6306</v>
      </c>
      <c r="AF30" t="str">
        <f t="shared" si="6"/>
        <v>CPF011DIM003</v>
      </c>
      <c r="AG30" t="s">
        <v>60</v>
      </c>
      <c r="AJ30" t="s">
        <v>6380</v>
      </c>
      <c r="AK30" t="str">
        <f t="shared" si="7"/>
        <v>CPF011WRD001</v>
      </c>
      <c r="AL30" t="s">
        <v>64</v>
      </c>
      <c r="AY30" t="s">
        <v>6381</v>
      </c>
      <c r="AZ30" t="str">
        <f t="shared" si="8"/>
        <v>CPF024DIM010</v>
      </c>
      <c r="BA30" t="s">
        <v>6255</v>
      </c>
    </row>
    <row r="31" spans="1:53" x14ac:dyDescent="0.25">
      <c r="A31" t="s">
        <v>6362</v>
      </c>
      <c r="B31" t="str">
        <f t="shared" si="0"/>
        <v>CPF002THR002</v>
      </c>
      <c r="C31" t="s">
        <v>53</v>
      </c>
      <c r="F31" t="s">
        <v>6382</v>
      </c>
      <c r="G31" t="str">
        <f t="shared" si="1"/>
        <v>CPF022BLD001</v>
      </c>
      <c r="H31" t="s">
        <v>70</v>
      </c>
      <c r="K31" t="s">
        <v>6302</v>
      </c>
      <c r="L31" t="str">
        <f t="shared" si="2"/>
        <v>CPF011DIM002</v>
      </c>
      <c r="M31" t="s">
        <v>58</v>
      </c>
      <c r="P31" t="s">
        <v>6383</v>
      </c>
      <c r="Q31" t="str">
        <f t="shared" si="3"/>
        <v>CSC008OUT001</v>
      </c>
      <c r="R31" t="s">
        <v>68</v>
      </c>
      <c r="U31" t="s">
        <v>6384</v>
      </c>
      <c r="V31" t="s">
        <v>6299</v>
      </c>
      <c r="W31" t="s">
        <v>66</v>
      </c>
      <c r="Z31" t="s">
        <v>6309</v>
      </c>
      <c r="AA31" t="str">
        <f t="shared" si="5"/>
        <v>CPF010OUT001</v>
      </c>
      <c r="AB31" t="s">
        <v>56</v>
      </c>
      <c r="AE31" t="s">
        <v>6311</v>
      </c>
      <c r="AF31" t="str">
        <f t="shared" si="6"/>
        <v>CPF011DIM004</v>
      </c>
      <c r="AG31" t="s">
        <v>60</v>
      </c>
      <c r="AJ31" t="s">
        <v>6351</v>
      </c>
      <c r="AK31" t="str">
        <f t="shared" si="7"/>
        <v>CPF017DIM009</v>
      </c>
      <c r="AL31" t="s">
        <v>64</v>
      </c>
      <c r="AY31" t="s">
        <v>6385</v>
      </c>
      <c r="AZ31" t="str">
        <f t="shared" si="8"/>
        <v>CPF024DIM011</v>
      </c>
      <c r="BA31" t="s">
        <v>6255</v>
      </c>
    </row>
    <row r="32" spans="1:53" x14ac:dyDescent="0.25">
      <c r="A32" t="s">
        <v>6301</v>
      </c>
      <c r="B32" t="str">
        <f t="shared" si="0"/>
        <v>CPF002WRD001</v>
      </c>
      <c r="C32" t="s">
        <v>53</v>
      </c>
      <c r="F32" t="s">
        <v>6386</v>
      </c>
      <c r="G32" t="str">
        <f t="shared" si="1"/>
        <v>CPF022COM001</v>
      </c>
      <c r="H32" t="s">
        <v>70</v>
      </c>
      <c r="K32" t="s">
        <v>6306</v>
      </c>
      <c r="L32" t="str">
        <f t="shared" si="2"/>
        <v>CPF011DIM003</v>
      </c>
      <c r="M32" t="s">
        <v>58</v>
      </c>
      <c r="P32" t="s">
        <v>6387</v>
      </c>
      <c r="Q32" t="str">
        <f t="shared" si="3"/>
        <v>CSC008OUT004</v>
      </c>
      <c r="R32" t="s">
        <v>68</v>
      </c>
      <c r="U32" t="s">
        <v>6356</v>
      </c>
      <c r="V32" t="str">
        <f>U32</f>
        <v>CPF017MDT001</v>
      </c>
      <c r="W32" t="s">
        <v>66</v>
      </c>
      <c r="Z32" t="s">
        <v>6312</v>
      </c>
      <c r="AA32" t="str">
        <f t="shared" si="5"/>
        <v>CPF010OUT004</v>
      </c>
      <c r="AB32" t="s">
        <v>56</v>
      </c>
      <c r="AE32" t="s">
        <v>6316</v>
      </c>
      <c r="AF32" t="str">
        <f t="shared" si="6"/>
        <v>CPF011DIM005</v>
      </c>
      <c r="AG32" t="s">
        <v>60</v>
      </c>
      <c r="AJ32" t="s">
        <v>6384</v>
      </c>
      <c r="AK32" t="str">
        <f t="shared" si="7"/>
        <v>CPF017GRP001</v>
      </c>
      <c r="AL32" t="s">
        <v>64</v>
      </c>
      <c r="AY32" t="s">
        <v>6388</v>
      </c>
      <c r="AZ32" t="str">
        <f t="shared" si="8"/>
        <v>CPF030DIM001</v>
      </c>
      <c r="BA32" t="s">
        <v>6255</v>
      </c>
    </row>
    <row r="33" spans="1:53" x14ac:dyDescent="0.25">
      <c r="A33" t="s">
        <v>6294</v>
      </c>
      <c r="B33" t="str">
        <f t="shared" si="0"/>
        <v>CPF005PHA004</v>
      </c>
      <c r="C33" t="s">
        <v>53</v>
      </c>
      <c r="F33" t="s">
        <v>6389</v>
      </c>
      <c r="G33" t="str">
        <f t="shared" si="1"/>
        <v>CPF022DEN001</v>
      </c>
      <c r="H33" t="s">
        <v>70</v>
      </c>
      <c r="K33" t="s">
        <v>6311</v>
      </c>
      <c r="L33" t="str">
        <f t="shared" si="2"/>
        <v>CPF011DIM004</v>
      </c>
      <c r="M33" t="s">
        <v>58</v>
      </c>
      <c r="P33" t="s">
        <v>6299</v>
      </c>
      <c r="Q33" t="str">
        <f t="shared" si="3"/>
        <v>CSC008SUP001</v>
      </c>
      <c r="R33" t="s">
        <v>68</v>
      </c>
      <c r="U33" t="s">
        <v>6283</v>
      </c>
      <c r="V33" t="str">
        <f>U33</f>
        <v>CPF017OUT001</v>
      </c>
      <c r="W33" t="s">
        <v>66</v>
      </c>
      <c r="Z33" t="s">
        <v>6390</v>
      </c>
      <c r="AA33" t="str">
        <f t="shared" si="5"/>
        <v>CPF010SPS001</v>
      </c>
      <c r="AB33" t="s">
        <v>56</v>
      </c>
      <c r="AE33" t="s">
        <v>6322</v>
      </c>
      <c r="AF33" t="str">
        <f t="shared" si="6"/>
        <v>CPF011DIM006</v>
      </c>
      <c r="AG33" t="s">
        <v>60</v>
      </c>
      <c r="AJ33" t="s">
        <v>6356</v>
      </c>
      <c r="AK33" t="str">
        <f t="shared" si="7"/>
        <v>CPF017MDT001</v>
      </c>
      <c r="AL33" t="s">
        <v>64</v>
      </c>
      <c r="AY33" t="s">
        <v>6391</v>
      </c>
      <c r="AZ33" t="str">
        <f t="shared" si="8"/>
        <v>CPF030DIM002</v>
      </c>
      <c r="BA33" t="s">
        <v>6255</v>
      </c>
    </row>
    <row r="34" spans="1:53" x14ac:dyDescent="0.25">
      <c r="A34" t="s">
        <v>6315</v>
      </c>
      <c r="B34" t="str">
        <f t="shared" si="0"/>
        <v>CPF005PHA006</v>
      </c>
      <c r="C34" t="s">
        <v>53</v>
      </c>
      <c r="F34" t="s">
        <v>6392</v>
      </c>
      <c r="G34" t="str">
        <f t="shared" ref="G34:G65" si="10">F34</f>
        <v>CPF022DIM009</v>
      </c>
      <c r="H34" t="s">
        <v>70</v>
      </c>
      <c r="K34" t="s">
        <v>6316</v>
      </c>
      <c r="L34" t="str">
        <f t="shared" si="2"/>
        <v>CPF011DIM005</v>
      </c>
      <c r="M34" t="s">
        <v>58</v>
      </c>
      <c r="P34" t="s">
        <v>6374</v>
      </c>
      <c r="Q34" t="str">
        <f t="shared" si="3"/>
        <v>CPF017OUT004</v>
      </c>
      <c r="R34" t="s">
        <v>68</v>
      </c>
      <c r="U34" t="s">
        <v>6393</v>
      </c>
      <c r="V34" t="s">
        <v>6299</v>
      </c>
      <c r="W34" t="s">
        <v>66</v>
      </c>
      <c r="Z34" t="s">
        <v>6394</v>
      </c>
      <c r="AA34" t="str">
        <f t="shared" si="5"/>
        <v>CPF010SPS004</v>
      </c>
      <c r="AB34" t="s">
        <v>56</v>
      </c>
      <c r="AE34" t="s">
        <v>6326</v>
      </c>
      <c r="AF34" t="str">
        <f t="shared" si="6"/>
        <v>CPF011DIM007</v>
      </c>
      <c r="AG34" t="s">
        <v>60</v>
      </c>
      <c r="AJ34" t="s">
        <v>6369</v>
      </c>
      <c r="AK34" t="str">
        <f t="shared" ref="AK34:AK65" si="11">AJ34</f>
        <v>CPF017OUT003</v>
      </c>
      <c r="AL34" t="s">
        <v>64</v>
      </c>
      <c r="AY34" t="s">
        <v>6395</v>
      </c>
      <c r="AZ34" t="str">
        <f t="shared" ref="AZ34:AZ65" si="12">AY34</f>
        <v>CPF030DIM003</v>
      </c>
      <c r="BA34" t="s">
        <v>6255</v>
      </c>
    </row>
    <row r="35" spans="1:53" x14ac:dyDescent="0.25">
      <c r="A35" t="s">
        <v>6396</v>
      </c>
      <c r="B35" t="str">
        <f t="shared" si="0"/>
        <v>CPF010DIM001</v>
      </c>
      <c r="C35" t="s">
        <v>53</v>
      </c>
      <c r="F35" t="s">
        <v>6397</v>
      </c>
      <c r="G35" t="str">
        <f t="shared" si="10"/>
        <v>CPF022MDT001</v>
      </c>
      <c r="H35" t="s">
        <v>70</v>
      </c>
      <c r="K35" t="s">
        <v>6322</v>
      </c>
      <c r="L35" t="str">
        <f t="shared" si="2"/>
        <v>CPF011DIM006</v>
      </c>
      <c r="M35" t="s">
        <v>58</v>
      </c>
      <c r="U35" t="s">
        <v>6369</v>
      </c>
      <c r="V35" t="str">
        <f>U35</f>
        <v>CPF017OUT003</v>
      </c>
      <c r="W35" t="s">
        <v>66</v>
      </c>
      <c r="Z35" t="s">
        <v>6398</v>
      </c>
      <c r="AA35" t="str">
        <f t="shared" si="5"/>
        <v>CPF011COM003</v>
      </c>
      <c r="AB35" t="s">
        <v>56</v>
      </c>
      <c r="AE35" t="s">
        <v>6399</v>
      </c>
      <c r="AF35" t="str">
        <f t="shared" si="6"/>
        <v>CPF011DIM008</v>
      </c>
      <c r="AG35" t="s">
        <v>60</v>
      </c>
      <c r="AJ35" t="s">
        <v>6400</v>
      </c>
      <c r="AK35" t="str">
        <f t="shared" si="11"/>
        <v>CPF017OUT005</v>
      </c>
      <c r="AL35" t="s">
        <v>64</v>
      </c>
      <c r="AY35" t="s">
        <v>6401</v>
      </c>
      <c r="AZ35" t="str">
        <f t="shared" si="12"/>
        <v>CPF030DIM004</v>
      </c>
      <c r="BA35" t="s">
        <v>6255</v>
      </c>
    </row>
    <row r="36" spans="1:53" x14ac:dyDescent="0.25">
      <c r="A36" t="s">
        <v>6402</v>
      </c>
      <c r="B36" t="str">
        <f t="shared" si="0"/>
        <v>CPF010DIM002</v>
      </c>
      <c r="C36" t="s">
        <v>53</v>
      </c>
      <c r="F36" t="s">
        <v>6403</v>
      </c>
      <c r="G36" t="str">
        <f t="shared" si="10"/>
        <v>CPF022ODT001</v>
      </c>
      <c r="H36" t="s">
        <v>70</v>
      </c>
      <c r="K36" t="s">
        <v>6326</v>
      </c>
      <c r="L36" t="str">
        <f t="shared" si="2"/>
        <v>CPF011DIM007</v>
      </c>
      <c r="M36" t="s">
        <v>58</v>
      </c>
      <c r="U36" t="s">
        <v>6374</v>
      </c>
      <c r="V36" t="s">
        <v>6299</v>
      </c>
      <c r="W36" t="s">
        <v>66</v>
      </c>
      <c r="Z36" t="s">
        <v>6323</v>
      </c>
      <c r="AA36" t="str">
        <f t="shared" si="5"/>
        <v>CPF011DEN001</v>
      </c>
      <c r="AB36" t="s">
        <v>56</v>
      </c>
      <c r="AE36" t="s">
        <v>6327</v>
      </c>
      <c r="AF36" t="str">
        <f t="shared" si="6"/>
        <v>CPF011DIM009</v>
      </c>
      <c r="AG36" t="s">
        <v>60</v>
      </c>
      <c r="AJ36" t="s">
        <v>6404</v>
      </c>
      <c r="AK36" t="str">
        <f t="shared" si="11"/>
        <v>CPF017SPS004</v>
      </c>
      <c r="AL36" t="s">
        <v>64</v>
      </c>
      <c r="AY36" t="s">
        <v>6405</v>
      </c>
      <c r="AZ36" t="str">
        <f t="shared" si="12"/>
        <v>CPF030DIM005</v>
      </c>
      <c r="BA36" t="s">
        <v>6255</v>
      </c>
    </row>
    <row r="37" spans="1:53" x14ac:dyDescent="0.25">
      <c r="A37" t="s">
        <v>6406</v>
      </c>
      <c r="B37" t="str">
        <f t="shared" si="0"/>
        <v>CPF010DIM003</v>
      </c>
      <c r="C37" t="s">
        <v>53</v>
      </c>
      <c r="F37" t="s">
        <v>6407</v>
      </c>
      <c r="G37" t="str">
        <f t="shared" si="10"/>
        <v>CPF022ODT007</v>
      </c>
      <c r="H37" t="s">
        <v>70</v>
      </c>
      <c r="K37" t="s">
        <v>6399</v>
      </c>
      <c r="L37" t="str">
        <f t="shared" si="2"/>
        <v>CPF011DIM008</v>
      </c>
      <c r="M37" t="s">
        <v>58</v>
      </c>
      <c r="U37" t="s">
        <v>6400</v>
      </c>
      <c r="V37" t="str">
        <f t="shared" ref="V37:V46" si="13">U37</f>
        <v>CPF017OUT005</v>
      </c>
      <c r="W37" t="s">
        <v>66</v>
      </c>
      <c r="Z37" t="s">
        <v>6399</v>
      </c>
      <c r="AA37" t="str">
        <f t="shared" si="5"/>
        <v>CPF011DIM008</v>
      </c>
      <c r="AB37" t="s">
        <v>56</v>
      </c>
      <c r="AE37" t="s">
        <v>6331</v>
      </c>
      <c r="AF37" t="str">
        <f t="shared" si="6"/>
        <v>CPF011DIM010</v>
      </c>
      <c r="AG37" t="s">
        <v>60</v>
      </c>
      <c r="AJ37" t="s">
        <v>6286</v>
      </c>
      <c r="AK37" t="str">
        <f t="shared" si="11"/>
        <v>CPF017SUP001</v>
      </c>
      <c r="AL37" t="s">
        <v>64</v>
      </c>
      <c r="AY37" t="s">
        <v>6408</v>
      </c>
      <c r="AZ37" t="str">
        <f t="shared" si="12"/>
        <v>CPF030DIM007</v>
      </c>
      <c r="BA37" t="s">
        <v>6255</v>
      </c>
    </row>
    <row r="38" spans="1:53" x14ac:dyDescent="0.25">
      <c r="A38" t="s">
        <v>6409</v>
      </c>
      <c r="B38" t="str">
        <f t="shared" si="0"/>
        <v>CPF010DIM004</v>
      </c>
      <c r="C38" t="s">
        <v>53</v>
      </c>
      <c r="F38" t="s">
        <v>6289</v>
      </c>
      <c r="G38" t="str">
        <f t="shared" si="10"/>
        <v>CPF022OUT001</v>
      </c>
      <c r="H38" t="s">
        <v>70</v>
      </c>
      <c r="K38" t="s">
        <v>6327</v>
      </c>
      <c r="L38" t="str">
        <f t="shared" si="2"/>
        <v>CPF011DIM009</v>
      </c>
      <c r="M38" t="s">
        <v>58</v>
      </c>
      <c r="U38" t="s">
        <v>6286</v>
      </c>
      <c r="V38" t="str">
        <f t="shared" si="13"/>
        <v>CPF017SUP001</v>
      </c>
      <c r="W38" t="s">
        <v>66</v>
      </c>
      <c r="Z38" t="s">
        <v>6337</v>
      </c>
      <c r="AA38" t="str">
        <f t="shared" si="5"/>
        <v>CPF011GRP001</v>
      </c>
      <c r="AB38" t="s">
        <v>56</v>
      </c>
      <c r="AE38" t="s">
        <v>6335</v>
      </c>
      <c r="AF38" t="str">
        <f t="shared" si="6"/>
        <v>CPF011DIM011</v>
      </c>
      <c r="AG38" t="s">
        <v>60</v>
      </c>
      <c r="AJ38" t="s">
        <v>6410</v>
      </c>
      <c r="AK38" t="str">
        <f t="shared" si="11"/>
        <v>CPF017WRD001</v>
      </c>
      <c r="AL38" t="s">
        <v>64</v>
      </c>
      <c r="AY38" t="s">
        <v>6411</v>
      </c>
      <c r="AZ38" t="str">
        <f t="shared" si="12"/>
        <v>CPF030DIM010</v>
      </c>
      <c r="BA38" t="s">
        <v>6255</v>
      </c>
    </row>
    <row r="39" spans="1:53" x14ac:dyDescent="0.25">
      <c r="A39" t="s">
        <v>6412</v>
      </c>
      <c r="B39" t="str">
        <f t="shared" si="0"/>
        <v>CPF010DIM005</v>
      </c>
      <c r="C39" t="s">
        <v>53</v>
      </c>
      <c r="F39" t="s">
        <v>6413</v>
      </c>
      <c r="G39" t="str">
        <f t="shared" si="10"/>
        <v>CPF022OUT003</v>
      </c>
      <c r="H39" t="s">
        <v>70</v>
      </c>
      <c r="K39" t="s">
        <v>6331</v>
      </c>
      <c r="L39" t="str">
        <f t="shared" si="2"/>
        <v>CPF011DIM010</v>
      </c>
      <c r="M39" t="s">
        <v>58</v>
      </c>
      <c r="U39" t="s">
        <v>6414</v>
      </c>
      <c r="V39" t="str">
        <f t="shared" si="13"/>
        <v>CPF022GRP001</v>
      </c>
      <c r="W39" t="s">
        <v>66</v>
      </c>
      <c r="Z39" t="s">
        <v>6332</v>
      </c>
      <c r="AA39" t="str">
        <f t="shared" si="5"/>
        <v>CPF011MDT001</v>
      </c>
      <c r="AB39" t="s">
        <v>56</v>
      </c>
      <c r="AE39" t="s">
        <v>6415</v>
      </c>
      <c r="AF39" t="str">
        <f t="shared" si="6"/>
        <v>CPF011ODT008</v>
      </c>
      <c r="AG39" t="s">
        <v>60</v>
      </c>
      <c r="AJ39" t="s">
        <v>6392</v>
      </c>
      <c r="AK39" t="str">
        <f t="shared" si="11"/>
        <v>CPF022DIM009</v>
      </c>
      <c r="AL39" t="s">
        <v>64</v>
      </c>
      <c r="AY39" t="s">
        <v>6416</v>
      </c>
      <c r="AZ39" t="str">
        <f t="shared" si="12"/>
        <v>CPF030DIM011</v>
      </c>
      <c r="BA39" t="s">
        <v>6255</v>
      </c>
    </row>
    <row r="40" spans="1:53" x14ac:dyDescent="0.25">
      <c r="A40" t="s">
        <v>6417</v>
      </c>
      <c r="B40" t="str">
        <f t="shared" si="0"/>
        <v>CPF010DIM006</v>
      </c>
      <c r="C40" t="s">
        <v>53</v>
      </c>
      <c r="F40" t="s">
        <v>6293</v>
      </c>
      <c r="G40" t="str">
        <f t="shared" si="10"/>
        <v>CPF022OUT004</v>
      </c>
      <c r="H40" t="s">
        <v>70</v>
      </c>
      <c r="K40" t="s">
        <v>6335</v>
      </c>
      <c r="L40" t="str">
        <f t="shared" si="2"/>
        <v>CPF011DIM011</v>
      </c>
      <c r="M40" t="s">
        <v>58</v>
      </c>
      <c r="U40" t="s">
        <v>6397</v>
      </c>
      <c r="V40" t="str">
        <f t="shared" si="13"/>
        <v>CPF022MDT001</v>
      </c>
      <c r="W40" t="s">
        <v>66</v>
      </c>
      <c r="Z40" t="s">
        <v>6418</v>
      </c>
      <c r="AA40" t="str">
        <f t="shared" si="5"/>
        <v>CPF011ODT001</v>
      </c>
      <c r="AB40" t="s">
        <v>56</v>
      </c>
      <c r="AE40" t="s">
        <v>6340</v>
      </c>
      <c r="AF40" t="str">
        <f t="shared" si="6"/>
        <v>CPF011OUT003</v>
      </c>
      <c r="AG40" t="s">
        <v>60</v>
      </c>
      <c r="AJ40" t="s">
        <v>6414</v>
      </c>
      <c r="AK40" t="str">
        <f t="shared" si="11"/>
        <v>CPF022GRP001</v>
      </c>
      <c r="AL40" t="s">
        <v>64</v>
      </c>
      <c r="AY40" t="s">
        <v>6419</v>
      </c>
      <c r="AZ40" t="str">
        <f t="shared" si="12"/>
        <v>CPF031DIM001</v>
      </c>
      <c r="BA40" t="s">
        <v>6255</v>
      </c>
    </row>
    <row r="41" spans="1:53" x14ac:dyDescent="0.25">
      <c r="A41" t="s">
        <v>6420</v>
      </c>
      <c r="B41" t="str">
        <f t="shared" si="0"/>
        <v>CPF010DIM007</v>
      </c>
      <c r="C41" t="s">
        <v>53</v>
      </c>
      <c r="F41" t="s">
        <v>6421</v>
      </c>
      <c r="G41" t="str">
        <f t="shared" si="10"/>
        <v>CPF022PHA005</v>
      </c>
      <c r="H41" t="s">
        <v>70</v>
      </c>
      <c r="K41" t="s">
        <v>6422</v>
      </c>
      <c r="L41" t="str">
        <f t="shared" si="2"/>
        <v>CPF011EMC001</v>
      </c>
      <c r="M41" t="s">
        <v>58</v>
      </c>
      <c r="U41" t="s">
        <v>6289</v>
      </c>
      <c r="V41" t="str">
        <f t="shared" si="13"/>
        <v>CPF022OUT001</v>
      </c>
      <c r="W41" t="s">
        <v>66</v>
      </c>
      <c r="Z41" t="s">
        <v>6423</v>
      </c>
      <c r="AA41" t="str">
        <f t="shared" si="5"/>
        <v>CPF011ODT002</v>
      </c>
      <c r="AB41" t="s">
        <v>56</v>
      </c>
      <c r="AE41" t="s">
        <v>6358</v>
      </c>
      <c r="AF41" t="str">
        <f t="shared" si="6"/>
        <v>CPF011PAT001</v>
      </c>
      <c r="AG41" t="s">
        <v>60</v>
      </c>
      <c r="AJ41" t="s">
        <v>6397</v>
      </c>
      <c r="AK41" t="str">
        <f t="shared" si="11"/>
        <v>CPF022MDT001</v>
      </c>
      <c r="AL41" t="s">
        <v>64</v>
      </c>
      <c r="AY41" t="s">
        <v>6424</v>
      </c>
      <c r="AZ41" t="str">
        <f t="shared" si="12"/>
        <v>CPF031DIM002</v>
      </c>
      <c r="BA41" t="s">
        <v>6255</v>
      </c>
    </row>
    <row r="42" spans="1:53" x14ac:dyDescent="0.25">
      <c r="A42" t="s">
        <v>6425</v>
      </c>
      <c r="B42" t="str">
        <f t="shared" si="0"/>
        <v>CPF010DIM008</v>
      </c>
      <c r="C42" t="s">
        <v>53</v>
      </c>
      <c r="F42" t="s">
        <v>6297</v>
      </c>
      <c r="G42" t="str">
        <f t="shared" si="10"/>
        <v>CPF022SUP001</v>
      </c>
      <c r="H42" t="s">
        <v>70</v>
      </c>
      <c r="K42" t="s">
        <v>6415</v>
      </c>
      <c r="L42" t="str">
        <f t="shared" si="2"/>
        <v>CPF011ODT008</v>
      </c>
      <c r="M42" t="s">
        <v>58</v>
      </c>
      <c r="U42" t="s">
        <v>6426</v>
      </c>
      <c r="V42" t="str">
        <f t="shared" si="13"/>
        <v>CPF022OUT002</v>
      </c>
      <c r="W42" t="s">
        <v>66</v>
      </c>
      <c r="Z42" t="s">
        <v>6427</v>
      </c>
      <c r="AA42" t="str">
        <f t="shared" si="5"/>
        <v>CPF011ODT003</v>
      </c>
      <c r="AB42" t="s">
        <v>56</v>
      </c>
      <c r="AE42" t="s">
        <v>6428</v>
      </c>
      <c r="AF42" t="str">
        <f t="shared" si="6"/>
        <v>CPF011PAT002</v>
      </c>
      <c r="AG42" t="s">
        <v>60</v>
      </c>
      <c r="AJ42" t="s">
        <v>6413</v>
      </c>
      <c r="AK42" t="str">
        <f t="shared" si="11"/>
        <v>CPF022OUT003</v>
      </c>
      <c r="AL42" t="s">
        <v>64</v>
      </c>
      <c r="AY42" t="s">
        <v>6429</v>
      </c>
      <c r="AZ42" t="str">
        <f t="shared" si="12"/>
        <v>CPF031DIM003</v>
      </c>
      <c r="BA42" t="s">
        <v>6255</v>
      </c>
    </row>
    <row r="43" spans="1:53" x14ac:dyDescent="0.25">
      <c r="A43" t="s">
        <v>6430</v>
      </c>
      <c r="B43" t="str">
        <f t="shared" si="0"/>
        <v>CPF010DIM009</v>
      </c>
      <c r="C43" t="s">
        <v>53</v>
      </c>
      <c r="F43" t="s">
        <v>6431</v>
      </c>
      <c r="G43" t="str">
        <f t="shared" si="10"/>
        <v>CPF023BLD001</v>
      </c>
      <c r="H43" t="s">
        <v>70</v>
      </c>
      <c r="K43" t="s">
        <v>6358</v>
      </c>
      <c r="L43" t="str">
        <f t="shared" si="2"/>
        <v>CPF011PAT001</v>
      </c>
      <c r="M43" t="s">
        <v>58</v>
      </c>
      <c r="U43" t="s">
        <v>6413</v>
      </c>
      <c r="V43" t="str">
        <f t="shared" si="13"/>
        <v>CPF022OUT003</v>
      </c>
      <c r="W43" t="s">
        <v>66</v>
      </c>
      <c r="Z43" t="s">
        <v>6432</v>
      </c>
      <c r="AA43" t="str">
        <f t="shared" si="5"/>
        <v>CPF011ODT004</v>
      </c>
      <c r="AB43" t="s">
        <v>56</v>
      </c>
      <c r="AE43" t="s">
        <v>6433</v>
      </c>
      <c r="AF43" t="str">
        <f t="shared" si="6"/>
        <v>CPF011PAT003</v>
      </c>
      <c r="AG43" t="s">
        <v>60</v>
      </c>
      <c r="AJ43" t="s">
        <v>6434</v>
      </c>
      <c r="AK43" t="str">
        <f t="shared" si="11"/>
        <v>CPF022OUT005</v>
      </c>
      <c r="AL43" t="s">
        <v>64</v>
      </c>
      <c r="AY43" t="s">
        <v>6435</v>
      </c>
      <c r="AZ43" t="str">
        <f t="shared" si="12"/>
        <v>CPF031DIM004</v>
      </c>
      <c r="BA43" t="s">
        <v>6255</v>
      </c>
    </row>
    <row r="44" spans="1:53" x14ac:dyDescent="0.25">
      <c r="A44" t="s">
        <v>6436</v>
      </c>
      <c r="B44" t="str">
        <f t="shared" si="0"/>
        <v>CPF010DIM010</v>
      </c>
      <c r="C44" t="s">
        <v>53</v>
      </c>
      <c r="F44" t="s">
        <v>6437</v>
      </c>
      <c r="G44" t="str">
        <f t="shared" si="10"/>
        <v>CPF023COM001</v>
      </c>
      <c r="H44" t="s">
        <v>70</v>
      </c>
      <c r="K44" t="s">
        <v>6428</v>
      </c>
      <c r="L44" t="str">
        <f t="shared" si="2"/>
        <v>CPF011PAT002</v>
      </c>
      <c r="M44" t="s">
        <v>58</v>
      </c>
      <c r="U44" t="s">
        <v>6293</v>
      </c>
      <c r="V44" t="str">
        <f t="shared" si="13"/>
        <v>CPF022OUT004</v>
      </c>
      <c r="W44" t="s">
        <v>66</v>
      </c>
      <c r="Z44" t="s">
        <v>6438</v>
      </c>
      <c r="AA44" t="str">
        <f t="shared" si="5"/>
        <v>CPF011ODT005</v>
      </c>
      <c r="AB44" t="s">
        <v>56</v>
      </c>
      <c r="AE44" t="s">
        <v>6363</v>
      </c>
      <c r="AF44" t="str">
        <f t="shared" si="6"/>
        <v>CPF011PAT004</v>
      </c>
      <c r="AG44" t="s">
        <v>60</v>
      </c>
      <c r="AJ44" t="s">
        <v>6421</v>
      </c>
      <c r="AK44" t="str">
        <f t="shared" si="11"/>
        <v>CPF022PHA005</v>
      </c>
      <c r="AL44" t="s">
        <v>64</v>
      </c>
      <c r="AY44" t="s">
        <v>6439</v>
      </c>
      <c r="AZ44" t="str">
        <f t="shared" si="12"/>
        <v>CPF031DIM005</v>
      </c>
      <c r="BA44" t="s">
        <v>6255</v>
      </c>
    </row>
    <row r="45" spans="1:53" x14ac:dyDescent="0.25">
      <c r="A45" t="s">
        <v>6440</v>
      </c>
      <c r="B45" t="str">
        <f t="shared" si="0"/>
        <v>CPF010DIM011</v>
      </c>
      <c r="C45" t="s">
        <v>53</v>
      </c>
      <c r="F45" t="s">
        <v>6441</v>
      </c>
      <c r="G45" t="str">
        <f t="shared" si="10"/>
        <v>CPF023COM002</v>
      </c>
      <c r="H45" t="s">
        <v>70</v>
      </c>
      <c r="K45" t="s">
        <v>6433</v>
      </c>
      <c r="L45" t="str">
        <f t="shared" si="2"/>
        <v>CPF011PAT003</v>
      </c>
      <c r="M45" t="s">
        <v>58</v>
      </c>
      <c r="U45" t="s">
        <v>6434</v>
      </c>
      <c r="V45" t="str">
        <f t="shared" si="13"/>
        <v>CPF022OUT005</v>
      </c>
      <c r="W45" t="s">
        <v>66</v>
      </c>
      <c r="Z45" t="s">
        <v>6442</v>
      </c>
      <c r="AA45" t="str">
        <f t="shared" si="5"/>
        <v>CPF011ODT006</v>
      </c>
      <c r="AB45" t="s">
        <v>56</v>
      </c>
      <c r="AE45" t="s">
        <v>6443</v>
      </c>
      <c r="AF45" t="str">
        <f t="shared" si="6"/>
        <v>CPF011PAT006</v>
      </c>
      <c r="AG45" t="s">
        <v>60</v>
      </c>
      <c r="AJ45" t="s">
        <v>6444</v>
      </c>
      <c r="AK45" t="str">
        <f t="shared" si="11"/>
        <v>CPF022SPS004</v>
      </c>
      <c r="AL45" t="s">
        <v>64</v>
      </c>
      <c r="AY45" t="s">
        <v>6445</v>
      </c>
      <c r="AZ45" t="str">
        <f t="shared" si="12"/>
        <v>CPF031DIM006</v>
      </c>
      <c r="BA45" t="s">
        <v>6255</v>
      </c>
    </row>
    <row r="46" spans="1:53" x14ac:dyDescent="0.25">
      <c r="A46" t="s">
        <v>6298</v>
      </c>
      <c r="B46" t="str">
        <f t="shared" si="0"/>
        <v>CPF010GRP001</v>
      </c>
      <c r="C46" t="s">
        <v>53</v>
      </c>
      <c r="F46" t="s">
        <v>6446</v>
      </c>
      <c r="G46" t="str">
        <f t="shared" si="10"/>
        <v>CPF023DEN001</v>
      </c>
      <c r="H46" t="s">
        <v>70</v>
      </c>
      <c r="K46" t="s">
        <v>6363</v>
      </c>
      <c r="L46" t="str">
        <f t="shared" si="2"/>
        <v>CPF011PAT004</v>
      </c>
      <c r="M46" t="s">
        <v>58</v>
      </c>
      <c r="U46" t="s">
        <v>6421</v>
      </c>
      <c r="V46" t="str">
        <f t="shared" si="13"/>
        <v>CPF022PHA005</v>
      </c>
      <c r="W46" t="s">
        <v>66</v>
      </c>
      <c r="Z46" t="s">
        <v>6415</v>
      </c>
      <c r="AA46" t="str">
        <f t="shared" si="5"/>
        <v>CPF011ODT008</v>
      </c>
      <c r="AB46" t="s">
        <v>56</v>
      </c>
      <c r="AE46" t="s">
        <v>6367</v>
      </c>
      <c r="AF46" t="str">
        <f t="shared" si="6"/>
        <v>CPF011PAT007</v>
      </c>
      <c r="AG46" t="s">
        <v>60</v>
      </c>
      <c r="AJ46" t="s">
        <v>6297</v>
      </c>
      <c r="AK46" t="str">
        <f t="shared" si="11"/>
        <v>CPF022SUP001</v>
      </c>
      <c r="AL46" t="s">
        <v>64</v>
      </c>
      <c r="AY46" t="s">
        <v>6447</v>
      </c>
      <c r="AZ46" t="str">
        <f t="shared" si="12"/>
        <v>CPF031DIM007</v>
      </c>
      <c r="BA46" t="s">
        <v>6255</v>
      </c>
    </row>
    <row r="47" spans="1:53" x14ac:dyDescent="0.25">
      <c r="A47" t="s">
        <v>6305</v>
      </c>
      <c r="B47" t="str">
        <f t="shared" si="0"/>
        <v>CPF010MDT001</v>
      </c>
      <c r="C47" t="s">
        <v>53</v>
      </c>
      <c r="F47" t="s">
        <v>6448</v>
      </c>
      <c r="G47" t="str">
        <f t="shared" si="10"/>
        <v>CPF023DIM009</v>
      </c>
      <c r="H47" t="s">
        <v>70</v>
      </c>
      <c r="K47" t="s">
        <v>6443</v>
      </c>
      <c r="L47" t="str">
        <f t="shared" si="2"/>
        <v>CPF011PAT006</v>
      </c>
      <c r="M47" t="s">
        <v>58</v>
      </c>
      <c r="U47" t="s">
        <v>6444</v>
      </c>
      <c r="V47" t="s">
        <v>6299</v>
      </c>
      <c r="W47" t="s">
        <v>66</v>
      </c>
      <c r="Z47" t="s">
        <v>6270</v>
      </c>
      <c r="AA47" t="str">
        <f t="shared" si="5"/>
        <v>CPF011OUT001</v>
      </c>
      <c r="AB47" t="s">
        <v>56</v>
      </c>
      <c r="AE47" t="s">
        <v>6449</v>
      </c>
      <c r="AF47" t="str">
        <f t="shared" si="6"/>
        <v>CPF011SPS001</v>
      </c>
      <c r="AG47" t="s">
        <v>60</v>
      </c>
      <c r="AJ47" t="s">
        <v>6450</v>
      </c>
      <c r="AK47" t="str">
        <f t="shared" si="11"/>
        <v>CPF022WRD001</v>
      </c>
      <c r="AL47" t="s">
        <v>64</v>
      </c>
      <c r="AY47" t="s">
        <v>6451</v>
      </c>
      <c r="AZ47" t="str">
        <f t="shared" si="12"/>
        <v>CPF031DIM010</v>
      </c>
      <c r="BA47" t="s">
        <v>6255</v>
      </c>
    </row>
    <row r="48" spans="1:53" x14ac:dyDescent="0.25">
      <c r="A48" t="s">
        <v>6452</v>
      </c>
      <c r="B48" t="str">
        <f t="shared" si="0"/>
        <v>CPF010ODT001</v>
      </c>
      <c r="C48" t="s">
        <v>53</v>
      </c>
      <c r="F48" t="s">
        <v>6453</v>
      </c>
      <c r="G48" t="str">
        <f t="shared" si="10"/>
        <v>CPF023MDT001</v>
      </c>
      <c r="H48" t="s">
        <v>70</v>
      </c>
      <c r="K48" t="s">
        <v>6367</v>
      </c>
      <c r="L48" t="str">
        <f t="shared" si="2"/>
        <v>CPF011PAT007</v>
      </c>
      <c r="M48" t="s">
        <v>58</v>
      </c>
      <c r="U48" t="s">
        <v>6297</v>
      </c>
      <c r="V48" t="str">
        <f t="shared" ref="V48:V59" si="14">U48</f>
        <v>CPF022SUP001</v>
      </c>
      <c r="W48" t="s">
        <v>66</v>
      </c>
      <c r="Z48" t="s">
        <v>6340</v>
      </c>
      <c r="AA48" t="str">
        <f t="shared" si="5"/>
        <v>CPF011OUT003</v>
      </c>
      <c r="AB48" t="s">
        <v>56</v>
      </c>
      <c r="AE48" t="s">
        <v>6380</v>
      </c>
      <c r="AF48" t="str">
        <f t="shared" si="6"/>
        <v>CPF011WRD001</v>
      </c>
      <c r="AG48" t="s">
        <v>60</v>
      </c>
      <c r="AJ48" t="s">
        <v>6448</v>
      </c>
      <c r="AK48" t="str">
        <f t="shared" si="11"/>
        <v>CPF023DIM009</v>
      </c>
      <c r="AL48" t="s">
        <v>64</v>
      </c>
      <c r="AY48" t="s">
        <v>6454</v>
      </c>
      <c r="AZ48" t="str">
        <f t="shared" si="12"/>
        <v>CPF031DIM011</v>
      </c>
      <c r="BA48" t="s">
        <v>6255</v>
      </c>
    </row>
    <row r="49" spans="1:53" x14ac:dyDescent="0.25">
      <c r="A49" t="s">
        <v>6455</v>
      </c>
      <c r="B49" t="str">
        <f t="shared" si="0"/>
        <v>CPF010ODT003</v>
      </c>
      <c r="C49" t="s">
        <v>53</v>
      </c>
      <c r="F49" t="s">
        <v>6456</v>
      </c>
      <c r="G49" t="str">
        <f t="shared" si="10"/>
        <v>CPF023ODT001</v>
      </c>
      <c r="H49" t="s">
        <v>70</v>
      </c>
      <c r="K49" t="s">
        <v>6449</v>
      </c>
      <c r="L49" t="str">
        <f t="shared" si="2"/>
        <v>CPF011SPS001</v>
      </c>
      <c r="M49" t="s">
        <v>58</v>
      </c>
      <c r="U49" t="s">
        <v>6457</v>
      </c>
      <c r="V49" t="str">
        <f t="shared" si="14"/>
        <v>CPF023GRP001</v>
      </c>
      <c r="W49" t="s">
        <v>66</v>
      </c>
      <c r="Z49" t="s">
        <v>6275</v>
      </c>
      <c r="AA49" t="str">
        <f t="shared" si="5"/>
        <v>CPF011OUT004</v>
      </c>
      <c r="AB49" t="s">
        <v>56</v>
      </c>
      <c r="AE49" t="s">
        <v>6351</v>
      </c>
      <c r="AF49" t="str">
        <f t="shared" si="6"/>
        <v>CPF017DIM009</v>
      </c>
      <c r="AG49" t="s">
        <v>60</v>
      </c>
      <c r="AJ49" t="s">
        <v>6457</v>
      </c>
      <c r="AK49" t="str">
        <f t="shared" si="11"/>
        <v>CPF023GRP001</v>
      </c>
      <c r="AL49" t="s">
        <v>64</v>
      </c>
      <c r="AY49" t="s">
        <v>6458</v>
      </c>
      <c r="AZ49" t="str">
        <f t="shared" si="12"/>
        <v>CSC004DIM001</v>
      </c>
      <c r="BA49" t="s">
        <v>6255</v>
      </c>
    </row>
    <row r="50" spans="1:53" x14ac:dyDescent="0.25">
      <c r="A50" t="s">
        <v>6459</v>
      </c>
      <c r="B50" t="str">
        <f t="shared" si="0"/>
        <v>CPF010ODT004</v>
      </c>
      <c r="C50" t="s">
        <v>53</v>
      </c>
      <c r="F50" t="s">
        <v>6460</v>
      </c>
      <c r="G50" t="str">
        <f t="shared" si="10"/>
        <v>CPF023ODT007</v>
      </c>
      <c r="H50" t="s">
        <v>70</v>
      </c>
      <c r="K50" t="s">
        <v>6351</v>
      </c>
      <c r="L50" t="str">
        <f t="shared" si="2"/>
        <v>CPF017DIM009</v>
      </c>
      <c r="M50" t="s">
        <v>58</v>
      </c>
      <c r="U50" t="s">
        <v>6453</v>
      </c>
      <c r="V50" t="str">
        <f t="shared" si="14"/>
        <v>CPF023MDT001</v>
      </c>
      <c r="W50" t="s">
        <v>66</v>
      </c>
      <c r="Z50" t="s">
        <v>6366</v>
      </c>
      <c r="AA50" t="str">
        <f t="shared" si="5"/>
        <v>CPF011OUT006</v>
      </c>
      <c r="AB50" t="s">
        <v>56</v>
      </c>
      <c r="AE50" t="s">
        <v>6461</v>
      </c>
      <c r="AF50" t="str">
        <f t="shared" si="6"/>
        <v>CPF017ODT003</v>
      </c>
      <c r="AG50" t="s">
        <v>60</v>
      </c>
      <c r="AJ50" t="s">
        <v>6453</v>
      </c>
      <c r="AK50" t="str">
        <f t="shared" si="11"/>
        <v>CPF023MDT001</v>
      </c>
      <c r="AL50" t="s">
        <v>64</v>
      </c>
      <c r="AY50" t="s">
        <v>6462</v>
      </c>
      <c r="AZ50" t="str">
        <f t="shared" si="12"/>
        <v>CSC004DIM002</v>
      </c>
      <c r="BA50" t="s">
        <v>6255</v>
      </c>
    </row>
    <row r="51" spans="1:53" x14ac:dyDescent="0.25">
      <c r="A51" t="s">
        <v>6463</v>
      </c>
      <c r="B51" t="str">
        <f t="shared" si="0"/>
        <v>CPF010ODT005</v>
      </c>
      <c r="C51" t="s">
        <v>53</v>
      </c>
      <c r="F51" t="s">
        <v>6304</v>
      </c>
      <c r="G51" t="str">
        <f t="shared" si="10"/>
        <v>CPF023OUT001</v>
      </c>
      <c r="H51" t="s">
        <v>70</v>
      </c>
      <c r="K51" t="s">
        <v>6464</v>
      </c>
      <c r="L51" t="str">
        <f t="shared" si="2"/>
        <v>CPF017EMC001</v>
      </c>
      <c r="M51" t="s">
        <v>58</v>
      </c>
      <c r="U51" t="s">
        <v>6304</v>
      </c>
      <c r="V51" t="str">
        <f t="shared" si="14"/>
        <v>CPF023OUT001</v>
      </c>
      <c r="W51" t="s">
        <v>66</v>
      </c>
      <c r="Z51" t="s">
        <v>6358</v>
      </c>
      <c r="AA51" t="str">
        <f t="shared" si="5"/>
        <v>CPF011PAT001</v>
      </c>
      <c r="AB51" t="s">
        <v>56</v>
      </c>
      <c r="AE51" t="s">
        <v>6465</v>
      </c>
      <c r="AF51" t="str">
        <f t="shared" si="6"/>
        <v>CPF017ODT004</v>
      </c>
      <c r="AG51" t="s">
        <v>60</v>
      </c>
      <c r="AJ51" t="s">
        <v>6466</v>
      </c>
      <c r="AK51" t="str">
        <f t="shared" si="11"/>
        <v>CPF023OUT003</v>
      </c>
      <c r="AL51" t="s">
        <v>64</v>
      </c>
      <c r="AY51" t="s">
        <v>6467</v>
      </c>
      <c r="AZ51" t="str">
        <f t="shared" si="12"/>
        <v>CSC004DIM003</v>
      </c>
      <c r="BA51" t="s">
        <v>6255</v>
      </c>
    </row>
    <row r="52" spans="1:53" x14ac:dyDescent="0.25">
      <c r="A52" t="s">
        <v>6468</v>
      </c>
      <c r="B52" t="str">
        <f t="shared" si="0"/>
        <v>CPF010ODT006</v>
      </c>
      <c r="C52" t="s">
        <v>53</v>
      </c>
      <c r="F52" t="s">
        <v>6466</v>
      </c>
      <c r="G52" t="str">
        <f t="shared" si="10"/>
        <v>CPF023OUT003</v>
      </c>
      <c r="H52" t="s">
        <v>70</v>
      </c>
      <c r="K52" t="s">
        <v>6465</v>
      </c>
      <c r="L52" t="str">
        <f t="shared" si="2"/>
        <v>CPF017ODT004</v>
      </c>
      <c r="M52" t="s">
        <v>58</v>
      </c>
      <c r="U52" t="s">
        <v>6469</v>
      </c>
      <c r="V52" t="str">
        <f t="shared" si="14"/>
        <v>CPF023OUT002</v>
      </c>
      <c r="W52" t="s">
        <v>66</v>
      </c>
      <c r="Z52" t="s">
        <v>6428</v>
      </c>
      <c r="AA52" t="str">
        <f t="shared" si="5"/>
        <v>CPF011PAT002</v>
      </c>
      <c r="AB52" t="s">
        <v>56</v>
      </c>
      <c r="AE52" t="s">
        <v>6470</v>
      </c>
      <c r="AF52" t="str">
        <f t="shared" si="6"/>
        <v>CPF017ODT005</v>
      </c>
      <c r="AG52" t="s">
        <v>60</v>
      </c>
      <c r="AJ52" t="s">
        <v>6471</v>
      </c>
      <c r="AK52" t="str">
        <f t="shared" si="11"/>
        <v>CPF023OUT005</v>
      </c>
      <c r="AL52" t="s">
        <v>64</v>
      </c>
      <c r="AY52" t="s">
        <v>6472</v>
      </c>
      <c r="AZ52" t="str">
        <f t="shared" si="12"/>
        <v>CSC004DIM004</v>
      </c>
      <c r="BA52" t="s">
        <v>6255</v>
      </c>
    </row>
    <row r="53" spans="1:53" x14ac:dyDescent="0.25">
      <c r="A53" t="s">
        <v>6473</v>
      </c>
      <c r="B53" t="str">
        <f t="shared" si="0"/>
        <v>CPF010ODT008</v>
      </c>
      <c r="C53" t="s">
        <v>53</v>
      </c>
      <c r="F53" t="s">
        <v>6308</v>
      </c>
      <c r="G53" t="str">
        <f t="shared" si="10"/>
        <v>CPF023OUT004</v>
      </c>
      <c r="H53" t="s">
        <v>70</v>
      </c>
      <c r="K53" t="s">
        <v>6470</v>
      </c>
      <c r="L53" t="str">
        <f t="shared" si="2"/>
        <v>CPF017ODT005</v>
      </c>
      <c r="M53" t="s">
        <v>58</v>
      </c>
      <c r="U53" t="s">
        <v>6466</v>
      </c>
      <c r="V53" t="str">
        <f t="shared" si="14"/>
        <v>CPF023OUT003</v>
      </c>
      <c r="W53" t="s">
        <v>66</v>
      </c>
      <c r="Z53" t="s">
        <v>6433</v>
      </c>
      <c r="AA53" t="str">
        <f t="shared" si="5"/>
        <v>CPF011PAT003</v>
      </c>
      <c r="AB53" t="s">
        <v>56</v>
      </c>
      <c r="AE53" t="s">
        <v>6474</v>
      </c>
      <c r="AF53" t="str">
        <f t="shared" si="6"/>
        <v>CPF017ODT006</v>
      </c>
      <c r="AG53" t="s">
        <v>60</v>
      </c>
      <c r="AJ53" t="s">
        <v>6475</v>
      </c>
      <c r="AK53" t="str">
        <f t="shared" si="11"/>
        <v>CPF023PAT001</v>
      </c>
      <c r="AL53" t="s">
        <v>64</v>
      </c>
      <c r="AY53" t="s">
        <v>6476</v>
      </c>
      <c r="AZ53" t="str">
        <f t="shared" si="12"/>
        <v>CSC004DIM005</v>
      </c>
      <c r="BA53" t="s">
        <v>6255</v>
      </c>
    </row>
    <row r="54" spans="1:53" x14ac:dyDescent="0.25">
      <c r="A54" t="s">
        <v>6320</v>
      </c>
      <c r="B54" t="str">
        <f t="shared" si="0"/>
        <v>CPF010OUT003</v>
      </c>
      <c r="C54" t="s">
        <v>53</v>
      </c>
      <c r="F54" t="s">
        <v>6477</v>
      </c>
      <c r="G54" t="str">
        <f t="shared" si="10"/>
        <v>CPF023PHA004</v>
      </c>
      <c r="H54" t="s">
        <v>70</v>
      </c>
      <c r="K54" t="s">
        <v>6474</v>
      </c>
      <c r="L54" t="str">
        <f t="shared" si="2"/>
        <v>CPF017ODT006</v>
      </c>
      <c r="M54" t="s">
        <v>58</v>
      </c>
      <c r="U54" t="s">
        <v>6308</v>
      </c>
      <c r="V54" t="str">
        <f t="shared" si="14"/>
        <v>CPF023OUT004</v>
      </c>
      <c r="W54" t="s">
        <v>66</v>
      </c>
      <c r="Z54" t="s">
        <v>6363</v>
      </c>
      <c r="AA54" t="str">
        <f t="shared" si="5"/>
        <v>CPF011PAT004</v>
      </c>
      <c r="AB54" t="s">
        <v>56</v>
      </c>
      <c r="AE54" t="s">
        <v>6478</v>
      </c>
      <c r="AF54" t="str">
        <f t="shared" si="6"/>
        <v>CPF017ODT008</v>
      </c>
      <c r="AG54" t="s">
        <v>60</v>
      </c>
      <c r="AJ54" t="s">
        <v>6479</v>
      </c>
      <c r="AK54" t="str">
        <f t="shared" si="11"/>
        <v>CPF023PAT004</v>
      </c>
      <c r="AL54" t="s">
        <v>64</v>
      </c>
      <c r="AY54" t="s">
        <v>6480</v>
      </c>
      <c r="AZ54" t="str">
        <f t="shared" si="12"/>
        <v>CSC004DIM006</v>
      </c>
      <c r="BA54" t="s">
        <v>6255</v>
      </c>
    </row>
    <row r="55" spans="1:53" x14ac:dyDescent="0.25">
      <c r="A55" t="s">
        <v>6390</v>
      </c>
      <c r="B55" t="str">
        <f t="shared" si="0"/>
        <v>CPF010SPS001</v>
      </c>
      <c r="C55" t="s">
        <v>53</v>
      </c>
      <c r="F55" t="s">
        <v>6481</v>
      </c>
      <c r="G55" t="str">
        <f t="shared" si="10"/>
        <v>CPF023PHA005</v>
      </c>
      <c r="H55" t="s">
        <v>70</v>
      </c>
      <c r="K55" t="s">
        <v>6478</v>
      </c>
      <c r="L55" t="str">
        <f t="shared" si="2"/>
        <v>CPF017ODT008</v>
      </c>
      <c r="M55" t="s">
        <v>58</v>
      </c>
      <c r="U55" t="s">
        <v>6471</v>
      </c>
      <c r="V55" t="str">
        <f t="shared" si="14"/>
        <v>CPF023OUT005</v>
      </c>
      <c r="W55" t="s">
        <v>66</v>
      </c>
      <c r="Z55" t="s">
        <v>6482</v>
      </c>
      <c r="AA55" t="str">
        <f t="shared" si="5"/>
        <v>CPF011PAT005</v>
      </c>
      <c r="AB55" t="s">
        <v>56</v>
      </c>
      <c r="AE55" t="s">
        <v>6369</v>
      </c>
      <c r="AF55" t="str">
        <f t="shared" si="6"/>
        <v>CPF017OUT003</v>
      </c>
      <c r="AG55" t="s">
        <v>60</v>
      </c>
      <c r="AJ55" t="s">
        <v>6483</v>
      </c>
      <c r="AK55" t="str">
        <f t="shared" si="11"/>
        <v>CPF023PAT007</v>
      </c>
      <c r="AL55" t="s">
        <v>64</v>
      </c>
      <c r="AY55" t="s">
        <v>6484</v>
      </c>
      <c r="AZ55" t="str">
        <f t="shared" si="12"/>
        <v>CSC004DIM007</v>
      </c>
      <c r="BA55" t="s">
        <v>6255</v>
      </c>
    </row>
    <row r="56" spans="1:53" x14ac:dyDescent="0.25">
      <c r="A56" t="s">
        <v>6485</v>
      </c>
      <c r="B56" t="str">
        <f t="shared" si="0"/>
        <v>CPF010SPS003</v>
      </c>
      <c r="C56" t="s">
        <v>53</v>
      </c>
      <c r="F56" t="s">
        <v>6486</v>
      </c>
      <c r="G56" t="str">
        <f t="shared" si="10"/>
        <v>CPF023PHA007</v>
      </c>
      <c r="H56" t="s">
        <v>70</v>
      </c>
      <c r="K56" t="s">
        <v>6487</v>
      </c>
      <c r="L56" t="str">
        <f t="shared" si="2"/>
        <v>CPF017SPS001</v>
      </c>
      <c r="M56" t="s">
        <v>58</v>
      </c>
      <c r="U56" t="s">
        <v>6475</v>
      </c>
      <c r="V56" t="str">
        <f t="shared" si="14"/>
        <v>CPF023PAT001</v>
      </c>
      <c r="W56" t="s">
        <v>66</v>
      </c>
      <c r="Z56" t="s">
        <v>6443</v>
      </c>
      <c r="AA56" t="str">
        <f t="shared" si="5"/>
        <v>CPF011PAT006</v>
      </c>
      <c r="AB56" t="s">
        <v>56</v>
      </c>
      <c r="AE56" t="s">
        <v>6487</v>
      </c>
      <c r="AF56" t="str">
        <f t="shared" si="6"/>
        <v>CPF017SPS001</v>
      </c>
      <c r="AG56" t="s">
        <v>60</v>
      </c>
      <c r="AJ56" t="s">
        <v>6477</v>
      </c>
      <c r="AK56" t="str">
        <f t="shared" si="11"/>
        <v>CPF023PHA004</v>
      </c>
      <c r="AL56" t="s">
        <v>64</v>
      </c>
      <c r="AY56" t="s">
        <v>6488</v>
      </c>
      <c r="AZ56" t="str">
        <f t="shared" si="12"/>
        <v>CSC004DIM010</v>
      </c>
      <c r="BA56" t="s">
        <v>6255</v>
      </c>
    </row>
    <row r="57" spans="1:53" x14ac:dyDescent="0.25">
      <c r="A57" t="s">
        <v>6394</v>
      </c>
      <c r="B57" t="str">
        <f t="shared" si="0"/>
        <v>CPF010SPS004</v>
      </c>
      <c r="C57" t="s">
        <v>53</v>
      </c>
      <c r="F57" t="s">
        <v>6313</v>
      </c>
      <c r="G57" t="str">
        <f t="shared" si="10"/>
        <v>CPF023SUP001</v>
      </c>
      <c r="H57" t="s">
        <v>70</v>
      </c>
      <c r="K57" t="s">
        <v>6286</v>
      </c>
      <c r="L57" t="str">
        <f t="shared" si="2"/>
        <v>CPF017SUP001</v>
      </c>
      <c r="M57" t="s">
        <v>58</v>
      </c>
      <c r="U57" t="s">
        <v>6483</v>
      </c>
      <c r="V57" t="str">
        <f t="shared" si="14"/>
        <v>CPF023PAT007</v>
      </c>
      <c r="W57" t="s">
        <v>66</v>
      </c>
      <c r="Z57" t="s">
        <v>6367</v>
      </c>
      <c r="AA57" t="str">
        <f t="shared" si="5"/>
        <v>CPF011PAT007</v>
      </c>
      <c r="AB57" t="s">
        <v>56</v>
      </c>
      <c r="AE57" t="s">
        <v>6410</v>
      </c>
      <c r="AF57" t="str">
        <f t="shared" si="6"/>
        <v>CPF017WRD001</v>
      </c>
      <c r="AG57" t="s">
        <v>60</v>
      </c>
      <c r="AJ57" t="s">
        <v>6481</v>
      </c>
      <c r="AK57" t="str">
        <f t="shared" si="11"/>
        <v>CPF023PHA005</v>
      </c>
      <c r="AL57" t="s">
        <v>64</v>
      </c>
      <c r="AY57" t="s">
        <v>6489</v>
      </c>
      <c r="AZ57" t="str">
        <f t="shared" si="12"/>
        <v>CSC004DIM011</v>
      </c>
      <c r="BA57" t="s">
        <v>6255</v>
      </c>
    </row>
    <row r="58" spans="1:53" x14ac:dyDescent="0.25">
      <c r="A58" t="s">
        <v>6490</v>
      </c>
      <c r="B58" t="str">
        <f t="shared" si="0"/>
        <v>CPF010THR001</v>
      </c>
      <c r="C58" t="s">
        <v>53</v>
      </c>
      <c r="F58" t="s">
        <v>6491</v>
      </c>
      <c r="G58" t="str">
        <f t="shared" si="10"/>
        <v>CPF024BLD001</v>
      </c>
      <c r="H58" t="s">
        <v>70</v>
      </c>
      <c r="K58" t="s">
        <v>6382</v>
      </c>
      <c r="L58" t="str">
        <f t="shared" si="2"/>
        <v>CPF022BLD001</v>
      </c>
      <c r="M58" t="s">
        <v>58</v>
      </c>
      <c r="U58" t="s">
        <v>6477</v>
      </c>
      <c r="V58" t="str">
        <f t="shared" si="14"/>
        <v>CPF023PHA004</v>
      </c>
      <c r="W58" t="s">
        <v>66</v>
      </c>
      <c r="Z58" t="s">
        <v>6449</v>
      </c>
      <c r="AA58" t="str">
        <f t="shared" si="5"/>
        <v>CPF011SPS001</v>
      </c>
      <c r="AB58" t="s">
        <v>56</v>
      </c>
      <c r="AE58" t="s">
        <v>6382</v>
      </c>
      <c r="AF58" t="str">
        <f t="shared" si="6"/>
        <v>CPF022BLD001</v>
      </c>
      <c r="AG58" t="s">
        <v>60</v>
      </c>
      <c r="AJ58" t="s">
        <v>6492</v>
      </c>
      <c r="AK58" t="str">
        <f t="shared" si="11"/>
        <v>CPF023PHA006</v>
      </c>
      <c r="AL58" t="s">
        <v>64</v>
      </c>
      <c r="AY58" t="s">
        <v>6493</v>
      </c>
      <c r="AZ58" t="str">
        <f t="shared" si="12"/>
        <v>CSC005DIM001</v>
      </c>
      <c r="BA58" t="s">
        <v>6255</v>
      </c>
    </row>
    <row r="59" spans="1:53" x14ac:dyDescent="0.25">
      <c r="A59" t="s">
        <v>6494</v>
      </c>
      <c r="B59" t="str">
        <f t="shared" si="0"/>
        <v>CPF010THR002</v>
      </c>
      <c r="C59" t="s">
        <v>53</v>
      </c>
      <c r="F59" t="s">
        <v>6495</v>
      </c>
      <c r="G59" t="str">
        <f t="shared" si="10"/>
        <v>CPF024COM001</v>
      </c>
      <c r="H59" t="s">
        <v>70</v>
      </c>
      <c r="K59" t="s">
        <v>6389</v>
      </c>
      <c r="L59" t="str">
        <f t="shared" si="2"/>
        <v>CPF022DEN001</v>
      </c>
      <c r="M59" t="s">
        <v>58</v>
      </c>
      <c r="U59" t="s">
        <v>6481</v>
      </c>
      <c r="V59" t="str">
        <f t="shared" si="14"/>
        <v>CPF023PHA005</v>
      </c>
      <c r="W59" t="s">
        <v>66</v>
      </c>
      <c r="Z59" t="s">
        <v>6496</v>
      </c>
      <c r="AA59" t="str">
        <f t="shared" si="5"/>
        <v>CPF011SPS003</v>
      </c>
      <c r="AB59" t="s">
        <v>56</v>
      </c>
      <c r="AE59" t="s">
        <v>6389</v>
      </c>
      <c r="AF59" t="str">
        <f t="shared" si="6"/>
        <v>CPF022DEN001</v>
      </c>
      <c r="AG59" t="s">
        <v>60</v>
      </c>
      <c r="AJ59" t="s">
        <v>6497</v>
      </c>
      <c r="AK59" t="str">
        <f t="shared" si="11"/>
        <v>CPF023SPS004</v>
      </c>
      <c r="AL59" t="s">
        <v>64</v>
      </c>
      <c r="AY59" t="s">
        <v>6498</v>
      </c>
      <c r="AZ59" t="str">
        <f t="shared" si="12"/>
        <v>CSC005DIM002</v>
      </c>
      <c r="BA59" t="s">
        <v>6255</v>
      </c>
    </row>
    <row r="60" spans="1:53" x14ac:dyDescent="0.25">
      <c r="A60" t="s">
        <v>6499</v>
      </c>
      <c r="B60" t="str">
        <f t="shared" si="0"/>
        <v>CPF010WRD001</v>
      </c>
      <c r="C60" t="s">
        <v>53</v>
      </c>
      <c r="F60" t="s">
        <v>6500</v>
      </c>
      <c r="G60" t="str">
        <f t="shared" si="10"/>
        <v>CPF024DEN001</v>
      </c>
      <c r="H60" t="s">
        <v>70</v>
      </c>
      <c r="K60" t="s">
        <v>6392</v>
      </c>
      <c r="L60" t="str">
        <f t="shared" si="2"/>
        <v>CPF022DIM009</v>
      </c>
      <c r="M60" t="s">
        <v>58</v>
      </c>
      <c r="U60" t="s">
        <v>6497</v>
      </c>
      <c r="V60" t="s">
        <v>6299</v>
      </c>
      <c r="W60" t="s">
        <v>66</v>
      </c>
      <c r="Z60" t="s">
        <v>6372</v>
      </c>
      <c r="AA60" t="str">
        <f t="shared" si="5"/>
        <v>CPF011SPS004</v>
      </c>
      <c r="AB60" t="s">
        <v>56</v>
      </c>
      <c r="AE60" t="s">
        <v>6392</v>
      </c>
      <c r="AF60" t="str">
        <f t="shared" si="6"/>
        <v>CPF022DIM009</v>
      </c>
      <c r="AG60" t="s">
        <v>60</v>
      </c>
      <c r="AJ60" t="s">
        <v>6313</v>
      </c>
      <c r="AK60" t="str">
        <f t="shared" si="11"/>
        <v>CPF023SUP001</v>
      </c>
      <c r="AL60" t="s">
        <v>64</v>
      </c>
      <c r="AY60" t="s">
        <v>6501</v>
      </c>
      <c r="AZ60" t="str">
        <f t="shared" si="12"/>
        <v>CSC005DIM003</v>
      </c>
      <c r="BA60" t="s">
        <v>6255</v>
      </c>
    </row>
    <row r="61" spans="1:53" x14ac:dyDescent="0.25">
      <c r="A61" t="s">
        <v>6323</v>
      </c>
      <c r="B61" t="str">
        <f t="shared" si="0"/>
        <v>CPF011DEN001</v>
      </c>
      <c r="C61" t="s">
        <v>53</v>
      </c>
      <c r="F61" t="s">
        <v>6502</v>
      </c>
      <c r="G61" t="str">
        <f t="shared" si="10"/>
        <v>CPF024DIM009</v>
      </c>
      <c r="H61" t="s">
        <v>70</v>
      </c>
      <c r="K61" t="s">
        <v>6503</v>
      </c>
      <c r="L61" t="str">
        <f t="shared" si="2"/>
        <v>CPF022EMC001</v>
      </c>
      <c r="M61" t="s">
        <v>58</v>
      </c>
      <c r="U61" t="s">
        <v>6313</v>
      </c>
      <c r="V61" t="str">
        <f t="shared" ref="V61:V92" si="15">U61</f>
        <v>CPF023SUP001</v>
      </c>
      <c r="W61" t="s">
        <v>66</v>
      </c>
      <c r="Z61" t="s">
        <v>6504</v>
      </c>
      <c r="AA61" t="str">
        <f t="shared" si="5"/>
        <v>CPF011THR002</v>
      </c>
      <c r="AB61" t="s">
        <v>56</v>
      </c>
      <c r="AE61" t="s">
        <v>6505</v>
      </c>
      <c r="AF61" t="str">
        <f t="shared" si="6"/>
        <v>CPF022ODT003</v>
      </c>
      <c r="AG61" t="s">
        <v>60</v>
      </c>
      <c r="AJ61" t="s">
        <v>6506</v>
      </c>
      <c r="AK61" t="str">
        <f t="shared" si="11"/>
        <v>CPF023WRD001</v>
      </c>
      <c r="AL61" t="s">
        <v>64</v>
      </c>
      <c r="AY61" t="s">
        <v>6507</v>
      </c>
      <c r="AZ61" t="str">
        <f t="shared" si="12"/>
        <v>CSC005DIM004</v>
      </c>
      <c r="BA61" t="s">
        <v>6255</v>
      </c>
    </row>
    <row r="62" spans="1:53" x14ac:dyDescent="0.25">
      <c r="A62" t="s">
        <v>6296</v>
      </c>
      <c r="B62" t="str">
        <f t="shared" si="0"/>
        <v>CPF011DIM001</v>
      </c>
      <c r="C62" t="s">
        <v>53</v>
      </c>
      <c r="F62" t="s">
        <v>6508</v>
      </c>
      <c r="G62" t="str">
        <f t="shared" si="10"/>
        <v>CPF024ODT001</v>
      </c>
      <c r="H62" t="s">
        <v>70</v>
      </c>
      <c r="K62" t="s">
        <v>6509</v>
      </c>
      <c r="L62" t="str">
        <f t="shared" si="2"/>
        <v>CPF022ODT004</v>
      </c>
      <c r="M62" t="s">
        <v>58</v>
      </c>
      <c r="U62" t="s">
        <v>6319</v>
      </c>
      <c r="V62" t="str">
        <f t="shared" si="15"/>
        <v>CPF024OUT001</v>
      </c>
      <c r="W62" t="s">
        <v>66</v>
      </c>
      <c r="Z62" t="s">
        <v>6510</v>
      </c>
      <c r="AA62" t="str">
        <f t="shared" si="5"/>
        <v>CPF017DEN001</v>
      </c>
      <c r="AB62" t="s">
        <v>56</v>
      </c>
      <c r="AE62" t="s">
        <v>6509</v>
      </c>
      <c r="AF62" t="str">
        <f t="shared" si="6"/>
        <v>CPF022ODT004</v>
      </c>
      <c r="AG62" t="s">
        <v>60</v>
      </c>
      <c r="AJ62" t="s">
        <v>6502</v>
      </c>
      <c r="AK62" t="str">
        <f t="shared" si="11"/>
        <v>CPF024DIM009</v>
      </c>
      <c r="AL62" t="s">
        <v>64</v>
      </c>
      <c r="AY62" t="s">
        <v>6511</v>
      </c>
      <c r="AZ62" t="str">
        <f t="shared" si="12"/>
        <v>CSC005DIM005</v>
      </c>
      <c r="BA62" t="s">
        <v>6255</v>
      </c>
    </row>
    <row r="63" spans="1:53" x14ac:dyDescent="0.25">
      <c r="A63" t="s">
        <v>6302</v>
      </c>
      <c r="B63" t="str">
        <f t="shared" si="0"/>
        <v>CPF011DIM002</v>
      </c>
      <c r="C63" t="s">
        <v>53</v>
      </c>
      <c r="F63" t="s">
        <v>6512</v>
      </c>
      <c r="G63" t="str">
        <f t="shared" si="10"/>
        <v>CPF024ODT007</v>
      </c>
      <c r="H63" t="s">
        <v>70</v>
      </c>
      <c r="K63" t="s">
        <v>6513</v>
      </c>
      <c r="L63" t="str">
        <f t="shared" si="2"/>
        <v>CPF022ODT005</v>
      </c>
      <c r="M63" t="s">
        <v>58</v>
      </c>
      <c r="U63" t="s">
        <v>6514</v>
      </c>
      <c r="V63" t="str">
        <f t="shared" si="15"/>
        <v>CPF024OUT002</v>
      </c>
      <c r="W63" t="s">
        <v>66</v>
      </c>
      <c r="Z63" t="s">
        <v>6384</v>
      </c>
      <c r="AA63" t="str">
        <f t="shared" si="5"/>
        <v>CPF017GRP001</v>
      </c>
      <c r="AB63" t="s">
        <v>56</v>
      </c>
      <c r="AE63" t="s">
        <v>6513</v>
      </c>
      <c r="AF63" t="str">
        <f t="shared" si="6"/>
        <v>CPF022ODT005</v>
      </c>
      <c r="AG63" t="s">
        <v>60</v>
      </c>
      <c r="AJ63" t="s">
        <v>6515</v>
      </c>
      <c r="AK63" t="str">
        <f t="shared" si="11"/>
        <v>CPF024PAT001</v>
      </c>
      <c r="AL63" t="s">
        <v>64</v>
      </c>
      <c r="AY63" t="s">
        <v>6516</v>
      </c>
      <c r="AZ63" t="str">
        <f t="shared" si="12"/>
        <v>CSC005DIM006</v>
      </c>
      <c r="BA63" t="s">
        <v>6255</v>
      </c>
    </row>
    <row r="64" spans="1:53" x14ac:dyDescent="0.25">
      <c r="A64" t="s">
        <v>6306</v>
      </c>
      <c r="B64" t="str">
        <f t="shared" si="0"/>
        <v>CPF011DIM003</v>
      </c>
      <c r="C64" t="s">
        <v>53</v>
      </c>
      <c r="F64" t="s">
        <v>6319</v>
      </c>
      <c r="G64" t="str">
        <f t="shared" si="10"/>
        <v>CPF024OUT001</v>
      </c>
      <c r="H64" t="s">
        <v>70</v>
      </c>
      <c r="K64" t="s">
        <v>6517</v>
      </c>
      <c r="L64" t="str">
        <f t="shared" si="2"/>
        <v>CPF022ODT006</v>
      </c>
      <c r="M64" t="s">
        <v>58</v>
      </c>
      <c r="U64" t="s">
        <v>6518</v>
      </c>
      <c r="V64" t="str">
        <f t="shared" si="15"/>
        <v>CPF024OUT003</v>
      </c>
      <c r="W64" t="s">
        <v>66</v>
      </c>
      <c r="Z64" t="s">
        <v>6356</v>
      </c>
      <c r="AA64" t="str">
        <f t="shared" si="5"/>
        <v>CPF017MDT001</v>
      </c>
      <c r="AB64" t="s">
        <v>56</v>
      </c>
      <c r="AE64" t="s">
        <v>6517</v>
      </c>
      <c r="AF64" t="str">
        <f t="shared" si="6"/>
        <v>CPF022ODT006</v>
      </c>
      <c r="AG64" t="s">
        <v>60</v>
      </c>
      <c r="AJ64" t="s">
        <v>6519</v>
      </c>
      <c r="AK64" t="str">
        <f t="shared" si="11"/>
        <v>CPF024PAT004</v>
      </c>
      <c r="AL64" t="s">
        <v>64</v>
      </c>
      <c r="AY64" t="s">
        <v>6520</v>
      </c>
      <c r="AZ64" t="str">
        <f t="shared" si="12"/>
        <v>CSC005DIM007</v>
      </c>
      <c r="BA64" t="s">
        <v>6255</v>
      </c>
    </row>
    <row r="65" spans="1:53" x14ac:dyDescent="0.25">
      <c r="A65" t="s">
        <v>6311</v>
      </c>
      <c r="B65" t="str">
        <f t="shared" si="0"/>
        <v>CPF011DIM004</v>
      </c>
      <c r="C65" t="s">
        <v>53</v>
      </c>
      <c r="F65" t="s">
        <v>6518</v>
      </c>
      <c r="G65" t="str">
        <f t="shared" si="10"/>
        <v>CPF024OUT003</v>
      </c>
      <c r="H65" t="s">
        <v>70</v>
      </c>
      <c r="K65" t="s">
        <v>6521</v>
      </c>
      <c r="L65" t="str">
        <f t="shared" si="2"/>
        <v>CPF022ODT008</v>
      </c>
      <c r="M65" t="s">
        <v>58</v>
      </c>
      <c r="U65" t="s">
        <v>6515</v>
      </c>
      <c r="V65" t="str">
        <f t="shared" si="15"/>
        <v>CPF024PAT001</v>
      </c>
      <c r="W65" t="s">
        <v>66</v>
      </c>
      <c r="Z65" t="s">
        <v>6360</v>
      </c>
      <c r="AA65" t="str">
        <f t="shared" si="5"/>
        <v>CPF017ODT001</v>
      </c>
      <c r="AB65" t="s">
        <v>56</v>
      </c>
      <c r="AE65" t="s">
        <v>6521</v>
      </c>
      <c r="AF65" t="str">
        <f t="shared" si="6"/>
        <v>CPF022ODT008</v>
      </c>
      <c r="AG65" t="s">
        <v>60</v>
      </c>
      <c r="AJ65" t="s">
        <v>6522</v>
      </c>
      <c r="AK65" t="str">
        <f t="shared" si="11"/>
        <v>CPF024PAT007</v>
      </c>
      <c r="AL65" t="s">
        <v>64</v>
      </c>
      <c r="AY65" t="s">
        <v>6523</v>
      </c>
      <c r="AZ65" t="str">
        <f t="shared" si="12"/>
        <v>CSC005DIM010</v>
      </c>
      <c r="BA65" t="s">
        <v>6255</v>
      </c>
    </row>
    <row r="66" spans="1:53" x14ac:dyDescent="0.25">
      <c r="A66" t="s">
        <v>6316</v>
      </c>
      <c r="B66" t="str">
        <f t="shared" ref="B66:B129" si="16">A66</f>
        <v>CPF011DIM005</v>
      </c>
      <c r="C66" t="s">
        <v>53</v>
      </c>
      <c r="F66" t="s">
        <v>6524</v>
      </c>
      <c r="G66" t="str">
        <f t="shared" ref="G66:G97" si="17">F66</f>
        <v>CPF024PHA004</v>
      </c>
      <c r="H66" t="s">
        <v>70</v>
      </c>
      <c r="K66" t="s">
        <v>6421</v>
      </c>
      <c r="L66" t="str">
        <f t="shared" ref="L66:L129" si="18">K66</f>
        <v>CPF022PHA005</v>
      </c>
      <c r="M66" t="s">
        <v>58</v>
      </c>
      <c r="U66" t="s">
        <v>6522</v>
      </c>
      <c r="V66" t="str">
        <f t="shared" si="15"/>
        <v>CPF024PAT007</v>
      </c>
      <c r="W66" t="s">
        <v>66</v>
      </c>
      <c r="Z66" t="s">
        <v>6525</v>
      </c>
      <c r="AA66" t="str">
        <f t="shared" ref="AA66:AA129" si="19">Z66</f>
        <v>CPF017ODT002</v>
      </c>
      <c r="AB66" t="s">
        <v>56</v>
      </c>
      <c r="AE66" t="s">
        <v>6413</v>
      </c>
      <c r="AF66" t="str">
        <f t="shared" ref="AF66:AF128" si="20">AE66</f>
        <v>CPF022OUT003</v>
      </c>
      <c r="AG66" t="s">
        <v>60</v>
      </c>
      <c r="AJ66" t="s">
        <v>6524</v>
      </c>
      <c r="AK66" t="str">
        <f t="shared" ref="AK66:AK97" si="21">AJ66</f>
        <v>CPF024PHA004</v>
      </c>
      <c r="AL66" t="s">
        <v>64</v>
      </c>
      <c r="AY66" t="s">
        <v>6526</v>
      </c>
      <c r="AZ66" t="str">
        <f t="shared" ref="AZ66:AZ84" si="22">AY66</f>
        <v>CSC005DIM011</v>
      </c>
      <c r="BA66" t="s">
        <v>6255</v>
      </c>
    </row>
    <row r="67" spans="1:53" x14ac:dyDescent="0.25">
      <c r="A67" t="s">
        <v>6322</v>
      </c>
      <c r="B67" t="str">
        <f t="shared" si="16"/>
        <v>CPF011DIM006</v>
      </c>
      <c r="C67" t="s">
        <v>53</v>
      </c>
      <c r="F67" t="s">
        <v>6527</v>
      </c>
      <c r="G67" t="str">
        <f t="shared" si="17"/>
        <v>CPF024PHA005</v>
      </c>
      <c r="H67" t="s">
        <v>70</v>
      </c>
      <c r="K67" t="s">
        <v>6528</v>
      </c>
      <c r="L67" t="str">
        <f t="shared" si="18"/>
        <v>CPF022SPS001</v>
      </c>
      <c r="M67" t="s">
        <v>58</v>
      </c>
      <c r="U67" t="s">
        <v>6524</v>
      </c>
      <c r="V67" t="str">
        <f t="shared" si="15"/>
        <v>CPF024PHA004</v>
      </c>
      <c r="W67" t="s">
        <v>66</v>
      </c>
      <c r="Z67" t="s">
        <v>6461</v>
      </c>
      <c r="AA67" t="str">
        <f t="shared" si="19"/>
        <v>CPF017ODT003</v>
      </c>
      <c r="AB67" t="s">
        <v>56</v>
      </c>
      <c r="AE67" t="s">
        <v>6421</v>
      </c>
      <c r="AF67" t="str">
        <f t="shared" si="20"/>
        <v>CPF022PHA005</v>
      </c>
      <c r="AG67" t="s">
        <v>60</v>
      </c>
      <c r="AJ67" t="s">
        <v>6527</v>
      </c>
      <c r="AK67" t="str">
        <f t="shared" si="21"/>
        <v>CPF024PHA005</v>
      </c>
      <c r="AL67" t="s">
        <v>64</v>
      </c>
      <c r="AY67" t="s">
        <v>6529</v>
      </c>
      <c r="AZ67" t="str">
        <f t="shared" si="22"/>
        <v>CSC006DIM001</v>
      </c>
      <c r="BA67" t="s">
        <v>6255</v>
      </c>
    </row>
    <row r="68" spans="1:53" x14ac:dyDescent="0.25">
      <c r="A68" t="s">
        <v>6326</v>
      </c>
      <c r="B68" t="str">
        <f t="shared" si="16"/>
        <v>CPF011DIM007</v>
      </c>
      <c r="C68" t="s">
        <v>53</v>
      </c>
      <c r="F68" t="s">
        <v>6530</v>
      </c>
      <c r="G68" t="str">
        <f t="shared" si="17"/>
        <v>CPF024PHA007</v>
      </c>
      <c r="H68" t="s">
        <v>70</v>
      </c>
      <c r="K68" t="s">
        <v>6297</v>
      </c>
      <c r="L68" t="str">
        <f t="shared" si="18"/>
        <v>CPF022SUP001</v>
      </c>
      <c r="M68" t="s">
        <v>58</v>
      </c>
      <c r="U68" t="s">
        <v>6527</v>
      </c>
      <c r="V68" t="str">
        <f t="shared" si="15"/>
        <v>CPF024PHA005</v>
      </c>
      <c r="W68" t="s">
        <v>66</v>
      </c>
      <c r="Z68" t="s">
        <v>6465</v>
      </c>
      <c r="AA68" t="str">
        <f t="shared" si="19"/>
        <v>CPF017ODT004</v>
      </c>
      <c r="AB68" t="s">
        <v>56</v>
      </c>
      <c r="AE68" t="s">
        <v>6528</v>
      </c>
      <c r="AF68" t="str">
        <f t="shared" si="20"/>
        <v>CPF022SPS001</v>
      </c>
      <c r="AG68" t="s">
        <v>60</v>
      </c>
      <c r="AJ68" t="s">
        <v>6531</v>
      </c>
      <c r="AK68" t="str">
        <f t="shared" si="21"/>
        <v>CPF024PHA006</v>
      </c>
      <c r="AL68" t="s">
        <v>64</v>
      </c>
      <c r="AY68" t="s">
        <v>6532</v>
      </c>
      <c r="AZ68" t="str">
        <f t="shared" si="22"/>
        <v>CSC006DIM002</v>
      </c>
      <c r="BA68" t="s">
        <v>6255</v>
      </c>
    </row>
    <row r="69" spans="1:53" x14ac:dyDescent="0.25">
      <c r="A69" t="s">
        <v>6399</v>
      </c>
      <c r="B69" t="str">
        <f t="shared" si="16"/>
        <v>CPF011DIM008</v>
      </c>
      <c r="C69" t="s">
        <v>53</v>
      </c>
      <c r="F69" t="s">
        <v>6324</v>
      </c>
      <c r="G69" t="str">
        <f t="shared" si="17"/>
        <v>CPF024SUP001</v>
      </c>
      <c r="H69" t="s">
        <v>70</v>
      </c>
      <c r="K69" t="s">
        <v>6431</v>
      </c>
      <c r="L69" t="str">
        <f t="shared" si="18"/>
        <v>CPF023BLD001</v>
      </c>
      <c r="M69" t="s">
        <v>58</v>
      </c>
      <c r="U69" t="s">
        <v>6324</v>
      </c>
      <c r="V69" t="str">
        <f t="shared" si="15"/>
        <v>CPF024SUP001</v>
      </c>
      <c r="W69" t="s">
        <v>66</v>
      </c>
      <c r="Z69" t="s">
        <v>6470</v>
      </c>
      <c r="AA69" t="str">
        <f t="shared" si="19"/>
        <v>CPF017ODT005</v>
      </c>
      <c r="AB69" t="s">
        <v>56</v>
      </c>
      <c r="AE69" t="s">
        <v>6297</v>
      </c>
      <c r="AF69" t="str">
        <f t="shared" si="20"/>
        <v>CPF022SUP001</v>
      </c>
      <c r="AG69" t="s">
        <v>60</v>
      </c>
      <c r="AJ69" t="s">
        <v>6533</v>
      </c>
      <c r="AK69" t="str">
        <f t="shared" si="21"/>
        <v>CPF024SPS004</v>
      </c>
      <c r="AL69" t="s">
        <v>64</v>
      </c>
      <c r="AY69" t="s">
        <v>6534</v>
      </c>
      <c r="AZ69" t="str">
        <f t="shared" si="22"/>
        <v>CSC006DIM003</v>
      </c>
      <c r="BA69" t="s">
        <v>6255</v>
      </c>
    </row>
    <row r="70" spans="1:53" x14ac:dyDescent="0.25">
      <c r="A70" t="s">
        <v>6327</v>
      </c>
      <c r="B70" t="str">
        <f t="shared" si="16"/>
        <v>CPF011DIM009</v>
      </c>
      <c r="C70" t="s">
        <v>53</v>
      </c>
      <c r="F70" t="s">
        <v>6535</v>
      </c>
      <c r="G70" t="str">
        <f t="shared" si="17"/>
        <v>CPF029COM002</v>
      </c>
      <c r="H70" t="s">
        <v>70</v>
      </c>
      <c r="K70" t="s">
        <v>6446</v>
      </c>
      <c r="L70" t="str">
        <f t="shared" si="18"/>
        <v>CPF023DEN001</v>
      </c>
      <c r="M70" t="s">
        <v>58</v>
      </c>
      <c r="U70" t="s">
        <v>6333</v>
      </c>
      <c r="V70" t="str">
        <f t="shared" si="15"/>
        <v>CPF030OUT001</v>
      </c>
      <c r="W70" t="s">
        <v>66</v>
      </c>
      <c r="Z70" t="s">
        <v>6474</v>
      </c>
      <c r="AA70" t="str">
        <f t="shared" si="19"/>
        <v>CPF017ODT006</v>
      </c>
      <c r="AB70" t="s">
        <v>56</v>
      </c>
      <c r="AE70" t="s">
        <v>6450</v>
      </c>
      <c r="AF70" t="str">
        <f t="shared" si="20"/>
        <v>CPF022WRD001</v>
      </c>
      <c r="AG70" t="s">
        <v>60</v>
      </c>
      <c r="AJ70" t="s">
        <v>6324</v>
      </c>
      <c r="AK70" t="str">
        <f t="shared" si="21"/>
        <v>CPF024SUP001</v>
      </c>
      <c r="AL70" t="s">
        <v>64</v>
      </c>
      <c r="AY70" t="s">
        <v>6536</v>
      </c>
      <c r="AZ70" t="str">
        <f t="shared" si="22"/>
        <v>CSC006DIM004</v>
      </c>
      <c r="BA70" t="s">
        <v>6255</v>
      </c>
    </row>
    <row r="71" spans="1:53" x14ac:dyDescent="0.25">
      <c r="A71" t="s">
        <v>6331</v>
      </c>
      <c r="B71" t="str">
        <f t="shared" si="16"/>
        <v>CPF011DIM010</v>
      </c>
      <c r="C71" t="s">
        <v>53</v>
      </c>
      <c r="F71" t="s">
        <v>6537</v>
      </c>
      <c r="G71" t="str">
        <f t="shared" si="17"/>
        <v>CPF029OUT001</v>
      </c>
      <c r="H71" t="s">
        <v>70</v>
      </c>
      <c r="K71" t="s">
        <v>6538</v>
      </c>
      <c r="L71" t="str">
        <f t="shared" si="18"/>
        <v>CPF023DIM001</v>
      </c>
      <c r="M71" t="s">
        <v>58</v>
      </c>
      <c r="U71" t="s">
        <v>6539</v>
      </c>
      <c r="V71" t="str">
        <f t="shared" si="15"/>
        <v>CPF030OUT002</v>
      </c>
      <c r="W71" t="s">
        <v>66</v>
      </c>
      <c r="Z71" t="s">
        <v>6478</v>
      </c>
      <c r="AA71" t="str">
        <f t="shared" si="19"/>
        <v>CPF017ODT008</v>
      </c>
      <c r="AB71" t="s">
        <v>56</v>
      </c>
      <c r="AE71" t="s">
        <v>6431</v>
      </c>
      <c r="AF71" t="str">
        <f t="shared" si="20"/>
        <v>CPF023BLD001</v>
      </c>
      <c r="AG71" t="s">
        <v>60</v>
      </c>
      <c r="AJ71" t="s">
        <v>6540</v>
      </c>
      <c r="AK71" t="str">
        <f t="shared" si="21"/>
        <v>CPF024WRD001</v>
      </c>
      <c r="AL71" t="s">
        <v>64</v>
      </c>
      <c r="AY71" t="s">
        <v>6541</v>
      </c>
      <c r="AZ71" t="str">
        <f t="shared" si="22"/>
        <v>CSC006DIM005</v>
      </c>
      <c r="BA71" t="s">
        <v>6255</v>
      </c>
    </row>
    <row r="72" spans="1:53" x14ac:dyDescent="0.25">
      <c r="A72" t="s">
        <v>6335</v>
      </c>
      <c r="B72" t="str">
        <f t="shared" si="16"/>
        <v>CPF011DIM011</v>
      </c>
      <c r="C72" t="s">
        <v>53</v>
      </c>
      <c r="F72" t="s">
        <v>6542</v>
      </c>
      <c r="G72" t="str">
        <f t="shared" si="17"/>
        <v>CPF029OUT004</v>
      </c>
      <c r="H72" t="s">
        <v>70</v>
      </c>
      <c r="K72" t="s">
        <v>6543</v>
      </c>
      <c r="L72" t="str">
        <f t="shared" si="18"/>
        <v>CPF023DIM002</v>
      </c>
      <c r="M72" t="s">
        <v>58</v>
      </c>
      <c r="U72" t="s">
        <v>6544</v>
      </c>
      <c r="V72" t="str">
        <f t="shared" si="15"/>
        <v>CPF030PAT001</v>
      </c>
      <c r="W72" t="s">
        <v>66</v>
      </c>
      <c r="Z72" t="s">
        <v>6283</v>
      </c>
      <c r="AA72" t="str">
        <f t="shared" si="19"/>
        <v>CPF017OUT001</v>
      </c>
      <c r="AB72" t="s">
        <v>56</v>
      </c>
      <c r="AE72" t="s">
        <v>6446</v>
      </c>
      <c r="AF72" t="str">
        <f t="shared" si="20"/>
        <v>CPF023DEN001</v>
      </c>
      <c r="AG72" t="s">
        <v>60</v>
      </c>
      <c r="AJ72" t="s">
        <v>6545</v>
      </c>
      <c r="AK72" t="str">
        <f t="shared" si="21"/>
        <v>CPF029PAT007</v>
      </c>
      <c r="AL72" t="s">
        <v>64</v>
      </c>
      <c r="AY72" t="s">
        <v>6546</v>
      </c>
      <c r="AZ72" t="str">
        <f t="shared" si="22"/>
        <v>CSC006DIM006</v>
      </c>
      <c r="BA72" t="s">
        <v>6255</v>
      </c>
    </row>
    <row r="73" spans="1:53" x14ac:dyDescent="0.25">
      <c r="A73" t="s">
        <v>6337</v>
      </c>
      <c r="B73" t="str">
        <f t="shared" si="16"/>
        <v>CPF011GRP001</v>
      </c>
      <c r="C73" t="s">
        <v>53</v>
      </c>
      <c r="F73" t="s">
        <v>6328</v>
      </c>
      <c r="G73" t="str">
        <f t="shared" si="17"/>
        <v>CPF029SUP001</v>
      </c>
      <c r="H73" t="s">
        <v>70</v>
      </c>
      <c r="K73" t="s">
        <v>6547</v>
      </c>
      <c r="L73" t="str">
        <f t="shared" si="18"/>
        <v>CPF023DIM003</v>
      </c>
      <c r="M73" t="s">
        <v>58</v>
      </c>
      <c r="U73" t="s">
        <v>6548</v>
      </c>
      <c r="V73" t="str">
        <f t="shared" si="15"/>
        <v>CPF030PAT007</v>
      </c>
      <c r="W73" t="s">
        <v>66</v>
      </c>
      <c r="Z73" t="s">
        <v>6369</v>
      </c>
      <c r="AA73" t="str">
        <f t="shared" si="19"/>
        <v>CPF017OUT003</v>
      </c>
      <c r="AB73" t="s">
        <v>56</v>
      </c>
      <c r="AE73" t="s">
        <v>6339</v>
      </c>
      <c r="AF73" t="str">
        <f t="shared" si="20"/>
        <v>CPF023DIM004</v>
      </c>
      <c r="AG73" t="s">
        <v>60</v>
      </c>
      <c r="AJ73" t="s">
        <v>6328</v>
      </c>
      <c r="AK73" t="str">
        <f t="shared" si="21"/>
        <v>CPF029SUP001</v>
      </c>
      <c r="AL73" t="s">
        <v>64</v>
      </c>
      <c r="AY73" t="s">
        <v>6549</v>
      </c>
      <c r="AZ73" t="str">
        <f t="shared" si="22"/>
        <v>CSC006DIM007</v>
      </c>
      <c r="BA73" t="s">
        <v>6255</v>
      </c>
    </row>
    <row r="74" spans="1:53" x14ac:dyDescent="0.25">
      <c r="A74" t="s">
        <v>6332</v>
      </c>
      <c r="B74" t="str">
        <f t="shared" si="16"/>
        <v>CPF011MDT001</v>
      </c>
      <c r="C74" t="s">
        <v>53</v>
      </c>
      <c r="F74" t="s">
        <v>6550</v>
      </c>
      <c r="G74" t="str">
        <f t="shared" si="17"/>
        <v>CPF030BLD001</v>
      </c>
      <c r="H74" t="s">
        <v>70</v>
      </c>
      <c r="K74" t="s">
        <v>6339</v>
      </c>
      <c r="L74" t="str">
        <f t="shared" si="18"/>
        <v>CPF023DIM004</v>
      </c>
      <c r="M74" t="s">
        <v>58</v>
      </c>
      <c r="U74" t="s">
        <v>6336</v>
      </c>
      <c r="V74" t="str">
        <f t="shared" si="15"/>
        <v>CPF030SUP001</v>
      </c>
      <c r="W74" t="s">
        <v>66</v>
      </c>
      <c r="Z74" t="s">
        <v>6374</v>
      </c>
      <c r="AA74" t="str">
        <f t="shared" si="19"/>
        <v>CPF017OUT004</v>
      </c>
      <c r="AB74" t="s">
        <v>56</v>
      </c>
      <c r="AE74" t="s">
        <v>6448</v>
      </c>
      <c r="AF74" t="str">
        <f t="shared" si="20"/>
        <v>CPF023DIM009</v>
      </c>
      <c r="AG74" t="s">
        <v>60</v>
      </c>
      <c r="AJ74" t="s">
        <v>6551</v>
      </c>
      <c r="AK74" t="str">
        <f t="shared" si="21"/>
        <v>CPF030DIM009</v>
      </c>
      <c r="AL74" t="s">
        <v>64</v>
      </c>
      <c r="AY74" t="s">
        <v>6552</v>
      </c>
      <c r="AZ74" t="str">
        <f t="shared" si="22"/>
        <v>CSC006DIM010</v>
      </c>
      <c r="BA74" t="s">
        <v>6255</v>
      </c>
    </row>
    <row r="75" spans="1:53" x14ac:dyDescent="0.25">
      <c r="A75" t="s">
        <v>6418</v>
      </c>
      <c r="B75" t="str">
        <f t="shared" si="16"/>
        <v>CPF011ODT001</v>
      </c>
      <c r="C75" t="s">
        <v>53</v>
      </c>
      <c r="F75" t="s">
        <v>6553</v>
      </c>
      <c r="G75" t="str">
        <f t="shared" si="17"/>
        <v>CPF030COM001</v>
      </c>
      <c r="H75" t="s">
        <v>70</v>
      </c>
      <c r="K75" t="s">
        <v>6339</v>
      </c>
      <c r="L75" t="str">
        <f t="shared" si="18"/>
        <v>CPF023DIM004</v>
      </c>
      <c r="M75" t="s">
        <v>58</v>
      </c>
      <c r="U75" t="s">
        <v>6341</v>
      </c>
      <c r="V75" t="str">
        <f t="shared" si="15"/>
        <v>CPF032OUT001</v>
      </c>
      <c r="W75" t="s">
        <v>66</v>
      </c>
      <c r="Z75" t="s">
        <v>6554</v>
      </c>
      <c r="AA75" t="str">
        <f t="shared" si="19"/>
        <v>CPF017OUT006</v>
      </c>
      <c r="AB75" t="s">
        <v>56</v>
      </c>
      <c r="AE75" t="s">
        <v>6343</v>
      </c>
      <c r="AF75" t="str">
        <f t="shared" si="20"/>
        <v>CPF023DIM010</v>
      </c>
      <c r="AG75" t="s">
        <v>60</v>
      </c>
      <c r="AJ75" t="s">
        <v>6544</v>
      </c>
      <c r="AK75" t="str">
        <f t="shared" si="21"/>
        <v>CPF030PAT001</v>
      </c>
      <c r="AL75" t="s">
        <v>64</v>
      </c>
      <c r="AY75" t="s">
        <v>6555</v>
      </c>
      <c r="AZ75" t="str">
        <f t="shared" si="22"/>
        <v>CSC006DIM011</v>
      </c>
      <c r="BA75" t="s">
        <v>6255</v>
      </c>
    </row>
    <row r="76" spans="1:53" x14ac:dyDescent="0.25">
      <c r="A76" t="s">
        <v>6423</v>
      </c>
      <c r="B76" t="str">
        <f t="shared" si="16"/>
        <v>CPF011ODT002</v>
      </c>
      <c r="C76" t="s">
        <v>53</v>
      </c>
      <c r="F76" t="s">
        <v>6556</v>
      </c>
      <c r="G76" t="str">
        <f t="shared" si="17"/>
        <v>CPF030COM002</v>
      </c>
      <c r="H76" t="s">
        <v>70</v>
      </c>
      <c r="K76" t="s">
        <v>6557</v>
      </c>
      <c r="L76" t="str">
        <f t="shared" si="18"/>
        <v>CPF023DIM005</v>
      </c>
      <c r="M76" t="s">
        <v>58</v>
      </c>
      <c r="U76" t="s">
        <v>6558</v>
      </c>
      <c r="V76" t="str">
        <f t="shared" si="15"/>
        <v>CPF032OUT002</v>
      </c>
      <c r="W76" t="s">
        <v>66</v>
      </c>
      <c r="Z76" t="s">
        <v>6487</v>
      </c>
      <c r="AA76" t="str">
        <f t="shared" si="19"/>
        <v>CPF017SPS001</v>
      </c>
      <c r="AB76" t="s">
        <v>56</v>
      </c>
      <c r="AE76" t="s">
        <v>6345</v>
      </c>
      <c r="AF76" t="str">
        <f t="shared" si="20"/>
        <v>CPF023DIM011</v>
      </c>
      <c r="AG76" t="s">
        <v>60</v>
      </c>
      <c r="AJ76" t="s">
        <v>6559</v>
      </c>
      <c r="AK76" t="str">
        <f t="shared" si="21"/>
        <v>CPF030PAT004</v>
      </c>
      <c r="AL76" t="s">
        <v>64</v>
      </c>
      <c r="AY76" t="s">
        <v>6560</v>
      </c>
      <c r="AZ76" t="str">
        <f t="shared" si="22"/>
        <v>CSC008DIM001</v>
      </c>
      <c r="BA76" t="s">
        <v>6255</v>
      </c>
    </row>
    <row r="77" spans="1:53" x14ac:dyDescent="0.25">
      <c r="A77" t="s">
        <v>6427</v>
      </c>
      <c r="B77" t="str">
        <f t="shared" si="16"/>
        <v>CPF011ODT003</v>
      </c>
      <c r="C77" t="s">
        <v>53</v>
      </c>
      <c r="F77" t="s">
        <v>6561</v>
      </c>
      <c r="G77" t="str">
        <f t="shared" si="17"/>
        <v>CPF030DEN001</v>
      </c>
      <c r="H77" t="s">
        <v>70</v>
      </c>
      <c r="K77" t="s">
        <v>6562</v>
      </c>
      <c r="L77" t="str">
        <f t="shared" si="18"/>
        <v>CPF023DIM006</v>
      </c>
      <c r="M77" t="s">
        <v>58</v>
      </c>
      <c r="U77" t="s">
        <v>6563</v>
      </c>
      <c r="V77" t="str">
        <f t="shared" si="15"/>
        <v>CPF032PHA004</v>
      </c>
      <c r="W77" t="s">
        <v>66</v>
      </c>
      <c r="Z77" t="s">
        <v>6564</v>
      </c>
      <c r="AA77" t="str">
        <f t="shared" si="19"/>
        <v>CPF017SPS003</v>
      </c>
      <c r="AB77" t="s">
        <v>56</v>
      </c>
      <c r="AE77" t="s">
        <v>6456</v>
      </c>
      <c r="AF77" t="str">
        <f t="shared" si="20"/>
        <v>CPF023ODT001</v>
      </c>
      <c r="AG77" t="s">
        <v>60</v>
      </c>
      <c r="AJ77" t="s">
        <v>6548</v>
      </c>
      <c r="AK77" t="str">
        <f t="shared" si="21"/>
        <v>CPF030PAT007</v>
      </c>
      <c r="AL77" t="s">
        <v>64</v>
      </c>
      <c r="AY77" t="s">
        <v>6565</v>
      </c>
      <c r="AZ77" t="str">
        <f t="shared" si="22"/>
        <v>CSC008DIM002</v>
      </c>
      <c r="BA77" t="s">
        <v>6255</v>
      </c>
    </row>
    <row r="78" spans="1:53" x14ac:dyDescent="0.25">
      <c r="A78" t="s">
        <v>6432</v>
      </c>
      <c r="B78" t="str">
        <f t="shared" si="16"/>
        <v>CPF011ODT004</v>
      </c>
      <c r="C78" t="s">
        <v>53</v>
      </c>
      <c r="F78" t="s">
        <v>6551</v>
      </c>
      <c r="G78" t="str">
        <f t="shared" si="17"/>
        <v>CPF030DIM009</v>
      </c>
      <c r="H78" t="s">
        <v>70</v>
      </c>
      <c r="K78" t="s">
        <v>6566</v>
      </c>
      <c r="L78" t="str">
        <f t="shared" si="18"/>
        <v>CPF023DIM007</v>
      </c>
      <c r="M78" t="s">
        <v>58</v>
      </c>
      <c r="U78" t="s">
        <v>6567</v>
      </c>
      <c r="V78" t="str">
        <f t="shared" si="15"/>
        <v>CPF032PHA005</v>
      </c>
      <c r="W78" t="s">
        <v>66</v>
      </c>
      <c r="Z78" t="s">
        <v>6404</v>
      </c>
      <c r="AA78" t="str">
        <f t="shared" si="19"/>
        <v>CPF017SPS004</v>
      </c>
      <c r="AB78" t="s">
        <v>56</v>
      </c>
      <c r="AE78" t="s">
        <v>6568</v>
      </c>
      <c r="AF78" t="str">
        <f t="shared" si="20"/>
        <v>CPF023ODT003</v>
      </c>
      <c r="AG78" t="s">
        <v>60</v>
      </c>
      <c r="AJ78" t="s">
        <v>6569</v>
      </c>
      <c r="AK78" t="str">
        <f t="shared" si="21"/>
        <v>CPF030PHA004</v>
      </c>
      <c r="AL78" t="s">
        <v>64</v>
      </c>
      <c r="AY78" t="s">
        <v>6570</v>
      </c>
      <c r="AZ78" t="str">
        <f t="shared" si="22"/>
        <v>CSC008DIM003</v>
      </c>
      <c r="BA78" t="s">
        <v>6255</v>
      </c>
    </row>
    <row r="79" spans="1:53" x14ac:dyDescent="0.25">
      <c r="A79" t="s">
        <v>6438</v>
      </c>
      <c r="B79" t="str">
        <f t="shared" si="16"/>
        <v>CPF011ODT005</v>
      </c>
      <c r="C79" t="s">
        <v>53</v>
      </c>
      <c r="F79" t="s">
        <v>6571</v>
      </c>
      <c r="G79" t="str">
        <f t="shared" si="17"/>
        <v>CPF030ODT007</v>
      </c>
      <c r="H79" t="s">
        <v>70</v>
      </c>
      <c r="K79" t="s">
        <v>6572</v>
      </c>
      <c r="L79" t="str">
        <f t="shared" si="18"/>
        <v>CPF023DIM008</v>
      </c>
      <c r="M79" t="s">
        <v>58</v>
      </c>
      <c r="U79" t="s">
        <v>6573</v>
      </c>
      <c r="V79" t="str">
        <f t="shared" si="15"/>
        <v>CSC004GRP001</v>
      </c>
      <c r="W79" t="s">
        <v>66</v>
      </c>
      <c r="Z79" t="s">
        <v>6286</v>
      </c>
      <c r="AA79" t="str">
        <f t="shared" si="19"/>
        <v>CPF017SUP001</v>
      </c>
      <c r="AB79" t="s">
        <v>56</v>
      </c>
      <c r="AE79" t="s">
        <v>6574</v>
      </c>
      <c r="AF79" t="str">
        <f t="shared" si="20"/>
        <v>CPF023ODT004</v>
      </c>
      <c r="AG79" t="s">
        <v>60</v>
      </c>
      <c r="AJ79" t="s">
        <v>6575</v>
      </c>
      <c r="AK79" t="str">
        <f t="shared" si="21"/>
        <v>CPF030PHA005</v>
      </c>
      <c r="AL79" t="s">
        <v>64</v>
      </c>
      <c r="AY79" t="s">
        <v>6576</v>
      </c>
      <c r="AZ79" t="str">
        <f t="shared" si="22"/>
        <v>CSC008DIM004</v>
      </c>
      <c r="BA79" t="s">
        <v>6255</v>
      </c>
    </row>
    <row r="80" spans="1:53" x14ac:dyDescent="0.25">
      <c r="A80" t="s">
        <v>6442</v>
      </c>
      <c r="B80" t="str">
        <f t="shared" si="16"/>
        <v>CPF011ODT006</v>
      </c>
      <c r="C80" t="s">
        <v>53</v>
      </c>
      <c r="F80" t="s">
        <v>6333</v>
      </c>
      <c r="G80" t="str">
        <f t="shared" si="17"/>
        <v>CPF030OUT001</v>
      </c>
      <c r="H80" t="s">
        <v>70</v>
      </c>
      <c r="K80" t="s">
        <v>6448</v>
      </c>
      <c r="L80" t="str">
        <f t="shared" si="18"/>
        <v>CPF023DIM009</v>
      </c>
      <c r="M80" t="s">
        <v>58</v>
      </c>
      <c r="U80" t="s">
        <v>6577</v>
      </c>
      <c r="V80" t="str">
        <f t="shared" si="15"/>
        <v>CSC004MDT001</v>
      </c>
      <c r="W80" t="s">
        <v>66</v>
      </c>
      <c r="Z80" t="s">
        <v>6578</v>
      </c>
      <c r="AA80" t="str">
        <f t="shared" si="19"/>
        <v>CPF017THR002</v>
      </c>
      <c r="AB80" t="s">
        <v>56</v>
      </c>
      <c r="AE80" t="s">
        <v>6579</v>
      </c>
      <c r="AF80" t="str">
        <f t="shared" si="20"/>
        <v>CPF023ODT005</v>
      </c>
      <c r="AG80" t="s">
        <v>60</v>
      </c>
      <c r="AJ80" t="s">
        <v>6580</v>
      </c>
      <c r="AK80" t="str">
        <f t="shared" si="21"/>
        <v>CPF030SPS004</v>
      </c>
      <c r="AL80" t="s">
        <v>64</v>
      </c>
      <c r="AY80" t="s">
        <v>6581</v>
      </c>
      <c r="AZ80" t="str">
        <f t="shared" si="22"/>
        <v>CSC008DIM005</v>
      </c>
      <c r="BA80" t="s">
        <v>6255</v>
      </c>
    </row>
    <row r="81" spans="1:53" x14ac:dyDescent="0.25">
      <c r="A81" t="s">
        <v>6415</v>
      </c>
      <c r="B81" t="str">
        <f t="shared" si="16"/>
        <v>CPF011ODT008</v>
      </c>
      <c r="C81" t="s">
        <v>53</v>
      </c>
      <c r="F81" t="s">
        <v>6336</v>
      </c>
      <c r="G81" t="str">
        <f t="shared" si="17"/>
        <v>CPF030SUP001</v>
      </c>
      <c r="H81" t="s">
        <v>70</v>
      </c>
      <c r="K81" t="s">
        <v>6448</v>
      </c>
      <c r="L81" t="str">
        <f t="shared" si="18"/>
        <v>CPF023DIM009</v>
      </c>
      <c r="M81" t="s">
        <v>58</v>
      </c>
      <c r="U81" t="s">
        <v>6344</v>
      </c>
      <c r="V81" t="str">
        <f t="shared" si="15"/>
        <v>CSC004OUT001</v>
      </c>
      <c r="W81" t="s">
        <v>66</v>
      </c>
      <c r="Z81" t="s">
        <v>6582</v>
      </c>
      <c r="AA81" t="str">
        <f t="shared" si="19"/>
        <v>CPF022COM002</v>
      </c>
      <c r="AB81" t="s">
        <v>56</v>
      </c>
      <c r="AE81" t="s">
        <v>6583</v>
      </c>
      <c r="AF81" t="str">
        <f t="shared" si="20"/>
        <v>CPF023ODT006</v>
      </c>
      <c r="AG81" t="s">
        <v>60</v>
      </c>
      <c r="AJ81" t="s">
        <v>6336</v>
      </c>
      <c r="AK81" t="str">
        <f t="shared" si="21"/>
        <v>CPF030SUP001</v>
      </c>
      <c r="AL81" t="s">
        <v>64</v>
      </c>
      <c r="AY81" t="s">
        <v>6584</v>
      </c>
      <c r="AZ81" t="str">
        <f t="shared" si="22"/>
        <v>CSC008DIM006</v>
      </c>
      <c r="BA81" t="s">
        <v>6255</v>
      </c>
    </row>
    <row r="82" spans="1:53" x14ac:dyDescent="0.25">
      <c r="A82" t="s">
        <v>6340</v>
      </c>
      <c r="B82" t="str">
        <f t="shared" si="16"/>
        <v>CPF011OUT003</v>
      </c>
      <c r="C82" t="s">
        <v>53</v>
      </c>
      <c r="F82" t="s">
        <v>6585</v>
      </c>
      <c r="G82" t="str">
        <f t="shared" si="17"/>
        <v>CPF031DIM009</v>
      </c>
      <c r="H82" t="s">
        <v>70</v>
      </c>
      <c r="K82" t="s">
        <v>6343</v>
      </c>
      <c r="L82" t="str">
        <f t="shared" si="18"/>
        <v>CPF023DIM010</v>
      </c>
      <c r="M82" t="s">
        <v>58</v>
      </c>
      <c r="U82" t="s">
        <v>6586</v>
      </c>
      <c r="V82" t="str">
        <f t="shared" si="15"/>
        <v>CSC004OUT002</v>
      </c>
      <c r="W82" t="s">
        <v>66</v>
      </c>
      <c r="Z82" t="s">
        <v>6587</v>
      </c>
      <c r="AA82" t="str">
        <f t="shared" si="19"/>
        <v>CPF022COM003</v>
      </c>
      <c r="AB82" t="s">
        <v>56</v>
      </c>
      <c r="AE82" t="s">
        <v>6466</v>
      </c>
      <c r="AF82" t="str">
        <f t="shared" si="20"/>
        <v>CPF023OUT003</v>
      </c>
      <c r="AG82" t="s">
        <v>60</v>
      </c>
      <c r="AJ82" t="s">
        <v>6588</v>
      </c>
      <c r="AK82" t="str">
        <f t="shared" si="21"/>
        <v>CPF030WRD001</v>
      </c>
      <c r="AL82" t="s">
        <v>64</v>
      </c>
      <c r="AY82" t="s">
        <v>6589</v>
      </c>
      <c r="AZ82" t="str">
        <f t="shared" si="22"/>
        <v>CSC008DIM007</v>
      </c>
      <c r="BA82" t="s">
        <v>6255</v>
      </c>
    </row>
    <row r="83" spans="1:53" x14ac:dyDescent="0.25">
      <c r="A83" t="s">
        <v>6358</v>
      </c>
      <c r="B83" t="str">
        <f t="shared" si="16"/>
        <v>CPF011PAT001</v>
      </c>
      <c r="C83" t="s">
        <v>53</v>
      </c>
      <c r="F83" t="s">
        <v>6590</v>
      </c>
      <c r="G83" t="str">
        <f t="shared" si="17"/>
        <v>CPF032COM001</v>
      </c>
      <c r="H83" t="s">
        <v>70</v>
      </c>
      <c r="K83" t="s">
        <v>6343</v>
      </c>
      <c r="L83" t="str">
        <f t="shared" si="18"/>
        <v>CPF023DIM010</v>
      </c>
      <c r="M83" t="s">
        <v>58</v>
      </c>
      <c r="U83" t="s">
        <v>6591</v>
      </c>
      <c r="V83" t="str">
        <f t="shared" si="15"/>
        <v>CSC004OUT003</v>
      </c>
      <c r="W83" t="s">
        <v>66</v>
      </c>
      <c r="Z83" t="s">
        <v>6389</v>
      </c>
      <c r="AA83" t="str">
        <f t="shared" si="19"/>
        <v>CPF022DEN001</v>
      </c>
      <c r="AB83" t="s">
        <v>56</v>
      </c>
      <c r="AE83" t="s">
        <v>6475</v>
      </c>
      <c r="AF83" t="str">
        <f t="shared" si="20"/>
        <v>CPF023PAT001</v>
      </c>
      <c r="AG83" t="s">
        <v>60</v>
      </c>
      <c r="AJ83" t="s">
        <v>6585</v>
      </c>
      <c r="AK83" t="str">
        <f t="shared" si="21"/>
        <v>CPF031DIM009</v>
      </c>
      <c r="AL83" t="s">
        <v>64</v>
      </c>
      <c r="AY83" t="s">
        <v>6592</v>
      </c>
      <c r="AZ83" t="str">
        <f t="shared" si="22"/>
        <v>CSC008DIM010</v>
      </c>
      <c r="BA83" t="s">
        <v>6255</v>
      </c>
    </row>
    <row r="84" spans="1:53" x14ac:dyDescent="0.25">
      <c r="A84" t="s">
        <v>6428</v>
      </c>
      <c r="B84" t="str">
        <f t="shared" si="16"/>
        <v>CPF011PAT002</v>
      </c>
      <c r="C84" t="s">
        <v>53</v>
      </c>
      <c r="F84" t="s">
        <v>6341</v>
      </c>
      <c r="G84" t="str">
        <f t="shared" si="17"/>
        <v>CPF032OUT001</v>
      </c>
      <c r="H84" t="s">
        <v>70</v>
      </c>
      <c r="K84" t="s">
        <v>6345</v>
      </c>
      <c r="L84" t="str">
        <f t="shared" si="18"/>
        <v>CPF023DIM011</v>
      </c>
      <c r="M84" t="s">
        <v>58</v>
      </c>
      <c r="U84" t="s">
        <v>6347</v>
      </c>
      <c r="V84" t="str">
        <f t="shared" si="15"/>
        <v>CSC004OUT004</v>
      </c>
      <c r="W84" t="s">
        <v>66</v>
      </c>
      <c r="Z84" t="s">
        <v>6414</v>
      </c>
      <c r="AA84" t="str">
        <f t="shared" si="19"/>
        <v>CPF022GRP001</v>
      </c>
      <c r="AB84" t="s">
        <v>56</v>
      </c>
      <c r="AE84" t="s">
        <v>6593</v>
      </c>
      <c r="AF84" t="str">
        <f t="shared" si="20"/>
        <v>CPF023PAT002</v>
      </c>
      <c r="AG84" t="s">
        <v>60</v>
      </c>
      <c r="AJ84" t="s">
        <v>6563</v>
      </c>
      <c r="AK84" t="str">
        <f t="shared" si="21"/>
        <v>CPF032PHA004</v>
      </c>
      <c r="AL84" t="s">
        <v>64</v>
      </c>
      <c r="AY84" t="s">
        <v>6594</v>
      </c>
      <c r="AZ84" t="str">
        <f t="shared" si="22"/>
        <v>CSC008DIM011</v>
      </c>
      <c r="BA84" t="s">
        <v>6255</v>
      </c>
    </row>
    <row r="85" spans="1:53" x14ac:dyDescent="0.25">
      <c r="A85" t="s">
        <v>6433</v>
      </c>
      <c r="B85" t="str">
        <f t="shared" si="16"/>
        <v>CPF011PAT003</v>
      </c>
      <c r="C85" t="s">
        <v>53</v>
      </c>
      <c r="F85" t="s">
        <v>6563</v>
      </c>
      <c r="G85" t="str">
        <f t="shared" si="17"/>
        <v>CPF032PHA004</v>
      </c>
      <c r="H85" t="s">
        <v>70</v>
      </c>
      <c r="K85" t="s">
        <v>6345</v>
      </c>
      <c r="L85" t="str">
        <f t="shared" si="18"/>
        <v>CPF023DIM011</v>
      </c>
      <c r="M85" t="s">
        <v>58</v>
      </c>
      <c r="U85" t="s">
        <v>6595</v>
      </c>
      <c r="V85" t="str">
        <f t="shared" si="15"/>
        <v>CSC004OUT005</v>
      </c>
      <c r="W85" t="s">
        <v>66</v>
      </c>
      <c r="Z85" t="s">
        <v>6414</v>
      </c>
      <c r="AA85" t="str">
        <f t="shared" si="19"/>
        <v>CPF022GRP001</v>
      </c>
      <c r="AB85" t="s">
        <v>56</v>
      </c>
      <c r="AE85" t="s">
        <v>6596</v>
      </c>
      <c r="AF85" t="str">
        <f t="shared" si="20"/>
        <v>CPF023PAT003</v>
      </c>
      <c r="AG85" t="s">
        <v>60</v>
      </c>
      <c r="AJ85" t="s">
        <v>6567</v>
      </c>
      <c r="AK85" t="str">
        <f t="shared" si="21"/>
        <v>CPF032PHA005</v>
      </c>
      <c r="AL85" t="s">
        <v>64</v>
      </c>
      <c r="AY85" t="s">
        <v>6597</v>
      </c>
      <c r="AZ85" t="str">
        <f t="shared" ref="AZ85:AZ106" si="23">AY85</f>
        <v>CPF022DIM001</v>
      </c>
      <c r="BA85" t="s">
        <v>6255</v>
      </c>
    </row>
    <row r="86" spans="1:53" x14ac:dyDescent="0.25">
      <c r="A86" t="s">
        <v>6363</v>
      </c>
      <c r="B86" t="str">
        <f t="shared" si="16"/>
        <v>CPF011PAT004</v>
      </c>
      <c r="C86" t="s">
        <v>53</v>
      </c>
      <c r="F86" t="s">
        <v>6567</v>
      </c>
      <c r="G86" t="str">
        <f t="shared" si="17"/>
        <v>CPF032PHA005</v>
      </c>
      <c r="H86" t="s">
        <v>70</v>
      </c>
      <c r="K86" t="s">
        <v>6598</v>
      </c>
      <c r="L86" t="str">
        <f t="shared" si="18"/>
        <v>CPF023EMC001</v>
      </c>
      <c r="M86" t="s">
        <v>58</v>
      </c>
      <c r="U86" t="s">
        <v>6599</v>
      </c>
      <c r="V86" t="str">
        <f t="shared" si="15"/>
        <v>CSC004PAT001</v>
      </c>
      <c r="W86" t="s">
        <v>66</v>
      </c>
      <c r="Z86" t="s">
        <v>6397</v>
      </c>
      <c r="AA86" t="str">
        <f t="shared" si="19"/>
        <v>CPF022MDT001</v>
      </c>
      <c r="AB86" t="s">
        <v>56</v>
      </c>
      <c r="AE86" t="s">
        <v>6479</v>
      </c>
      <c r="AF86" t="str">
        <f t="shared" si="20"/>
        <v>CPF023PAT004</v>
      </c>
      <c r="AG86" t="s">
        <v>60</v>
      </c>
      <c r="AJ86" t="s">
        <v>6600</v>
      </c>
      <c r="AK86" t="str">
        <f t="shared" si="21"/>
        <v>CPF032PHA006</v>
      </c>
      <c r="AL86" t="s">
        <v>64</v>
      </c>
      <c r="AY86" t="s">
        <v>6601</v>
      </c>
      <c r="AZ86" t="str">
        <f t="shared" si="23"/>
        <v>CPF022DIM002</v>
      </c>
      <c r="BA86" t="s">
        <v>6255</v>
      </c>
    </row>
    <row r="87" spans="1:53" x14ac:dyDescent="0.25">
      <c r="A87" t="s">
        <v>6482</v>
      </c>
      <c r="B87" t="str">
        <f t="shared" si="16"/>
        <v>CPF011PAT005</v>
      </c>
      <c r="C87" t="s">
        <v>53</v>
      </c>
      <c r="F87" t="s">
        <v>6602</v>
      </c>
      <c r="G87" t="str">
        <f t="shared" si="17"/>
        <v>CPF032PHA007</v>
      </c>
      <c r="H87" t="s">
        <v>70</v>
      </c>
      <c r="K87" t="s">
        <v>6456</v>
      </c>
      <c r="L87" t="str">
        <f t="shared" si="18"/>
        <v>CPF023ODT001</v>
      </c>
      <c r="M87" t="s">
        <v>58</v>
      </c>
      <c r="U87" t="s">
        <v>6603</v>
      </c>
      <c r="V87" t="str">
        <f t="shared" si="15"/>
        <v>CSC004PAT007</v>
      </c>
      <c r="W87" t="s">
        <v>66</v>
      </c>
      <c r="Z87" t="s">
        <v>6403</v>
      </c>
      <c r="AA87" t="str">
        <f t="shared" si="19"/>
        <v>CPF022ODT001</v>
      </c>
      <c r="AB87" t="s">
        <v>56</v>
      </c>
      <c r="AE87" t="s">
        <v>6604</v>
      </c>
      <c r="AF87" t="str">
        <f t="shared" si="20"/>
        <v>CPF023PAT006</v>
      </c>
      <c r="AG87" t="s">
        <v>60</v>
      </c>
      <c r="AJ87" t="s">
        <v>6605</v>
      </c>
      <c r="AK87" t="str">
        <f t="shared" si="21"/>
        <v>CSC004DIM009</v>
      </c>
      <c r="AL87" t="s">
        <v>64</v>
      </c>
      <c r="AY87" t="s">
        <v>6606</v>
      </c>
      <c r="AZ87" t="str">
        <f t="shared" si="23"/>
        <v>CPF022DIM003</v>
      </c>
      <c r="BA87" t="s">
        <v>6255</v>
      </c>
    </row>
    <row r="88" spans="1:53" x14ac:dyDescent="0.25">
      <c r="A88" t="s">
        <v>6443</v>
      </c>
      <c r="B88" t="str">
        <f t="shared" si="16"/>
        <v>CPF011PAT006</v>
      </c>
      <c r="C88" t="s">
        <v>53</v>
      </c>
      <c r="F88" t="s">
        <v>6607</v>
      </c>
      <c r="G88" t="str">
        <f t="shared" si="17"/>
        <v>CSC004BLD001</v>
      </c>
      <c r="H88" t="s">
        <v>70</v>
      </c>
      <c r="K88" t="s">
        <v>6574</v>
      </c>
      <c r="L88" t="str">
        <f t="shared" si="18"/>
        <v>CPF023ODT004</v>
      </c>
      <c r="M88" t="s">
        <v>58</v>
      </c>
      <c r="U88" t="s">
        <v>6608</v>
      </c>
      <c r="V88" t="str">
        <f t="shared" si="15"/>
        <v>CSC004PHA004</v>
      </c>
      <c r="W88" t="s">
        <v>66</v>
      </c>
      <c r="Z88" t="s">
        <v>6609</v>
      </c>
      <c r="AA88" t="str">
        <f t="shared" si="19"/>
        <v>CPF022ODT002</v>
      </c>
      <c r="AB88" t="s">
        <v>56</v>
      </c>
      <c r="AE88" t="s">
        <v>6483</v>
      </c>
      <c r="AF88" t="str">
        <f t="shared" si="20"/>
        <v>CPF023PAT007</v>
      </c>
      <c r="AG88" t="s">
        <v>60</v>
      </c>
      <c r="AJ88" t="s">
        <v>6573</v>
      </c>
      <c r="AK88" t="str">
        <f t="shared" si="21"/>
        <v>CSC004GRP001</v>
      </c>
      <c r="AL88" t="s">
        <v>64</v>
      </c>
      <c r="AY88" t="s">
        <v>6610</v>
      </c>
      <c r="AZ88" t="str">
        <f t="shared" si="23"/>
        <v>CPF022DIM004</v>
      </c>
      <c r="BA88" t="s">
        <v>6255</v>
      </c>
    </row>
    <row r="89" spans="1:53" x14ac:dyDescent="0.25">
      <c r="A89" t="s">
        <v>6367</v>
      </c>
      <c r="B89" t="str">
        <f t="shared" si="16"/>
        <v>CPF011PAT007</v>
      </c>
      <c r="C89" t="s">
        <v>53</v>
      </c>
      <c r="F89" t="s">
        <v>6611</v>
      </c>
      <c r="G89" t="str">
        <f t="shared" si="17"/>
        <v>CSC004COM001</v>
      </c>
      <c r="H89" t="s">
        <v>70</v>
      </c>
      <c r="K89" t="s">
        <v>6579</v>
      </c>
      <c r="L89" t="str">
        <f t="shared" si="18"/>
        <v>CPF023ODT005</v>
      </c>
      <c r="M89" t="s">
        <v>58</v>
      </c>
      <c r="U89" t="s">
        <v>6612</v>
      </c>
      <c r="V89" t="str">
        <f t="shared" si="15"/>
        <v>CSC004PHA005</v>
      </c>
      <c r="W89" t="s">
        <v>66</v>
      </c>
      <c r="Z89" t="s">
        <v>6505</v>
      </c>
      <c r="AA89" t="str">
        <f t="shared" si="19"/>
        <v>CPF022ODT003</v>
      </c>
      <c r="AB89" t="s">
        <v>56</v>
      </c>
      <c r="AE89" t="s">
        <v>6477</v>
      </c>
      <c r="AF89" t="str">
        <f t="shared" si="20"/>
        <v>CPF023PHA004</v>
      </c>
      <c r="AG89" t="s">
        <v>60</v>
      </c>
      <c r="AJ89" t="s">
        <v>6577</v>
      </c>
      <c r="AK89" t="str">
        <f t="shared" si="21"/>
        <v>CSC004MDT001</v>
      </c>
      <c r="AL89" t="s">
        <v>64</v>
      </c>
      <c r="AY89" t="s">
        <v>6613</v>
      </c>
      <c r="AZ89" t="str">
        <f t="shared" si="23"/>
        <v>CPF022DIM005</v>
      </c>
      <c r="BA89" t="s">
        <v>6255</v>
      </c>
    </row>
    <row r="90" spans="1:53" x14ac:dyDescent="0.25">
      <c r="A90" t="s">
        <v>6449</v>
      </c>
      <c r="B90" t="str">
        <f t="shared" si="16"/>
        <v>CPF011SPS001</v>
      </c>
      <c r="C90" t="s">
        <v>53</v>
      </c>
      <c r="F90" t="s">
        <v>6614</v>
      </c>
      <c r="G90" t="str">
        <f t="shared" si="17"/>
        <v>CSC004COM002</v>
      </c>
      <c r="H90" t="s">
        <v>70</v>
      </c>
      <c r="K90" t="s">
        <v>6583</v>
      </c>
      <c r="L90" t="str">
        <f t="shared" si="18"/>
        <v>CPF023ODT006</v>
      </c>
      <c r="M90" t="s">
        <v>58</v>
      </c>
      <c r="U90" t="s">
        <v>6352</v>
      </c>
      <c r="V90" t="str">
        <f t="shared" si="15"/>
        <v>CSC004SUP001</v>
      </c>
      <c r="W90" t="s">
        <v>66</v>
      </c>
      <c r="Z90" t="s">
        <v>6509</v>
      </c>
      <c r="AA90" t="str">
        <f t="shared" si="19"/>
        <v>CPF022ODT004</v>
      </c>
      <c r="AB90" t="s">
        <v>56</v>
      </c>
      <c r="AE90" t="s">
        <v>6481</v>
      </c>
      <c r="AF90" t="str">
        <f t="shared" si="20"/>
        <v>CPF023PHA005</v>
      </c>
      <c r="AG90" t="s">
        <v>60</v>
      </c>
      <c r="AJ90" t="s">
        <v>6599</v>
      </c>
      <c r="AK90" t="str">
        <f t="shared" si="21"/>
        <v>CSC004PAT001</v>
      </c>
      <c r="AL90" t="s">
        <v>64</v>
      </c>
      <c r="AY90" t="s">
        <v>6615</v>
      </c>
      <c r="AZ90" t="str">
        <f t="shared" si="23"/>
        <v>CPF022DIM006</v>
      </c>
      <c r="BA90" t="s">
        <v>6255</v>
      </c>
    </row>
    <row r="91" spans="1:53" x14ac:dyDescent="0.25">
      <c r="A91" t="s">
        <v>6496</v>
      </c>
      <c r="B91" t="str">
        <f t="shared" si="16"/>
        <v>CPF011SPS003</v>
      </c>
      <c r="C91" t="s">
        <v>53</v>
      </c>
      <c r="F91" t="s">
        <v>6616</v>
      </c>
      <c r="G91" t="str">
        <f t="shared" si="17"/>
        <v>CSC004DEN001</v>
      </c>
      <c r="H91" t="s">
        <v>70</v>
      </c>
      <c r="K91" t="s">
        <v>6475</v>
      </c>
      <c r="L91" t="str">
        <f t="shared" si="18"/>
        <v>CPF023PAT001</v>
      </c>
      <c r="M91" t="s">
        <v>58</v>
      </c>
      <c r="U91" t="s">
        <v>6617</v>
      </c>
      <c r="V91" t="str">
        <f t="shared" si="15"/>
        <v>CSC005GRP001</v>
      </c>
      <c r="W91" t="s">
        <v>66</v>
      </c>
      <c r="Z91" t="s">
        <v>6513</v>
      </c>
      <c r="AA91" t="str">
        <f t="shared" si="19"/>
        <v>CPF022ODT005</v>
      </c>
      <c r="AB91" t="s">
        <v>56</v>
      </c>
      <c r="AE91" t="s">
        <v>6492</v>
      </c>
      <c r="AF91" t="str">
        <f t="shared" si="20"/>
        <v>CPF023PHA006</v>
      </c>
      <c r="AG91" t="s">
        <v>60</v>
      </c>
      <c r="AJ91" t="s">
        <v>6618</v>
      </c>
      <c r="AK91" t="str">
        <f t="shared" si="21"/>
        <v>CSC004PAT004</v>
      </c>
      <c r="AL91" t="s">
        <v>64</v>
      </c>
      <c r="AY91" t="s">
        <v>6619</v>
      </c>
      <c r="AZ91" t="str">
        <f t="shared" si="23"/>
        <v>CPF022DIM007</v>
      </c>
      <c r="BA91" t="s">
        <v>6255</v>
      </c>
    </row>
    <row r="92" spans="1:53" x14ac:dyDescent="0.25">
      <c r="A92" t="s">
        <v>6372</v>
      </c>
      <c r="B92" t="str">
        <f t="shared" si="16"/>
        <v>CPF011SPS004</v>
      </c>
      <c r="C92" t="s">
        <v>53</v>
      </c>
      <c r="F92" t="s">
        <v>6605</v>
      </c>
      <c r="G92" t="str">
        <f t="shared" si="17"/>
        <v>CSC004DIM009</v>
      </c>
      <c r="H92" t="s">
        <v>70</v>
      </c>
      <c r="K92" t="s">
        <v>6593</v>
      </c>
      <c r="L92" t="str">
        <f t="shared" si="18"/>
        <v>CPF023PAT002</v>
      </c>
      <c r="M92" t="s">
        <v>58</v>
      </c>
      <c r="U92" t="s">
        <v>6620</v>
      </c>
      <c r="V92" t="str">
        <f t="shared" si="15"/>
        <v>CSC005MDT001</v>
      </c>
      <c r="W92" t="s">
        <v>66</v>
      </c>
      <c r="Z92" t="s">
        <v>6517</v>
      </c>
      <c r="AA92" t="str">
        <f t="shared" si="19"/>
        <v>CPF022ODT006</v>
      </c>
      <c r="AB92" t="s">
        <v>56</v>
      </c>
      <c r="AE92" t="s">
        <v>6486</v>
      </c>
      <c r="AF92" t="str">
        <f t="shared" si="20"/>
        <v>CPF023PHA007</v>
      </c>
      <c r="AG92" t="s">
        <v>60</v>
      </c>
      <c r="AJ92" t="s">
        <v>6603</v>
      </c>
      <c r="AK92" t="str">
        <f t="shared" si="21"/>
        <v>CSC004PAT007</v>
      </c>
      <c r="AL92" t="s">
        <v>64</v>
      </c>
      <c r="AY92" t="s">
        <v>6392</v>
      </c>
      <c r="AZ92" t="str">
        <f t="shared" si="23"/>
        <v>CPF022DIM009</v>
      </c>
      <c r="BA92" t="s">
        <v>6255</v>
      </c>
    </row>
    <row r="93" spans="1:53" x14ac:dyDescent="0.25">
      <c r="A93" t="s">
        <v>6278</v>
      </c>
      <c r="B93" t="str">
        <f t="shared" si="16"/>
        <v>CPF011SUP001</v>
      </c>
      <c r="C93" t="s">
        <v>53</v>
      </c>
      <c r="F93" t="s">
        <v>6577</v>
      </c>
      <c r="G93" t="str">
        <f t="shared" si="17"/>
        <v>CSC004MDT001</v>
      </c>
      <c r="H93" t="s">
        <v>70</v>
      </c>
      <c r="K93" t="s">
        <v>6596</v>
      </c>
      <c r="L93" t="str">
        <f t="shared" si="18"/>
        <v>CPF023PAT003</v>
      </c>
      <c r="M93" t="s">
        <v>58</v>
      </c>
      <c r="U93" t="s">
        <v>6357</v>
      </c>
      <c r="V93" t="str">
        <f t="shared" ref="V93:V124" si="24">U93</f>
        <v>CSC005OUT001</v>
      </c>
      <c r="W93" t="s">
        <v>66</v>
      </c>
      <c r="Z93" t="s">
        <v>6407</v>
      </c>
      <c r="AA93" t="str">
        <f t="shared" si="19"/>
        <v>CPF022ODT007</v>
      </c>
      <c r="AB93" t="s">
        <v>56</v>
      </c>
      <c r="AE93" t="s">
        <v>6313</v>
      </c>
      <c r="AF93" t="str">
        <f t="shared" si="20"/>
        <v>CPF023SUP001</v>
      </c>
      <c r="AG93" t="s">
        <v>60</v>
      </c>
      <c r="AJ93" t="s">
        <v>6608</v>
      </c>
      <c r="AK93" t="str">
        <f t="shared" si="21"/>
        <v>CSC004PHA004</v>
      </c>
      <c r="AL93" t="s">
        <v>64</v>
      </c>
      <c r="AY93" t="s">
        <v>6621</v>
      </c>
      <c r="AZ93" t="str">
        <f t="shared" si="23"/>
        <v>CPF022DIM010</v>
      </c>
      <c r="BA93" t="s">
        <v>6255</v>
      </c>
    </row>
    <row r="94" spans="1:53" x14ac:dyDescent="0.25">
      <c r="A94" t="s">
        <v>6622</v>
      </c>
      <c r="B94" t="str">
        <f t="shared" si="16"/>
        <v>CPF011THR001</v>
      </c>
      <c r="C94" t="s">
        <v>53</v>
      </c>
      <c r="F94" t="s">
        <v>6623</v>
      </c>
      <c r="G94" t="str">
        <f t="shared" si="17"/>
        <v>CSC004ODT001</v>
      </c>
      <c r="H94" t="s">
        <v>70</v>
      </c>
      <c r="K94" t="s">
        <v>6479</v>
      </c>
      <c r="L94" t="str">
        <f t="shared" si="18"/>
        <v>CPF023PAT004</v>
      </c>
      <c r="M94" t="s">
        <v>58</v>
      </c>
      <c r="U94" t="s">
        <v>6624</v>
      </c>
      <c r="V94" t="str">
        <f t="shared" si="24"/>
        <v>CSC005OUT002</v>
      </c>
      <c r="W94" t="s">
        <v>66</v>
      </c>
      <c r="Z94" t="s">
        <v>6521</v>
      </c>
      <c r="AA94" t="str">
        <f t="shared" si="19"/>
        <v>CPF022ODT008</v>
      </c>
      <c r="AB94" t="s">
        <v>56</v>
      </c>
      <c r="AE94" t="s">
        <v>6506</v>
      </c>
      <c r="AF94" t="str">
        <f t="shared" si="20"/>
        <v>CPF023WRD001</v>
      </c>
      <c r="AG94" t="s">
        <v>60</v>
      </c>
      <c r="AJ94" t="s">
        <v>6612</v>
      </c>
      <c r="AK94" t="str">
        <f t="shared" si="21"/>
        <v>CSC004PHA005</v>
      </c>
      <c r="AL94" t="s">
        <v>64</v>
      </c>
      <c r="AY94" t="s">
        <v>6625</v>
      </c>
      <c r="AZ94" t="str">
        <f t="shared" si="23"/>
        <v>CPF022DIM011</v>
      </c>
      <c r="BA94" t="s">
        <v>6255</v>
      </c>
    </row>
    <row r="95" spans="1:53" x14ac:dyDescent="0.25">
      <c r="A95" t="s">
        <v>6504</v>
      </c>
      <c r="B95" t="str">
        <f t="shared" si="16"/>
        <v>CPF011THR002</v>
      </c>
      <c r="C95" t="s">
        <v>53</v>
      </c>
      <c r="F95" t="s">
        <v>6626</v>
      </c>
      <c r="G95" t="str">
        <f t="shared" si="17"/>
        <v>CSC004ODT007</v>
      </c>
      <c r="H95" t="s">
        <v>70</v>
      </c>
      <c r="K95" t="s">
        <v>6604</v>
      </c>
      <c r="L95" t="str">
        <f t="shared" si="18"/>
        <v>CPF023PAT006</v>
      </c>
      <c r="M95" t="s">
        <v>58</v>
      </c>
      <c r="U95" t="s">
        <v>6627</v>
      </c>
      <c r="V95" t="str">
        <f t="shared" si="24"/>
        <v>CSC005OUT003</v>
      </c>
      <c r="W95" t="s">
        <v>66</v>
      </c>
      <c r="Z95" t="s">
        <v>6289</v>
      </c>
      <c r="AA95" t="str">
        <f t="shared" si="19"/>
        <v>CPF022OUT001</v>
      </c>
      <c r="AB95" t="s">
        <v>56</v>
      </c>
      <c r="AE95" t="s">
        <v>6491</v>
      </c>
      <c r="AF95" t="str">
        <f t="shared" si="20"/>
        <v>CPF024BLD001</v>
      </c>
      <c r="AG95" t="s">
        <v>60</v>
      </c>
      <c r="AJ95" t="s">
        <v>6628</v>
      </c>
      <c r="AK95" t="str">
        <f t="shared" si="21"/>
        <v>CSC004PHA006</v>
      </c>
      <c r="AL95" t="s">
        <v>64</v>
      </c>
      <c r="AY95" t="s">
        <v>6249</v>
      </c>
      <c r="AZ95" t="str">
        <f t="shared" si="23"/>
        <v>CPF002DIM009</v>
      </c>
      <c r="BA95" t="s">
        <v>6255</v>
      </c>
    </row>
    <row r="96" spans="1:53" x14ac:dyDescent="0.25">
      <c r="A96" t="s">
        <v>6380</v>
      </c>
      <c r="B96" t="str">
        <f t="shared" si="16"/>
        <v>CPF011WRD001</v>
      </c>
      <c r="C96" t="s">
        <v>53</v>
      </c>
      <c r="F96" t="s">
        <v>6344</v>
      </c>
      <c r="G96" t="str">
        <f t="shared" si="17"/>
        <v>CSC004OUT001</v>
      </c>
      <c r="H96" t="s">
        <v>70</v>
      </c>
      <c r="K96" t="s">
        <v>6483</v>
      </c>
      <c r="L96" t="str">
        <f t="shared" si="18"/>
        <v>CPF023PAT007</v>
      </c>
      <c r="M96" t="s">
        <v>58</v>
      </c>
      <c r="U96" t="s">
        <v>6361</v>
      </c>
      <c r="V96" t="str">
        <f t="shared" si="24"/>
        <v>CSC005OUT004</v>
      </c>
      <c r="W96" t="s">
        <v>66</v>
      </c>
      <c r="Z96" t="s">
        <v>6426</v>
      </c>
      <c r="AA96" t="str">
        <f t="shared" si="19"/>
        <v>CPF022OUT002</v>
      </c>
      <c r="AB96" t="s">
        <v>56</v>
      </c>
      <c r="AE96" t="s">
        <v>6500</v>
      </c>
      <c r="AF96" t="str">
        <f t="shared" si="20"/>
        <v>CPF024DEN001</v>
      </c>
      <c r="AG96" t="s">
        <v>60</v>
      </c>
      <c r="AJ96" t="s">
        <v>6629</v>
      </c>
      <c r="AK96" t="str">
        <f t="shared" si="21"/>
        <v>CSC004SPS004</v>
      </c>
      <c r="AL96" t="s">
        <v>64</v>
      </c>
      <c r="AY96" t="s">
        <v>6327</v>
      </c>
      <c r="AZ96" t="str">
        <f t="shared" si="23"/>
        <v>CPF011DIM009</v>
      </c>
      <c r="BA96" t="s">
        <v>6255</v>
      </c>
    </row>
    <row r="97" spans="1:53" x14ac:dyDescent="0.25">
      <c r="A97" t="s">
        <v>6351</v>
      </c>
      <c r="B97" t="str">
        <f t="shared" si="16"/>
        <v>CPF017DIM009</v>
      </c>
      <c r="C97" t="s">
        <v>53</v>
      </c>
      <c r="F97" t="s">
        <v>6591</v>
      </c>
      <c r="G97" t="str">
        <f t="shared" si="17"/>
        <v>CSC004OUT003</v>
      </c>
      <c r="H97" t="s">
        <v>70</v>
      </c>
      <c r="K97" t="s">
        <v>6477</v>
      </c>
      <c r="L97" t="str">
        <f t="shared" si="18"/>
        <v>CPF023PHA004</v>
      </c>
      <c r="M97" t="s">
        <v>58</v>
      </c>
      <c r="U97" t="s">
        <v>6630</v>
      </c>
      <c r="V97" t="str">
        <f t="shared" si="24"/>
        <v>CSC005OUT005</v>
      </c>
      <c r="W97" t="s">
        <v>66</v>
      </c>
      <c r="Z97" t="s">
        <v>6413</v>
      </c>
      <c r="AA97" t="str">
        <f t="shared" si="19"/>
        <v>CPF022OUT003</v>
      </c>
      <c r="AB97" t="s">
        <v>56</v>
      </c>
      <c r="AE97" t="s">
        <v>6350</v>
      </c>
      <c r="AF97" t="str">
        <f t="shared" si="20"/>
        <v>CPF024DIM001</v>
      </c>
      <c r="AG97" t="s">
        <v>60</v>
      </c>
      <c r="AJ97" t="s">
        <v>6352</v>
      </c>
      <c r="AK97" t="str">
        <f t="shared" si="21"/>
        <v>CSC004SUP001</v>
      </c>
      <c r="AL97" t="s">
        <v>64</v>
      </c>
      <c r="AY97" t="s">
        <v>6392</v>
      </c>
      <c r="AZ97" t="str">
        <f t="shared" si="23"/>
        <v>CPF022DIM009</v>
      </c>
      <c r="BA97" t="s">
        <v>6255</v>
      </c>
    </row>
    <row r="98" spans="1:53" x14ac:dyDescent="0.25">
      <c r="A98" t="s">
        <v>6384</v>
      </c>
      <c r="B98" t="str">
        <f t="shared" si="16"/>
        <v>CPF017GRP001</v>
      </c>
      <c r="C98" t="s">
        <v>53</v>
      </c>
      <c r="F98" t="s">
        <v>6347</v>
      </c>
      <c r="G98" t="str">
        <f t="shared" ref="G98:G129" si="25">F98</f>
        <v>CSC004OUT004</v>
      </c>
      <c r="H98" t="s">
        <v>70</v>
      </c>
      <c r="K98" t="s">
        <v>6481</v>
      </c>
      <c r="L98" t="str">
        <f t="shared" si="18"/>
        <v>CPF023PHA005</v>
      </c>
      <c r="M98" t="s">
        <v>58</v>
      </c>
      <c r="U98" t="s">
        <v>6631</v>
      </c>
      <c r="V98" t="str">
        <f t="shared" si="24"/>
        <v>CSC005PAT001</v>
      </c>
      <c r="W98" t="s">
        <v>66</v>
      </c>
      <c r="Z98" t="s">
        <v>6293</v>
      </c>
      <c r="AA98" t="str">
        <f t="shared" si="19"/>
        <v>CPF022OUT004</v>
      </c>
      <c r="AB98" t="s">
        <v>56</v>
      </c>
      <c r="AE98" t="s">
        <v>6355</v>
      </c>
      <c r="AF98" t="str">
        <f t="shared" si="20"/>
        <v>CPF024DIM002</v>
      </c>
      <c r="AG98" t="s">
        <v>60</v>
      </c>
      <c r="AJ98" t="s">
        <v>6632</v>
      </c>
      <c r="AK98" t="str">
        <f t="shared" ref="AK98:AK129" si="26">AJ98</f>
        <v>CSC004WRD001</v>
      </c>
      <c r="AL98" t="s">
        <v>64</v>
      </c>
      <c r="AY98" t="s">
        <v>6448</v>
      </c>
      <c r="AZ98" t="str">
        <f t="shared" si="23"/>
        <v>CPF023DIM009</v>
      </c>
      <c r="BA98" t="s">
        <v>6255</v>
      </c>
    </row>
    <row r="99" spans="1:53" x14ac:dyDescent="0.25">
      <c r="A99" t="s">
        <v>6356</v>
      </c>
      <c r="B99" t="str">
        <f t="shared" si="16"/>
        <v>CPF017MDT001</v>
      </c>
      <c r="C99" t="s">
        <v>53</v>
      </c>
      <c r="F99" t="s">
        <v>6608</v>
      </c>
      <c r="G99" t="str">
        <f t="shared" si="25"/>
        <v>CSC004PHA004</v>
      </c>
      <c r="H99" t="s">
        <v>70</v>
      </c>
      <c r="K99" t="s">
        <v>6492</v>
      </c>
      <c r="L99" t="str">
        <f t="shared" si="18"/>
        <v>CPF023PHA006</v>
      </c>
      <c r="M99" t="s">
        <v>58</v>
      </c>
      <c r="U99" t="s">
        <v>6633</v>
      </c>
      <c r="V99" t="str">
        <f t="shared" si="24"/>
        <v>CSC005PAT007</v>
      </c>
      <c r="W99" t="s">
        <v>66</v>
      </c>
      <c r="Z99" t="s">
        <v>6634</v>
      </c>
      <c r="AA99" t="str">
        <f t="shared" si="19"/>
        <v>CPF022OUT006</v>
      </c>
      <c r="AB99" t="s">
        <v>56</v>
      </c>
      <c r="AE99" t="s">
        <v>6359</v>
      </c>
      <c r="AF99" t="str">
        <f t="shared" si="20"/>
        <v>CPF024DIM003</v>
      </c>
      <c r="AG99" t="s">
        <v>60</v>
      </c>
      <c r="AJ99" t="s">
        <v>6635</v>
      </c>
      <c r="AK99" t="str">
        <f t="shared" si="26"/>
        <v>CSC005DIM009</v>
      </c>
      <c r="AL99" t="s">
        <v>64</v>
      </c>
      <c r="AY99" t="s">
        <v>6502</v>
      </c>
      <c r="AZ99" t="str">
        <f t="shared" si="23"/>
        <v>CPF024DIM009</v>
      </c>
      <c r="BA99" t="s">
        <v>6255</v>
      </c>
    </row>
    <row r="100" spans="1:53" x14ac:dyDescent="0.25">
      <c r="A100" t="s">
        <v>6461</v>
      </c>
      <c r="B100" t="str">
        <f t="shared" si="16"/>
        <v>CPF017ODT003</v>
      </c>
      <c r="C100" t="s">
        <v>53</v>
      </c>
      <c r="F100" t="s">
        <v>6612</v>
      </c>
      <c r="G100" t="str">
        <f t="shared" si="25"/>
        <v>CSC004PHA005</v>
      </c>
      <c r="H100" t="s">
        <v>70</v>
      </c>
      <c r="K100" t="s">
        <v>6486</v>
      </c>
      <c r="L100" t="str">
        <f t="shared" si="18"/>
        <v>CPF023PHA007</v>
      </c>
      <c r="M100" t="s">
        <v>58</v>
      </c>
      <c r="U100" t="s">
        <v>6636</v>
      </c>
      <c r="V100" t="str">
        <f t="shared" si="24"/>
        <v>CSC005PHA004</v>
      </c>
      <c r="W100" t="s">
        <v>66</v>
      </c>
      <c r="Z100" t="s">
        <v>6637</v>
      </c>
      <c r="AA100" t="str">
        <f t="shared" si="19"/>
        <v>CPF022PAT007</v>
      </c>
      <c r="AB100" t="s">
        <v>56</v>
      </c>
      <c r="AE100" t="s">
        <v>6364</v>
      </c>
      <c r="AF100" t="str">
        <f t="shared" si="20"/>
        <v>CPF024DIM004</v>
      </c>
      <c r="AG100" t="s">
        <v>60</v>
      </c>
      <c r="AJ100" t="s">
        <v>6617</v>
      </c>
      <c r="AK100" t="str">
        <f t="shared" si="26"/>
        <v>CSC005GRP001</v>
      </c>
      <c r="AL100" t="s">
        <v>64</v>
      </c>
      <c r="AY100" t="s">
        <v>6551</v>
      </c>
      <c r="AZ100" t="str">
        <f t="shared" si="23"/>
        <v>CPF030DIM009</v>
      </c>
      <c r="BA100" t="s">
        <v>6255</v>
      </c>
    </row>
    <row r="101" spans="1:53" x14ac:dyDescent="0.25">
      <c r="A101" t="s">
        <v>6465</v>
      </c>
      <c r="B101" t="str">
        <f t="shared" si="16"/>
        <v>CPF017ODT004</v>
      </c>
      <c r="C101" t="s">
        <v>53</v>
      </c>
      <c r="F101" t="s">
        <v>6352</v>
      </c>
      <c r="G101" t="str">
        <f t="shared" si="25"/>
        <v>CSC004SUP001</v>
      </c>
      <c r="H101" t="s">
        <v>70</v>
      </c>
      <c r="K101" t="s">
        <v>6313</v>
      </c>
      <c r="L101" t="str">
        <f t="shared" si="18"/>
        <v>CPF023SUP001</v>
      </c>
      <c r="M101" t="s">
        <v>58</v>
      </c>
      <c r="U101" t="s">
        <v>6638</v>
      </c>
      <c r="V101" t="str">
        <f t="shared" si="24"/>
        <v>CSC005PHA005</v>
      </c>
      <c r="W101" t="s">
        <v>66</v>
      </c>
      <c r="Z101" t="s">
        <v>6421</v>
      </c>
      <c r="AA101" t="str">
        <f t="shared" si="19"/>
        <v>CPF022PHA005</v>
      </c>
      <c r="AB101" t="s">
        <v>56</v>
      </c>
      <c r="AE101" t="s">
        <v>6368</v>
      </c>
      <c r="AF101" t="str">
        <f t="shared" si="20"/>
        <v>CPF024DIM005</v>
      </c>
      <c r="AG101" t="s">
        <v>60</v>
      </c>
      <c r="AJ101" t="s">
        <v>6620</v>
      </c>
      <c r="AK101" t="str">
        <f t="shared" si="26"/>
        <v>CSC005MDT001</v>
      </c>
      <c r="AL101" t="s">
        <v>64</v>
      </c>
      <c r="AY101" t="s">
        <v>6585</v>
      </c>
      <c r="AZ101" t="str">
        <f t="shared" si="23"/>
        <v>CPF031DIM009</v>
      </c>
      <c r="BA101" t="s">
        <v>6255</v>
      </c>
    </row>
    <row r="102" spans="1:53" x14ac:dyDescent="0.25">
      <c r="A102" t="s">
        <v>6470</v>
      </c>
      <c r="B102" t="str">
        <f t="shared" si="16"/>
        <v>CPF017ODT005</v>
      </c>
      <c r="C102" t="s">
        <v>53</v>
      </c>
      <c r="F102" t="s">
        <v>6639</v>
      </c>
      <c r="G102" t="str">
        <f t="shared" si="25"/>
        <v>CSC005BLD001</v>
      </c>
      <c r="H102" t="s">
        <v>70</v>
      </c>
      <c r="K102" t="s">
        <v>6491</v>
      </c>
      <c r="L102" t="str">
        <f t="shared" si="18"/>
        <v>CPF024BLD001</v>
      </c>
      <c r="M102" t="s">
        <v>58</v>
      </c>
      <c r="U102" t="s">
        <v>6365</v>
      </c>
      <c r="V102" t="str">
        <f t="shared" si="24"/>
        <v>CSC005SUP001</v>
      </c>
      <c r="W102" t="s">
        <v>66</v>
      </c>
      <c r="Z102" t="s">
        <v>6528</v>
      </c>
      <c r="AA102" t="str">
        <f t="shared" si="19"/>
        <v>CPF022SPS001</v>
      </c>
      <c r="AB102" t="s">
        <v>56</v>
      </c>
      <c r="AE102" t="s">
        <v>6373</v>
      </c>
      <c r="AF102" t="str">
        <f t="shared" si="20"/>
        <v>CPF024DIM006</v>
      </c>
      <c r="AG102" t="s">
        <v>60</v>
      </c>
      <c r="AJ102" t="s">
        <v>6631</v>
      </c>
      <c r="AK102" t="str">
        <f t="shared" si="26"/>
        <v>CSC005PAT001</v>
      </c>
      <c r="AL102" t="s">
        <v>64</v>
      </c>
      <c r="AY102" t="s">
        <v>6605</v>
      </c>
      <c r="AZ102" t="str">
        <f t="shared" si="23"/>
        <v>CSC004DIM009</v>
      </c>
      <c r="BA102" t="s">
        <v>6255</v>
      </c>
    </row>
    <row r="103" spans="1:53" x14ac:dyDescent="0.25">
      <c r="A103" t="s">
        <v>6474</v>
      </c>
      <c r="B103" t="str">
        <f t="shared" si="16"/>
        <v>CPF017ODT006</v>
      </c>
      <c r="C103" t="s">
        <v>53</v>
      </c>
      <c r="F103" t="s">
        <v>6640</v>
      </c>
      <c r="G103" t="str">
        <f t="shared" si="25"/>
        <v>CSC005COM001</v>
      </c>
      <c r="H103" t="s">
        <v>70</v>
      </c>
      <c r="K103" t="s">
        <v>6500</v>
      </c>
      <c r="L103" t="str">
        <f t="shared" si="18"/>
        <v>CPF024DEN001</v>
      </c>
      <c r="M103" t="s">
        <v>58</v>
      </c>
      <c r="U103" t="s">
        <v>6641</v>
      </c>
      <c r="V103" t="str">
        <f t="shared" si="24"/>
        <v>CSC006GRP001</v>
      </c>
      <c r="W103" t="s">
        <v>66</v>
      </c>
      <c r="Z103" t="s">
        <v>6642</v>
      </c>
      <c r="AA103" t="str">
        <f t="shared" si="19"/>
        <v>CPF022SPS003</v>
      </c>
      <c r="AB103" t="s">
        <v>56</v>
      </c>
      <c r="AE103" t="s">
        <v>6376</v>
      </c>
      <c r="AF103" t="str">
        <f t="shared" si="20"/>
        <v>CPF024DIM007</v>
      </c>
      <c r="AG103" t="s">
        <v>60</v>
      </c>
      <c r="AJ103" t="s">
        <v>6631</v>
      </c>
      <c r="AK103" t="str">
        <f t="shared" si="26"/>
        <v>CSC005PAT001</v>
      </c>
      <c r="AL103" t="s">
        <v>64</v>
      </c>
      <c r="AY103" t="s">
        <v>6635</v>
      </c>
      <c r="AZ103" t="str">
        <f t="shared" si="23"/>
        <v>CSC005DIM009</v>
      </c>
      <c r="BA103" t="s">
        <v>6255</v>
      </c>
    </row>
    <row r="104" spans="1:53" x14ac:dyDescent="0.25">
      <c r="A104" t="s">
        <v>6478</v>
      </c>
      <c r="B104" t="str">
        <f t="shared" si="16"/>
        <v>CPF017ODT008</v>
      </c>
      <c r="C104" t="s">
        <v>53</v>
      </c>
      <c r="F104" t="s">
        <v>6643</v>
      </c>
      <c r="G104" t="str">
        <f t="shared" si="25"/>
        <v>CSC005COM002</v>
      </c>
      <c r="H104" t="s">
        <v>70</v>
      </c>
      <c r="K104" t="s">
        <v>6350</v>
      </c>
      <c r="L104" t="str">
        <f t="shared" si="18"/>
        <v>CPF024DIM001</v>
      </c>
      <c r="M104" t="s">
        <v>58</v>
      </c>
      <c r="U104" t="s">
        <v>6644</v>
      </c>
      <c r="V104" t="str">
        <f t="shared" si="24"/>
        <v>CSC006MDT001</v>
      </c>
      <c r="W104" t="s">
        <v>66</v>
      </c>
      <c r="Z104" t="s">
        <v>6444</v>
      </c>
      <c r="AA104" t="str">
        <f t="shared" si="19"/>
        <v>CPF022SPS004</v>
      </c>
      <c r="AB104" t="s">
        <v>56</v>
      </c>
      <c r="AE104" t="s">
        <v>6645</v>
      </c>
      <c r="AF104" t="str">
        <f t="shared" si="20"/>
        <v>CPF024DIM008</v>
      </c>
      <c r="AG104" t="s">
        <v>60</v>
      </c>
      <c r="AJ104" t="s">
        <v>6646</v>
      </c>
      <c r="AK104" t="str">
        <f t="shared" si="26"/>
        <v>CSC005PAT004</v>
      </c>
      <c r="AL104" t="s">
        <v>64</v>
      </c>
      <c r="AY104" t="s">
        <v>6647</v>
      </c>
      <c r="AZ104" t="str">
        <f t="shared" si="23"/>
        <v>CSC008DIM009</v>
      </c>
      <c r="BA104" t="s">
        <v>6255</v>
      </c>
    </row>
    <row r="105" spans="1:53" x14ac:dyDescent="0.25">
      <c r="A105" t="s">
        <v>6369</v>
      </c>
      <c r="B105" t="str">
        <f t="shared" si="16"/>
        <v>CPF017OUT003</v>
      </c>
      <c r="C105" t="s">
        <v>53</v>
      </c>
      <c r="F105" t="s">
        <v>6648</v>
      </c>
      <c r="G105" t="str">
        <f t="shared" si="25"/>
        <v>CSC005DEN001</v>
      </c>
      <c r="H105" t="s">
        <v>70</v>
      </c>
      <c r="K105" t="s">
        <v>6355</v>
      </c>
      <c r="L105" t="str">
        <f t="shared" si="18"/>
        <v>CPF024DIM002</v>
      </c>
      <c r="M105" t="s">
        <v>58</v>
      </c>
      <c r="U105" t="s">
        <v>6371</v>
      </c>
      <c r="V105" t="str">
        <f t="shared" si="24"/>
        <v>CSC006OUT001</v>
      </c>
      <c r="W105" t="s">
        <v>66</v>
      </c>
      <c r="Z105" t="s">
        <v>6297</v>
      </c>
      <c r="AA105" t="str">
        <f t="shared" si="19"/>
        <v>CPF022SUP001</v>
      </c>
      <c r="AB105" t="s">
        <v>56</v>
      </c>
      <c r="AE105" t="s">
        <v>6502</v>
      </c>
      <c r="AF105" t="str">
        <f t="shared" si="20"/>
        <v>CPF024DIM009</v>
      </c>
      <c r="AG105" t="s">
        <v>60</v>
      </c>
      <c r="AJ105" t="s">
        <v>6646</v>
      </c>
      <c r="AK105" t="str">
        <f t="shared" si="26"/>
        <v>CSC005PAT004</v>
      </c>
      <c r="AL105" t="s">
        <v>64</v>
      </c>
      <c r="AY105" t="s">
        <v>6649</v>
      </c>
      <c r="AZ105" t="str">
        <f t="shared" si="23"/>
        <v>CPF030DIM006</v>
      </c>
      <c r="BA105" t="s">
        <v>6255</v>
      </c>
    </row>
    <row r="106" spans="1:53" x14ac:dyDescent="0.25">
      <c r="A106" t="s">
        <v>6487</v>
      </c>
      <c r="B106" t="str">
        <f t="shared" si="16"/>
        <v>CPF017SPS001</v>
      </c>
      <c r="C106" t="s">
        <v>53</v>
      </c>
      <c r="F106" t="s">
        <v>6635</v>
      </c>
      <c r="G106" t="str">
        <f t="shared" si="25"/>
        <v>CSC005DIM009</v>
      </c>
      <c r="H106" t="s">
        <v>70</v>
      </c>
      <c r="K106" t="s">
        <v>6359</v>
      </c>
      <c r="L106" t="str">
        <f t="shared" si="18"/>
        <v>CPF024DIM003</v>
      </c>
      <c r="M106" t="s">
        <v>58</v>
      </c>
      <c r="U106" t="s">
        <v>6650</v>
      </c>
      <c r="V106" t="str">
        <f t="shared" si="24"/>
        <v>CSC006OUT002</v>
      </c>
      <c r="W106" t="s">
        <v>66</v>
      </c>
      <c r="Z106" t="s">
        <v>6651</v>
      </c>
      <c r="AA106" t="str">
        <f t="shared" si="19"/>
        <v>CPF022THR002</v>
      </c>
      <c r="AB106" t="s">
        <v>56</v>
      </c>
      <c r="AE106" t="s">
        <v>6381</v>
      </c>
      <c r="AF106" t="str">
        <f t="shared" si="20"/>
        <v>CPF024DIM010</v>
      </c>
      <c r="AG106" t="s">
        <v>60</v>
      </c>
      <c r="AJ106" t="s">
        <v>6633</v>
      </c>
      <c r="AK106" t="str">
        <f t="shared" si="26"/>
        <v>CSC005PAT007</v>
      </c>
      <c r="AL106" t="s">
        <v>64</v>
      </c>
      <c r="AY106" t="s">
        <v>6652</v>
      </c>
      <c r="AZ106" t="str">
        <f t="shared" si="23"/>
        <v>CSC006DIM009</v>
      </c>
      <c r="BA106" t="s">
        <v>6255</v>
      </c>
    </row>
    <row r="107" spans="1:53" x14ac:dyDescent="0.25">
      <c r="A107" t="s">
        <v>6564</v>
      </c>
      <c r="B107" t="str">
        <f t="shared" si="16"/>
        <v>CPF017SPS003</v>
      </c>
      <c r="C107" t="s">
        <v>53</v>
      </c>
      <c r="F107" t="s">
        <v>6620</v>
      </c>
      <c r="G107" t="str">
        <f t="shared" si="25"/>
        <v>CSC005MDT001</v>
      </c>
      <c r="H107" t="s">
        <v>70</v>
      </c>
      <c r="K107" t="s">
        <v>6364</v>
      </c>
      <c r="L107" t="str">
        <f t="shared" si="18"/>
        <v>CPF024DIM004</v>
      </c>
      <c r="M107" t="s">
        <v>58</v>
      </c>
      <c r="U107" t="s">
        <v>6653</v>
      </c>
      <c r="V107" t="str">
        <f t="shared" si="24"/>
        <v>CSC006OUT003</v>
      </c>
      <c r="W107" t="s">
        <v>66</v>
      </c>
      <c r="Z107" t="s">
        <v>6431</v>
      </c>
      <c r="AA107" t="str">
        <f t="shared" si="19"/>
        <v>CPF023BLD001</v>
      </c>
      <c r="AB107" t="s">
        <v>56</v>
      </c>
      <c r="AE107" t="s">
        <v>6385</v>
      </c>
      <c r="AF107" t="str">
        <f t="shared" si="20"/>
        <v>CPF024DIM011</v>
      </c>
      <c r="AG107" t="s">
        <v>60</v>
      </c>
      <c r="AJ107" t="s">
        <v>6633</v>
      </c>
      <c r="AK107" t="str">
        <f t="shared" si="26"/>
        <v>CSC005PAT007</v>
      </c>
      <c r="AL107" t="s">
        <v>64</v>
      </c>
    </row>
    <row r="108" spans="1:53" x14ac:dyDescent="0.25">
      <c r="A108" t="s">
        <v>6404</v>
      </c>
      <c r="B108" t="str">
        <f t="shared" si="16"/>
        <v>CPF017SPS004</v>
      </c>
      <c r="C108" t="s">
        <v>53</v>
      </c>
      <c r="F108" t="s">
        <v>6654</v>
      </c>
      <c r="G108" t="str">
        <f t="shared" si="25"/>
        <v>CSC005ODT001</v>
      </c>
      <c r="H108" t="s">
        <v>70</v>
      </c>
      <c r="K108" t="s">
        <v>6368</v>
      </c>
      <c r="L108" t="str">
        <f t="shared" si="18"/>
        <v>CPF024DIM005</v>
      </c>
      <c r="M108" t="s">
        <v>58</v>
      </c>
      <c r="U108" t="s">
        <v>6375</v>
      </c>
      <c r="V108" t="str">
        <f t="shared" si="24"/>
        <v>CSC006OUT004</v>
      </c>
      <c r="W108" t="s">
        <v>66</v>
      </c>
      <c r="Z108" t="s">
        <v>6441</v>
      </c>
      <c r="AA108" t="str">
        <f t="shared" si="19"/>
        <v>CPF023COM002</v>
      </c>
      <c r="AB108" t="s">
        <v>56</v>
      </c>
      <c r="AE108" t="s">
        <v>6508</v>
      </c>
      <c r="AF108" t="str">
        <f t="shared" si="20"/>
        <v>CPF024ODT001</v>
      </c>
      <c r="AG108" t="s">
        <v>60</v>
      </c>
      <c r="AJ108" t="s">
        <v>6636</v>
      </c>
      <c r="AK108" t="str">
        <f t="shared" si="26"/>
        <v>CSC005PHA004</v>
      </c>
      <c r="AL108" t="s">
        <v>64</v>
      </c>
    </row>
    <row r="109" spans="1:53" x14ac:dyDescent="0.25">
      <c r="A109" t="s">
        <v>6286</v>
      </c>
      <c r="B109" t="str">
        <f t="shared" si="16"/>
        <v>CPF017SUP001</v>
      </c>
      <c r="C109" t="s">
        <v>53</v>
      </c>
      <c r="F109" t="s">
        <v>6655</v>
      </c>
      <c r="G109" t="str">
        <f t="shared" si="25"/>
        <v>CSC005ODT007</v>
      </c>
      <c r="H109" t="s">
        <v>70</v>
      </c>
      <c r="K109" t="s">
        <v>6373</v>
      </c>
      <c r="L109" t="str">
        <f t="shared" si="18"/>
        <v>CPF024DIM006</v>
      </c>
      <c r="M109" t="s">
        <v>58</v>
      </c>
      <c r="U109" t="s">
        <v>6656</v>
      </c>
      <c r="V109" t="str">
        <f t="shared" si="24"/>
        <v>CSC006OUT005</v>
      </c>
      <c r="W109" t="s">
        <v>66</v>
      </c>
      <c r="Z109" t="s">
        <v>6657</v>
      </c>
      <c r="AA109" t="str">
        <f t="shared" si="19"/>
        <v>CPF023COM003</v>
      </c>
      <c r="AB109" t="s">
        <v>56</v>
      </c>
      <c r="AE109" t="s">
        <v>6658</v>
      </c>
      <c r="AF109" t="str">
        <f t="shared" si="20"/>
        <v>CPF024ODT003</v>
      </c>
      <c r="AG109" t="s">
        <v>60</v>
      </c>
      <c r="AJ109" t="s">
        <v>6636</v>
      </c>
      <c r="AK109" t="str">
        <f t="shared" si="26"/>
        <v>CSC005PHA004</v>
      </c>
      <c r="AL109" t="s">
        <v>64</v>
      </c>
    </row>
    <row r="110" spans="1:53" x14ac:dyDescent="0.25">
      <c r="A110" t="s">
        <v>6578</v>
      </c>
      <c r="B110" t="str">
        <f t="shared" si="16"/>
        <v>CPF017THR002</v>
      </c>
      <c r="C110" t="s">
        <v>53</v>
      </c>
      <c r="F110" t="s">
        <v>6357</v>
      </c>
      <c r="G110" t="str">
        <f t="shared" si="25"/>
        <v>CSC005OUT001</v>
      </c>
      <c r="H110" t="s">
        <v>70</v>
      </c>
      <c r="K110" t="s">
        <v>6376</v>
      </c>
      <c r="L110" t="str">
        <f t="shared" si="18"/>
        <v>CPF024DIM007</v>
      </c>
      <c r="M110" t="s">
        <v>58</v>
      </c>
      <c r="U110" t="s">
        <v>6659</v>
      </c>
      <c r="V110" t="str">
        <f t="shared" si="24"/>
        <v>CSC006PAT001</v>
      </c>
      <c r="W110" t="s">
        <v>66</v>
      </c>
      <c r="Z110" t="s">
        <v>6446</v>
      </c>
      <c r="AA110" t="str">
        <f t="shared" si="19"/>
        <v>CPF023DEN001</v>
      </c>
      <c r="AB110" t="s">
        <v>56</v>
      </c>
      <c r="AE110" t="s">
        <v>6660</v>
      </c>
      <c r="AF110" t="str">
        <f t="shared" si="20"/>
        <v>CPF024ODT004</v>
      </c>
      <c r="AG110" t="s">
        <v>60</v>
      </c>
      <c r="AJ110" t="s">
        <v>6638</v>
      </c>
      <c r="AK110" t="str">
        <f t="shared" si="26"/>
        <v>CSC005PHA005</v>
      </c>
      <c r="AL110" t="s">
        <v>64</v>
      </c>
    </row>
    <row r="111" spans="1:53" x14ac:dyDescent="0.25">
      <c r="A111" t="s">
        <v>6410</v>
      </c>
      <c r="B111" t="str">
        <f t="shared" si="16"/>
        <v>CPF017WRD001</v>
      </c>
      <c r="C111" t="s">
        <v>53</v>
      </c>
      <c r="F111" t="s">
        <v>6627</v>
      </c>
      <c r="G111" t="str">
        <f t="shared" si="25"/>
        <v>CSC005OUT003</v>
      </c>
      <c r="H111" t="s">
        <v>70</v>
      </c>
      <c r="K111" t="s">
        <v>6645</v>
      </c>
      <c r="L111" t="str">
        <f t="shared" si="18"/>
        <v>CPF024DIM008</v>
      </c>
      <c r="M111" t="s">
        <v>58</v>
      </c>
      <c r="U111" t="s">
        <v>6661</v>
      </c>
      <c r="V111" t="str">
        <f t="shared" si="24"/>
        <v>CSC006PAT007</v>
      </c>
      <c r="W111" t="s">
        <v>66</v>
      </c>
      <c r="Z111" t="s">
        <v>6457</v>
      </c>
      <c r="AA111" t="str">
        <f t="shared" si="19"/>
        <v>CPF023GRP001</v>
      </c>
      <c r="AB111" t="s">
        <v>56</v>
      </c>
      <c r="AE111" t="s">
        <v>6662</v>
      </c>
      <c r="AF111" t="str">
        <f t="shared" si="20"/>
        <v>CPF024ODT005</v>
      </c>
      <c r="AG111" t="s">
        <v>60</v>
      </c>
      <c r="AJ111" t="s">
        <v>6663</v>
      </c>
      <c r="AK111" t="str">
        <f t="shared" si="26"/>
        <v>CSC005PHA006</v>
      </c>
      <c r="AL111" t="s">
        <v>64</v>
      </c>
    </row>
    <row r="112" spans="1:53" x14ac:dyDescent="0.25">
      <c r="A112" t="s">
        <v>6382</v>
      </c>
      <c r="B112" t="str">
        <f t="shared" si="16"/>
        <v>CPF022BLD001</v>
      </c>
      <c r="C112" t="s">
        <v>53</v>
      </c>
      <c r="F112" t="s">
        <v>6361</v>
      </c>
      <c r="G112" t="str">
        <f t="shared" si="25"/>
        <v>CSC005OUT004</v>
      </c>
      <c r="H112" t="s">
        <v>70</v>
      </c>
      <c r="K112" t="s">
        <v>6502</v>
      </c>
      <c r="L112" t="str">
        <f t="shared" si="18"/>
        <v>CPF024DIM009</v>
      </c>
      <c r="M112" t="s">
        <v>58</v>
      </c>
      <c r="U112" t="s">
        <v>6664</v>
      </c>
      <c r="V112" t="str">
        <f t="shared" si="24"/>
        <v>CSC006PHA004</v>
      </c>
      <c r="W112" t="s">
        <v>66</v>
      </c>
      <c r="Z112" t="s">
        <v>6453</v>
      </c>
      <c r="AA112" t="str">
        <f t="shared" si="19"/>
        <v>CPF023MDT001</v>
      </c>
      <c r="AB112" t="s">
        <v>56</v>
      </c>
      <c r="AE112" t="s">
        <v>6665</v>
      </c>
      <c r="AF112" t="str">
        <f t="shared" si="20"/>
        <v>CPF024ODT006</v>
      </c>
      <c r="AG112" t="s">
        <v>60</v>
      </c>
      <c r="AJ112" t="s">
        <v>6663</v>
      </c>
      <c r="AK112" t="str">
        <f t="shared" si="26"/>
        <v>CSC005PHA006</v>
      </c>
      <c r="AL112" t="s">
        <v>64</v>
      </c>
    </row>
    <row r="113" spans="1:38" x14ac:dyDescent="0.25">
      <c r="A113" t="s">
        <v>6389</v>
      </c>
      <c r="B113" t="str">
        <f t="shared" si="16"/>
        <v>CPF022DEN001</v>
      </c>
      <c r="C113" t="s">
        <v>53</v>
      </c>
      <c r="F113" t="s">
        <v>6636</v>
      </c>
      <c r="G113" t="str">
        <f t="shared" si="25"/>
        <v>CSC005PHA004</v>
      </c>
      <c r="H113" t="s">
        <v>70</v>
      </c>
      <c r="K113" t="s">
        <v>6381</v>
      </c>
      <c r="L113" t="str">
        <f t="shared" si="18"/>
        <v>CPF024DIM010</v>
      </c>
      <c r="M113" t="s">
        <v>58</v>
      </c>
      <c r="U113" t="s">
        <v>6666</v>
      </c>
      <c r="V113" t="str">
        <f t="shared" si="24"/>
        <v>CSC006PHA005</v>
      </c>
      <c r="W113" t="s">
        <v>66</v>
      </c>
      <c r="Z113" t="s">
        <v>6456</v>
      </c>
      <c r="AA113" t="str">
        <f t="shared" si="19"/>
        <v>CPF023ODT001</v>
      </c>
      <c r="AB113" t="s">
        <v>56</v>
      </c>
      <c r="AE113" t="s">
        <v>6667</v>
      </c>
      <c r="AF113" t="str">
        <f t="shared" si="20"/>
        <v>CPF024ODT008</v>
      </c>
      <c r="AG113" t="s">
        <v>60</v>
      </c>
      <c r="AJ113" t="s">
        <v>6668</v>
      </c>
      <c r="AK113" t="str">
        <f t="shared" si="26"/>
        <v>CSC005SPS004</v>
      </c>
      <c r="AL113" t="s">
        <v>64</v>
      </c>
    </row>
    <row r="114" spans="1:38" x14ac:dyDescent="0.25">
      <c r="A114" t="s">
        <v>6392</v>
      </c>
      <c r="B114" t="str">
        <f t="shared" si="16"/>
        <v>CPF022DIM009</v>
      </c>
      <c r="C114" t="s">
        <v>53</v>
      </c>
      <c r="F114" t="s">
        <v>6638</v>
      </c>
      <c r="G114" t="str">
        <f t="shared" si="25"/>
        <v>CSC005PHA005</v>
      </c>
      <c r="H114" t="s">
        <v>70</v>
      </c>
      <c r="K114" t="s">
        <v>6385</v>
      </c>
      <c r="L114" t="str">
        <f t="shared" si="18"/>
        <v>CPF024DIM011</v>
      </c>
      <c r="M114" t="s">
        <v>58</v>
      </c>
      <c r="U114" t="s">
        <v>6378</v>
      </c>
      <c r="V114" t="str">
        <f t="shared" si="24"/>
        <v>CSC006SUP001</v>
      </c>
      <c r="W114" t="s">
        <v>66</v>
      </c>
      <c r="Z114" t="s">
        <v>6669</v>
      </c>
      <c r="AA114" t="str">
        <f t="shared" si="19"/>
        <v>CPF023ODT002</v>
      </c>
      <c r="AB114" t="s">
        <v>56</v>
      </c>
      <c r="AE114" t="s">
        <v>6515</v>
      </c>
      <c r="AF114" t="str">
        <f t="shared" si="20"/>
        <v>CPF024PAT001</v>
      </c>
      <c r="AG114" t="s">
        <v>60</v>
      </c>
      <c r="AJ114" t="s">
        <v>6365</v>
      </c>
      <c r="AK114" t="str">
        <f t="shared" si="26"/>
        <v>CSC005SUP001</v>
      </c>
      <c r="AL114" t="s">
        <v>64</v>
      </c>
    </row>
    <row r="115" spans="1:38" x14ac:dyDescent="0.25">
      <c r="A115" t="s">
        <v>6414</v>
      </c>
      <c r="B115" t="str">
        <f t="shared" si="16"/>
        <v>CPF022GRP001</v>
      </c>
      <c r="C115" t="s">
        <v>53</v>
      </c>
      <c r="F115" t="s">
        <v>6365</v>
      </c>
      <c r="G115" t="str">
        <f t="shared" si="25"/>
        <v>CSC005SUP001</v>
      </c>
      <c r="H115" t="s">
        <v>70</v>
      </c>
      <c r="K115" t="s">
        <v>6670</v>
      </c>
      <c r="L115" t="str">
        <f t="shared" si="18"/>
        <v>CPF024EMC001</v>
      </c>
      <c r="M115" t="s">
        <v>58</v>
      </c>
      <c r="U115" t="s">
        <v>6671</v>
      </c>
      <c r="V115" t="str">
        <f t="shared" si="24"/>
        <v>CSC008GRP001</v>
      </c>
      <c r="W115" t="s">
        <v>66</v>
      </c>
      <c r="Z115" t="s">
        <v>6568</v>
      </c>
      <c r="AA115" t="str">
        <f t="shared" si="19"/>
        <v>CPF023ODT003</v>
      </c>
      <c r="AB115" t="s">
        <v>56</v>
      </c>
      <c r="AE115" t="s">
        <v>6672</v>
      </c>
      <c r="AF115" t="str">
        <f t="shared" si="20"/>
        <v>CPF024PAT002</v>
      </c>
      <c r="AG115" t="s">
        <v>60</v>
      </c>
      <c r="AJ115" t="s">
        <v>6365</v>
      </c>
      <c r="AK115" t="str">
        <f t="shared" si="26"/>
        <v>CSC005SUP001</v>
      </c>
      <c r="AL115" t="s">
        <v>64</v>
      </c>
    </row>
    <row r="116" spans="1:38" x14ac:dyDescent="0.25">
      <c r="A116" t="s">
        <v>6397</v>
      </c>
      <c r="B116" t="str">
        <f t="shared" si="16"/>
        <v>CPF022MDT001</v>
      </c>
      <c r="C116" t="s">
        <v>53</v>
      </c>
      <c r="F116" t="s">
        <v>6673</v>
      </c>
      <c r="G116" t="str">
        <f t="shared" si="25"/>
        <v>CSC006BLD001</v>
      </c>
      <c r="H116" t="s">
        <v>70</v>
      </c>
      <c r="K116" t="s">
        <v>6508</v>
      </c>
      <c r="L116" t="str">
        <f t="shared" si="18"/>
        <v>CPF024ODT001</v>
      </c>
      <c r="M116" t="s">
        <v>58</v>
      </c>
      <c r="U116" t="s">
        <v>6674</v>
      </c>
      <c r="V116" t="str">
        <f t="shared" si="24"/>
        <v>CSC008MDT001</v>
      </c>
      <c r="W116" t="s">
        <v>66</v>
      </c>
      <c r="Z116" t="s">
        <v>6574</v>
      </c>
      <c r="AA116" t="str">
        <f t="shared" si="19"/>
        <v>CPF023ODT004</v>
      </c>
      <c r="AB116" t="s">
        <v>56</v>
      </c>
      <c r="AE116" t="s">
        <v>6675</v>
      </c>
      <c r="AF116" t="str">
        <f t="shared" si="20"/>
        <v>CPF024PAT003</v>
      </c>
      <c r="AG116" t="s">
        <v>60</v>
      </c>
      <c r="AJ116" t="s">
        <v>6676</v>
      </c>
      <c r="AK116" t="str">
        <f t="shared" si="26"/>
        <v>CSC005WRD001</v>
      </c>
      <c r="AL116" t="s">
        <v>64</v>
      </c>
    </row>
    <row r="117" spans="1:38" x14ac:dyDescent="0.25">
      <c r="A117" t="s">
        <v>6609</v>
      </c>
      <c r="B117" t="str">
        <f t="shared" si="16"/>
        <v>CPF022ODT002</v>
      </c>
      <c r="C117" t="s">
        <v>53</v>
      </c>
      <c r="F117" t="s">
        <v>6677</v>
      </c>
      <c r="G117" t="str">
        <f t="shared" si="25"/>
        <v>CSC006COM001</v>
      </c>
      <c r="H117" t="s">
        <v>70</v>
      </c>
      <c r="K117" t="s">
        <v>6660</v>
      </c>
      <c r="L117" t="str">
        <f t="shared" si="18"/>
        <v>CPF024ODT004</v>
      </c>
      <c r="M117" t="s">
        <v>58</v>
      </c>
      <c r="U117" t="s">
        <v>6383</v>
      </c>
      <c r="V117" t="str">
        <f t="shared" si="24"/>
        <v>CSC008OUT001</v>
      </c>
      <c r="W117" t="s">
        <v>66</v>
      </c>
      <c r="Z117" t="s">
        <v>6579</v>
      </c>
      <c r="AA117" t="str">
        <f t="shared" si="19"/>
        <v>CPF023ODT005</v>
      </c>
      <c r="AB117" t="s">
        <v>56</v>
      </c>
      <c r="AE117" t="s">
        <v>6519</v>
      </c>
      <c r="AF117" t="str">
        <f t="shared" si="20"/>
        <v>CPF024PAT004</v>
      </c>
      <c r="AG117" t="s">
        <v>60</v>
      </c>
      <c r="AJ117" t="s">
        <v>6652</v>
      </c>
      <c r="AK117" t="str">
        <f t="shared" si="26"/>
        <v>CSC006DIM009</v>
      </c>
      <c r="AL117" t="s">
        <v>64</v>
      </c>
    </row>
    <row r="118" spans="1:38" x14ac:dyDescent="0.25">
      <c r="A118" t="s">
        <v>6505</v>
      </c>
      <c r="B118" t="str">
        <f t="shared" si="16"/>
        <v>CPF022ODT003</v>
      </c>
      <c r="C118" t="s">
        <v>53</v>
      </c>
      <c r="F118" t="s">
        <v>6678</v>
      </c>
      <c r="G118" t="str">
        <f t="shared" si="25"/>
        <v>CSC006COM002</v>
      </c>
      <c r="H118" t="s">
        <v>70</v>
      </c>
      <c r="K118" t="s">
        <v>6662</v>
      </c>
      <c r="L118" t="str">
        <f t="shared" si="18"/>
        <v>CPF024ODT005</v>
      </c>
      <c r="M118" t="s">
        <v>58</v>
      </c>
      <c r="U118" t="s">
        <v>6679</v>
      </c>
      <c r="V118" t="str">
        <f t="shared" si="24"/>
        <v>CSC008OUT002</v>
      </c>
      <c r="W118" t="s">
        <v>66</v>
      </c>
      <c r="Z118" t="s">
        <v>6583</v>
      </c>
      <c r="AA118" t="str">
        <f t="shared" si="19"/>
        <v>CPF023ODT006</v>
      </c>
      <c r="AB118" t="s">
        <v>56</v>
      </c>
      <c r="AE118" t="s">
        <v>6680</v>
      </c>
      <c r="AF118" t="str">
        <f t="shared" si="20"/>
        <v>CPF024PAT006</v>
      </c>
      <c r="AG118" t="s">
        <v>60</v>
      </c>
      <c r="AJ118" t="s">
        <v>6641</v>
      </c>
      <c r="AK118" t="str">
        <f t="shared" si="26"/>
        <v>CSC006GRP001</v>
      </c>
      <c r="AL118" t="s">
        <v>64</v>
      </c>
    </row>
    <row r="119" spans="1:38" x14ac:dyDescent="0.25">
      <c r="A119" t="s">
        <v>6509</v>
      </c>
      <c r="B119" t="str">
        <f t="shared" si="16"/>
        <v>CPF022ODT004</v>
      </c>
      <c r="C119" t="s">
        <v>53</v>
      </c>
      <c r="F119" t="s">
        <v>6681</v>
      </c>
      <c r="G119" t="str">
        <f t="shared" si="25"/>
        <v>CSC006DEN001</v>
      </c>
      <c r="H119" t="s">
        <v>70</v>
      </c>
      <c r="K119" t="s">
        <v>6665</v>
      </c>
      <c r="L119" t="str">
        <f t="shared" si="18"/>
        <v>CPF024ODT006</v>
      </c>
      <c r="M119" t="s">
        <v>58</v>
      </c>
      <c r="U119" t="s">
        <v>6682</v>
      </c>
      <c r="V119" t="str">
        <f t="shared" si="24"/>
        <v>CSC008OUT003</v>
      </c>
      <c r="W119" t="s">
        <v>66</v>
      </c>
      <c r="Z119" t="s">
        <v>6460</v>
      </c>
      <c r="AA119" t="str">
        <f t="shared" si="19"/>
        <v>CPF023ODT007</v>
      </c>
      <c r="AB119" t="s">
        <v>56</v>
      </c>
      <c r="AE119" t="s">
        <v>6522</v>
      </c>
      <c r="AF119" t="str">
        <f t="shared" si="20"/>
        <v>CPF024PAT007</v>
      </c>
      <c r="AG119" t="s">
        <v>60</v>
      </c>
      <c r="AJ119" t="s">
        <v>6644</v>
      </c>
      <c r="AK119" t="str">
        <f t="shared" si="26"/>
        <v>CSC006MDT001</v>
      </c>
      <c r="AL119" t="s">
        <v>64</v>
      </c>
    </row>
    <row r="120" spans="1:38" x14ac:dyDescent="0.25">
      <c r="A120" t="s">
        <v>6513</v>
      </c>
      <c r="B120" t="str">
        <f t="shared" si="16"/>
        <v>CPF022ODT005</v>
      </c>
      <c r="C120" t="s">
        <v>53</v>
      </c>
      <c r="F120" t="s">
        <v>6652</v>
      </c>
      <c r="G120" t="str">
        <f t="shared" si="25"/>
        <v>CSC006DIM009</v>
      </c>
      <c r="H120" t="s">
        <v>70</v>
      </c>
      <c r="K120" t="s">
        <v>6667</v>
      </c>
      <c r="L120" t="str">
        <f t="shared" si="18"/>
        <v>CPF024ODT008</v>
      </c>
      <c r="M120" t="s">
        <v>58</v>
      </c>
      <c r="U120" t="s">
        <v>6387</v>
      </c>
      <c r="V120" t="str">
        <f t="shared" si="24"/>
        <v>CSC008OUT004</v>
      </c>
      <c r="W120" t="s">
        <v>66</v>
      </c>
      <c r="Z120" t="s">
        <v>6683</v>
      </c>
      <c r="AA120" t="str">
        <f t="shared" si="19"/>
        <v>CPF023ODT008</v>
      </c>
      <c r="AB120" t="s">
        <v>56</v>
      </c>
      <c r="AE120" t="s">
        <v>6524</v>
      </c>
      <c r="AF120" t="str">
        <f t="shared" si="20"/>
        <v>CPF024PHA004</v>
      </c>
      <c r="AG120" t="s">
        <v>60</v>
      </c>
      <c r="AJ120" t="s">
        <v>6659</v>
      </c>
      <c r="AK120" t="str">
        <f t="shared" si="26"/>
        <v>CSC006PAT001</v>
      </c>
      <c r="AL120" t="s">
        <v>64</v>
      </c>
    </row>
    <row r="121" spans="1:38" x14ac:dyDescent="0.25">
      <c r="A121" t="s">
        <v>6517</v>
      </c>
      <c r="B121" t="str">
        <f t="shared" si="16"/>
        <v>CPF022ODT006</v>
      </c>
      <c r="C121" t="s">
        <v>53</v>
      </c>
      <c r="F121" t="s">
        <v>6644</v>
      </c>
      <c r="G121" t="str">
        <f t="shared" si="25"/>
        <v>CSC006MDT001</v>
      </c>
      <c r="H121" t="s">
        <v>70</v>
      </c>
      <c r="K121" t="s">
        <v>6515</v>
      </c>
      <c r="L121" t="str">
        <f t="shared" si="18"/>
        <v>CPF024PAT001</v>
      </c>
      <c r="M121" t="s">
        <v>58</v>
      </c>
      <c r="U121" t="s">
        <v>6684</v>
      </c>
      <c r="V121" t="str">
        <f t="shared" si="24"/>
        <v>CSC008OUT005</v>
      </c>
      <c r="W121" t="s">
        <v>66</v>
      </c>
      <c r="Z121" t="s">
        <v>6304</v>
      </c>
      <c r="AA121" t="str">
        <f t="shared" si="19"/>
        <v>CPF023OUT001</v>
      </c>
      <c r="AB121" t="s">
        <v>56</v>
      </c>
      <c r="AE121" t="s">
        <v>6527</v>
      </c>
      <c r="AF121" t="str">
        <f t="shared" si="20"/>
        <v>CPF024PHA005</v>
      </c>
      <c r="AG121" t="s">
        <v>60</v>
      </c>
      <c r="AJ121" t="s">
        <v>6685</v>
      </c>
      <c r="AK121" t="str">
        <f t="shared" si="26"/>
        <v>CSC006PAT004</v>
      </c>
      <c r="AL121" t="s">
        <v>64</v>
      </c>
    </row>
    <row r="122" spans="1:38" x14ac:dyDescent="0.25">
      <c r="A122" t="s">
        <v>6521</v>
      </c>
      <c r="B122" t="str">
        <f t="shared" si="16"/>
        <v>CPF022ODT008</v>
      </c>
      <c r="C122" t="s">
        <v>53</v>
      </c>
      <c r="F122" t="s">
        <v>6686</v>
      </c>
      <c r="G122" t="str">
        <f t="shared" si="25"/>
        <v>CSC006ODT001</v>
      </c>
      <c r="H122" t="s">
        <v>70</v>
      </c>
      <c r="K122" t="s">
        <v>6672</v>
      </c>
      <c r="L122" t="str">
        <f t="shared" si="18"/>
        <v>CPF024PAT002</v>
      </c>
      <c r="M122" t="s">
        <v>58</v>
      </c>
      <c r="U122" t="s">
        <v>6687</v>
      </c>
      <c r="V122" t="str">
        <f t="shared" si="24"/>
        <v>CSC008PAT001</v>
      </c>
      <c r="W122" t="s">
        <v>66</v>
      </c>
      <c r="Z122" t="s">
        <v>6466</v>
      </c>
      <c r="AA122" t="str">
        <f t="shared" si="19"/>
        <v>CPF023OUT003</v>
      </c>
      <c r="AB122" t="s">
        <v>56</v>
      </c>
      <c r="AE122" t="s">
        <v>6531</v>
      </c>
      <c r="AF122" t="str">
        <f t="shared" si="20"/>
        <v>CPF024PHA006</v>
      </c>
      <c r="AG122" t="s">
        <v>60</v>
      </c>
      <c r="AJ122" t="s">
        <v>6661</v>
      </c>
      <c r="AK122" t="str">
        <f t="shared" si="26"/>
        <v>CSC006PAT007</v>
      </c>
      <c r="AL122" t="s">
        <v>64</v>
      </c>
    </row>
    <row r="123" spans="1:38" x14ac:dyDescent="0.25">
      <c r="A123" t="s">
        <v>6413</v>
      </c>
      <c r="B123" t="str">
        <f t="shared" si="16"/>
        <v>CPF022OUT003</v>
      </c>
      <c r="C123" t="s">
        <v>53</v>
      </c>
      <c r="F123" t="s">
        <v>6688</v>
      </c>
      <c r="G123" t="str">
        <f t="shared" si="25"/>
        <v>CSC006ODT007</v>
      </c>
      <c r="H123" t="s">
        <v>70</v>
      </c>
      <c r="K123" t="s">
        <v>6675</v>
      </c>
      <c r="L123" t="str">
        <f t="shared" si="18"/>
        <v>CPF024PAT003</v>
      </c>
      <c r="M123" t="s">
        <v>58</v>
      </c>
      <c r="U123" t="s">
        <v>6689</v>
      </c>
      <c r="V123" t="str">
        <f t="shared" si="24"/>
        <v>CSC008PAT007</v>
      </c>
      <c r="W123" t="s">
        <v>66</v>
      </c>
      <c r="Z123" t="s">
        <v>6308</v>
      </c>
      <c r="AA123" t="str">
        <f t="shared" si="19"/>
        <v>CPF023OUT004</v>
      </c>
      <c r="AB123" t="s">
        <v>56</v>
      </c>
      <c r="AE123" t="s">
        <v>6530</v>
      </c>
      <c r="AF123" t="str">
        <f t="shared" si="20"/>
        <v>CPF024PHA007</v>
      </c>
      <c r="AG123" t="s">
        <v>60</v>
      </c>
      <c r="AJ123" t="s">
        <v>6664</v>
      </c>
      <c r="AK123" t="str">
        <f t="shared" si="26"/>
        <v>CSC006PHA004</v>
      </c>
      <c r="AL123" t="s">
        <v>64</v>
      </c>
    </row>
    <row r="124" spans="1:38" x14ac:dyDescent="0.25">
      <c r="A124" t="s">
        <v>6421</v>
      </c>
      <c r="B124" t="str">
        <f t="shared" si="16"/>
        <v>CPF022PHA005</v>
      </c>
      <c r="C124" t="s">
        <v>53</v>
      </c>
      <c r="F124" t="s">
        <v>6371</v>
      </c>
      <c r="G124" t="str">
        <f t="shared" si="25"/>
        <v>CSC006OUT001</v>
      </c>
      <c r="H124" t="s">
        <v>70</v>
      </c>
      <c r="K124" t="s">
        <v>6519</v>
      </c>
      <c r="L124" t="str">
        <f t="shared" si="18"/>
        <v>CPF024PAT004</v>
      </c>
      <c r="M124" t="s">
        <v>58</v>
      </c>
      <c r="U124" t="s">
        <v>6690</v>
      </c>
      <c r="V124" t="str">
        <f t="shared" si="24"/>
        <v>CSC008PHA004</v>
      </c>
      <c r="W124" t="s">
        <v>66</v>
      </c>
      <c r="Z124" t="s">
        <v>6691</v>
      </c>
      <c r="AA124" t="str">
        <f t="shared" si="19"/>
        <v>CPF023OUT006</v>
      </c>
      <c r="AB124" t="s">
        <v>56</v>
      </c>
      <c r="AE124" t="s">
        <v>6693</v>
      </c>
      <c r="AF124" t="str">
        <f t="shared" si="20"/>
        <v>CPF024SPS001</v>
      </c>
      <c r="AG124" t="s">
        <v>60</v>
      </c>
      <c r="AJ124" t="s">
        <v>6666</v>
      </c>
      <c r="AK124" t="str">
        <f t="shared" si="26"/>
        <v>CSC006PHA005</v>
      </c>
      <c r="AL124" t="s">
        <v>64</v>
      </c>
    </row>
    <row r="125" spans="1:38" x14ac:dyDescent="0.25">
      <c r="A125" t="s">
        <v>6528</v>
      </c>
      <c r="B125" t="str">
        <f t="shared" si="16"/>
        <v>CPF022SPS001</v>
      </c>
      <c r="C125" t="s">
        <v>53</v>
      </c>
      <c r="F125" t="s">
        <v>6653</v>
      </c>
      <c r="G125" t="str">
        <f t="shared" si="25"/>
        <v>CSC006OUT003</v>
      </c>
      <c r="H125" t="s">
        <v>70</v>
      </c>
      <c r="K125" t="s">
        <v>6680</v>
      </c>
      <c r="L125" t="str">
        <f t="shared" si="18"/>
        <v>CPF024PAT006</v>
      </c>
      <c r="M125" t="s">
        <v>58</v>
      </c>
      <c r="U125" t="s">
        <v>6692</v>
      </c>
      <c r="V125" t="str">
        <f t="shared" ref="V125:V126" si="27">U125</f>
        <v>CSC008PHA005</v>
      </c>
      <c r="W125" t="s">
        <v>66</v>
      </c>
      <c r="Z125" t="s">
        <v>6475</v>
      </c>
      <c r="AA125" t="str">
        <f t="shared" si="19"/>
        <v>CPF023PAT001</v>
      </c>
      <c r="AB125" t="s">
        <v>56</v>
      </c>
      <c r="AE125" t="s">
        <v>6324</v>
      </c>
      <c r="AF125" t="str">
        <f t="shared" si="20"/>
        <v>CPF024SUP001</v>
      </c>
      <c r="AG125" t="s">
        <v>60</v>
      </c>
      <c r="AJ125" t="s">
        <v>6694</v>
      </c>
      <c r="AK125" t="str">
        <f t="shared" si="26"/>
        <v>CSC006PHA006</v>
      </c>
      <c r="AL125" t="s">
        <v>64</v>
      </c>
    </row>
    <row r="126" spans="1:38" x14ac:dyDescent="0.25">
      <c r="A126" t="s">
        <v>6642</v>
      </c>
      <c r="B126" t="str">
        <f t="shared" si="16"/>
        <v>CPF022SPS003</v>
      </c>
      <c r="C126" t="s">
        <v>53</v>
      </c>
      <c r="F126" t="s">
        <v>6375</v>
      </c>
      <c r="G126" t="str">
        <f t="shared" si="25"/>
        <v>CSC006OUT004</v>
      </c>
      <c r="H126" t="s">
        <v>70</v>
      </c>
      <c r="K126" t="s">
        <v>6522</v>
      </c>
      <c r="L126" t="str">
        <f t="shared" si="18"/>
        <v>CPF024PAT007</v>
      </c>
      <c r="M126" t="s">
        <v>58</v>
      </c>
      <c r="U126" t="s">
        <v>6299</v>
      </c>
      <c r="V126" t="str">
        <f t="shared" si="27"/>
        <v>CSC008SUP001</v>
      </c>
      <c r="W126" t="s">
        <v>66</v>
      </c>
      <c r="Z126" t="s">
        <v>6593</v>
      </c>
      <c r="AA126" t="str">
        <f t="shared" si="19"/>
        <v>CPF023PAT002</v>
      </c>
      <c r="AB126" t="s">
        <v>56</v>
      </c>
      <c r="AE126" t="s">
        <v>6540</v>
      </c>
      <c r="AF126" t="str">
        <f t="shared" si="20"/>
        <v>CPF024WRD001</v>
      </c>
      <c r="AG126" t="s">
        <v>60</v>
      </c>
      <c r="AJ126" t="s">
        <v>6695</v>
      </c>
      <c r="AK126" t="str">
        <f t="shared" si="26"/>
        <v>CSC006SPS004</v>
      </c>
      <c r="AL126" t="s">
        <v>64</v>
      </c>
    </row>
    <row r="127" spans="1:38" x14ac:dyDescent="0.25">
      <c r="A127" t="s">
        <v>6444</v>
      </c>
      <c r="B127" t="str">
        <f t="shared" si="16"/>
        <v>CPF022SPS004</v>
      </c>
      <c r="C127" t="s">
        <v>53</v>
      </c>
      <c r="F127" t="s">
        <v>6664</v>
      </c>
      <c r="G127" t="str">
        <f t="shared" si="25"/>
        <v>CSC006PHA004</v>
      </c>
      <c r="H127" t="s">
        <v>70</v>
      </c>
      <c r="K127" t="s">
        <v>6524</v>
      </c>
      <c r="L127" t="str">
        <f t="shared" si="18"/>
        <v>CPF024PHA004</v>
      </c>
      <c r="M127" t="s">
        <v>58</v>
      </c>
      <c r="Z127" t="s">
        <v>6596</v>
      </c>
      <c r="AA127" t="str">
        <f t="shared" si="19"/>
        <v>CPF023PAT003</v>
      </c>
      <c r="AB127" t="s">
        <v>56</v>
      </c>
      <c r="AE127" t="s">
        <v>6545</v>
      </c>
      <c r="AF127" t="str">
        <f t="shared" si="20"/>
        <v>CPF029PAT007</v>
      </c>
      <c r="AG127" t="s">
        <v>60</v>
      </c>
      <c r="AJ127" t="s">
        <v>6378</v>
      </c>
      <c r="AK127" t="str">
        <f t="shared" si="26"/>
        <v>CSC006SUP001</v>
      </c>
      <c r="AL127" t="s">
        <v>64</v>
      </c>
    </row>
    <row r="128" spans="1:38" x14ac:dyDescent="0.25">
      <c r="A128" t="s">
        <v>6297</v>
      </c>
      <c r="B128" t="str">
        <f t="shared" si="16"/>
        <v>CPF022SUP001</v>
      </c>
      <c r="C128" t="s">
        <v>53</v>
      </c>
      <c r="F128" t="s">
        <v>6666</v>
      </c>
      <c r="G128" t="str">
        <f t="shared" si="25"/>
        <v>CSC006PHA005</v>
      </c>
      <c r="H128" t="s">
        <v>70</v>
      </c>
      <c r="K128" t="s">
        <v>6527</v>
      </c>
      <c r="L128" t="str">
        <f t="shared" si="18"/>
        <v>CPF024PHA005</v>
      </c>
      <c r="M128" t="s">
        <v>58</v>
      </c>
      <c r="Z128" t="s">
        <v>6479</v>
      </c>
      <c r="AA128" t="str">
        <f t="shared" si="19"/>
        <v>CPF023PAT004</v>
      </c>
      <c r="AB128" t="s">
        <v>56</v>
      </c>
      <c r="AE128" t="s">
        <v>6328</v>
      </c>
      <c r="AF128" t="str">
        <f t="shared" si="20"/>
        <v>CPF029SUP001</v>
      </c>
      <c r="AG128" t="s">
        <v>60</v>
      </c>
      <c r="AJ128" t="s">
        <v>6696</v>
      </c>
      <c r="AK128" t="str">
        <f t="shared" si="26"/>
        <v>CSC006WRD001</v>
      </c>
      <c r="AL128" t="s">
        <v>64</v>
      </c>
    </row>
    <row r="129" spans="1:38" x14ac:dyDescent="0.25">
      <c r="A129" t="s">
        <v>6697</v>
      </c>
      <c r="B129" t="str">
        <f t="shared" si="16"/>
        <v>CPF022THR001</v>
      </c>
      <c r="C129" t="s">
        <v>53</v>
      </c>
      <c r="F129" t="s">
        <v>6378</v>
      </c>
      <c r="G129" t="str">
        <f t="shared" si="25"/>
        <v>CSC006SUP001</v>
      </c>
      <c r="H129" t="s">
        <v>70</v>
      </c>
      <c r="K129" t="s">
        <v>6531</v>
      </c>
      <c r="L129" t="str">
        <f t="shared" si="18"/>
        <v>CPF024PHA006</v>
      </c>
      <c r="M129" t="s">
        <v>58</v>
      </c>
      <c r="Z129" t="s">
        <v>6698</v>
      </c>
      <c r="AA129" t="str">
        <f t="shared" si="19"/>
        <v>CPF023PAT005</v>
      </c>
      <c r="AB129" t="s">
        <v>56</v>
      </c>
      <c r="AE129" t="s">
        <v>6700</v>
      </c>
      <c r="AF129" t="str">
        <f t="shared" ref="AF129:AF192" si="28">AE129</f>
        <v>CPF029WRD001</v>
      </c>
      <c r="AG129" t="s">
        <v>60</v>
      </c>
      <c r="AJ129" t="s">
        <v>6647</v>
      </c>
      <c r="AK129" t="str">
        <f t="shared" si="26"/>
        <v>CSC008DIM009</v>
      </c>
      <c r="AL129" t="s">
        <v>64</v>
      </c>
    </row>
    <row r="130" spans="1:38" x14ac:dyDescent="0.25">
      <c r="A130" t="s">
        <v>6651</v>
      </c>
      <c r="B130" t="str">
        <f t="shared" ref="B130:B193" si="29">A130</f>
        <v>CPF022THR002</v>
      </c>
      <c r="C130" t="s">
        <v>53</v>
      </c>
      <c r="F130" t="s">
        <v>6699</v>
      </c>
      <c r="G130" t="str">
        <f t="shared" ref="G130:G143" si="30">F130</f>
        <v>CSC008BLD001</v>
      </c>
      <c r="H130" t="s">
        <v>70</v>
      </c>
      <c r="K130" t="s">
        <v>6530</v>
      </c>
      <c r="L130" t="str">
        <f t="shared" ref="L130:L193" si="31">K130</f>
        <v>CPF024PHA007</v>
      </c>
      <c r="M130" t="s">
        <v>58</v>
      </c>
      <c r="Z130" t="s">
        <v>6604</v>
      </c>
      <c r="AA130" t="str">
        <f t="shared" ref="AA130:AA192" si="32">Z130</f>
        <v>CPF023PAT006</v>
      </c>
      <c r="AB130" t="s">
        <v>56</v>
      </c>
      <c r="AE130" t="s">
        <v>6550</v>
      </c>
      <c r="AF130" t="str">
        <f t="shared" si="28"/>
        <v>CPF030BLD001</v>
      </c>
      <c r="AG130" t="s">
        <v>60</v>
      </c>
      <c r="AJ130" t="s">
        <v>6671</v>
      </c>
      <c r="AK130" t="str">
        <f t="shared" ref="AK130:AK140" si="33">AJ130</f>
        <v>CSC008GRP001</v>
      </c>
      <c r="AL130" t="s">
        <v>64</v>
      </c>
    </row>
    <row r="131" spans="1:38" x14ac:dyDescent="0.25">
      <c r="A131" t="s">
        <v>6450</v>
      </c>
      <c r="B131" t="str">
        <f t="shared" si="29"/>
        <v>CPF022WRD001</v>
      </c>
      <c r="C131" t="s">
        <v>53</v>
      </c>
      <c r="F131" t="s">
        <v>6701</v>
      </c>
      <c r="G131" t="str">
        <f t="shared" si="30"/>
        <v>CSC008COM001</v>
      </c>
      <c r="H131" t="s">
        <v>70</v>
      </c>
      <c r="K131" t="s">
        <v>6693</v>
      </c>
      <c r="L131" t="str">
        <f t="shared" si="31"/>
        <v>CPF024SPS001</v>
      </c>
      <c r="M131" t="s">
        <v>58</v>
      </c>
      <c r="Z131" t="s">
        <v>6483</v>
      </c>
      <c r="AA131" t="str">
        <f t="shared" si="32"/>
        <v>CPF023PAT007</v>
      </c>
      <c r="AB131" t="s">
        <v>56</v>
      </c>
      <c r="AE131" t="s">
        <v>6561</v>
      </c>
      <c r="AF131" t="str">
        <f t="shared" si="28"/>
        <v>CPF030DEN001</v>
      </c>
      <c r="AG131" t="s">
        <v>60</v>
      </c>
      <c r="AJ131" t="s">
        <v>6674</v>
      </c>
      <c r="AK131" t="str">
        <f t="shared" si="33"/>
        <v>CSC008MDT001</v>
      </c>
      <c r="AL131" t="s">
        <v>64</v>
      </c>
    </row>
    <row r="132" spans="1:38" x14ac:dyDescent="0.25">
      <c r="A132" t="s">
        <v>6431</v>
      </c>
      <c r="B132" t="str">
        <f t="shared" si="29"/>
        <v>CPF023BLD001</v>
      </c>
      <c r="C132" t="s">
        <v>53</v>
      </c>
      <c r="F132" t="s">
        <v>6702</v>
      </c>
      <c r="G132" t="str">
        <f t="shared" si="30"/>
        <v>CSC008COM002</v>
      </c>
      <c r="H132" t="s">
        <v>70</v>
      </c>
      <c r="K132" t="s">
        <v>6324</v>
      </c>
      <c r="L132" t="str">
        <f t="shared" si="31"/>
        <v>CPF024SUP001</v>
      </c>
      <c r="M132" t="s">
        <v>58</v>
      </c>
      <c r="Z132" t="s">
        <v>6477</v>
      </c>
      <c r="AA132" t="str">
        <f t="shared" si="32"/>
        <v>CPF023PHA004</v>
      </c>
      <c r="AB132" t="s">
        <v>56</v>
      </c>
      <c r="AE132" t="s">
        <v>6388</v>
      </c>
      <c r="AF132" t="str">
        <f t="shared" si="28"/>
        <v>CPF030DIM001</v>
      </c>
      <c r="AG132" t="s">
        <v>60</v>
      </c>
      <c r="AJ132" t="s">
        <v>6687</v>
      </c>
      <c r="AK132" t="str">
        <f t="shared" si="33"/>
        <v>CSC008PAT001</v>
      </c>
      <c r="AL132" t="s">
        <v>64</v>
      </c>
    </row>
    <row r="133" spans="1:38" x14ac:dyDescent="0.25">
      <c r="A133" t="s">
        <v>6446</v>
      </c>
      <c r="B133" t="str">
        <f t="shared" si="29"/>
        <v>CPF023DEN001</v>
      </c>
      <c r="C133" t="s">
        <v>53</v>
      </c>
      <c r="F133" t="s">
        <v>6703</v>
      </c>
      <c r="G133" t="str">
        <f t="shared" si="30"/>
        <v>CSC008DEN001</v>
      </c>
      <c r="H133" t="s">
        <v>70</v>
      </c>
      <c r="K133" t="s">
        <v>6328</v>
      </c>
      <c r="L133" t="str">
        <f t="shared" si="31"/>
        <v>CPF029SUP001</v>
      </c>
      <c r="M133" t="s">
        <v>58</v>
      </c>
      <c r="Z133" t="s">
        <v>6481</v>
      </c>
      <c r="AA133" t="str">
        <f t="shared" si="32"/>
        <v>CPF023PHA005</v>
      </c>
      <c r="AB133" t="s">
        <v>56</v>
      </c>
      <c r="AE133" t="s">
        <v>6391</v>
      </c>
      <c r="AF133" t="str">
        <f t="shared" si="28"/>
        <v>CPF030DIM002</v>
      </c>
      <c r="AG133" t="s">
        <v>60</v>
      </c>
      <c r="AJ133" t="s">
        <v>6704</v>
      </c>
      <c r="AK133" t="str">
        <f t="shared" si="33"/>
        <v>CSC008PAT004</v>
      </c>
      <c r="AL133" t="s">
        <v>64</v>
      </c>
    </row>
    <row r="134" spans="1:38" x14ac:dyDescent="0.25">
      <c r="A134" t="s">
        <v>6538</v>
      </c>
      <c r="B134" t="str">
        <f t="shared" si="29"/>
        <v>CPF023DIM001</v>
      </c>
      <c r="C134" t="s">
        <v>53</v>
      </c>
      <c r="F134" t="s">
        <v>6647</v>
      </c>
      <c r="G134" t="str">
        <f t="shared" si="30"/>
        <v>CSC008DIM009</v>
      </c>
      <c r="H134" t="s">
        <v>70</v>
      </c>
      <c r="K134" t="s">
        <v>6550</v>
      </c>
      <c r="L134" t="str">
        <f t="shared" si="31"/>
        <v>CPF030BLD001</v>
      </c>
      <c r="M134" t="s">
        <v>58</v>
      </c>
      <c r="Z134" t="s">
        <v>6486</v>
      </c>
      <c r="AA134" t="str">
        <f t="shared" si="32"/>
        <v>CPF023PHA007</v>
      </c>
      <c r="AB134" t="s">
        <v>56</v>
      </c>
      <c r="AE134" t="s">
        <v>6395</v>
      </c>
      <c r="AF134" t="str">
        <f t="shared" si="28"/>
        <v>CPF030DIM003</v>
      </c>
      <c r="AG134" t="s">
        <v>60</v>
      </c>
      <c r="AJ134" t="s">
        <v>6689</v>
      </c>
      <c r="AK134" t="str">
        <f t="shared" si="33"/>
        <v>CSC008PAT007</v>
      </c>
      <c r="AL134" t="s">
        <v>64</v>
      </c>
    </row>
    <row r="135" spans="1:38" x14ac:dyDescent="0.25">
      <c r="A135" t="s">
        <v>6543</v>
      </c>
      <c r="B135" t="str">
        <f t="shared" si="29"/>
        <v>CPF023DIM002</v>
      </c>
      <c r="C135" t="s">
        <v>53</v>
      </c>
      <c r="F135" t="s">
        <v>6674</v>
      </c>
      <c r="G135" t="str">
        <f t="shared" si="30"/>
        <v>CSC008MDT001</v>
      </c>
      <c r="H135" t="s">
        <v>70</v>
      </c>
      <c r="K135" t="s">
        <v>6561</v>
      </c>
      <c r="L135" t="str">
        <f t="shared" si="31"/>
        <v>CPF030DEN001</v>
      </c>
      <c r="M135" t="s">
        <v>58</v>
      </c>
      <c r="Z135" t="s">
        <v>6705</v>
      </c>
      <c r="AA135" t="str">
        <f t="shared" si="32"/>
        <v>CPF023SPS001</v>
      </c>
      <c r="AB135" t="s">
        <v>56</v>
      </c>
      <c r="AE135" t="s">
        <v>6401</v>
      </c>
      <c r="AF135" t="str">
        <f t="shared" si="28"/>
        <v>CPF030DIM004</v>
      </c>
      <c r="AG135" t="s">
        <v>60</v>
      </c>
      <c r="AJ135" t="s">
        <v>6690</v>
      </c>
      <c r="AK135" t="str">
        <f t="shared" si="33"/>
        <v>CSC008PHA004</v>
      </c>
      <c r="AL135" t="s">
        <v>64</v>
      </c>
    </row>
    <row r="136" spans="1:38" x14ac:dyDescent="0.25">
      <c r="A136" t="s">
        <v>6547</v>
      </c>
      <c r="B136" t="str">
        <f t="shared" si="29"/>
        <v>CPF023DIM003</v>
      </c>
      <c r="C136" t="s">
        <v>53</v>
      </c>
      <c r="F136" t="s">
        <v>6706</v>
      </c>
      <c r="G136" t="str">
        <f t="shared" si="30"/>
        <v>CSC008ODT001</v>
      </c>
      <c r="H136" t="s">
        <v>70</v>
      </c>
      <c r="K136" t="s">
        <v>6388</v>
      </c>
      <c r="L136" t="str">
        <f t="shared" si="31"/>
        <v>CPF030DIM001</v>
      </c>
      <c r="M136" t="s">
        <v>58</v>
      </c>
      <c r="Z136" t="s">
        <v>6707</v>
      </c>
      <c r="AA136" t="str">
        <f t="shared" si="32"/>
        <v>CPF023SPS003</v>
      </c>
      <c r="AB136" t="s">
        <v>56</v>
      </c>
      <c r="AE136" t="s">
        <v>6405</v>
      </c>
      <c r="AF136" t="str">
        <f t="shared" si="28"/>
        <v>CPF030DIM005</v>
      </c>
      <c r="AG136" t="s">
        <v>60</v>
      </c>
      <c r="AJ136" t="s">
        <v>6692</v>
      </c>
      <c r="AK136" t="str">
        <f t="shared" si="33"/>
        <v>CSC008PHA005</v>
      </c>
      <c r="AL136" t="s">
        <v>64</v>
      </c>
    </row>
    <row r="137" spans="1:38" x14ac:dyDescent="0.25">
      <c r="A137" t="s">
        <v>6339</v>
      </c>
      <c r="B137" t="str">
        <f t="shared" si="29"/>
        <v>CPF023DIM004</v>
      </c>
      <c r="C137" t="s">
        <v>53</v>
      </c>
      <c r="F137" t="s">
        <v>6708</v>
      </c>
      <c r="G137" t="str">
        <f t="shared" si="30"/>
        <v>CSC008ODT007</v>
      </c>
      <c r="H137" t="s">
        <v>70</v>
      </c>
      <c r="K137" t="s">
        <v>6391</v>
      </c>
      <c r="L137" t="str">
        <f t="shared" si="31"/>
        <v>CPF030DIM002</v>
      </c>
      <c r="M137" t="s">
        <v>58</v>
      </c>
      <c r="Z137" t="s">
        <v>6497</v>
      </c>
      <c r="AA137" t="str">
        <f t="shared" si="32"/>
        <v>CPF023SPS004</v>
      </c>
      <c r="AB137" t="s">
        <v>56</v>
      </c>
      <c r="AE137" t="s">
        <v>6408</v>
      </c>
      <c r="AF137" t="str">
        <f t="shared" si="28"/>
        <v>CPF030DIM007</v>
      </c>
      <c r="AG137" t="s">
        <v>60</v>
      </c>
      <c r="AJ137" t="s">
        <v>6709</v>
      </c>
      <c r="AK137" t="str">
        <f t="shared" si="33"/>
        <v>CSC008PHA006</v>
      </c>
      <c r="AL137" t="s">
        <v>64</v>
      </c>
    </row>
    <row r="138" spans="1:38" x14ac:dyDescent="0.25">
      <c r="A138" t="s">
        <v>6557</v>
      </c>
      <c r="B138" t="str">
        <f t="shared" si="29"/>
        <v>CPF023DIM005</v>
      </c>
      <c r="C138" t="s">
        <v>53</v>
      </c>
      <c r="F138" t="s">
        <v>6383</v>
      </c>
      <c r="G138" t="str">
        <f t="shared" si="30"/>
        <v>CSC008OUT001</v>
      </c>
      <c r="H138" t="s">
        <v>70</v>
      </c>
      <c r="K138" t="s">
        <v>6395</v>
      </c>
      <c r="L138" t="str">
        <f t="shared" si="31"/>
        <v>CPF030DIM003</v>
      </c>
      <c r="M138" t="s">
        <v>58</v>
      </c>
      <c r="Z138" t="s">
        <v>6313</v>
      </c>
      <c r="AA138" t="str">
        <f t="shared" si="32"/>
        <v>CPF023SUP001</v>
      </c>
      <c r="AB138" t="s">
        <v>56</v>
      </c>
      <c r="AE138" t="s">
        <v>6712</v>
      </c>
      <c r="AF138" t="str">
        <f t="shared" si="28"/>
        <v>CPF030DIM008</v>
      </c>
      <c r="AG138" t="s">
        <v>60</v>
      </c>
      <c r="AJ138" t="s">
        <v>6710</v>
      </c>
      <c r="AK138" t="str">
        <f t="shared" si="33"/>
        <v>CSC008SPS004</v>
      </c>
      <c r="AL138" t="s">
        <v>64</v>
      </c>
    </row>
    <row r="139" spans="1:38" x14ac:dyDescent="0.25">
      <c r="A139" t="s">
        <v>6562</v>
      </c>
      <c r="B139" t="str">
        <f t="shared" si="29"/>
        <v>CPF023DIM006</v>
      </c>
      <c r="C139" t="s">
        <v>53</v>
      </c>
      <c r="F139" t="s">
        <v>6682</v>
      </c>
      <c r="G139" t="str">
        <f t="shared" si="30"/>
        <v>CSC008OUT003</v>
      </c>
      <c r="H139" t="s">
        <v>70</v>
      </c>
      <c r="K139" t="s">
        <v>6401</v>
      </c>
      <c r="L139" t="str">
        <f t="shared" si="31"/>
        <v>CPF030DIM004</v>
      </c>
      <c r="M139" t="s">
        <v>58</v>
      </c>
      <c r="Z139" t="s">
        <v>6711</v>
      </c>
      <c r="AA139" t="str">
        <f t="shared" si="32"/>
        <v>CPF023THR002</v>
      </c>
      <c r="AB139" t="s">
        <v>56</v>
      </c>
      <c r="AE139" t="s">
        <v>6551</v>
      </c>
      <c r="AF139" t="str">
        <f t="shared" si="28"/>
        <v>CPF030DIM009</v>
      </c>
      <c r="AG139" t="s">
        <v>60</v>
      </c>
      <c r="AJ139" t="s">
        <v>6299</v>
      </c>
      <c r="AK139" t="str">
        <f t="shared" si="33"/>
        <v>CSC008SUP001</v>
      </c>
      <c r="AL139" t="s">
        <v>64</v>
      </c>
    </row>
    <row r="140" spans="1:38" x14ac:dyDescent="0.25">
      <c r="A140" t="s">
        <v>6566</v>
      </c>
      <c r="B140" t="str">
        <f t="shared" si="29"/>
        <v>CPF023DIM007</v>
      </c>
      <c r="C140" t="s">
        <v>53</v>
      </c>
      <c r="F140" t="s">
        <v>6387</v>
      </c>
      <c r="G140" t="str">
        <f t="shared" si="30"/>
        <v>CSC008OUT004</v>
      </c>
      <c r="H140" t="s">
        <v>70</v>
      </c>
      <c r="K140" t="s">
        <v>6405</v>
      </c>
      <c r="L140" t="str">
        <f t="shared" si="31"/>
        <v>CPF030DIM005</v>
      </c>
      <c r="M140" t="s">
        <v>58</v>
      </c>
      <c r="Z140" t="s">
        <v>6491</v>
      </c>
      <c r="AA140" t="str">
        <f t="shared" si="32"/>
        <v>CPF024BLD001</v>
      </c>
      <c r="AB140" t="s">
        <v>56</v>
      </c>
      <c r="AE140" t="s">
        <v>6411</v>
      </c>
      <c r="AF140" t="str">
        <f t="shared" si="28"/>
        <v>CPF030DIM010</v>
      </c>
      <c r="AG140" t="s">
        <v>60</v>
      </c>
      <c r="AJ140" t="s">
        <v>6713</v>
      </c>
      <c r="AK140" t="str">
        <f t="shared" si="33"/>
        <v>CSC008WRD001</v>
      </c>
      <c r="AL140" t="s">
        <v>64</v>
      </c>
    </row>
    <row r="141" spans="1:38" x14ac:dyDescent="0.25">
      <c r="A141" t="s">
        <v>6572</v>
      </c>
      <c r="B141" t="str">
        <f t="shared" si="29"/>
        <v>CPF023DIM008</v>
      </c>
      <c r="C141" t="s">
        <v>53</v>
      </c>
      <c r="F141" t="s">
        <v>6690</v>
      </c>
      <c r="G141" t="str">
        <f t="shared" si="30"/>
        <v>CSC008PHA004</v>
      </c>
      <c r="H141" t="s">
        <v>70</v>
      </c>
      <c r="K141" t="s">
        <v>6408</v>
      </c>
      <c r="L141" t="str">
        <f t="shared" si="31"/>
        <v>CPF030DIM007</v>
      </c>
      <c r="M141" t="s">
        <v>58</v>
      </c>
      <c r="Z141" t="s">
        <v>6714</v>
      </c>
      <c r="AA141" t="str">
        <f t="shared" si="32"/>
        <v>CPF024COM003</v>
      </c>
      <c r="AB141" t="s">
        <v>56</v>
      </c>
      <c r="AE141" t="s">
        <v>6416</v>
      </c>
      <c r="AF141" t="str">
        <f t="shared" si="28"/>
        <v>CPF030DIM011</v>
      </c>
      <c r="AG141" t="s">
        <v>60</v>
      </c>
    </row>
    <row r="142" spans="1:38" x14ac:dyDescent="0.25">
      <c r="A142" t="s">
        <v>6448</v>
      </c>
      <c r="B142" t="str">
        <f t="shared" si="29"/>
        <v>CPF023DIM009</v>
      </c>
      <c r="C142" t="s">
        <v>53</v>
      </c>
      <c r="F142" t="s">
        <v>6692</v>
      </c>
      <c r="G142" t="str">
        <f t="shared" si="30"/>
        <v>CSC008PHA005</v>
      </c>
      <c r="H142" t="s">
        <v>70</v>
      </c>
      <c r="K142" t="s">
        <v>6712</v>
      </c>
      <c r="L142" t="str">
        <f t="shared" si="31"/>
        <v>CPF030DIM008</v>
      </c>
      <c r="M142" t="s">
        <v>58</v>
      </c>
      <c r="Z142" t="s">
        <v>6500</v>
      </c>
      <c r="AA142" t="str">
        <f t="shared" si="32"/>
        <v>CPF024DEN001</v>
      </c>
      <c r="AB142" t="s">
        <v>56</v>
      </c>
      <c r="AE142" t="s">
        <v>6715</v>
      </c>
      <c r="AF142" t="str">
        <f t="shared" si="28"/>
        <v>CPF030ODT001</v>
      </c>
      <c r="AG142" t="s">
        <v>60</v>
      </c>
    </row>
    <row r="143" spans="1:38" x14ac:dyDescent="0.25">
      <c r="A143" t="s">
        <v>6343</v>
      </c>
      <c r="B143" t="str">
        <f t="shared" si="29"/>
        <v>CPF023DIM010</v>
      </c>
      <c r="C143" t="s">
        <v>53</v>
      </c>
      <c r="F143" t="s">
        <v>6299</v>
      </c>
      <c r="G143" t="str">
        <f t="shared" si="30"/>
        <v>CSC008SUP001</v>
      </c>
      <c r="H143" t="s">
        <v>70</v>
      </c>
      <c r="K143" t="s">
        <v>6551</v>
      </c>
      <c r="L143" t="str">
        <f t="shared" si="31"/>
        <v>CPF030DIM009</v>
      </c>
      <c r="M143" t="s">
        <v>58</v>
      </c>
      <c r="Z143" t="s">
        <v>6645</v>
      </c>
      <c r="AA143" t="str">
        <f t="shared" si="32"/>
        <v>CPF024DIM008</v>
      </c>
      <c r="AB143" t="s">
        <v>56</v>
      </c>
      <c r="AE143" t="s">
        <v>6718</v>
      </c>
      <c r="AF143" t="str">
        <f t="shared" si="28"/>
        <v>CPF030ODT004</v>
      </c>
      <c r="AG143" t="s">
        <v>60</v>
      </c>
    </row>
    <row r="144" spans="1:38" x14ac:dyDescent="0.25">
      <c r="A144" t="s">
        <v>6345</v>
      </c>
      <c r="B144" t="str">
        <f t="shared" si="29"/>
        <v>CPF023DIM011</v>
      </c>
      <c r="C144" t="s">
        <v>53</v>
      </c>
      <c r="F144" t="s">
        <v>6716</v>
      </c>
      <c r="G144" t="str">
        <f t="shared" ref="G144:G153" si="34">F144</f>
        <v>CPF001BLD002</v>
      </c>
      <c r="H144" t="s">
        <v>70</v>
      </c>
      <c r="K144" t="s">
        <v>6411</v>
      </c>
      <c r="L144" t="str">
        <f t="shared" si="31"/>
        <v>CPF030DIM010</v>
      </c>
      <c r="M144" t="s">
        <v>58</v>
      </c>
      <c r="Z144" t="s">
        <v>6717</v>
      </c>
      <c r="AA144" t="str">
        <f t="shared" si="32"/>
        <v>CPF024GRP001</v>
      </c>
      <c r="AB144" t="s">
        <v>56</v>
      </c>
      <c r="AE144" t="s">
        <v>6544</v>
      </c>
      <c r="AF144" t="str">
        <f t="shared" si="28"/>
        <v>CPF030PAT001</v>
      </c>
      <c r="AG144" t="s">
        <v>60</v>
      </c>
    </row>
    <row r="145" spans="1:33" x14ac:dyDescent="0.25">
      <c r="A145" t="s">
        <v>6457</v>
      </c>
      <c r="B145" t="str">
        <f t="shared" si="29"/>
        <v>CPF023GRP001</v>
      </c>
      <c r="C145" t="s">
        <v>53</v>
      </c>
      <c r="F145" t="s">
        <v>6719</v>
      </c>
      <c r="G145" t="str">
        <f t="shared" si="34"/>
        <v>CPF002BLD002</v>
      </c>
      <c r="H145" t="s">
        <v>70</v>
      </c>
      <c r="K145" t="s">
        <v>6416</v>
      </c>
      <c r="L145" t="str">
        <f t="shared" si="31"/>
        <v>CPF030DIM011</v>
      </c>
      <c r="M145" t="s">
        <v>58</v>
      </c>
      <c r="Z145" t="s">
        <v>6508</v>
      </c>
      <c r="AA145" t="str">
        <f t="shared" si="32"/>
        <v>CPF024ODT001</v>
      </c>
      <c r="AB145" t="s">
        <v>56</v>
      </c>
      <c r="AE145" t="s">
        <v>6723</v>
      </c>
      <c r="AF145" t="str">
        <f t="shared" si="28"/>
        <v>CPF030PAT002</v>
      </c>
      <c r="AG145" t="s">
        <v>60</v>
      </c>
    </row>
    <row r="146" spans="1:33" x14ac:dyDescent="0.25">
      <c r="A146" t="s">
        <v>6453</v>
      </c>
      <c r="B146" t="str">
        <f t="shared" si="29"/>
        <v>CPF023MDT001</v>
      </c>
      <c r="C146" t="s">
        <v>53</v>
      </c>
      <c r="F146" t="s">
        <v>6720</v>
      </c>
      <c r="G146" t="str">
        <f t="shared" si="34"/>
        <v>CPF022BLD002</v>
      </c>
      <c r="H146" t="s">
        <v>70</v>
      </c>
      <c r="K146" t="s">
        <v>6721</v>
      </c>
      <c r="L146" t="str">
        <f t="shared" si="31"/>
        <v>CPF030EMC001</v>
      </c>
      <c r="M146" t="s">
        <v>58</v>
      </c>
      <c r="Z146" t="s">
        <v>6722</v>
      </c>
      <c r="AA146" t="str">
        <f t="shared" si="32"/>
        <v>CPF024ODT002</v>
      </c>
      <c r="AB146" t="s">
        <v>56</v>
      </c>
      <c r="AE146" t="s">
        <v>6725</v>
      </c>
      <c r="AF146" t="str">
        <f t="shared" si="28"/>
        <v>CPF030PAT003</v>
      </c>
      <c r="AG146" t="s">
        <v>60</v>
      </c>
    </row>
    <row r="147" spans="1:33" x14ac:dyDescent="0.25">
      <c r="A147" t="s">
        <v>6456</v>
      </c>
      <c r="B147" t="str">
        <f t="shared" si="29"/>
        <v>CPF023ODT001</v>
      </c>
      <c r="C147" t="s">
        <v>53</v>
      </c>
      <c r="F147" t="s">
        <v>6724</v>
      </c>
      <c r="G147" t="str">
        <f t="shared" si="34"/>
        <v>CPF023BLD002</v>
      </c>
      <c r="H147" t="s">
        <v>70</v>
      </c>
      <c r="K147" t="s">
        <v>6715</v>
      </c>
      <c r="L147" t="str">
        <f t="shared" si="31"/>
        <v>CPF030ODT001</v>
      </c>
      <c r="M147" t="s">
        <v>58</v>
      </c>
      <c r="Z147" t="s">
        <v>6658</v>
      </c>
      <c r="AA147" t="str">
        <f t="shared" si="32"/>
        <v>CPF024ODT003</v>
      </c>
      <c r="AB147" t="s">
        <v>56</v>
      </c>
      <c r="AE147" t="s">
        <v>6559</v>
      </c>
      <c r="AF147" t="str">
        <f t="shared" si="28"/>
        <v>CPF030PAT004</v>
      </c>
      <c r="AG147" t="s">
        <v>60</v>
      </c>
    </row>
    <row r="148" spans="1:33" x14ac:dyDescent="0.25">
      <c r="A148" t="s">
        <v>6669</v>
      </c>
      <c r="B148" t="str">
        <f t="shared" si="29"/>
        <v>CPF023ODT002</v>
      </c>
      <c r="C148" t="s">
        <v>53</v>
      </c>
      <c r="F148" t="s">
        <v>6726</v>
      </c>
      <c r="G148" t="str">
        <f t="shared" si="34"/>
        <v>CPF024BLD002</v>
      </c>
      <c r="H148" t="s">
        <v>70</v>
      </c>
      <c r="K148" t="s">
        <v>6718</v>
      </c>
      <c r="L148" t="str">
        <f t="shared" si="31"/>
        <v>CPF030ODT004</v>
      </c>
      <c r="M148" t="s">
        <v>58</v>
      </c>
      <c r="Z148" t="s">
        <v>6660</v>
      </c>
      <c r="AA148" t="str">
        <f t="shared" si="32"/>
        <v>CPF024ODT004</v>
      </c>
      <c r="AB148" t="s">
        <v>56</v>
      </c>
      <c r="AE148" t="s">
        <v>6728</v>
      </c>
      <c r="AF148" t="str">
        <f t="shared" si="28"/>
        <v>CPF030PAT006</v>
      </c>
      <c r="AG148" t="s">
        <v>60</v>
      </c>
    </row>
    <row r="149" spans="1:33" x14ac:dyDescent="0.25">
      <c r="A149" t="s">
        <v>6568</v>
      </c>
      <c r="B149" t="str">
        <f t="shared" si="29"/>
        <v>CPF023ODT003</v>
      </c>
      <c r="C149" t="s">
        <v>53</v>
      </c>
      <c r="F149" t="s">
        <v>6727</v>
      </c>
      <c r="G149" t="str">
        <f t="shared" si="34"/>
        <v>CPF030BLD002</v>
      </c>
      <c r="H149" t="s">
        <v>70</v>
      </c>
      <c r="K149" t="s">
        <v>6544</v>
      </c>
      <c r="L149" t="str">
        <f t="shared" si="31"/>
        <v>CPF030PAT001</v>
      </c>
      <c r="M149" t="s">
        <v>58</v>
      </c>
      <c r="Z149" t="s">
        <v>6662</v>
      </c>
      <c r="AA149" t="str">
        <f t="shared" si="32"/>
        <v>CPF024ODT005</v>
      </c>
      <c r="AB149" t="s">
        <v>56</v>
      </c>
      <c r="AE149" t="s">
        <v>6548</v>
      </c>
      <c r="AF149" t="str">
        <f t="shared" si="28"/>
        <v>CPF030PAT007</v>
      </c>
      <c r="AG149" t="s">
        <v>60</v>
      </c>
    </row>
    <row r="150" spans="1:33" x14ac:dyDescent="0.25">
      <c r="A150" t="s">
        <v>6574</v>
      </c>
      <c r="B150" t="str">
        <f t="shared" si="29"/>
        <v>CPF023ODT004</v>
      </c>
      <c r="C150" t="s">
        <v>53</v>
      </c>
      <c r="F150" t="s">
        <v>6729</v>
      </c>
      <c r="G150" t="str">
        <f t="shared" si="34"/>
        <v>CSC004BLD002</v>
      </c>
      <c r="H150" t="s">
        <v>70</v>
      </c>
      <c r="K150" t="s">
        <v>6723</v>
      </c>
      <c r="L150" t="str">
        <f t="shared" si="31"/>
        <v>CPF030PAT002</v>
      </c>
      <c r="M150" t="s">
        <v>58</v>
      </c>
      <c r="Z150" t="s">
        <v>6665</v>
      </c>
      <c r="AA150" t="str">
        <f t="shared" si="32"/>
        <v>CPF024ODT006</v>
      </c>
      <c r="AB150" t="s">
        <v>56</v>
      </c>
      <c r="AE150" t="s">
        <v>6731</v>
      </c>
      <c r="AF150" t="str">
        <f t="shared" si="28"/>
        <v>CPF030PAT008</v>
      </c>
      <c r="AG150" t="s">
        <v>60</v>
      </c>
    </row>
    <row r="151" spans="1:33" x14ac:dyDescent="0.25">
      <c r="A151" t="s">
        <v>6579</v>
      </c>
      <c r="B151" t="str">
        <f t="shared" si="29"/>
        <v>CPF023ODT005</v>
      </c>
      <c r="C151" t="s">
        <v>53</v>
      </c>
      <c r="F151" t="s">
        <v>6730</v>
      </c>
      <c r="G151" t="str">
        <f t="shared" si="34"/>
        <v>CSC005BLD002</v>
      </c>
      <c r="H151" t="s">
        <v>70</v>
      </c>
      <c r="K151" t="s">
        <v>6725</v>
      </c>
      <c r="L151" t="str">
        <f t="shared" si="31"/>
        <v>CPF030PAT003</v>
      </c>
      <c r="M151" t="s">
        <v>58</v>
      </c>
      <c r="Z151" t="s">
        <v>6512</v>
      </c>
      <c r="AA151" t="str">
        <f t="shared" si="32"/>
        <v>CPF024ODT007</v>
      </c>
      <c r="AB151" t="s">
        <v>56</v>
      </c>
      <c r="AE151" t="s">
        <v>6336</v>
      </c>
      <c r="AF151" t="str">
        <f t="shared" si="28"/>
        <v>CPF030SUP001</v>
      </c>
      <c r="AG151" t="s">
        <v>60</v>
      </c>
    </row>
    <row r="152" spans="1:33" x14ac:dyDescent="0.25">
      <c r="A152" t="s">
        <v>6583</v>
      </c>
      <c r="B152" t="str">
        <f t="shared" si="29"/>
        <v>CPF023ODT006</v>
      </c>
      <c r="C152" t="s">
        <v>53</v>
      </c>
      <c r="F152" t="s">
        <v>6732</v>
      </c>
      <c r="G152" t="str">
        <f t="shared" si="34"/>
        <v>CSC006BLD002</v>
      </c>
      <c r="H152" t="s">
        <v>70</v>
      </c>
      <c r="K152" t="s">
        <v>6559</v>
      </c>
      <c r="L152" t="str">
        <f t="shared" si="31"/>
        <v>CPF030PAT004</v>
      </c>
      <c r="M152" t="s">
        <v>58</v>
      </c>
      <c r="Z152" t="s">
        <v>6667</v>
      </c>
      <c r="AA152" t="str">
        <f t="shared" si="32"/>
        <v>CPF024ODT008</v>
      </c>
      <c r="AB152" t="s">
        <v>56</v>
      </c>
      <c r="AE152" t="s">
        <v>6588</v>
      </c>
      <c r="AF152" t="str">
        <f t="shared" si="28"/>
        <v>CPF030WRD001</v>
      </c>
      <c r="AG152" t="s">
        <v>60</v>
      </c>
    </row>
    <row r="153" spans="1:33" x14ac:dyDescent="0.25">
      <c r="A153" t="s">
        <v>6460</v>
      </c>
      <c r="B153" t="str">
        <f t="shared" si="29"/>
        <v>CPF023ODT007</v>
      </c>
      <c r="C153" t="s">
        <v>53</v>
      </c>
      <c r="F153" t="s">
        <v>6733</v>
      </c>
      <c r="G153" t="str">
        <f t="shared" si="34"/>
        <v>CSC008BLD002</v>
      </c>
      <c r="H153" t="s">
        <v>70</v>
      </c>
      <c r="K153" t="s">
        <v>6728</v>
      </c>
      <c r="L153" t="str">
        <f t="shared" si="31"/>
        <v>CPF030PAT006</v>
      </c>
      <c r="M153" t="s">
        <v>58</v>
      </c>
      <c r="Z153" t="s">
        <v>6319</v>
      </c>
      <c r="AA153" t="str">
        <f t="shared" si="32"/>
        <v>CPF024OUT001</v>
      </c>
      <c r="AB153" t="s">
        <v>56</v>
      </c>
      <c r="AE153" t="s">
        <v>6419</v>
      </c>
      <c r="AF153" t="str">
        <f t="shared" si="28"/>
        <v>CPF031DIM001</v>
      </c>
      <c r="AG153" t="s">
        <v>60</v>
      </c>
    </row>
    <row r="154" spans="1:33" x14ac:dyDescent="0.25">
      <c r="A154" t="s">
        <v>6304</v>
      </c>
      <c r="B154" t="str">
        <f t="shared" si="29"/>
        <v>CPF023OUT001</v>
      </c>
      <c r="C154" t="s">
        <v>53</v>
      </c>
      <c r="K154" t="s">
        <v>6548</v>
      </c>
      <c r="L154" t="str">
        <f t="shared" si="31"/>
        <v>CPF030PAT007</v>
      </c>
      <c r="M154" t="s">
        <v>58</v>
      </c>
      <c r="Z154" t="s">
        <v>6514</v>
      </c>
      <c r="AA154" t="str">
        <f t="shared" si="32"/>
        <v>CPF024OUT002</v>
      </c>
      <c r="AB154" t="s">
        <v>56</v>
      </c>
      <c r="AE154" t="s">
        <v>6424</v>
      </c>
      <c r="AF154" t="str">
        <f t="shared" si="28"/>
        <v>CPF031DIM002</v>
      </c>
      <c r="AG154" t="s">
        <v>60</v>
      </c>
    </row>
    <row r="155" spans="1:33" x14ac:dyDescent="0.25">
      <c r="A155" t="s">
        <v>6466</v>
      </c>
      <c r="B155" t="str">
        <f t="shared" si="29"/>
        <v>CPF023OUT003</v>
      </c>
      <c r="C155" t="s">
        <v>53</v>
      </c>
      <c r="K155" t="s">
        <v>6336</v>
      </c>
      <c r="L155" t="str">
        <f t="shared" si="31"/>
        <v>CPF030SUP001</v>
      </c>
      <c r="M155" t="s">
        <v>58</v>
      </c>
      <c r="Z155" t="s">
        <v>6518</v>
      </c>
      <c r="AA155" t="str">
        <f t="shared" si="32"/>
        <v>CPF024OUT003</v>
      </c>
      <c r="AB155" t="s">
        <v>56</v>
      </c>
      <c r="AE155" t="s">
        <v>6429</v>
      </c>
      <c r="AF155" t="str">
        <f t="shared" si="28"/>
        <v>CPF031DIM003</v>
      </c>
      <c r="AG155" t="s">
        <v>60</v>
      </c>
    </row>
    <row r="156" spans="1:33" x14ac:dyDescent="0.25">
      <c r="A156" t="s">
        <v>6475</v>
      </c>
      <c r="B156" t="str">
        <f t="shared" si="29"/>
        <v>CPF023PAT001</v>
      </c>
      <c r="C156" t="s">
        <v>53</v>
      </c>
      <c r="K156" t="s">
        <v>6419</v>
      </c>
      <c r="L156" t="str">
        <f t="shared" si="31"/>
        <v>CPF031DIM001</v>
      </c>
      <c r="M156" t="s">
        <v>58</v>
      </c>
      <c r="Z156" t="s">
        <v>6515</v>
      </c>
      <c r="AA156" t="str">
        <f t="shared" si="32"/>
        <v>CPF024PAT001</v>
      </c>
      <c r="AB156" t="s">
        <v>56</v>
      </c>
      <c r="AE156" t="s">
        <v>6435</v>
      </c>
      <c r="AF156" t="str">
        <f t="shared" si="28"/>
        <v>CPF031DIM004</v>
      </c>
      <c r="AG156" t="s">
        <v>60</v>
      </c>
    </row>
    <row r="157" spans="1:33" x14ac:dyDescent="0.25">
      <c r="A157" t="s">
        <v>6593</v>
      </c>
      <c r="B157" t="str">
        <f t="shared" si="29"/>
        <v>CPF023PAT002</v>
      </c>
      <c r="C157" t="s">
        <v>53</v>
      </c>
      <c r="K157" t="s">
        <v>6419</v>
      </c>
      <c r="L157" t="str">
        <f t="shared" si="31"/>
        <v>CPF031DIM001</v>
      </c>
      <c r="M157" t="s">
        <v>58</v>
      </c>
      <c r="Z157" t="s">
        <v>6672</v>
      </c>
      <c r="AA157" t="str">
        <f t="shared" si="32"/>
        <v>CPF024PAT002</v>
      </c>
      <c r="AB157" t="s">
        <v>56</v>
      </c>
      <c r="AE157" t="s">
        <v>6439</v>
      </c>
      <c r="AF157" t="str">
        <f t="shared" si="28"/>
        <v>CPF031DIM005</v>
      </c>
      <c r="AG157" t="s">
        <v>60</v>
      </c>
    </row>
    <row r="158" spans="1:33" x14ac:dyDescent="0.25">
      <c r="A158" t="s">
        <v>6596</v>
      </c>
      <c r="B158" t="str">
        <f t="shared" si="29"/>
        <v>CPF023PAT003</v>
      </c>
      <c r="C158" t="s">
        <v>53</v>
      </c>
      <c r="K158" t="s">
        <v>6424</v>
      </c>
      <c r="L158" t="str">
        <f t="shared" si="31"/>
        <v>CPF031DIM002</v>
      </c>
      <c r="M158" t="s">
        <v>58</v>
      </c>
      <c r="Z158" t="s">
        <v>6675</v>
      </c>
      <c r="AA158" t="str">
        <f t="shared" si="32"/>
        <v>CPF024PAT003</v>
      </c>
      <c r="AB158" t="s">
        <v>56</v>
      </c>
      <c r="AE158" t="s">
        <v>6445</v>
      </c>
      <c r="AF158" t="str">
        <f t="shared" si="28"/>
        <v>CPF031DIM006</v>
      </c>
      <c r="AG158" t="s">
        <v>60</v>
      </c>
    </row>
    <row r="159" spans="1:33" x14ac:dyDescent="0.25">
      <c r="A159" t="s">
        <v>6479</v>
      </c>
      <c r="B159" t="str">
        <f t="shared" si="29"/>
        <v>CPF023PAT004</v>
      </c>
      <c r="C159" t="s">
        <v>53</v>
      </c>
      <c r="K159" t="s">
        <v>6424</v>
      </c>
      <c r="L159" t="str">
        <f t="shared" si="31"/>
        <v>CPF031DIM002</v>
      </c>
      <c r="M159" t="s">
        <v>58</v>
      </c>
      <c r="Z159" t="s">
        <v>6519</v>
      </c>
      <c r="AA159" t="str">
        <f t="shared" si="32"/>
        <v>CPF024PAT004</v>
      </c>
      <c r="AB159" t="s">
        <v>56</v>
      </c>
      <c r="AE159" t="s">
        <v>6447</v>
      </c>
      <c r="AF159" t="str">
        <f t="shared" si="28"/>
        <v>CPF031DIM007</v>
      </c>
      <c r="AG159" t="s">
        <v>60</v>
      </c>
    </row>
    <row r="160" spans="1:33" x14ac:dyDescent="0.25">
      <c r="A160" t="s">
        <v>6698</v>
      </c>
      <c r="B160" t="str">
        <f t="shared" si="29"/>
        <v>CPF023PAT005</v>
      </c>
      <c r="C160" t="s">
        <v>53</v>
      </c>
      <c r="K160" t="s">
        <v>6429</v>
      </c>
      <c r="L160" t="str">
        <f t="shared" si="31"/>
        <v>CPF031DIM003</v>
      </c>
      <c r="M160" t="s">
        <v>58</v>
      </c>
      <c r="Z160" t="s">
        <v>6734</v>
      </c>
      <c r="AA160" t="str">
        <f t="shared" si="32"/>
        <v>CPF024PAT005</v>
      </c>
      <c r="AB160" t="s">
        <v>56</v>
      </c>
      <c r="AE160" t="s">
        <v>6735</v>
      </c>
      <c r="AF160" t="str">
        <f t="shared" si="28"/>
        <v>CPF031DIM008</v>
      </c>
      <c r="AG160" t="s">
        <v>60</v>
      </c>
    </row>
    <row r="161" spans="1:33" x14ac:dyDescent="0.25">
      <c r="A161" t="s">
        <v>6604</v>
      </c>
      <c r="B161" t="str">
        <f t="shared" si="29"/>
        <v>CPF023PAT006</v>
      </c>
      <c r="C161" t="s">
        <v>53</v>
      </c>
      <c r="K161" t="s">
        <v>6429</v>
      </c>
      <c r="L161" t="str">
        <f t="shared" si="31"/>
        <v>CPF031DIM003</v>
      </c>
      <c r="M161" t="s">
        <v>58</v>
      </c>
      <c r="Z161" t="s">
        <v>6680</v>
      </c>
      <c r="AA161" t="str">
        <f t="shared" si="32"/>
        <v>CPF024PAT006</v>
      </c>
      <c r="AB161" t="s">
        <v>56</v>
      </c>
      <c r="AE161" t="s">
        <v>6585</v>
      </c>
      <c r="AF161" t="str">
        <f t="shared" si="28"/>
        <v>CPF031DIM009</v>
      </c>
      <c r="AG161" t="s">
        <v>60</v>
      </c>
    </row>
    <row r="162" spans="1:33" x14ac:dyDescent="0.25">
      <c r="A162" t="s">
        <v>6483</v>
      </c>
      <c r="B162" t="str">
        <f t="shared" si="29"/>
        <v>CPF023PAT007</v>
      </c>
      <c r="C162" t="s">
        <v>53</v>
      </c>
      <c r="K162" t="s">
        <v>6435</v>
      </c>
      <c r="L162" t="str">
        <f t="shared" si="31"/>
        <v>CPF031DIM004</v>
      </c>
      <c r="M162" t="s">
        <v>58</v>
      </c>
      <c r="Z162" t="s">
        <v>6522</v>
      </c>
      <c r="AA162" t="str">
        <f t="shared" si="32"/>
        <v>CPF024PAT007</v>
      </c>
      <c r="AB162" t="s">
        <v>56</v>
      </c>
      <c r="AE162" t="s">
        <v>6451</v>
      </c>
      <c r="AF162" t="str">
        <f t="shared" si="28"/>
        <v>CPF031DIM010</v>
      </c>
      <c r="AG162" t="s">
        <v>60</v>
      </c>
    </row>
    <row r="163" spans="1:33" x14ac:dyDescent="0.25">
      <c r="A163" t="s">
        <v>6477</v>
      </c>
      <c r="B163" t="str">
        <f t="shared" si="29"/>
        <v>CPF023PHA004</v>
      </c>
      <c r="C163" t="s">
        <v>53</v>
      </c>
      <c r="K163" t="s">
        <v>6435</v>
      </c>
      <c r="L163" t="str">
        <f t="shared" si="31"/>
        <v>CPF031DIM004</v>
      </c>
      <c r="M163" t="s">
        <v>58</v>
      </c>
      <c r="Z163" t="s">
        <v>6524</v>
      </c>
      <c r="AA163" t="str">
        <f t="shared" si="32"/>
        <v>CPF024PHA004</v>
      </c>
      <c r="AB163" t="s">
        <v>56</v>
      </c>
      <c r="AE163" t="s">
        <v>6454</v>
      </c>
      <c r="AF163" t="str">
        <f t="shared" si="28"/>
        <v>CPF031DIM011</v>
      </c>
      <c r="AG163" t="s">
        <v>60</v>
      </c>
    </row>
    <row r="164" spans="1:33" x14ac:dyDescent="0.25">
      <c r="A164" t="s">
        <v>6481</v>
      </c>
      <c r="B164" t="str">
        <f t="shared" si="29"/>
        <v>CPF023PHA005</v>
      </c>
      <c r="C164" t="s">
        <v>53</v>
      </c>
      <c r="K164" t="s">
        <v>6439</v>
      </c>
      <c r="L164" t="str">
        <f t="shared" si="31"/>
        <v>CPF031DIM005</v>
      </c>
      <c r="M164" t="s">
        <v>58</v>
      </c>
      <c r="Z164" t="s">
        <v>6527</v>
      </c>
      <c r="AA164" t="str">
        <f t="shared" si="32"/>
        <v>CPF024PHA005</v>
      </c>
      <c r="AB164" t="s">
        <v>56</v>
      </c>
      <c r="AE164" t="s">
        <v>6563</v>
      </c>
      <c r="AF164" t="str">
        <f t="shared" si="28"/>
        <v>CPF032PHA004</v>
      </c>
      <c r="AG164" t="s">
        <v>60</v>
      </c>
    </row>
    <row r="165" spans="1:33" x14ac:dyDescent="0.25">
      <c r="A165" t="s">
        <v>6492</v>
      </c>
      <c r="B165" t="str">
        <f t="shared" si="29"/>
        <v>CPF023PHA006</v>
      </c>
      <c r="C165" t="s">
        <v>53</v>
      </c>
      <c r="K165" t="s">
        <v>6439</v>
      </c>
      <c r="L165" t="str">
        <f t="shared" si="31"/>
        <v>CPF031DIM005</v>
      </c>
      <c r="M165" t="s">
        <v>58</v>
      </c>
      <c r="Z165" t="s">
        <v>6530</v>
      </c>
      <c r="AA165" t="str">
        <f t="shared" si="32"/>
        <v>CPF024PHA007</v>
      </c>
      <c r="AB165" t="s">
        <v>56</v>
      </c>
      <c r="AE165" t="s">
        <v>6567</v>
      </c>
      <c r="AF165" t="str">
        <f t="shared" si="28"/>
        <v>CPF032PHA005</v>
      </c>
      <c r="AG165" t="s">
        <v>60</v>
      </c>
    </row>
    <row r="166" spans="1:33" x14ac:dyDescent="0.25">
      <c r="A166" t="s">
        <v>6486</v>
      </c>
      <c r="B166" t="str">
        <f t="shared" si="29"/>
        <v>CPF023PHA007</v>
      </c>
      <c r="C166" t="s">
        <v>53</v>
      </c>
      <c r="K166" t="s">
        <v>6445</v>
      </c>
      <c r="L166" t="str">
        <f t="shared" si="31"/>
        <v>CPF031DIM006</v>
      </c>
      <c r="M166" t="s">
        <v>58</v>
      </c>
      <c r="Z166" t="s">
        <v>6693</v>
      </c>
      <c r="AA166" t="str">
        <f t="shared" si="32"/>
        <v>CPF024SPS001</v>
      </c>
      <c r="AB166" t="s">
        <v>56</v>
      </c>
      <c r="AE166" t="s">
        <v>6600</v>
      </c>
      <c r="AF166" t="str">
        <f t="shared" si="28"/>
        <v>CPF032PHA006</v>
      </c>
      <c r="AG166" t="s">
        <v>60</v>
      </c>
    </row>
    <row r="167" spans="1:33" x14ac:dyDescent="0.25">
      <c r="A167" t="s">
        <v>6313</v>
      </c>
      <c r="B167" t="str">
        <f t="shared" si="29"/>
        <v>CPF023SUP001</v>
      </c>
      <c r="C167" t="s">
        <v>53</v>
      </c>
      <c r="K167" t="s">
        <v>6445</v>
      </c>
      <c r="L167" t="str">
        <f t="shared" si="31"/>
        <v>CPF031DIM006</v>
      </c>
      <c r="M167" t="s">
        <v>58</v>
      </c>
      <c r="Z167" t="s">
        <v>6736</v>
      </c>
      <c r="AA167" t="str">
        <f t="shared" si="32"/>
        <v>CPF024SPS003</v>
      </c>
      <c r="AB167" t="s">
        <v>56</v>
      </c>
      <c r="AE167" t="s">
        <v>6602</v>
      </c>
      <c r="AF167" t="str">
        <f t="shared" si="28"/>
        <v>CPF032PHA007</v>
      </c>
      <c r="AG167" t="s">
        <v>60</v>
      </c>
    </row>
    <row r="168" spans="1:33" x14ac:dyDescent="0.25">
      <c r="A168" t="s">
        <v>6711</v>
      </c>
      <c r="B168" t="str">
        <f t="shared" si="29"/>
        <v>CPF023THR002</v>
      </c>
      <c r="C168" t="s">
        <v>53</v>
      </c>
      <c r="K168" t="s">
        <v>6447</v>
      </c>
      <c r="L168" t="str">
        <f t="shared" si="31"/>
        <v>CPF031DIM007</v>
      </c>
      <c r="M168" t="s">
        <v>58</v>
      </c>
      <c r="Z168" t="s">
        <v>6533</v>
      </c>
      <c r="AA168" t="str">
        <f t="shared" si="32"/>
        <v>CPF024SPS004</v>
      </c>
      <c r="AB168" t="s">
        <v>56</v>
      </c>
      <c r="AE168" t="s">
        <v>6737</v>
      </c>
      <c r="AF168" t="str">
        <f t="shared" si="28"/>
        <v>CPF032WRD001</v>
      </c>
      <c r="AG168" t="s">
        <v>60</v>
      </c>
    </row>
    <row r="169" spans="1:33" x14ac:dyDescent="0.25">
      <c r="A169" t="s">
        <v>6506</v>
      </c>
      <c r="B169" t="str">
        <f t="shared" si="29"/>
        <v>CPF023WRD001</v>
      </c>
      <c r="C169" t="s">
        <v>53</v>
      </c>
      <c r="K169" t="s">
        <v>6447</v>
      </c>
      <c r="L169" t="str">
        <f t="shared" si="31"/>
        <v>CPF031DIM007</v>
      </c>
      <c r="M169" t="s">
        <v>58</v>
      </c>
      <c r="Z169" t="s">
        <v>6324</v>
      </c>
      <c r="AA169" t="str">
        <f t="shared" si="32"/>
        <v>CPF024SUP001</v>
      </c>
      <c r="AB169" t="s">
        <v>56</v>
      </c>
      <c r="AE169" t="s">
        <v>6607</v>
      </c>
      <c r="AF169" t="str">
        <f t="shared" si="28"/>
        <v>CSC004BLD001</v>
      </c>
      <c r="AG169" t="s">
        <v>60</v>
      </c>
    </row>
    <row r="170" spans="1:33" x14ac:dyDescent="0.25">
      <c r="A170" t="s">
        <v>6491</v>
      </c>
      <c r="B170" t="str">
        <f t="shared" si="29"/>
        <v>CPF024BLD001</v>
      </c>
      <c r="C170" t="s">
        <v>53</v>
      </c>
      <c r="K170" t="s">
        <v>6735</v>
      </c>
      <c r="L170" t="str">
        <f t="shared" si="31"/>
        <v>CPF031DIM008</v>
      </c>
      <c r="M170" t="s">
        <v>58</v>
      </c>
      <c r="Z170" t="s">
        <v>6738</v>
      </c>
      <c r="AA170" t="str">
        <f t="shared" si="32"/>
        <v>CPF024THR002</v>
      </c>
      <c r="AB170" t="s">
        <v>56</v>
      </c>
      <c r="AE170" t="s">
        <v>6616</v>
      </c>
      <c r="AF170" t="str">
        <f t="shared" si="28"/>
        <v>CSC004DEN001</v>
      </c>
      <c r="AG170" t="s">
        <v>60</v>
      </c>
    </row>
    <row r="171" spans="1:33" x14ac:dyDescent="0.25">
      <c r="A171" t="s">
        <v>6500</v>
      </c>
      <c r="B171" t="str">
        <f t="shared" si="29"/>
        <v>CPF024DEN001</v>
      </c>
      <c r="C171" t="s">
        <v>53</v>
      </c>
      <c r="K171" t="s">
        <v>6735</v>
      </c>
      <c r="L171" t="str">
        <f t="shared" si="31"/>
        <v>CPF031DIM008</v>
      </c>
      <c r="M171" t="s">
        <v>58</v>
      </c>
      <c r="Z171" t="s">
        <v>6535</v>
      </c>
      <c r="AA171" t="str">
        <f t="shared" si="32"/>
        <v>CPF029COM002</v>
      </c>
      <c r="AB171" t="s">
        <v>56</v>
      </c>
      <c r="AE171" t="s">
        <v>6458</v>
      </c>
      <c r="AF171" t="str">
        <f t="shared" si="28"/>
        <v>CSC004DIM001</v>
      </c>
      <c r="AG171" t="s">
        <v>60</v>
      </c>
    </row>
    <row r="172" spans="1:33" x14ac:dyDescent="0.25">
      <c r="A172" t="s">
        <v>6350</v>
      </c>
      <c r="B172" t="str">
        <f t="shared" si="29"/>
        <v>CPF024DIM001</v>
      </c>
      <c r="C172" t="s">
        <v>53</v>
      </c>
      <c r="K172" t="s">
        <v>6585</v>
      </c>
      <c r="L172" t="str">
        <f t="shared" si="31"/>
        <v>CPF031DIM009</v>
      </c>
      <c r="M172" t="s">
        <v>58</v>
      </c>
      <c r="Z172" t="s">
        <v>6739</v>
      </c>
      <c r="AA172" t="str">
        <f t="shared" si="32"/>
        <v>CPF029DEN001</v>
      </c>
      <c r="AB172" t="s">
        <v>56</v>
      </c>
      <c r="AE172" t="s">
        <v>6462</v>
      </c>
      <c r="AF172" t="str">
        <f t="shared" si="28"/>
        <v>CSC004DIM002</v>
      </c>
      <c r="AG172" t="s">
        <v>60</v>
      </c>
    </row>
    <row r="173" spans="1:33" x14ac:dyDescent="0.25">
      <c r="A173" t="s">
        <v>6355</v>
      </c>
      <c r="B173" t="str">
        <f t="shared" si="29"/>
        <v>CPF024DIM002</v>
      </c>
      <c r="C173" t="s">
        <v>53</v>
      </c>
      <c r="K173" t="s">
        <v>6585</v>
      </c>
      <c r="L173" t="str">
        <f t="shared" si="31"/>
        <v>CPF031DIM009</v>
      </c>
      <c r="M173" t="s">
        <v>58</v>
      </c>
      <c r="Z173" t="s">
        <v>6268</v>
      </c>
      <c r="AA173" t="str">
        <f t="shared" si="32"/>
        <v>CPF029DEV001</v>
      </c>
      <c r="AB173" t="s">
        <v>56</v>
      </c>
      <c r="AE173" t="s">
        <v>6467</v>
      </c>
      <c r="AF173" t="str">
        <f t="shared" si="28"/>
        <v>CSC004DIM003</v>
      </c>
      <c r="AG173" t="s">
        <v>60</v>
      </c>
    </row>
    <row r="174" spans="1:33" x14ac:dyDescent="0.25">
      <c r="A174" t="s">
        <v>6359</v>
      </c>
      <c r="B174" t="str">
        <f t="shared" si="29"/>
        <v>CPF024DIM003</v>
      </c>
      <c r="C174" t="s">
        <v>53</v>
      </c>
      <c r="K174" t="s">
        <v>6451</v>
      </c>
      <c r="L174" t="str">
        <f t="shared" si="31"/>
        <v>CPF031DIM010</v>
      </c>
      <c r="M174" t="s">
        <v>58</v>
      </c>
      <c r="Z174" t="s">
        <v>6740</v>
      </c>
      <c r="AA174" t="str">
        <f t="shared" si="32"/>
        <v>CPF029ODT007</v>
      </c>
      <c r="AB174" t="s">
        <v>56</v>
      </c>
      <c r="AE174" t="s">
        <v>6472</v>
      </c>
      <c r="AF174" t="str">
        <f t="shared" si="28"/>
        <v>CSC004DIM004</v>
      </c>
      <c r="AG174" t="s">
        <v>60</v>
      </c>
    </row>
    <row r="175" spans="1:33" x14ac:dyDescent="0.25">
      <c r="A175" t="s">
        <v>6364</v>
      </c>
      <c r="B175" t="str">
        <f t="shared" si="29"/>
        <v>CPF024DIM004</v>
      </c>
      <c r="C175" t="s">
        <v>53</v>
      </c>
      <c r="K175" t="s">
        <v>6451</v>
      </c>
      <c r="L175" t="str">
        <f t="shared" si="31"/>
        <v>CPF031DIM010</v>
      </c>
      <c r="M175" t="s">
        <v>58</v>
      </c>
      <c r="Z175" t="s">
        <v>6537</v>
      </c>
      <c r="AA175" t="str">
        <f t="shared" si="32"/>
        <v>CPF029OUT001</v>
      </c>
      <c r="AB175" t="s">
        <v>56</v>
      </c>
      <c r="AE175" t="s">
        <v>6476</v>
      </c>
      <c r="AF175" t="str">
        <f t="shared" si="28"/>
        <v>CSC004DIM005</v>
      </c>
      <c r="AG175" t="s">
        <v>60</v>
      </c>
    </row>
    <row r="176" spans="1:33" x14ac:dyDescent="0.25">
      <c r="A176" t="s">
        <v>6368</v>
      </c>
      <c r="B176" t="str">
        <f t="shared" si="29"/>
        <v>CPF024DIM005</v>
      </c>
      <c r="C176" t="s">
        <v>53</v>
      </c>
      <c r="K176" t="s">
        <v>6454</v>
      </c>
      <c r="L176" t="str">
        <f t="shared" si="31"/>
        <v>CPF031DIM011</v>
      </c>
      <c r="M176" t="s">
        <v>58</v>
      </c>
      <c r="Z176" t="s">
        <v>6545</v>
      </c>
      <c r="AA176" t="str">
        <f t="shared" si="32"/>
        <v>CPF029PAT007</v>
      </c>
      <c r="AB176" t="s">
        <v>56</v>
      </c>
      <c r="AE176" t="s">
        <v>6480</v>
      </c>
      <c r="AF176" t="str">
        <f t="shared" si="28"/>
        <v>CSC004DIM006</v>
      </c>
      <c r="AG176" t="s">
        <v>60</v>
      </c>
    </row>
    <row r="177" spans="1:33" x14ac:dyDescent="0.25">
      <c r="A177" t="s">
        <v>6373</v>
      </c>
      <c r="B177" t="str">
        <f t="shared" si="29"/>
        <v>CPF024DIM006</v>
      </c>
      <c r="C177" t="s">
        <v>53</v>
      </c>
      <c r="K177" t="s">
        <v>6454</v>
      </c>
      <c r="L177" t="str">
        <f t="shared" si="31"/>
        <v>CPF031DIM011</v>
      </c>
      <c r="M177" t="s">
        <v>58</v>
      </c>
      <c r="Z177" t="s">
        <v>6328</v>
      </c>
      <c r="AA177" t="str">
        <f t="shared" si="32"/>
        <v>CPF029SUP001</v>
      </c>
      <c r="AB177" t="s">
        <v>56</v>
      </c>
      <c r="AE177" t="s">
        <v>6484</v>
      </c>
      <c r="AF177" t="str">
        <f t="shared" si="28"/>
        <v>CSC004DIM007</v>
      </c>
      <c r="AG177" t="s">
        <v>60</v>
      </c>
    </row>
    <row r="178" spans="1:33" x14ac:dyDescent="0.25">
      <c r="A178" t="s">
        <v>6376</v>
      </c>
      <c r="B178" t="str">
        <f t="shared" si="29"/>
        <v>CPF024DIM007</v>
      </c>
      <c r="C178" t="s">
        <v>53</v>
      </c>
      <c r="K178" t="s">
        <v>6741</v>
      </c>
      <c r="L178" t="str">
        <f t="shared" si="31"/>
        <v>CPF031SUP001</v>
      </c>
      <c r="M178" t="s">
        <v>58</v>
      </c>
      <c r="Z178" t="s">
        <v>6743</v>
      </c>
      <c r="AA178" t="str">
        <f t="shared" si="32"/>
        <v>CPF029THR003</v>
      </c>
      <c r="AB178" t="s">
        <v>56</v>
      </c>
      <c r="AE178" t="s">
        <v>6744</v>
      </c>
      <c r="AF178" t="str">
        <f t="shared" si="28"/>
        <v>CSC004DIM008</v>
      </c>
      <c r="AG178" t="s">
        <v>60</v>
      </c>
    </row>
    <row r="179" spans="1:33" x14ac:dyDescent="0.25">
      <c r="A179" t="s">
        <v>6645</v>
      </c>
      <c r="B179" t="str">
        <f t="shared" si="29"/>
        <v>CPF024DIM008</v>
      </c>
      <c r="C179" t="s">
        <v>53</v>
      </c>
      <c r="K179" t="s">
        <v>6742</v>
      </c>
      <c r="L179" t="str">
        <f t="shared" si="31"/>
        <v>CPF032EMC001</v>
      </c>
      <c r="M179" t="s">
        <v>58</v>
      </c>
      <c r="Z179" t="s">
        <v>6550</v>
      </c>
      <c r="AA179" t="str">
        <f t="shared" si="32"/>
        <v>CPF030BLD001</v>
      </c>
      <c r="AB179" t="s">
        <v>56</v>
      </c>
      <c r="AE179" t="s">
        <v>6605</v>
      </c>
      <c r="AF179" t="str">
        <f t="shared" si="28"/>
        <v>CSC004DIM009</v>
      </c>
      <c r="AG179" t="s">
        <v>60</v>
      </c>
    </row>
    <row r="180" spans="1:33" x14ac:dyDescent="0.25">
      <c r="A180" t="s">
        <v>6502</v>
      </c>
      <c r="B180" t="str">
        <f t="shared" si="29"/>
        <v>CPF024DIM009</v>
      </c>
      <c r="C180" t="s">
        <v>53</v>
      </c>
      <c r="K180" t="s">
        <v>6563</v>
      </c>
      <c r="L180" t="str">
        <f t="shared" si="31"/>
        <v>CPF032PHA004</v>
      </c>
      <c r="M180" t="s">
        <v>58</v>
      </c>
      <c r="Z180" t="s">
        <v>6556</v>
      </c>
      <c r="AA180" t="str">
        <f t="shared" si="32"/>
        <v>CPF030COM002</v>
      </c>
      <c r="AB180" t="s">
        <v>56</v>
      </c>
      <c r="AE180" t="s">
        <v>6488</v>
      </c>
      <c r="AF180" t="str">
        <f t="shared" si="28"/>
        <v>CSC004DIM010</v>
      </c>
      <c r="AG180" t="s">
        <v>60</v>
      </c>
    </row>
    <row r="181" spans="1:33" x14ac:dyDescent="0.25">
      <c r="A181" t="s">
        <v>6381</v>
      </c>
      <c r="B181" t="str">
        <f t="shared" si="29"/>
        <v>CPF024DIM010</v>
      </c>
      <c r="C181" t="s">
        <v>53</v>
      </c>
      <c r="K181" t="s">
        <v>6567</v>
      </c>
      <c r="L181" t="str">
        <f t="shared" si="31"/>
        <v>CPF032PHA005</v>
      </c>
      <c r="M181" t="s">
        <v>58</v>
      </c>
      <c r="Z181" t="s">
        <v>6745</v>
      </c>
      <c r="AA181" t="str">
        <f t="shared" si="32"/>
        <v>CPF030COM003</v>
      </c>
      <c r="AB181" t="s">
        <v>56</v>
      </c>
      <c r="AE181" t="s">
        <v>6489</v>
      </c>
      <c r="AF181" t="str">
        <f t="shared" si="28"/>
        <v>CSC004DIM011</v>
      </c>
      <c r="AG181" t="s">
        <v>60</v>
      </c>
    </row>
    <row r="182" spans="1:33" x14ac:dyDescent="0.25">
      <c r="A182" t="s">
        <v>6385</v>
      </c>
      <c r="B182" t="str">
        <f t="shared" si="29"/>
        <v>CPF024DIM011</v>
      </c>
      <c r="C182" t="s">
        <v>53</v>
      </c>
      <c r="K182" t="s">
        <v>6600</v>
      </c>
      <c r="L182" t="str">
        <f t="shared" si="31"/>
        <v>CPF032PHA006</v>
      </c>
      <c r="M182" t="s">
        <v>58</v>
      </c>
      <c r="Z182" t="s">
        <v>6561</v>
      </c>
      <c r="AA182" t="str">
        <f t="shared" si="32"/>
        <v>CPF030DEN001</v>
      </c>
      <c r="AB182" t="s">
        <v>56</v>
      </c>
      <c r="AE182" t="s">
        <v>6623</v>
      </c>
      <c r="AF182" t="str">
        <f t="shared" si="28"/>
        <v>CSC004ODT001</v>
      </c>
      <c r="AG182" t="s">
        <v>60</v>
      </c>
    </row>
    <row r="183" spans="1:33" x14ac:dyDescent="0.25">
      <c r="A183" t="s">
        <v>6508</v>
      </c>
      <c r="B183" t="str">
        <f t="shared" si="29"/>
        <v>CPF024ODT001</v>
      </c>
      <c r="C183" t="s">
        <v>53</v>
      </c>
      <c r="K183" t="s">
        <v>6602</v>
      </c>
      <c r="L183" t="str">
        <f t="shared" si="31"/>
        <v>CPF032PHA007</v>
      </c>
      <c r="M183" t="s">
        <v>58</v>
      </c>
      <c r="Z183" t="s">
        <v>6712</v>
      </c>
      <c r="AA183" t="str">
        <f t="shared" si="32"/>
        <v>CPF030DIM008</v>
      </c>
      <c r="AB183" t="s">
        <v>56</v>
      </c>
      <c r="AE183" t="s">
        <v>6746</v>
      </c>
      <c r="AF183" t="str">
        <f t="shared" si="28"/>
        <v>CSC004ODT003</v>
      </c>
      <c r="AG183" t="s">
        <v>60</v>
      </c>
    </row>
    <row r="184" spans="1:33" x14ac:dyDescent="0.25">
      <c r="A184" t="s">
        <v>6722</v>
      </c>
      <c r="B184" t="str">
        <f t="shared" si="29"/>
        <v>CPF024ODT002</v>
      </c>
      <c r="C184" t="s">
        <v>53</v>
      </c>
      <c r="K184" t="s">
        <v>6607</v>
      </c>
      <c r="L184" t="str">
        <f t="shared" si="31"/>
        <v>CSC004BLD001</v>
      </c>
      <c r="M184" t="s">
        <v>58</v>
      </c>
      <c r="Z184" t="s">
        <v>6715</v>
      </c>
      <c r="AA184" t="str">
        <f t="shared" si="32"/>
        <v>CPF030ODT001</v>
      </c>
      <c r="AB184" t="s">
        <v>56</v>
      </c>
      <c r="AE184" t="s">
        <v>6747</v>
      </c>
      <c r="AF184" t="str">
        <f t="shared" si="28"/>
        <v>CSC004ODT004</v>
      </c>
      <c r="AG184" t="s">
        <v>60</v>
      </c>
    </row>
    <row r="185" spans="1:33" x14ac:dyDescent="0.25">
      <c r="A185" t="s">
        <v>6658</v>
      </c>
      <c r="B185" t="str">
        <f t="shared" si="29"/>
        <v>CPF024ODT003</v>
      </c>
      <c r="C185" t="s">
        <v>53</v>
      </c>
      <c r="K185" t="s">
        <v>6616</v>
      </c>
      <c r="L185" t="str">
        <f t="shared" si="31"/>
        <v>CSC004DEN001</v>
      </c>
      <c r="M185" t="s">
        <v>58</v>
      </c>
      <c r="Z185" t="s">
        <v>6748</v>
      </c>
      <c r="AA185" t="str">
        <f t="shared" si="32"/>
        <v>CPF030ODT002</v>
      </c>
      <c r="AB185" t="s">
        <v>56</v>
      </c>
      <c r="AE185" t="s">
        <v>6749</v>
      </c>
      <c r="AF185" t="str">
        <f t="shared" si="28"/>
        <v>CSC004ODT005</v>
      </c>
      <c r="AG185" t="s">
        <v>60</v>
      </c>
    </row>
    <row r="186" spans="1:33" x14ac:dyDescent="0.25">
      <c r="A186" t="s">
        <v>6660</v>
      </c>
      <c r="B186" t="str">
        <f t="shared" si="29"/>
        <v>CPF024ODT004</v>
      </c>
      <c r="C186" t="s">
        <v>53</v>
      </c>
      <c r="K186" t="s">
        <v>6458</v>
      </c>
      <c r="L186" t="str">
        <f t="shared" si="31"/>
        <v>CSC004DIM001</v>
      </c>
      <c r="M186" t="s">
        <v>58</v>
      </c>
      <c r="Z186" t="s">
        <v>6718</v>
      </c>
      <c r="AA186" t="str">
        <f t="shared" si="32"/>
        <v>CPF030ODT004</v>
      </c>
      <c r="AB186" t="s">
        <v>56</v>
      </c>
      <c r="AE186" t="s">
        <v>6750</v>
      </c>
      <c r="AF186" t="str">
        <f t="shared" si="28"/>
        <v>CSC004ODT006</v>
      </c>
      <c r="AG186" t="s">
        <v>60</v>
      </c>
    </row>
    <row r="187" spans="1:33" x14ac:dyDescent="0.25">
      <c r="A187" t="s">
        <v>6662</v>
      </c>
      <c r="B187" t="str">
        <f t="shared" si="29"/>
        <v>CPF024ODT005</v>
      </c>
      <c r="C187" t="s">
        <v>53</v>
      </c>
      <c r="K187" t="s">
        <v>6462</v>
      </c>
      <c r="L187" t="str">
        <f t="shared" si="31"/>
        <v>CSC004DIM002</v>
      </c>
      <c r="M187" t="s">
        <v>58</v>
      </c>
      <c r="Z187" t="s">
        <v>6571</v>
      </c>
      <c r="AA187" t="str">
        <f t="shared" si="32"/>
        <v>CPF030ODT007</v>
      </c>
      <c r="AB187" t="s">
        <v>56</v>
      </c>
      <c r="AE187" t="s">
        <v>6751</v>
      </c>
      <c r="AF187" t="str">
        <f t="shared" si="28"/>
        <v>CSC004ODT008</v>
      </c>
      <c r="AG187" t="s">
        <v>60</v>
      </c>
    </row>
    <row r="188" spans="1:33" x14ac:dyDescent="0.25">
      <c r="A188" t="s">
        <v>6665</v>
      </c>
      <c r="B188" t="str">
        <f t="shared" si="29"/>
        <v>CPF024ODT006</v>
      </c>
      <c r="C188" t="s">
        <v>53</v>
      </c>
      <c r="K188" t="s">
        <v>6467</v>
      </c>
      <c r="L188" t="str">
        <f t="shared" si="31"/>
        <v>CSC004DIM003</v>
      </c>
      <c r="M188" t="s">
        <v>58</v>
      </c>
      <c r="Z188" t="s">
        <v>6333</v>
      </c>
      <c r="AA188" t="str">
        <f t="shared" si="32"/>
        <v>CPF030OUT001</v>
      </c>
      <c r="AB188" t="s">
        <v>56</v>
      </c>
      <c r="AE188" t="s">
        <v>6599</v>
      </c>
      <c r="AF188" t="str">
        <f t="shared" si="28"/>
        <v>CSC004PAT001</v>
      </c>
      <c r="AG188" t="s">
        <v>60</v>
      </c>
    </row>
    <row r="189" spans="1:33" x14ac:dyDescent="0.25">
      <c r="A189" t="s">
        <v>6667</v>
      </c>
      <c r="B189" t="str">
        <f t="shared" si="29"/>
        <v>CPF024ODT008</v>
      </c>
      <c r="C189" t="s">
        <v>53</v>
      </c>
      <c r="K189" t="s">
        <v>6472</v>
      </c>
      <c r="L189" t="str">
        <f t="shared" si="31"/>
        <v>CSC004DIM004</v>
      </c>
      <c r="M189" t="s">
        <v>58</v>
      </c>
      <c r="Z189" t="s">
        <v>6539</v>
      </c>
      <c r="AA189" t="str">
        <f t="shared" si="32"/>
        <v>CPF030OUT002</v>
      </c>
      <c r="AB189" t="s">
        <v>56</v>
      </c>
      <c r="AE189" t="s">
        <v>6752</v>
      </c>
      <c r="AF189" t="str">
        <f t="shared" si="28"/>
        <v>CSC004PAT002</v>
      </c>
      <c r="AG189" t="s">
        <v>60</v>
      </c>
    </row>
    <row r="190" spans="1:33" x14ac:dyDescent="0.25">
      <c r="A190" t="s">
        <v>6518</v>
      </c>
      <c r="B190" t="str">
        <f t="shared" si="29"/>
        <v>CPF024OUT003</v>
      </c>
      <c r="C190" t="s">
        <v>53</v>
      </c>
      <c r="K190" t="s">
        <v>6476</v>
      </c>
      <c r="L190" t="str">
        <f t="shared" si="31"/>
        <v>CSC004DIM005</v>
      </c>
      <c r="M190" t="s">
        <v>58</v>
      </c>
      <c r="Z190" t="s">
        <v>6753</v>
      </c>
      <c r="AA190" t="str">
        <f t="shared" si="32"/>
        <v>CPF030OUT003</v>
      </c>
      <c r="AB190" t="s">
        <v>56</v>
      </c>
      <c r="AE190" t="s">
        <v>6754</v>
      </c>
      <c r="AF190" t="str">
        <f t="shared" si="28"/>
        <v>CSC004PAT003</v>
      </c>
      <c r="AG190" t="s">
        <v>60</v>
      </c>
    </row>
    <row r="191" spans="1:33" x14ac:dyDescent="0.25">
      <c r="A191" t="s">
        <v>6515</v>
      </c>
      <c r="B191" t="str">
        <f t="shared" si="29"/>
        <v>CPF024PAT001</v>
      </c>
      <c r="C191" t="s">
        <v>53</v>
      </c>
      <c r="K191" t="s">
        <v>6480</v>
      </c>
      <c r="L191" t="str">
        <f t="shared" si="31"/>
        <v>CSC004DIM006</v>
      </c>
      <c r="M191" t="s">
        <v>58</v>
      </c>
      <c r="Z191" t="s">
        <v>6544</v>
      </c>
      <c r="AA191" t="str">
        <f t="shared" si="32"/>
        <v>CPF030PAT001</v>
      </c>
      <c r="AB191" t="s">
        <v>56</v>
      </c>
      <c r="AE191" t="s">
        <v>6618</v>
      </c>
      <c r="AF191" t="str">
        <f t="shared" si="28"/>
        <v>CSC004PAT004</v>
      </c>
      <c r="AG191" t="s">
        <v>60</v>
      </c>
    </row>
    <row r="192" spans="1:33" x14ac:dyDescent="0.25">
      <c r="A192" t="s">
        <v>6672</v>
      </c>
      <c r="B192" t="str">
        <f t="shared" si="29"/>
        <v>CPF024PAT002</v>
      </c>
      <c r="C192" t="s">
        <v>53</v>
      </c>
      <c r="K192" t="s">
        <v>6484</v>
      </c>
      <c r="L192" t="str">
        <f t="shared" si="31"/>
        <v>CSC004DIM007</v>
      </c>
      <c r="M192" t="s">
        <v>58</v>
      </c>
      <c r="Z192" t="s">
        <v>6723</v>
      </c>
      <c r="AA192" t="str">
        <f t="shared" si="32"/>
        <v>CPF030PAT002</v>
      </c>
      <c r="AB192" t="s">
        <v>56</v>
      </c>
      <c r="AE192" t="s">
        <v>6755</v>
      </c>
      <c r="AF192" t="str">
        <f t="shared" si="28"/>
        <v>CSC004PAT006</v>
      </c>
      <c r="AG192" t="s">
        <v>60</v>
      </c>
    </row>
    <row r="193" spans="1:33" x14ac:dyDescent="0.25">
      <c r="A193" t="s">
        <v>6675</v>
      </c>
      <c r="B193" t="str">
        <f t="shared" si="29"/>
        <v>CPF024PAT003</v>
      </c>
      <c r="C193" t="s">
        <v>53</v>
      </c>
      <c r="K193" t="s">
        <v>6744</v>
      </c>
      <c r="L193" t="str">
        <f t="shared" si="31"/>
        <v>CSC004DIM008</v>
      </c>
      <c r="M193" t="s">
        <v>58</v>
      </c>
      <c r="Z193" t="s">
        <v>6725</v>
      </c>
      <c r="AA193" t="str">
        <f t="shared" ref="AA193:AA255" si="35">Z193</f>
        <v>CPF030PAT003</v>
      </c>
      <c r="AB193" t="s">
        <v>56</v>
      </c>
      <c r="AE193" t="s">
        <v>6603</v>
      </c>
      <c r="AF193" t="str">
        <f t="shared" ref="AF193:AF254" si="36">AE193</f>
        <v>CSC004PAT007</v>
      </c>
      <c r="AG193" t="s">
        <v>60</v>
      </c>
    </row>
    <row r="194" spans="1:33" x14ac:dyDescent="0.25">
      <c r="A194" t="s">
        <v>6519</v>
      </c>
      <c r="B194" t="str">
        <f t="shared" ref="B194:B256" si="37">A194</f>
        <v>CPF024PAT004</v>
      </c>
      <c r="C194" t="s">
        <v>53</v>
      </c>
      <c r="K194" t="s">
        <v>6605</v>
      </c>
      <c r="L194" t="str">
        <f t="shared" ref="L194:L257" si="38">K194</f>
        <v>CSC004DIM009</v>
      </c>
      <c r="M194" t="s">
        <v>58</v>
      </c>
      <c r="Z194" t="s">
        <v>6559</v>
      </c>
      <c r="AA194" t="str">
        <f t="shared" si="35"/>
        <v>CPF030PAT004</v>
      </c>
      <c r="AB194" t="s">
        <v>56</v>
      </c>
      <c r="AE194" t="s">
        <v>6608</v>
      </c>
      <c r="AF194" t="str">
        <f t="shared" si="36"/>
        <v>CSC004PHA004</v>
      </c>
      <c r="AG194" t="s">
        <v>60</v>
      </c>
    </row>
    <row r="195" spans="1:33" x14ac:dyDescent="0.25">
      <c r="A195" t="s">
        <v>6734</v>
      </c>
      <c r="B195" t="str">
        <f t="shared" si="37"/>
        <v>CPF024PAT005</v>
      </c>
      <c r="C195" t="s">
        <v>53</v>
      </c>
      <c r="K195" t="s">
        <v>6488</v>
      </c>
      <c r="L195" t="str">
        <f t="shared" si="38"/>
        <v>CSC004DIM010</v>
      </c>
      <c r="M195" t="s">
        <v>58</v>
      </c>
      <c r="Z195" t="s">
        <v>6756</v>
      </c>
      <c r="AA195" t="str">
        <f t="shared" si="35"/>
        <v>CPF030PAT005</v>
      </c>
      <c r="AB195" t="s">
        <v>56</v>
      </c>
      <c r="AE195" t="s">
        <v>6612</v>
      </c>
      <c r="AF195" t="str">
        <f t="shared" si="36"/>
        <v>CSC004PHA005</v>
      </c>
      <c r="AG195" t="s">
        <v>60</v>
      </c>
    </row>
    <row r="196" spans="1:33" x14ac:dyDescent="0.25">
      <c r="A196" t="s">
        <v>6680</v>
      </c>
      <c r="B196" t="str">
        <f t="shared" si="37"/>
        <v>CPF024PAT006</v>
      </c>
      <c r="C196" t="s">
        <v>53</v>
      </c>
      <c r="K196" t="s">
        <v>6489</v>
      </c>
      <c r="L196" t="str">
        <f t="shared" si="38"/>
        <v>CSC004DIM011</v>
      </c>
      <c r="M196" t="s">
        <v>58</v>
      </c>
      <c r="Z196" t="s">
        <v>6728</v>
      </c>
      <c r="AA196" t="str">
        <f t="shared" si="35"/>
        <v>CPF030PAT006</v>
      </c>
      <c r="AB196" t="s">
        <v>56</v>
      </c>
      <c r="AE196" t="s">
        <v>6628</v>
      </c>
      <c r="AF196" t="str">
        <f t="shared" si="36"/>
        <v>CSC004PHA006</v>
      </c>
      <c r="AG196" t="s">
        <v>60</v>
      </c>
    </row>
    <row r="197" spans="1:33" x14ac:dyDescent="0.25">
      <c r="A197" t="s">
        <v>6522</v>
      </c>
      <c r="B197" t="str">
        <f t="shared" si="37"/>
        <v>CPF024PAT007</v>
      </c>
      <c r="C197" t="s">
        <v>53</v>
      </c>
      <c r="K197" t="s">
        <v>6757</v>
      </c>
      <c r="L197" t="str">
        <f t="shared" si="38"/>
        <v>CSC004EMC001</v>
      </c>
      <c r="M197" t="s">
        <v>58</v>
      </c>
      <c r="Z197" t="s">
        <v>6548</v>
      </c>
      <c r="AA197" t="str">
        <f t="shared" si="35"/>
        <v>CPF030PAT007</v>
      </c>
      <c r="AB197" t="s">
        <v>56</v>
      </c>
      <c r="AE197" t="s">
        <v>6758</v>
      </c>
      <c r="AF197" t="str">
        <f t="shared" si="36"/>
        <v>CSC004SPS001</v>
      </c>
      <c r="AG197" t="s">
        <v>60</v>
      </c>
    </row>
    <row r="198" spans="1:33" x14ac:dyDescent="0.25">
      <c r="A198" t="s">
        <v>6524</v>
      </c>
      <c r="B198" t="str">
        <f t="shared" si="37"/>
        <v>CPF024PHA004</v>
      </c>
      <c r="C198" t="s">
        <v>53</v>
      </c>
      <c r="K198" t="s">
        <v>6623</v>
      </c>
      <c r="L198" t="str">
        <f t="shared" si="38"/>
        <v>CSC004ODT001</v>
      </c>
      <c r="M198" t="s">
        <v>58</v>
      </c>
      <c r="Z198" t="s">
        <v>6731</v>
      </c>
      <c r="AA198" t="str">
        <f t="shared" si="35"/>
        <v>CPF030PAT008</v>
      </c>
      <c r="AB198" t="s">
        <v>56</v>
      </c>
      <c r="AE198" t="s">
        <v>6352</v>
      </c>
      <c r="AF198" t="str">
        <f t="shared" si="36"/>
        <v>CSC004SUP001</v>
      </c>
      <c r="AG198" t="s">
        <v>60</v>
      </c>
    </row>
    <row r="199" spans="1:33" x14ac:dyDescent="0.25">
      <c r="A199" t="s">
        <v>6527</v>
      </c>
      <c r="B199" t="str">
        <f t="shared" si="37"/>
        <v>CPF024PHA005</v>
      </c>
      <c r="C199" t="s">
        <v>53</v>
      </c>
      <c r="K199" t="s">
        <v>6747</v>
      </c>
      <c r="L199" t="str">
        <f t="shared" si="38"/>
        <v>CSC004ODT004</v>
      </c>
      <c r="M199" t="s">
        <v>58</v>
      </c>
      <c r="Z199" t="s">
        <v>6336</v>
      </c>
      <c r="AA199" t="str">
        <f t="shared" si="35"/>
        <v>CPF030SUP001</v>
      </c>
      <c r="AB199" t="s">
        <v>56</v>
      </c>
      <c r="AE199" t="s">
        <v>6632</v>
      </c>
      <c r="AF199" t="str">
        <f t="shared" si="36"/>
        <v>CSC004WRD001</v>
      </c>
      <c r="AG199" t="s">
        <v>60</v>
      </c>
    </row>
    <row r="200" spans="1:33" x14ac:dyDescent="0.25">
      <c r="A200" t="s">
        <v>6531</v>
      </c>
      <c r="B200" t="str">
        <f t="shared" si="37"/>
        <v>CPF024PHA006</v>
      </c>
      <c r="C200" t="s">
        <v>53</v>
      </c>
      <c r="K200" t="s">
        <v>6749</v>
      </c>
      <c r="L200" t="str">
        <f t="shared" si="38"/>
        <v>CSC004ODT005</v>
      </c>
      <c r="M200" t="s">
        <v>58</v>
      </c>
      <c r="Z200" t="s">
        <v>6759</v>
      </c>
      <c r="AA200" t="str">
        <f t="shared" si="35"/>
        <v>CPF030THR002</v>
      </c>
      <c r="AB200" t="s">
        <v>56</v>
      </c>
      <c r="AE200" t="s">
        <v>6639</v>
      </c>
      <c r="AF200" t="str">
        <f t="shared" si="36"/>
        <v>CSC005BLD001</v>
      </c>
      <c r="AG200" t="s">
        <v>60</v>
      </c>
    </row>
    <row r="201" spans="1:33" x14ac:dyDescent="0.25">
      <c r="A201" t="s">
        <v>6530</v>
      </c>
      <c r="B201" t="str">
        <f t="shared" si="37"/>
        <v>CPF024PHA007</v>
      </c>
      <c r="C201" t="s">
        <v>53</v>
      </c>
      <c r="K201" t="s">
        <v>6750</v>
      </c>
      <c r="L201" t="str">
        <f t="shared" si="38"/>
        <v>CSC004ODT006</v>
      </c>
      <c r="M201" t="s">
        <v>58</v>
      </c>
      <c r="Z201" t="s">
        <v>6735</v>
      </c>
      <c r="AA201" t="str">
        <f t="shared" si="35"/>
        <v>CPF031DIM008</v>
      </c>
      <c r="AB201" t="s">
        <v>56</v>
      </c>
      <c r="AE201" t="s">
        <v>6648</v>
      </c>
      <c r="AF201" t="str">
        <f t="shared" si="36"/>
        <v>CSC005DEN001</v>
      </c>
      <c r="AG201" t="s">
        <v>60</v>
      </c>
    </row>
    <row r="202" spans="1:33" x14ac:dyDescent="0.25">
      <c r="A202" t="s">
        <v>6693</v>
      </c>
      <c r="B202" t="str">
        <f t="shared" si="37"/>
        <v>CPF024SPS001</v>
      </c>
      <c r="C202" t="s">
        <v>53</v>
      </c>
      <c r="K202" t="s">
        <v>6751</v>
      </c>
      <c r="L202" t="str">
        <f t="shared" si="38"/>
        <v>CSC004ODT008</v>
      </c>
      <c r="M202" t="s">
        <v>58</v>
      </c>
      <c r="Z202" t="s">
        <v>6760</v>
      </c>
      <c r="AA202" t="str">
        <f t="shared" si="35"/>
        <v>CPF031ODT002</v>
      </c>
      <c r="AB202" t="s">
        <v>56</v>
      </c>
      <c r="AE202" t="s">
        <v>6493</v>
      </c>
      <c r="AF202" t="str">
        <f t="shared" si="36"/>
        <v>CSC005DIM001</v>
      </c>
      <c r="AG202" t="s">
        <v>60</v>
      </c>
    </row>
    <row r="203" spans="1:33" x14ac:dyDescent="0.25">
      <c r="A203" t="s">
        <v>6736</v>
      </c>
      <c r="B203" t="str">
        <f t="shared" si="37"/>
        <v>CPF024SPS003</v>
      </c>
      <c r="C203" t="s">
        <v>53</v>
      </c>
      <c r="K203" t="s">
        <v>6599</v>
      </c>
      <c r="L203" t="str">
        <f t="shared" si="38"/>
        <v>CSC004PAT001</v>
      </c>
      <c r="M203" t="s">
        <v>58</v>
      </c>
      <c r="Z203" t="s">
        <v>6761</v>
      </c>
      <c r="AA203" t="str">
        <f t="shared" si="35"/>
        <v>CPF031SPS003</v>
      </c>
      <c r="AB203" t="s">
        <v>56</v>
      </c>
      <c r="AE203" t="s">
        <v>6498</v>
      </c>
      <c r="AF203" t="str">
        <f t="shared" si="36"/>
        <v>CSC005DIM002</v>
      </c>
      <c r="AG203" t="s">
        <v>60</v>
      </c>
    </row>
    <row r="204" spans="1:33" x14ac:dyDescent="0.25">
      <c r="A204" t="s">
        <v>6533</v>
      </c>
      <c r="B204" t="str">
        <f t="shared" si="37"/>
        <v>CPF024SPS004</v>
      </c>
      <c r="C204" t="s">
        <v>53</v>
      </c>
      <c r="K204" t="s">
        <v>6752</v>
      </c>
      <c r="L204" t="str">
        <f t="shared" si="38"/>
        <v>CSC004PAT002</v>
      </c>
      <c r="M204" t="s">
        <v>58</v>
      </c>
      <c r="Z204" t="s">
        <v>6741</v>
      </c>
      <c r="AA204" t="str">
        <f t="shared" si="35"/>
        <v>CPF031SUP001</v>
      </c>
      <c r="AB204" t="s">
        <v>56</v>
      </c>
      <c r="AE204" t="s">
        <v>6501</v>
      </c>
      <c r="AF204" t="str">
        <f t="shared" si="36"/>
        <v>CSC005DIM003</v>
      </c>
      <c r="AG204" t="s">
        <v>60</v>
      </c>
    </row>
    <row r="205" spans="1:33" x14ac:dyDescent="0.25">
      <c r="A205" t="s">
        <v>6324</v>
      </c>
      <c r="B205" t="str">
        <f t="shared" si="37"/>
        <v>CPF024SUP001</v>
      </c>
      <c r="C205" t="s">
        <v>53</v>
      </c>
      <c r="K205" t="s">
        <v>6754</v>
      </c>
      <c r="L205" t="str">
        <f t="shared" si="38"/>
        <v>CSC004PAT003</v>
      </c>
      <c r="M205" t="s">
        <v>58</v>
      </c>
      <c r="Z205" t="s">
        <v>6341</v>
      </c>
      <c r="AA205" t="str">
        <f t="shared" si="35"/>
        <v>CPF032OUT001</v>
      </c>
      <c r="AB205" t="s">
        <v>56</v>
      </c>
      <c r="AE205" t="s">
        <v>6507</v>
      </c>
      <c r="AF205" t="str">
        <f t="shared" si="36"/>
        <v>CSC005DIM004</v>
      </c>
      <c r="AG205" t="s">
        <v>60</v>
      </c>
    </row>
    <row r="206" spans="1:33" x14ac:dyDescent="0.25">
      <c r="A206" t="s">
        <v>6762</v>
      </c>
      <c r="B206" t="str">
        <f t="shared" si="37"/>
        <v>CPF024THR001</v>
      </c>
      <c r="C206" t="s">
        <v>53</v>
      </c>
      <c r="K206" t="s">
        <v>6618</v>
      </c>
      <c r="L206" t="str">
        <f t="shared" si="38"/>
        <v>CSC004PAT004</v>
      </c>
      <c r="M206" t="s">
        <v>58</v>
      </c>
      <c r="Z206" t="s">
        <v>6563</v>
      </c>
      <c r="AA206" t="str">
        <f t="shared" si="35"/>
        <v>CPF032PHA004</v>
      </c>
      <c r="AB206" t="s">
        <v>56</v>
      </c>
      <c r="AE206" t="s">
        <v>6511</v>
      </c>
      <c r="AF206" t="str">
        <f t="shared" si="36"/>
        <v>CSC005DIM005</v>
      </c>
      <c r="AG206" t="s">
        <v>60</v>
      </c>
    </row>
    <row r="207" spans="1:33" x14ac:dyDescent="0.25">
      <c r="A207" t="s">
        <v>6738</v>
      </c>
      <c r="B207" t="str">
        <f t="shared" si="37"/>
        <v>CPF024THR002</v>
      </c>
      <c r="C207" t="s">
        <v>53</v>
      </c>
      <c r="K207" t="s">
        <v>6755</v>
      </c>
      <c r="L207" t="str">
        <f t="shared" si="38"/>
        <v>CSC004PAT006</v>
      </c>
      <c r="M207" t="s">
        <v>58</v>
      </c>
      <c r="Z207" t="s">
        <v>6567</v>
      </c>
      <c r="AA207" t="str">
        <f t="shared" si="35"/>
        <v>CPF032PHA005</v>
      </c>
      <c r="AB207" t="s">
        <v>56</v>
      </c>
      <c r="AE207" t="s">
        <v>6516</v>
      </c>
      <c r="AF207" t="str">
        <f t="shared" si="36"/>
        <v>CSC005DIM006</v>
      </c>
      <c r="AG207" t="s">
        <v>60</v>
      </c>
    </row>
    <row r="208" spans="1:33" x14ac:dyDescent="0.25">
      <c r="A208" t="s">
        <v>6540</v>
      </c>
      <c r="B208" t="str">
        <f t="shared" si="37"/>
        <v>CPF024WRD001</v>
      </c>
      <c r="C208" t="s">
        <v>53</v>
      </c>
      <c r="K208" t="s">
        <v>6603</v>
      </c>
      <c r="L208" t="str">
        <f t="shared" si="38"/>
        <v>CSC004PAT007</v>
      </c>
      <c r="M208" t="s">
        <v>58</v>
      </c>
      <c r="Z208" t="s">
        <v>6602</v>
      </c>
      <c r="AA208" t="str">
        <f t="shared" si="35"/>
        <v>CPF032PHA007</v>
      </c>
      <c r="AB208" t="s">
        <v>56</v>
      </c>
      <c r="AE208" t="s">
        <v>6520</v>
      </c>
      <c r="AF208" t="str">
        <f t="shared" si="36"/>
        <v>CSC005DIM007</v>
      </c>
      <c r="AG208" t="s">
        <v>60</v>
      </c>
    </row>
    <row r="209" spans="1:33" x14ac:dyDescent="0.25">
      <c r="A209" t="s">
        <v>6763</v>
      </c>
      <c r="B209" t="str">
        <f t="shared" si="37"/>
        <v>CPF029OUT003</v>
      </c>
      <c r="C209" t="s">
        <v>53</v>
      </c>
      <c r="K209" t="s">
        <v>6608</v>
      </c>
      <c r="L209" t="str">
        <f t="shared" si="38"/>
        <v>CSC004PHA004</v>
      </c>
      <c r="M209" t="s">
        <v>58</v>
      </c>
      <c r="Z209" t="s">
        <v>6607</v>
      </c>
      <c r="AA209" t="str">
        <f t="shared" si="35"/>
        <v>CSC004BLD001</v>
      </c>
      <c r="AB209" t="s">
        <v>56</v>
      </c>
      <c r="AE209" t="s">
        <v>6764</v>
      </c>
      <c r="AF209" t="str">
        <f t="shared" si="36"/>
        <v>CSC005DIM008</v>
      </c>
      <c r="AG209" t="s">
        <v>60</v>
      </c>
    </row>
    <row r="210" spans="1:33" x14ac:dyDescent="0.25">
      <c r="A210" t="s">
        <v>6545</v>
      </c>
      <c r="B210" t="str">
        <f t="shared" si="37"/>
        <v>CPF029PAT007</v>
      </c>
      <c r="C210" t="s">
        <v>53</v>
      </c>
      <c r="K210" t="s">
        <v>6612</v>
      </c>
      <c r="L210" t="str">
        <f t="shared" si="38"/>
        <v>CSC004PHA005</v>
      </c>
      <c r="M210" t="s">
        <v>58</v>
      </c>
      <c r="Z210" t="s">
        <v>6614</v>
      </c>
      <c r="AA210" t="str">
        <f t="shared" si="35"/>
        <v>CSC004COM002</v>
      </c>
      <c r="AB210" t="s">
        <v>56</v>
      </c>
      <c r="AE210" t="s">
        <v>6635</v>
      </c>
      <c r="AF210" t="str">
        <f t="shared" si="36"/>
        <v>CSC005DIM009</v>
      </c>
      <c r="AG210" t="s">
        <v>60</v>
      </c>
    </row>
    <row r="211" spans="1:33" x14ac:dyDescent="0.25">
      <c r="A211" t="s">
        <v>6328</v>
      </c>
      <c r="B211" t="str">
        <f t="shared" si="37"/>
        <v>CPF029SUP001</v>
      </c>
      <c r="C211" t="s">
        <v>53</v>
      </c>
      <c r="K211" t="s">
        <v>6628</v>
      </c>
      <c r="L211" t="str">
        <f t="shared" si="38"/>
        <v>CSC004PHA006</v>
      </c>
      <c r="M211" t="s">
        <v>58</v>
      </c>
      <c r="Z211" t="s">
        <v>6765</v>
      </c>
      <c r="AA211" t="str">
        <f t="shared" si="35"/>
        <v>CSC004COM003</v>
      </c>
      <c r="AB211" t="s">
        <v>56</v>
      </c>
      <c r="AE211" t="s">
        <v>6523</v>
      </c>
      <c r="AF211" t="str">
        <f t="shared" si="36"/>
        <v>CSC005DIM010</v>
      </c>
      <c r="AG211" t="s">
        <v>60</v>
      </c>
    </row>
    <row r="212" spans="1:33" x14ac:dyDescent="0.25">
      <c r="A212" t="s">
        <v>6743</v>
      </c>
      <c r="B212" t="str">
        <f t="shared" si="37"/>
        <v>CPF029THR003</v>
      </c>
      <c r="C212" t="s">
        <v>53</v>
      </c>
      <c r="K212" t="s">
        <v>6758</v>
      </c>
      <c r="L212" t="str">
        <f t="shared" si="38"/>
        <v>CSC004SPS001</v>
      </c>
      <c r="M212" t="s">
        <v>58</v>
      </c>
      <c r="Z212" t="s">
        <v>6616</v>
      </c>
      <c r="AA212" t="str">
        <f t="shared" si="35"/>
        <v>CSC004DEN001</v>
      </c>
      <c r="AB212" t="s">
        <v>56</v>
      </c>
      <c r="AE212" t="s">
        <v>6526</v>
      </c>
      <c r="AF212" t="str">
        <f t="shared" si="36"/>
        <v>CSC005DIM011</v>
      </c>
      <c r="AG212" t="s">
        <v>60</v>
      </c>
    </row>
    <row r="213" spans="1:33" x14ac:dyDescent="0.25">
      <c r="A213" t="s">
        <v>6550</v>
      </c>
      <c r="B213" t="str">
        <f t="shared" si="37"/>
        <v>CPF030BLD001</v>
      </c>
      <c r="C213" t="s">
        <v>53</v>
      </c>
      <c r="K213" t="s">
        <v>6352</v>
      </c>
      <c r="L213" t="str">
        <f t="shared" si="38"/>
        <v>CSC004SUP001</v>
      </c>
      <c r="M213" t="s">
        <v>58</v>
      </c>
      <c r="Z213" t="s">
        <v>6766</v>
      </c>
      <c r="AA213" t="str">
        <f t="shared" si="35"/>
        <v>CSC004DEV001</v>
      </c>
      <c r="AB213" t="s">
        <v>56</v>
      </c>
      <c r="AE213" t="s">
        <v>6654</v>
      </c>
      <c r="AF213" t="str">
        <f t="shared" si="36"/>
        <v>CSC005ODT001</v>
      </c>
      <c r="AG213" t="s">
        <v>60</v>
      </c>
    </row>
    <row r="214" spans="1:33" x14ac:dyDescent="0.25">
      <c r="A214" t="s">
        <v>6561</v>
      </c>
      <c r="B214" t="str">
        <f t="shared" si="37"/>
        <v>CPF030DEN001</v>
      </c>
      <c r="C214" t="s">
        <v>53</v>
      </c>
      <c r="K214" t="s">
        <v>6639</v>
      </c>
      <c r="L214" t="str">
        <f t="shared" si="38"/>
        <v>CSC005BLD001</v>
      </c>
      <c r="M214" t="s">
        <v>58</v>
      </c>
      <c r="Z214" t="s">
        <v>6744</v>
      </c>
      <c r="AA214" t="str">
        <f t="shared" si="35"/>
        <v>CSC004DIM008</v>
      </c>
      <c r="AB214" t="s">
        <v>56</v>
      </c>
      <c r="AE214" t="s">
        <v>6767</v>
      </c>
      <c r="AF214" t="str">
        <f t="shared" si="36"/>
        <v>CSC005ODT003</v>
      </c>
      <c r="AG214" t="s">
        <v>60</v>
      </c>
    </row>
    <row r="215" spans="1:33" x14ac:dyDescent="0.25">
      <c r="A215" t="s">
        <v>6388</v>
      </c>
      <c r="B215" t="str">
        <f t="shared" si="37"/>
        <v>CPF030DIM001</v>
      </c>
      <c r="C215" t="s">
        <v>53</v>
      </c>
      <c r="K215" t="s">
        <v>6648</v>
      </c>
      <c r="L215" t="str">
        <f t="shared" si="38"/>
        <v>CSC005DEN001</v>
      </c>
      <c r="M215" t="s">
        <v>58</v>
      </c>
      <c r="Z215" t="s">
        <v>6573</v>
      </c>
      <c r="AA215" t="str">
        <f t="shared" si="35"/>
        <v>CSC004GRP001</v>
      </c>
      <c r="AB215" t="s">
        <v>56</v>
      </c>
      <c r="AE215" t="s">
        <v>6768</v>
      </c>
      <c r="AF215" t="str">
        <f t="shared" si="36"/>
        <v>CSC005ODT004</v>
      </c>
      <c r="AG215" t="s">
        <v>60</v>
      </c>
    </row>
    <row r="216" spans="1:33" x14ac:dyDescent="0.25">
      <c r="A216" t="s">
        <v>6391</v>
      </c>
      <c r="B216" t="str">
        <f t="shared" si="37"/>
        <v>CPF030DIM002</v>
      </c>
      <c r="C216" t="s">
        <v>53</v>
      </c>
      <c r="K216" t="s">
        <v>6493</v>
      </c>
      <c r="L216" t="str">
        <f t="shared" si="38"/>
        <v>CSC005DIM001</v>
      </c>
      <c r="M216" t="s">
        <v>58</v>
      </c>
      <c r="Z216" t="s">
        <v>6577</v>
      </c>
      <c r="AA216" t="str">
        <f t="shared" si="35"/>
        <v>CSC004MDT001</v>
      </c>
      <c r="AB216" t="s">
        <v>56</v>
      </c>
      <c r="AE216" t="s">
        <v>6769</v>
      </c>
      <c r="AF216" t="str">
        <f t="shared" si="36"/>
        <v>CSC005ODT005</v>
      </c>
      <c r="AG216" t="s">
        <v>60</v>
      </c>
    </row>
    <row r="217" spans="1:33" x14ac:dyDescent="0.25">
      <c r="A217" t="s">
        <v>6395</v>
      </c>
      <c r="B217" t="str">
        <f t="shared" si="37"/>
        <v>CPF030DIM003</v>
      </c>
      <c r="C217" t="s">
        <v>53</v>
      </c>
      <c r="K217" t="s">
        <v>6498</v>
      </c>
      <c r="L217" t="str">
        <f t="shared" si="38"/>
        <v>CSC005DIM002</v>
      </c>
      <c r="M217" t="s">
        <v>58</v>
      </c>
      <c r="Z217" t="s">
        <v>6623</v>
      </c>
      <c r="AA217" t="str">
        <f t="shared" si="35"/>
        <v>CSC004ODT001</v>
      </c>
      <c r="AB217" t="s">
        <v>56</v>
      </c>
      <c r="AE217" t="s">
        <v>6771</v>
      </c>
      <c r="AF217" t="str">
        <f t="shared" si="36"/>
        <v>CSC005ODT006</v>
      </c>
      <c r="AG217" t="s">
        <v>60</v>
      </c>
    </row>
    <row r="218" spans="1:33" x14ac:dyDescent="0.25">
      <c r="A218" t="s">
        <v>6401</v>
      </c>
      <c r="B218" t="str">
        <f t="shared" si="37"/>
        <v>CPF030DIM004</v>
      </c>
      <c r="C218" t="s">
        <v>53</v>
      </c>
      <c r="K218" t="s">
        <v>6501</v>
      </c>
      <c r="L218" t="str">
        <f t="shared" si="38"/>
        <v>CSC005DIM003</v>
      </c>
      <c r="M218" t="s">
        <v>58</v>
      </c>
      <c r="Z218" t="s">
        <v>6770</v>
      </c>
      <c r="AA218" t="str">
        <f t="shared" si="35"/>
        <v>CSC004ODT002</v>
      </c>
      <c r="AB218" t="s">
        <v>56</v>
      </c>
      <c r="AE218" t="s">
        <v>6772</v>
      </c>
      <c r="AF218" t="str">
        <f t="shared" si="36"/>
        <v>CSC005ODT008</v>
      </c>
      <c r="AG218" t="s">
        <v>60</v>
      </c>
    </row>
    <row r="219" spans="1:33" x14ac:dyDescent="0.25">
      <c r="A219" t="s">
        <v>6405</v>
      </c>
      <c r="B219" t="str">
        <f t="shared" si="37"/>
        <v>CPF030DIM005</v>
      </c>
      <c r="C219" t="s">
        <v>53</v>
      </c>
      <c r="K219" t="s">
        <v>6507</v>
      </c>
      <c r="L219" t="str">
        <f t="shared" si="38"/>
        <v>CSC005DIM004</v>
      </c>
      <c r="M219" t="s">
        <v>58</v>
      </c>
      <c r="Z219" t="s">
        <v>6746</v>
      </c>
      <c r="AA219" t="str">
        <f t="shared" si="35"/>
        <v>CSC004ODT003</v>
      </c>
      <c r="AB219" t="s">
        <v>56</v>
      </c>
      <c r="AE219" t="s">
        <v>6631</v>
      </c>
      <c r="AF219" t="str">
        <f t="shared" si="36"/>
        <v>CSC005PAT001</v>
      </c>
      <c r="AG219" t="s">
        <v>60</v>
      </c>
    </row>
    <row r="220" spans="1:33" x14ac:dyDescent="0.25">
      <c r="A220" t="s">
        <v>6408</v>
      </c>
      <c r="B220" t="str">
        <f t="shared" si="37"/>
        <v>CPF030DIM007</v>
      </c>
      <c r="C220" t="s">
        <v>53</v>
      </c>
      <c r="K220" t="s">
        <v>6511</v>
      </c>
      <c r="L220" t="str">
        <f t="shared" si="38"/>
        <v>CSC005DIM005</v>
      </c>
      <c r="M220" t="s">
        <v>58</v>
      </c>
      <c r="Z220" t="s">
        <v>6747</v>
      </c>
      <c r="AA220" t="str">
        <f t="shared" si="35"/>
        <v>CSC004ODT004</v>
      </c>
      <c r="AB220" t="s">
        <v>56</v>
      </c>
      <c r="AE220" t="s">
        <v>6773</v>
      </c>
      <c r="AF220" t="str">
        <f t="shared" si="36"/>
        <v>CSC005PAT002</v>
      </c>
      <c r="AG220" t="s">
        <v>60</v>
      </c>
    </row>
    <row r="221" spans="1:33" x14ac:dyDescent="0.25">
      <c r="A221" t="s">
        <v>6712</v>
      </c>
      <c r="B221" t="str">
        <f t="shared" si="37"/>
        <v>CPF030DIM008</v>
      </c>
      <c r="C221" t="s">
        <v>53</v>
      </c>
      <c r="K221" t="s">
        <v>6516</v>
      </c>
      <c r="L221" t="str">
        <f t="shared" si="38"/>
        <v>CSC005DIM006</v>
      </c>
      <c r="M221" t="s">
        <v>58</v>
      </c>
      <c r="Z221" t="s">
        <v>6749</v>
      </c>
      <c r="AA221" t="str">
        <f t="shared" si="35"/>
        <v>CSC004ODT005</v>
      </c>
      <c r="AB221" t="s">
        <v>56</v>
      </c>
      <c r="AE221" t="s">
        <v>6774</v>
      </c>
      <c r="AF221" t="str">
        <f t="shared" si="36"/>
        <v>CSC005PAT003</v>
      </c>
      <c r="AG221" t="s">
        <v>60</v>
      </c>
    </row>
    <row r="222" spans="1:33" x14ac:dyDescent="0.25">
      <c r="A222" t="s">
        <v>6551</v>
      </c>
      <c r="B222" t="str">
        <f t="shared" si="37"/>
        <v>CPF030DIM009</v>
      </c>
      <c r="C222" t="s">
        <v>53</v>
      </c>
      <c r="K222" t="s">
        <v>6520</v>
      </c>
      <c r="L222" t="str">
        <f t="shared" si="38"/>
        <v>CSC005DIM007</v>
      </c>
      <c r="M222" t="s">
        <v>58</v>
      </c>
      <c r="Z222" t="s">
        <v>6750</v>
      </c>
      <c r="AA222" t="str">
        <f t="shared" si="35"/>
        <v>CSC004ODT006</v>
      </c>
      <c r="AB222" t="s">
        <v>56</v>
      </c>
      <c r="AE222" t="s">
        <v>6646</v>
      </c>
      <c r="AF222" t="str">
        <f t="shared" si="36"/>
        <v>CSC005PAT004</v>
      </c>
      <c r="AG222" t="s">
        <v>60</v>
      </c>
    </row>
    <row r="223" spans="1:33" x14ac:dyDescent="0.25">
      <c r="A223" t="s">
        <v>6411</v>
      </c>
      <c r="B223" t="str">
        <f t="shared" si="37"/>
        <v>CPF030DIM010</v>
      </c>
      <c r="C223" t="s">
        <v>53</v>
      </c>
      <c r="K223" t="s">
        <v>6764</v>
      </c>
      <c r="L223" t="str">
        <f t="shared" si="38"/>
        <v>CSC005DIM008</v>
      </c>
      <c r="M223" t="s">
        <v>58</v>
      </c>
      <c r="Z223" t="s">
        <v>6626</v>
      </c>
      <c r="AA223" t="str">
        <f t="shared" si="35"/>
        <v>CSC004ODT007</v>
      </c>
      <c r="AB223" t="s">
        <v>56</v>
      </c>
      <c r="AE223" t="s">
        <v>6775</v>
      </c>
      <c r="AF223" t="str">
        <f t="shared" si="36"/>
        <v>CSC005PAT006</v>
      </c>
      <c r="AG223" t="s">
        <v>60</v>
      </c>
    </row>
    <row r="224" spans="1:33" x14ac:dyDescent="0.25">
      <c r="A224" t="s">
        <v>6416</v>
      </c>
      <c r="B224" t="str">
        <f t="shared" si="37"/>
        <v>CPF030DIM011</v>
      </c>
      <c r="C224" t="s">
        <v>53</v>
      </c>
      <c r="K224" t="s">
        <v>6635</v>
      </c>
      <c r="L224" t="str">
        <f t="shared" si="38"/>
        <v>CSC005DIM009</v>
      </c>
      <c r="M224" t="s">
        <v>58</v>
      </c>
      <c r="Z224" t="s">
        <v>6751</v>
      </c>
      <c r="AA224" t="str">
        <f t="shared" si="35"/>
        <v>CSC004ODT008</v>
      </c>
      <c r="AB224" t="s">
        <v>56</v>
      </c>
      <c r="AE224" t="s">
        <v>6633</v>
      </c>
      <c r="AF224" t="str">
        <f t="shared" si="36"/>
        <v>CSC005PAT007</v>
      </c>
      <c r="AG224" t="s">
        <v>60</v>
      </c>
    </row>
    <row r="225" spans="1:33" x14ac:dyDescent="0.25">
      <c r="A225" t="s">
        <v>6715</v>
      </c>
      <c r="B225" t="str">
        <f t="shared" si="37"/>
        <v>CPF030ODT001</v>
      </c>
      <c r="C225" t="s">
        <v>53</v>
      </c>
      <c r="K225" t="s">
        <v>6523</v>
      </c>
      <c r="L225" t="str">
        <f t="shared" si="38"/>
        <v>CSC005DIM010</v>
      </c>
      <c r="M225" t="s">
        <v>58</v>
      </c>
      <c r="Z225" t="s">
        <v>6344</v>
      </c>
      <c r="AA225" t="str">
        <f t="shared" si="35"/>
        <v>CSC004OUT001</v>
      </c>
      <c r="AB225" t="s">
        <v>56</v>
      </c>
      <c r="AE225" t="s">
        <v>6636</v>
      </c>
      <c r="AF225" t="str">
        <f t="shared" si="36"/>
        <v>CSC005PHA004</v>
      </c>
      <c r="AG225" t="s">
        <v>60</v>
      </c>
    </row>
    <row r="226" spans="1:33" x14ac:dyDescent="0.25">
      <c r="A226" t="s">
        <v>6748</v>
      </c>
      <c r="B226" t="str">
        <f t="shared" si="37"/>
        <v>CPF030ODT002</v>
      </c>
      <c r="C226" t="s">
        <v>53</v>
      </c>
      <c r="K226" t="s">
        <v>6526</v>
      </c>
      <c r="L226" t="str">
        <f t="shared" si="38"/>
        <v>CSC005DIM011</v>
      </c>
      <c r="M226" t="s">
        <v>58</v>
      </c>
      <c r="Z226" t="s">
        <v>6586</v>
      </c>
      <c r="AA226" t="str">
        <f t="shared" si="35"/>
        <v>CSC004OUT002</v>
      </c>
      <c r="AB226" t="s">
        <v>56</v>
      </c>
      <c r="AE226" t="s">
        <v>6638</v>
      </c>
      <c r="AF226" t="str">
        <f t="shared" si="36"/>
        <v>CSC005PHA005</v>
      </c>
      <c r="AG226" t="s">
        <v>60</v>
      </c>
    </row>
    <row r="227" spans="1:33" x14ac:dyDescent="0.25">
      <c r="A227" t="s">
        <v>6718</v>
      </c>
      <c r="B227" t="str">
        <f t="shared" si="37"/>
        <v>CPF030ODT004</v>
      </c>
      <c r="C227" t="s">
        <v>53</v>
      </c>
      <c r="K227" t="s">
        <v>6776</v>
      </c>
      <c r="L227" t="str">
        <f t="shared" si="38"/>
        <v>CSC005EMC001</v>
      </c>
      <c r="M227" t="s">
        <v>58</v>
      </c>
      <c r="Z227" t="s">
        <v>6591</v>
      </c>
      <c r="AA227" t="str">
        <f t="shared" si="35"/>
        <v>CSC004OUT003</v>
      </c>
      <c r="AB227" t="s">
        <v>56</v>
      </c>
      <c r="AE227" t="s">
        <v>6663</v>
      </c>
      <c r="AF227" t="str">
        <f t="shared" si="36"/>
        <v>CSC005PHA006</v>
      </c>
      <c r="AG227" t="s">
        <v>60</v>
      </c>
    </row>
    <row r="228" spans="1:33" x14ac:dyDescent="0.25">
      <c r="A228" t="s">
        <v>6753</v>
      </c>
      <c r="B228" t="str">
        <f t="shared" si="37"/>
        <v>CPF030OUT003</v>
      </c>
      <c r="C228" t="s">
        <v>53</v>
      </c>
      <c r="K228" t="s">
        <v>6654</v>
      </c>
      <c r="L228" t="str">
        <f t="shared" si="38"/>
        <v>CSC005ODT001</v>
      </c>
      <c r="M228" t="s">
        <v>58</v>
      </c>
      <c r="Z228" t="s">
        <v>6347</v>
      </c>
      <c r="AA228" t="str">
        <f t="shared" si="35"/>
        <v>CSC004OUT004</v>
      </c>
      <c r="AB228" t="s">
        <v>56</v>
      </c>
      <c r="AE228" t="s">
        <v>6778</v>
      </c>
      <c r="AF228" t="str">
        <f t="shared" si="36"/>
        <v>CSC005SPS001</v>
      </c>
      <c r="AG228" t="s">
        <v>60</v>
      </c>
    </row>
    <row r="229" spans="1:33" x14ac:dyDescent="0.25">
      <c r="A229" t="s">
        <v>6544</v>
      </c>
      <c r="B229" t="str">
        <f t="shared" si="37"/>
        <v>CPF030PAT001</v>
      </c>
      <c r="C229" t="s">
        <v>53</v>
      </c>
      <c r="K229" t="s">
        <v>6768</v>
      </c>
      <c r="L229" t="str">
        <f t="shared" si="38"/>
        <v>CSC005ODT004</v>
      </c>
      <c r="M229" t="s">
        <v>58</v>
      </c>
      <c r="Z229" t="s">
        <v>6777</v>
      </c>
      <c r="AA229" t="str">
        <f t="shared" si="35"/>
        <v>CSC004OUT006</v>
      </c>
      <c r="AB229" t="s">
        <v>56</v>
      </c>
      <c r="AE229" t="s">
        <v>6365</v>
      </c>
      <c r="AF229" t="str">
        <f t="shared" si="36"/>
        <v>CSC005SUP001</v>
      </c>
      <c r="AG229" t="s">
        <v>60</v>
      </c>
    </row>
    <row r="230" spans="1:33" x14ac:dyDescent="0.25">
      <c r="A230" t="s">
        <v>6723</v>
      </c>
      <c r="B230" t="str">
        <f t="shared" si="37"/>
        <v>CPF030PAT002</v>
      </c>
      <c r="C230" t="s">
        <v>53</v>
      </c>
      <c r="K230" t="s">
        <v>6769</v>
      </c>
      <c r="L230" t="str">
        <f t="shared" si="38"/>
        <v>CSC005ODT005</v>
      </c>
      <c r="M230" t="s">
        <v>58</v>
      </c>
      <c r="Z230" t="s">
        <v>6599</v>
      </c>
      <c r="AA230" t="str">
        <f t="shared" si="35"/>
        <v>CSC004PAT001</v>
      </c>
      <c r="AB230" t="s">
        <v>56</v>
      </c>
      <c r="AE230" t="s">
        <v>6676</v>
      </c>
      <c r="AF230" t="str">
        <f t="shared" si="36"/>
        <v>CSC005WRD001</v>
      </c>
      <c r="AG230" t="s">
        <v>60</v>
      </c>
    </row>
    <row r="231" spans="1:33" x14ac:dyDescent="0.25">
      <c r="A231" t="s">
        <v>6725</v>
      </c>
      <c r="B231" t="str">
        <f t="shared" si="37"/>
        <v>CPF030PAT003</v>
      </c>
      <c r="C231" t="s">
        <v>53</v>
      </c>
      <c r="K231" t="s">
        <v>6771</v>
      </c>
      <c r="L231" t="str">
        <f t="shared" si="38"/>
        <v>CSC005ODT006</v>
      </c>
      <c r="M231" t="s">
        <v>58</v>
      </c>
      <c r="Z231" t="s">
        <v>6752</v>
      </c>
      <c r="AA231" t="str">
        <f t="shared" si="35"/>
        <v>CSC004PAT002</v>
      </c>
      <c r="AB231" t="s">
        <v>56</v>
      </c>
      <c r="AE231" t="s">
        <v>6673</v>
      </c>
      <c r="AF231" t="str">
        <f t="shared" si="36"/>
        <v>CSC006BLD001</v>
      </c>
      <c r="AG231" t="s">
        <v>60</v>
      </c>
    </row>
    <row r="232" spans="1:33" x14ac:dyDescent="0.25">
      <c r="A232" t="s">
        <v>6559</v>
      </c>
      <c r="B232" t="str">
        <f t="shared" si="37"/>
        <v>CPF030PAT004</v>
      </c>
      <c r="C232" t="s">
        <v>53</v>
      </c>
      <c r="K232" t="s">
        <v>6772</v>
      </c>
      <c r="L232" t="str">
        <f t="shared" si="38"/>
        <v>CSC005ODT008</v>
      </c>
      <c r="M232" t="s">
        <v>58</v>
      </c>
      <c r="Z232" t="s">
        <v>6754</v>
      </c>
      <c r="AA232" t="str">
        <f t="shared" si="35"/>
        <v>CSC004PAT003</v>
      </c>
      <c r="AB232" t="s">
        <v>56</v>
      </c>
      <c r="AE232" t="s">
        <v>6681</v>
      </c>
      <c r="AF232" t="str">
        <f t="shared" si="36"/>
        <v>CSC006DEN001</v>
      </c>
      <c r="AG232" t="s">
        <v>60</v>
      </c>
    </row>
    <row r="233" spans="1:33" x14ac:dyDescent="0.25">
      <c r="A233" t="s">
        <v>6728</v>
      </c>
      <c r="B233" t="str">
        <f t="shared" si="37"/>
        <v>CPF030PAT006</v>
      </c>
      <c r="C233" t="s">
        <v>53</v>
      </c>
      <c r="K233" t="s">
        <v>6631</v>
      </c>
      <c r="L233" t="str">
        <f t="shared" si="38"/>
        <v>CSC005PAT001</v>
      </c>
      <c r="M233" t="s">
        <v>58</v>
      </c>
      <c r="Z233" t="s">
        <v>6618</v>
      </c>
      <c r="AA233" t="str">
        <f t="shared" si="35"/>
        <v>CSC004PAT004</v>
      </c>
      <c r="AB233" t="s">
        <v>56</v>
      </c>
      <c r="AE233" t="s">
        <v>6529</v>
      </c>
      <c r="AF233" t="str">
        <f t="shared" si="36"/>
        <v>CSC006DIM001</v>
      </c>
      <c r="AG233" t="s">
        <v>60</v>
      </c>
    </row>
    <row r="234" spans="1:33" x14ac:dyDescent="0.25">
      <c r="A234" t="s">
        <v>6548</v>
      </c>
      <c r="B234" t="str">
        <f t="shared" si="37"/>
        <v>CPF030PAT007</v>
      </c>
      <c r="C234" t="s">
        <v>53</v>
      </c>
      <c r="K234" t="s">
        <v>6773</v>
      </c>
      <c r="L234" t="str">
        <f t="shared" si="38"/>
        <v>CSC005PAT002</v>
      </c>
      <c r="M234" t="s">
        <v>58</v>
      </c>
      <c r="Z234" t="s">
        <v>6779</v>
      </c>
      <c r="AA234" t="str">
        <f t="shared" si="35"/>
        <v>CSC004PAT005</v>
      </c>
      <c r="AB234" t="s">
        <v>56</v>
      </c>
      <c r="AE234" t="s">
        <v>6532</v>
      </c>
      <c r="AF234" t="str">
        <f t="shared" si="36"/>
        <v>CSC006DIM002</v>
      </c>
      <c r="AG234" t="s">
        <v>60</v>
      </c>
    </row>
    <row r="235" spans="1:33" x14ac:dyDescent="0.25">
      <c r="A235" t="s">
        <v>6731</v>
      </c>
      <c r="B235" t="str">
        <f t="shared" si="37"/>
        <v>CPF030PAT008</v>
      </c>
      <c r="C235" t="s">
        <v>53</v>
      </c>
      <c r="K235" t="s">
        <v>6774</v>
      </c>
      <c r="L235" t="str">
        <f t="shared" si="38"/>
        <v>CSC005PAT003</v>
      </c>
      <c r="M235" t="s">
        <v>58</v>
      </c>
      <c r="Z235" t="s">
        <v>6755</v>
      </c>
      <c r="AA235" t="str">
        <f t="shared" si="35"/>
        <v>CSC004PAT006</v>
      </c>
      <c r="AB235" t="s">
        <v>56</v>
      </c>
      <c r="AE235" t="s">
        <v>6534</v>
      </c>
      <c r="AF235" t="str">
        <f t="shared" si="36"/>
        <v>CSC006DIM003</v>
      </c>
      <c r="AG235" t="s">
        <v>60</v>
      </c>
    </row>
    <row r="236" spans="1:33" x14ac:dyDescent="0.25">
      <c r="A236" t="s">
        <v>6569</v>
      </c>
      <c r="B236" t="str">
        <f t="shared" si="37"/>
        <v>CPF030PHA004</v>
      </c>
      <c r="C236" t="s">
        <v>53</v>
      </c>
      <c r="K236" t="s">
        <v>6646</v>
      </c>
      <c r="L236" t="str">
        <f t="shared" si="38"/>
        <v>CSC005PAT004</v>
      </c>
      <c r="M236" t="s">
        <v>58</v>
      </c>
      <c r="Z236" t="s">
        <v>6603</v>
      </c>
      <c r="AA236" t="str">
        <f t="shared" si="35"/>
        <v>CSC004PAT007</v>
      </c>
      <c r="AB236" t="s">
        <v>56</v>
      </c>
      <c r="AE236" t="s">
        <v>6536</v>
      </c>
      <c r="AF236" t="str">
        <f t="shared" si="36"/>
        <v>CSC006DIM004</v>
      </c>
      <c r="AG236" t="s">
        <v>60</v>
      </c>
    </row>
    <row r="237" spans="1:33" x14ac:dyDescent="0.25">
      <c r="A237" t="s">
        <v>6336</v>
      </c>
      <c r="B237" t="str">
        <f t="shared" si="37"/>
        <v>CPF030SUP001</v>
      </c>
      <c r="C237" t="s">
        <v>53</v>
      </c>
      <c r="K237" t="s">
        <v>6775</v>
      </c>
      <c r="L237" t="str">
        <f t="shared" si="38"/>
        <v>CSC005PAT006</v>
      </c>
      <c r="M237" t="s">
        <v>58</v>
      </c>
      <c r="Z237" t="s">
        <v>6781</v>
      </c>
      <c r="AA237" t="str">
        <f t="shared" si="35"/>
        <v>CSC004PHA003</v>
      </c>
      <c r="AB237" t="s">
        <v>56</v>
      </c>
      <c r="AE237" t="s">
        <v>6541</v>
      </c>
      <c r="AF237" t="str">
        <f t="shared" si="36"/>
        <v>CSC006DIM005</v>
      </c>
      <c r="AG237" t="s">
        <v>60</v>
      </c>
    </row>
    <row r="238" spans="1:33" x14ac:dyDescent="0.25">
      <c r="A238" t="s">
        <v>6780</v>
      </c>
      <c r="B238" t="str">
        <f t="shared" si="37"/>
        <v>CPF030THR001</v>
      </c>
      <c r="C238" t="s">
        <v>53</v>
      </c>
      <c r="K238" t="s">
        <v>6633</v>
      </c>
      <c r="L238" t="str">
        <f t="shared" si="38"/>
        <v>CSC005PAT007</v>
      </c>
      <c r="M238" t="s">
        <v>58</v>
      </c>
      <c r="Z238" t="s">
        <v>6608</v>
      </c>
      <c r="AA238" t="str">
        <f t="shared" si="35"/>
        <v>CSC004PHA004</v>
      </c>
      <c r="AB238" t="s">
        <v>56</v>
      </c>
      <c r="AE238" t="s">
        <v>6546</v>
      </c>
      <c r="AF238" t="str">
        <f t="shared" si="36"/>
        <v>CSC006DIM006</v>
      </c>
      <c r="AG238" t="s">
        <v>60</v>
      </c>
    </row>
    <row r="239" spans="1:33" x14ac:dyDescent="0.25">
      <c r="A239" t="s">
        <v>6759</v>
      </c>
      <c r="B239" t="str">
        <f t="shared" si="37"/>
        <v>CPF030THR002</v>
      </c>
      <c r="C239" t="s">
        <v>53</v>
      </c>
      <c r="K239" t="s">
        <v>6636</v>
      </c>
      <c r="L239" t="str">
        <f t="shared" si="38"/>
        <v>CSC005PHA004</v>
      </c>
      <c r="M239" t="s">
        <v>58</v>
      </c>
      <c r="Z239" t="s">
        <v>6612</v>
      </c>
      <c r="AA239" t="str">
        <f t="shared" si="35"/>
        <v>CSC004PHA005</v>
      </c>
      <c r="AB239" t="s">
        <v>56</v>
      </c>
      <c r="AE239" t="s">
        <v>6549</v>
      </c>
      <c r="AF239" t="str">
        <f t="shared" si="36"/>
        <v>CSC006DIM007</v>
      </c>
      <c r="AG239" t="s">
        <v>60</v>
      </c>
    </row>
    <row r="240" spans="1:33" x14ac:dyDescent="0.25">
      <c r="A240" t="s">
        <v>6588</v>
      </c>
      <c r="B240" t="str">
        <f t="shared" si="37"/>
        <v>CPF030WRD001</v>
      </c>
      <c r="C240" t="s">
        <v>53</v>
      </c>
      <c r="K240" t="s">
        <v>6638</v>
      </c>
      <c r="L240" t="str">
        <f t="shared" si="38"/>
        <v>CSC005PHA005</v>
      </c>
      <c r="M240" t="s">
        <v>58</v>
      </c>
      <c r="Z240" t="s">
        <v>6628</v>
      </c>
      <c r="AA240" t="str">
        <f t="shared" si="35"/>
        <v>CSC004PHA006</v>
      </c>
      <c r="AB240" t="s">
        <v>56</v>
      </c>
      <c r="AE240" t="s">
        <v>6783</v>
      </c>
      <c r="AF240" t="str">
        <f t="shared" si="36"/>
        <v>CSC006DIM008</v>
      </c>
      <c r="AG240" t="s">
        <v>60</v>
      </c>
    </row>
    <row r="241" spans="1:33" x14ac:dyDescent="0.25">
      <c r="A241" t="s">
        <v>6419</v>
      </c>
      <c r="B241" t="str">
        <f t="shared" si="37"/>
        <v>CPF031DIM001</v>
      </c>
      <c r="C241" t="s">
        <v>53</v>
      </c>
      <c r="K241" t="s">
        <v>6663</v>
      </c>
      <c r="L241" t="str">
        <f t="shared" si="38"/>
        <v>CSC005PHA006</v>
      </c>
      <c r="M241" t="s">
        <v>58</v>
      </c>
      <c r="Z241" t="s">
        <v>6782</v>
      </c>
      <c r="AA241" t="str">
        <f t="shared" si="35"/>
        <v>CSC004PHA007</v>
      </c>
      <c r="AB241" t="s">
        <v>56</v>
      </c>
      <c r="AE241" t="s">
        <v>6652</v>
      </c>
      <c r="AF241" t="str">
        <f t="shared" si="36"/>
        <v>CSC006DIM009</v>
      </c>
      <c r="AG241" t="s">
        <v>60</v>
      </c>
    </row>
    <row r="242" spans="1:33" x14ac:dyDescent="0.25">
      <c r="A242" t="s">
        <v>6424</v>
      </c>
      <c r="B242" t="str">
        <f t="shared" si="37"/>
        <v>CPF031DIM002</v>
      </c>
      <c r="C242" t="s">
        <v>53</v>
      </c>
      <c r="K242" t="s">
        <v>6778</v>
      </c>
      <c r="L242" t="str">
        <f t="shared" si="38"/>
        <v>CSC005SPS001</v>
      </c>
      <c r="M242" t="s">
        <v>58</v>
      </c>
      <c r="Z242" t="s">
        <v>6758</v>
      </c>
      <c r="AA242" t="str">
        <f t="shared" si="35"/>
        <v>CSC004SPS001</v>
      </c>
      <c r="AB242" t="s">
        <v>56</v>
      </c>
      <c r="AE242" t="s">
        <v>6552</v>
      </c>
      <c r="AF242" t="str">
        <f t="shared" si="36"/>
        <v>CSC006DIM010</v>
      </c>
      <c r="AG242" t="s">
        <v>60</v>
      </c>
    </row>
    <row r="243" spans="1:33" x14ac:dyDescent="0.25">
      <c r="A243" t="s">
        <v>6429</v>
      </c>
      <c r="B243" t="str">
        <f t="shared" si="37"/>
        <v>CPF031DIM003</v>
      </c>
      <c r="C243" t="s">
        <v>53</v>
      </c>
      <c r="K243" t="s">
        <v>6365</v>
      </c>
      <c r="L243" t="str">
        <f t="shared" si="38"/>
        <v>CSC005SUP001</v>
      </c>
      <c r="M243" t="s">
        <v>58</v>
      </c>
      <c r="Z243" t="s">
        <v>6784</v>
      </c>
      <c r="AA243" t="str">
        <f t="shared" si="35"/>
        <v>CSC004SPS003</v>
      </c>
      <c r="AB243" t="s">
        <v>56</v>
      </c>
      <c r="AE243" t="s">
        <v>6555</v>
      </c>
      <c r="AF243" t="str">
        <f t="shared" si="36"/>
        <v>CSC006DIM011</v>
      </c>
      <c r="AG243" t="s">
        <v>60</v>
      </c>
    </row>
    <row r="244" spans="1:33" x14ac:dyDescent="0.25">
      <c r="A244" t="s">
        <v>6435</v>
      </c>
      <c r="B244" t="str">
        <f t="shared" si="37"/>
        <v>CPF031DIM004</v>
      </c>
      <c r="C244" t="s">
        <v>53</v>
      </c>
      <c r="K244" t="s">
        <v>6673</v>
      </c>
      <c r="L244" t="str">
        <f t="shared" si="38"/>
        <v>CSC006BLD001</v>
      </c>
      <c r="M244" t="s">
        <v>58</v>
      </c>
      <c r="Z244" t="s">
        <v>6629</v>
      </c>
      <c r="AA244" t="str">
        <f t="shared" si="35"/>
        <v>CSC004SPS004</v>
      </c>
      <c r="AB244" t="s">
        <v>56</v>
      </c>
      <c r="AE244" t="s">
        <v>6686</v>
      </c>
      <c r="AF244" t="str">
        <f t="shared" si="36"/>
        <v>CSC006ODT001</v>
      </c>
      <c r="AG244" t="s">
        <v>60</v>
      </c>
    </row>
    <row r="245" spans="1:33" x14ac:dyDescent="0.25">
      <c r="A245" t="s">
        <v>6439</v>
      </c>
      <c r="B245" t="str">
        <f t="shared" si="37"/>
        <v>CPF031DIM005</v>
      </c>
      <c r="C245" t="s">
        <v>53</v>
      </c>
      <c r="K245" t="s">
        <v>6681</v>
      </c>
      <c r="L245" t="str">
        <f t="shared" si="38"/>
        <v>CSC006DEN001</v>
      </c>
      <c r="M245" t="s">
        <v>58</v>
      </c>
      <c r="Z245" t="s">
        <v>6352</v>
      </c>
      <c r="AA245" t="str">
        <f t="shared" si="35"/>
        <v>CSC004SUP001</v>
      </c>
      <c r="AB245" t="s">
        <v>56</v>
      </c>
      <c r="AE245" t="s">
        <v>6786</v>
      </c>
      <c r="AF245" t="str">
        <f t="shared" si="36"/>
        <v>CSC006ODT003</v>
      </c>
      <c r="AG245" t="s">
        <v>60</v>
      </c>
    </row>
    <row r="246" spans="1:33" x14ac:dyDescent="0.25">
      <c r="A246" t="s">
        <v>6445</v>
      </c>
      <c r="B246" t="str">
        <f t="shared" si="37"/>
        <v>CPF031DIM006</v>
      </c>
      <c r="C246" t="s">
        <v>53</v>
      </c>
      <c r="K246" t="s">
        <v>6529</v>
      </c>
      <c r="L246" t="str">
        <f t="shared" si="38"/>
        <v>CSC006DIM001</v>
      </c>
      <c r="M246" t="s">
        <v>58</v>
      </c>
      <c r="Z246" t="s">
        <v>6785</v>
      </c>
      <c r="AA246" t="str">
        <f t="shared" si="35"/>
        <v>CSC004THR002</v>
      </c>
      <c r="AB246" t="s">
        <v>56</v>
      </c>
      <c r="AE246" t="s">
        <v>6788</v>
      </c>
      <c r="AF246" t="str">
        <f t="shared" si="36"/>
        <v>CSC006ODT004</v>
      </c>
      <c r="AG246" t="s">
        <v>60</v>
      </c>
    </row>
    <row r="247" spans="1:33" x14ac:dyDescent="0.25">
      <c r="A247" t="s">
        <v>6447</v>
      </c>
      <c r="B247" t="str">
        <f t="shared" si="37"/>
        <v>CPF031DIM007</v>
      </c>
      <c r="C247" t="s">
        <v>53</v>
      </c>
      <c r="K247" t="s">
        <v>6532</v>
      </c>
      <c r="L247" t="str">
        <f t="shared" si="38"/>
        <v>CSC006DIM002</v>
      </c>
      <c r="M247" t="s">
        <v>58</v>
      </c>
      <c r="Z247" t="s">
        <v>6787</v>
      </c>
      <c r="AA247" t="str">
        <f t="shared" si="35"/>
        <v>CSC004THR003</v>
      </c>
      <c r="AB247" t="s">
        <v>56</v>
      </c>
      <c r="AE247" t="s">
        <v>6789</v>
      </c>
      <c r="AF247" t="str">
        <f t="shared" si="36"/>
        <v>CSC006ODT005</v>
      </c>
      <c r="AG247" t="s">
        <v>60</v>
      </c>
    </row>
    <row r="248" spans="1:33" x14ac:dyDescent="0.25">
      <c r="A248" t="s">
        <v>6735</v>
      </c>
      <c r="B248" t="str">
        <f t="shared" si="37"/>
        <v>CPF031DIM008</v>
      </c>
      <c r="C248" t="s">
        <v>53</v>
      </c>
      <c r="K248" t="s">
        <v>6534</v>
      </c>
      <c r="L248" t="str">
        <f t="shared" si="38"/>
        <v>CSC006DIM003</v>
      </c>
      <c r="M248" t="s">
        <v>58</v>
      </c>
      <c r="Z248" t="s">
        <v>6639</v>
      </c>
      <c r="AA248" t="str">
        <f t="shared" si="35"/>
        <v>CSC005BLD001</v>
      </c>
      <c r="AB248" t="s">
        <v>56</v>
      </c>
      <c r="AE248" t="s">
        <v>6790</v>
      </c>
      <c r="AF248" t="str">
        <f t="shared" si="36"/>
        <v>CSC006ODT006</v>
      </c>
      <c r="AG248" t="s">
        <v>60</v>
      </c>
    </row>
    <row r="249" spans="1:33" x14ac:dyDescent="0.25">
      <c r="A249" t="s">
        <v>6585</v>
      </c>
      <c r="B249" t="str">
        <f t="shared" si="37"/>
        <v>CPF031DIM009</v>
      </c>
      <c r="C249" t="s">
        <v>53</v>
      </c>
      <c r="K249" t="s">
        <v>6536</v>
      </c>
      <c r="L249" t="str">
        <f t="shared" si="38"/>
        <v>CSC006DIM004</v>
      </c>
      <c r="M249" t="s">
        <v>58</v>
      </c>
      <c r="Z249" t="s">
        <v>6643</v>
      </c>
      <c r="AA249" t="str">
        <f t="shared" si="35"/>
        <v>CSC005COM002</v>
      </c>
      <c r="AB249" t="s">
        <v>56</v>
      </c>
      <c r="AE249" t="s">
        <v>6792</v>
      </c>
      <c r="AF249" t="str">
        <f t="shared" si="36"/>
        <v>CSC006ODT008</v>
      </c>
      <c r="AG249" t="s">
        <v>60</v>
      </c>
    </row>
    <row r="250" spans="1:33" x14ac:dyDescent="0.25">
      <c r="A250" t="s">
        <v>6451</v>
      </c>
      <c r="B250" t="str">
        <f t="shared" si="37"/>
        <v>CPF031DIM010</v>
      </c>
      <c r="C250" t="s">
        <v>53</v>
      </c>
      <c r="K250" t="s">
        <v>6541</v>
      </c>
      <c r="L250" t="str">
        <f t="shared" si="38"/>
        <v>CSC006DIM005</v>
      </c>
      <c r="M250" t="s">
        <v>58</v>
      </c>
      <c r="Z250" t="s">
        <v>6791</v>
      </c>
      <c r="AA250" t="str">
        <f t="shared" si="35"/>
        <v>CSC005COM003</v>
      </c>
      <c r="AB250" t="s">
        <v>56</v>
      </c>
      <c r="AE250" t="s">
        <v>6659</v>
      </c>
      <c r="AF250" t="str">
        <f t="shared" si="36"/>
        <v>CSC006PAT001</v>
      </c>
      <c r="AG250" t="s">
        <v>60</v>
      </c>
    </row>
    <row r="251" spans="1:33" x14ac:dyDescent="0.25">
      <c r="A251" t="s">
        <v>6454</v>
      </c>
      <c r="B251" t="str">
        <f t="shared" si="37"/>
        <v>CPF031DIM011</v>
      </c>
      <c r="C251" t="s">
        <v>53</v>
      </c>
      <c r="K251" t="s">
        <v>6546</v>
      </c>
      <c r="L251" t="str">
        <f t="shared" si="38"/>
        <v>CSC006DIM006</v>
      </c>
      <c r="M251" t="s">
        <v>58</v>
      </c>
      <c r="Z251" t="s">
        <v>6648</v>
      </c>
      <c r="AA251" t="str">
        <f t="shared" si="35"/>
        <v>CSC005DEN001</v>
      </c>
      <c r="AB251" t="s">
        <v>56</v>
      </c>
      <c r="AE251" t="s">
        <v>6794</v>
      </c>
      <c r="AF251" t="str">
        <f t="shared" si="36"/>
        <v>CSC006PAT002</v>
      </c>
      <c r="AG251" t="s">
        <v>60</v>
      </c>
    </row>
    <row r="252" spans="1:33" x14ac:dyDescent="0.25">
      <c r="A252" t="s">
        <v>6760</v>
      </c>
      <c r="B252" t="str">
        <f t="shared" si="37"/>
        <v>CPF031ODT002</v>
      </c>
      <c r="C252" t="s">
        <v>53</v>
      </c>
      <c r="K252" t="s">
        <v>6549</v>
      </c>
      <c r="L252" t="str">
        <f t="shared" si="38"/>
        <v>CSC006DIM007</v>
      </c>
      <c r="M252" t="s">
        <v>58</v>
      </c>
      <c r="Z252" t="s">
        <v>6793</v>
      </c>
      <c r="AA252" t="str">
        <f t="shared" si="35"/>
        <v>CSC005DEV001</v>
      </c>
      <c r="AB252" t="s">
        <v>56</v>
      </c>
      <c r="AE252" t="s">
        <v>6795</v>
      </c>
      <c r="AF252" t="str">
        <f t="shared" si="36"/>
        <v>CSC006PAT003</v>
      </c>
      <c r="AG252" t="s">
        <v>60</v>
      </c>
    </row>
    <row r="253" spans="1:33" x14ac:dyDescent="0.25">
      <c r="A253" t="s">
        <v>6761</v>
      </c>
      <c r="B253" t="str">
        <f t="shared" si="37"/>
        <v>CPF031SPS003</v>
      </c>
      <c r="C253" t="s">
        <v>53</v>
      </c>
      <c r="K253" t="s">
        <v>6783</v>
      </c>
      <c r="L253" t="str">
        <f t="shared" si="38"/>
        <v>CSC006DIM008</v>
      </c>
      <c r="M253" t="s">
        <v>58</v>
      </c>
      <c r="Z253" t="s">
        <v>6764</v>
      </c>
      <c r="AA253" t="str">
        <f t="shared" si="35"/>
        <v>CSC005DIM008</v>
      </c>
      <c r="AB253" t="s">
        <v>56</v>
      </c>
      <c r="AE253" t="s">
        <v>6685</v>
      </c>
      <c r="AF253" t="str">
        <f t="shared" si="36"/>
        <v>CSC006PAT004</v>
      </c>
      <c r="AG253" t="s">
        <v>60</v>
      </c>
    </row>
    <row r="254" spans="1:33" x14ac:dyDescent="0.25">
      <c r="A254" t="s">
        <v>6741</v>
      </c>
      <c r="B254" t="str">
        <f t="shared" si="37"/>
        <v>CPF031SUP001</v>
      </c>
      <c r="C254" t="s">
        <v>53</v>
      </c>
      <c r="K254" t="s">
        <v>6652</v>
      </c>
      <c r="L254" t="str">
        <f t="shared" si="38"/>
        <v>CSC006DIM009</v>
      </c>
      <c r="M254" t="s">
        <v>58</v>
      </c>
      <c r="Z254" t="s">
        <v>6617</v>
      </c>
      <c r="AA254" t="str">
        <f t="shared" si="35"/>
        <v>CSC005GRP001</v>
      </c>
      <c r="AB254" t="s">
        <v>56</v>
      </c>
      <c r="AE254" t="s">
        <v>6798</v>
      </c>
      <c r="AF254" t="str">
        <f t="shared" si="36"/>
        <v>CSC006PAT006</v>
      </c>
      <c r="AG254" t="s">
        <v>60</v>
      </c>
    </row>
    <row r="255" spans="1:33" x14ac:dyDescent="0.25">
      <c r="A255" t="s">
        <v>6796</v>
      </c>
      <c r="B255" t="str">
        <f t="shared" si="37"/>
        <v>CPF031WRD001</v>
      </c>
      <c r="C255" t="s">
        <v>53</v>
      </c>
      <c r="K255" t="s">
        <v>6552</v>
      </c>
      <c r="L255" t="str">
        <f t="shared" si="38"/>
        <v>CSC006DIM010</v>
      </c>
      <c r="M255" t="s">
        <v>58</v>
      </c>
      <c r="Z255" t="s">
        <v>6620</v>
      </c>
      <c r="AA255" t="str">
        <f t="shared" si="35"/>
        <v>CSC005MDT001</v>
      </c>
      <c r="AB255" t="s">
        <v>56</v>
      </c>
      <c r="AE255" t="s">
        <v>6661</v>
      </c>
      <c r="AF255" t="str">
        <f t="shared" ref="AF255:AF292" si="39">AE255</f>
        <v>CSC006PAT007</v>
      </c>
      <c r="AG255" t="s">
        <v>60</v>
      </c>
    </row>
    <row r="256" spans="1:33" x14ac:dyDescent="0.25">
      <c r="A256" t="s">
        <v>6563</v>
      </c>
      <c r="B256" t="str">
        <f t="shared" si="37"/>
        <v>CPF032PHA004</v>
      </c>
      <c r="C256" t="s">
        <v>53</v>
      </c>
      <c r="K256" t="s">
        <v>6555</v>
      </c>
      <c r="L256" t="str">
        <f t="shared" si="38"/>
        <v>CSC006DIM011</v>
      </c>
      <c r="M256" t="s">
        <v>58</v>
      </c>
      <c r="Z256" t="s">
        <v>6654</v>
      </c>
      <c r="AA256" t="str">
        <f t="shared" ref="AA256:AA317" si="40">Z256</f>
        <v>CSC005ODT001</v>
      </c>
      <c r="AB256" t="s">
        <v>56</v>
      </c>
      <c r="AE256" t="s">
        <v>6664</v>
      </c>
      <c r="AF256" t="str">
        <f t="shared" si="39"/>
        <v>CSC006PHA004</v>
      </c>
      <c r="AG256" t="s">
        <v>60</v>
      </c>
    </row>
    <row r="257" spans="1:33" x14ac:dyDescent="0.25">
      <c r="A257" t="s">
        <v>6567</v>
      </c>
      <c r="B257" t="str">
        <f t="shared" ref="B257:B319" si="41">A257</f>
        <v>CPF032PHA005</v>
      </c>
      <c r="C257" t="s">
        <v>53</v>
      </c>
      <c r="K257" t="s">
        <v>6797</v>
      </c>
      <c r="L257" t="str">
        <f t="shared" si="38"/>
        <v>CSC006EMC001</v>
      </c>
      <c r="M257" t="s">
        <v>58</v>
      </c>
      <c r="Z257" t="s">
        <v>6799</v>
      </c>
      <c r="AA257" t="str">
        <f t="shared" si="40"/>
        <v>CSC005ODT002</v>
      </c>
      <c r="AB257" t="s">
        <v>56</v>
      </c>
      <c r="AE257" t="s">
        <v>6666</v>
      </c>
      <c r="AF257" t="str">
        <f t="shared" si="39"/>
        <v>CSC006PHA005</v>
      </c>
      <c r="AG257" t="s">
        <v>60</v>
      </c>
    </row>
    <row r="258" spans="1:33" x14ac:dyDescent="0.25">
      <c r="A258" t="s">
        <v>6600</v>
      </c>
      <c r="B258" t="str">
        <f t="shared" si="41"/>
        <v>CPF032PHA006</v>
      </c>
      <c r="C258" t="s">
        <v>53</v>
      </c>
      <c r="K258" t="s">
        <v>6797</v>
      </c>
      <c r="L258" t="str">
        <f t="shared" ref="L258:L304" si="42">K258</f>
        <v>CSC006EMC001</v>
      </c>
      <c r="M258" t="s">
        <v>58</v>
      </c>
      <c r="Z258" t="s">
        <v>6767</v>
      </c>
      <c r="AA258" t="str">
        <f t="shared" si="40"/>
        <v>CSC005ODT003</v>
      </c>
      <c r="AB258" t="s">
        <v>56</v>
      </c>
      <c r="AE258" t="s">
        <v>6694</v>
      </c>
      <c r="AF258" t="str">
        <f t="shared" si="39"/>
        <v>CSC006PHA006</v>
      </c>
      <c r="AG258" t="s">
        <v>60</v>
      </c>
    </row>
    <row r="259" spans="1:33" x14ac:dyDescent="0.25">
      <c r="A259" t="s">
        <v>6602</v>
      </c>
      <c r="B259" t="str">
        <f t="shared" si="41"/>
        <v>CPF032PHA007</v>
      </c>
      <c r="C259" t="s">
        <v>53</v>
      </c>
      <c r="K259" t="s">
        <v>6686</v>
      </c>
      <c r="L259" t="str">
        <f t="shared" si="42"/>
        <v>CSC006ODT001</v>
      </c>
      <c r="M259" t="s">
        <v>58</v>
      </c>
      <c r="Z259" t="s">
        <v>6768</v>
      </c>
      <c r="AA259" t="str">
        <f t="shared" si="40"/>
        <v>CSC005ODT004</v>
      </c>
      <c r="AB259" t="s">
        <v>56</v>
      </c>
      <c r="AE259" t="s">
        <v>6800</v>
      </c>
      <c r="AF259" t="str">
        <f t="shared" si="39"/>
        <v>CSC006SPS001</v>
      </c>
      <c r="AG259" t="s">
        <v>60</v>
      </c>
    </row>
    <row r="260" spans="1:33" x14ac:dyDescent="0.25">
      <c r="A260" t="s">
        <v>6607</v>
      </c>
      <c r="B260" t="str">
        <f t="shared" si="41"/>
        <v>CSC004BLD001</v>
      </c>
      <c r="C260" t="s">
        <v>53</v>
      </c>
      <c r="K260" t="s">
        <v>6788</v>
      </c>
      <c r="L260" t="str">
        <f t="shared" si="42"/>
        <v>CSC006ODT004</v>
      </c>
      <c r="M260" t="s">
        <v>58</v>
      </c>
      <c r="Z260" t="s">
        <v>6769</v>
      </c>
      <c r="AA260" t="str">
        <f t="shared" si="40"/>
        <v>CSC005ODT005</v>
      </c>
      <c r="AB260" t="s">
        <v>56</v>
      </c>
      <c r="AE260" t="s">
        <v>6378</v>
      </c>
      <c r="AF260" t="str">
        <f t="shared" si="39"/>
        <v>CSC006SUP001</v>
      </c>
      <c r="AG260" t="s">
        <v>60</v>
      </c>
    </row>
    <row r="261" spans="1:33" x14ac:dyDescent="0.25">
      <c r="A261" t="s">
        <v>6616</v>
      </c>
      <c r="B261" t="str">
        <f t="shared" si="41"/>
        <v>CSC004DEN001</v>
      </c>
      <c r="C261" t="s">
        <v>53</v>
      </c>
      <c r="K261" t="s">
        <v>6789</v>
      </c>
      <c r="L261" t="str">
        <f t="shared" si="42"/>
        <v>CSC006ODT005</v>
      </c>
      <c r="M261" t="s">
        <v>58</v>
      </c>
      <c r="Z261" t="s">
        <v>6771</v>
      </c>
      <c r="AA261" t="str">
        <f t="shared" si="40"/>
        <v>CSC005ODT006</v>
      </c>
      <c r="AB261" t="s">
        <v>56</v>
      </c>
      <c r="AE261" t="s">
        <v>6696</v>
      </c>
      <c r="AF261" t="str">
        <f t="shared" si="39"/>
        <v>CSC006WRD001</v>
      </c>
      <c r="AG261" t="s">
        <v>60</v>
      </c>
    </row>
    <row r="262" spans="1:33" x14ac:dyDescent="0.25">
      <c r="A262" t="s">
        <v>6458</v>
      </c>
      <c r="B262" t="str">
        <f t="shared" si="41"/>
        <v>CSC004DIM001</v>
      </c>
      <c r="C262" t="s">
        <v>53</v>
      </c>
      <c r="K262" t="s">
        <v>6790</v>
      </c>
      <c r="L262" t="str">
        <f t="shared" si="42"/>
        <v>CSC006ODT006</v>
      </c>
      <c r="M262" t="s">
        <v>58</v>
      </c>
      <c r="Z262" t="s">
        <v>6655</v>
      </c>
      <c r="AA262" t="str">
        <f t="shared" si="40"/>
        <v>CSC005ODT007</v>
      </c>
      <c r="AB262" t="s">
        <v>56</v>
      </c>
      <c r="AE262" t="s">
        <v>6699</v>
      </c>
      <c r="AF262" t="str">
        <f t="shared" si="39"/>
        <v>CSC008BLD001</v>
      </c>
      <c r="AG262" t="s">
        <v>60</v>
      </c>
    </row>
    <row r="263" spans="1:33" x14ac:dyDescent="0.25">
      <c r="A263" t="s">
        <v>6462</v>
      </c>
      <c r="B263" t="str">
        <f t="shared" si="41"/>
        <v>CSC004DIM002</v>
      </c>
      <c r="C263" t="s">
        <v>53</v>
      </c>
      <c r="K263" t="s">
        <v>6792</v>
      </c>
      <c r="L263" t="str">
        <f t="shared" si="42"/>
        <v>CSC006ODT008</v>
      </c>
      <c r="M263" t="s">
        <v>58</v>
      </c>
      <c r="Z263" t="s">
        <v>6772</v>
      </c>
      <c r="AA263" t="str">
        <f t="shared" si="40"/>
        <v>CSC005ODT008</v>
      </c>
      <c r="AB263" t="s">
        <v>56</v>
      </c>
      <c r="AE263" t="s">
        <v>6703</v>
      </c>
      <c r="AF263" t="str">
        <f t="shared" si="39"/>
        <v>CSC008DEN001</v>
      </c>
      <c r="AG263" t="s">
        <v>60</v>
      </c>
    </row>
    <row r="264" spans="1:33" x14ac:dyDescent="0.25">
      <c r="A264" t="s">
        <v>6467</v>
      </c>
      <c r="B264" t="str">
        <f t="shared" si="41"/>
        <v>CSC004DIM003</v>
      </c>
      <c r="C264" t="s">
        <v>53</v>
      </c>
      <c r="K264" t="s">
        <v>6659</v>
      </c>
      <c r="L264" t="str">
        <f t="shared" si="42"/>
        <v>CSC006PAT001</v>
      </c>
      <c r="M264" t="s">
        <v>58</v>
      </c>
      <c r="Z264" t="s">
        <v>6357</v>
      </c>
      <c r="AA264" t="str">
        <f t="shared" si="40"/>
        <v>CSC005OUT001</v>
      </c>
      <c r="AB264" t="s">
        <v>56</v>
      </c>
      <c r="AE264" t="s">
        <v>6560</v>
      </c>
      <c r="AF264" t="str">
        <f t="shared" si="39"/>
        <v>CSC008DIM001</v>
      </c>
      <c r="AG264" t="s">
        <v>60</v>
      </c>
    </row>
    <row r="265" spans="1:33" x14ac:dyDescent="0.25">
      <c r="A265" t="s">
        <v>6472</v>
      </c>
      <c r="B265" t="str">
        <f t="shared" si="41"/>
        <v>CSC004DIM004</v>
      </c>
      <c r="C265" t="s">
        <v>53</v>
      </c>
      <c r="K265" t="s">
        <v>6794</v>
      </c>
      <c r="L265" t="str">
        <f t="shared" si="42"/>
        <v>CSC006PAT002</v>
      </c>
      <c r="M265" t="s">
        <v>58</v>
      </c>
      <c r="Z265" t="s">
        <v>6624</v>
      </c>
      <c r="AA265" t="str">
        <f t="shared" si="40"/>
        <v>CSC005OUT002</v>
      </c>
      <c r="AB265" t="s">
        <v>56</v>
      </c>
      <c r="AE265" t="s">
        <v>6565</v>
      </c>
      <c r="AF265" t="str">
        <f t="shared" si="39"/>
        <v>CSC008DIM002</v>
      </c>
      <c r="AG265" t="s">
        <v>60</v>
      </c>
    </row>
    <row r="266" spans="1:33" x14ac:dyDescent="0.25">
      <c r="A266" t="s">
        <v>6476</v>
      </c>
      <c r="B266" t="str">
        <f t="shared" si="41"/>
        <v>CSC004DIM005</v>
      </c>
      <c r="C266" t="s">
        <v>53</v>
      </c>
      <c r="K266" t="s">
        <v>6795</v>
      </c>
      <c r="L266" t="str">
        <f t="shared" si="42"/>
        <v>CSC006PAT003</v>
      </c>
      <c r="M266" t="s">
        <v>58</v>
      </c>
      <c r="Z266" t="s">
        <v>6627</v>
      </c>
      <c r="AA266" t="str">
        <f t="shared" si="40"/>
        <v>CSC005OUT003</v>
      </c>
      <c r="AB266" t="s">
        <v>56</v>
      </c>
      <c r="AE266" t="s">
        <v>6570</v>
      </c>
      <c r="AF266" t="str">
        <f t="shared" si="39"/>
        <v>CSC008DIM003</v>
      </c>
      <c r="AG266" t="s">
        <v>60</v>
      </c>
    </row>
    <row r="267" spans="1:33" x14ac:dyDescent="0.25">
      <c r="A267" t="s">
        <v>6480</v>
      </c>
      <c r="B267" t="str">
        <f t="shared" si="41"/>
        <v>CSC004DIM006</v>
      </c>
      <c r="C267" t="s">
        <v>53</v>
      </c>
      <c r="K267" t="s">
        <v>6685</v>
      </c>
      <c r="L267" t="str">
        <f t="shared" si="42"/>
        <v>CSC006PAT004</v>
      </c>
      <c r="M267" t="s">
        <v>58</v>
      </c>
      <c r="Z267" t="s">
        <v>6361</v>
      </c>
      <c r="AA267" t="str">
        <f t="shared" si="40"/>
        <v>CSC005OUT004</v>
      </c>
      <c r="AB267" t="s">
        <v>56</v>
      </c>
      <c r="AE267" t="s">
        <v>6576</v>
      </c>
      <c r="AF267" t="str">
        <f t="shared" si="39"/>
        <v>CSC008DIM004</v>
      </c>
      <c r="AG267" t="s">
        <v>60</v>
      </c>
    </row>
    <row r="268" spans="1:33" x14ac:dyDescent="0.25">
      <c r="A268" t="s">
        <v>6484</v>
      </c>
      <c r="B268" t="str">
        <f t="shared" si="41"/>
        <v>CSC004DIM007</v>
      </c>
      <c r="C268" t="s">
        <v>53</v>
      </c>
      <c r="K268" t="s">
        <v>6798</v>
      </c>
      <c r="L268" t="str">
        <f t="shared" si="42"/>
        <v>CSC006PAT006</v>
      </c>
      <c r="M268" t="s">
        <v>58</v>
      </c>
      <c r="Z268" t="s">
        <v>6801</v>
      </c>
      <c r="AA268" t="str">
        <f t="shared" si="40"/>
        <v>CSC005OUT006</v>
      </c>
      <c r="AB268" t="s">
        <v>56</v>
      </c>
      <c r="AE268" t="s">
        <v>6581</v>
      </c>
      <c r="AF268" t="str">
        <f t="shared" si="39"/>
        <v>CSC008DIM005</v>
      </c>
      <c r="AG268" t="s">
        <v>60</v>
      </c>
    </row>
    <row r="269" spans="1:33" x14ac:dyDescent="0.25">
      <c r="A269" t="s">
        <v>6744</v>
      </c>
      <c r="B269" t="str">
        <f t="shared" si="41"/>
        <v>CSC004DIM008</v>
      </c>
      <c r="C269" t="s">
        <v>53</v>
      </c>
      <c r="K269" t="s">
        <v>6661</v>
      </c>
      <c r="L269" t="str">
        <f t="shared" si="42"/>
        <v>CSC006PAT007</v>
      </c>
      <c r="M269" t="s">
        <v>58</v>
      </c>
      <c r="Z269" t="s">
        <v>6631</v>
      </c>
      <c r="AA269" t="str">
        <f t="shared" si="40"/>
        <v>CSC005PAT001</v>
      </c>
      <c r="AB269" t="s">
        <v>56</v>
      </c>
      <c r="AE269" t="s">
        <v>6584</v>
      </c>
      <c r="AF269" t="str">
        <f t="shared" si="39"/>
        <v>CSC008DIM006</v>
      </c>
      <c r="AG269" t="s">
        <v>60</v>
      </c>
    </row>
    <row r="270" spans="1:33" x14ac:dyDescent="0.25">
      <c r="A270" t="s">
        <v>6605</v>
      </c>
      <c r="B270" t="str">
        <f t="shared" si="41"/>
        <v>CSC004DIM009</v>
      </c>
      <c r="C270" t="s">
        <v>53</v>
      </c>
      <c r="K270" t="s">
        <v>6664</v>
      </c>
      <c r="L270" t="str">
        <f t="shared" si="42"/>
        <v>CSC006PHA004</v>
      </c>
      <c r="M270" t="s">
        <v>58</v>
      </c>
      <c r="Z270" t="s">
        <v>6773</v>
      </c>
      <c r="AA270" t="str">
        <f t="shared" si="40"/>
        <v>CSC005PAT002</v>
      </c>
      <c r="AB270" t="s">
        <v>56</v>
      </c>
      <c r="AE270" t="s">
        <v>6589</v>
      </c>
      <c r="AF270" t="str">
        <f t="shared" si="39"/>
        <v>CSC008DIM007</v>
      </c>
      <c r="AG270" t="s">
        <v>60</v>
      </c>
    </row>
    <row r="271" spans="1:33" x14ac:dyDescent="0.25">
      <c r="A271" t="s">
        <v>6488</v>
      </c>
      <c r="B271" t="str">
        <f t="shared" si="41"/>
        <v>CSC004DIM010</v>
      </c>
      <c r="C271" t="s">
        <v>53</v>
      </c>
      <c r="K271" t="s">
        <v>6666</v>
      </c>
      <c r="L271" t="str">
        <f t="shared" si="42"/>
        <v>CSC006PHA005</v>
      </c>
      <c r="M271" t="s">
        <v>58</v>
      </c>
      <c r="Z271" t="s">
        <v>6774</v>
      </c>
      <c r="AA271" t="str">
        <f t="shared" si="40"/>
        <v>CSC005PAT003</v>
      </c>
      <c r="AB271" t="s">
        <v>56</v>
      </c>
      <c r="AE271" t="s">
        <v>6803</v>
      </c>
      <c r="AF271" t="str">
        <f t="shared" si="39"/>
        <v>CSC008DIM008</v>
      </c>
      <c r="AG271" t="s">
        <v>60</v>
      </c>
    </row>
    <row r="272" spans="1:33" x14ac:dyDescent="0.25">
      <c r="A272" t="s">
        <v>6489</v>
      </c>
      <c r="B272" t="str">
        <f t="shared" si="41"/>
        <v>CSC004DIM011</v>
      </c>
      <c r="C272" t="s">
        <v>53</v>
      </c>
      <c r="K272" t="s">
        <v>6694</v>
      </c>
      <c r="L272" t="str">
        <f t="shared" si="42"/>
        <v>CSC006PHA006</v>
      </c>
      <c r="M272" t="s">
        <v>58</v>
      </c>
      <c r="Z272" t="s">
        <v>6646</v>
      </c>
      <c r="AA272" t="str">
        <f t="shared" si="40"/>
        <v>CSC005PAT004</v>
      </c>
      <c r="AB272" t="s">
        <v>56</v>
      </c>
      <c r="AE272" t="s">
        <v>6647</v>
      </c>
      <c r="AF272" t="str">
        <f t="shared" si="39"/>
        <v>CSC008DIM009</v>
      </c>
      <c r="AG272" t="s">
        <v>60</v>
      </c>
    </row>
    <row r="273" spans="1:33" x14ac:dyDescent="0.25">
      <c r="A273" t="s">
        <v>6573</v>
      </c>
      <c r="B273" t="str">
        <f t="shared" si="41"/>
        <v>CSC004GRP001</v>
      </c>
      <c r="C273" t="s">
        <v>53</v>
      </c>
      <c r="K273" t="s">
        <v>6800</v>
      </c>
      <c r="L273" t="str">
        <f t="shared" si="42"/>
        <v>CSC006SPS001</v>
      </c>
      <c r="M273" t="s">
        <v>58</v>
      </c>
      <c r="Z273" t="s">
        <v>6802</v>
      </c>
      <c r="AA273" t="str">
        <f t="shared" si="40"/>
        <v>CSC005PAT005</v>
      </c>
      <c r="AB273" t="s">
        <v>56</v>
      </c>
      <c r="AE273" t="s">
        <v>6592</v>
      </c>
      <c r="AF273" t="str">
        <f t="shared" si="39"/>
        <v>CSC008DIM010</v>
      </c>
      <c r="AG273" t="s">
        <v>60</v>
      </c>
    </row>
    <row r="274" spans="1:33" x14ac:dyDescent="0.25">
      <c r="A274" t="s">
        <v>6577</v>
      </c>
      <c r="B274" t="str">
        <f t="shared" si="41"/>
        <v>CSC004MDT001</v>
      </c>
      <c r="C274" t="s">
        <v>53</v>
      </c>
      <c r="K274" t="s">
        <v>6378</v>
      </c>
      <c r="L274" t="str">
        <f t="shared" si="42"/>
        <v>CSC006SUP001</v>
      </c>
      <c r="M274" t="s">
        <v>58</v>
      </c>
      <c r="Z274" t="s">
        <v>6775</v>
      </c>
      <c r="AA274" t="str">
        <f t="shared" si="40"/>
        <v>CSC005PAT006</v>
      </c>
      <c r="AB274" t="s">
        <v>56</v>
      </c>
      <c r="AE274" t="s">
        <v>6594</v>
      </c>
      <c r="AF274" t="str">
        <f t="shared" si="39"/>
        <v>CSC008DIM011</v>
      </c>
      <c r="AG274" t="s">
        <v>60</v>
      </c>
    </row>
    <row r="275" spans="1:33" x14ac:dyDescent="0.25">
      <c r="A275" t="s">
        <v>6623</v>
      </c>
      <c r="B275" t="str">
        <f t="shared" si="41"/>
        <v>CSC004ODT001</v>
      </c>
      <c r="C275" t="s">
        <v>53</v>
      </c>
      <c r="K275" t="s">
        <v>6699</v>
      </c>
      <c r="L275" t="str">
        <f t="shared" si="42"/>
        <v>CSC008BLD001</v>
      </c>
      <c r="M275" t="s">
        <v>58</v>
      </c>
      <c r="Z275" t="s">
        <v>6633</v>
      </c>
      <c r="AA275" t="str">
        <f t="shared" si="40"/>
        <v>CSC005PAT007</v>
      </c>
      <c r="AB275" t="s">
        <v>56</v>
      </c>
      <c r="AE275" t="s">
        <v>6706</v>
      </c>
      <c r="AF275" t="str">
        <f t="shared" si="39"/>
        <v>CSC008ODT001</v>
      </c>
      <c r="AG275" t="s">
        <v>60</v>
      </c>
    </row>
    <row r="276" spans="1:33" x14ac:dyDescent="0.25">
      <c r="A276" t="s">
        <v>6770</v>
      </c>
      <c r="B276" t="str">
        <f t="shared" si="41"/>
        <v>CSC004ODT002</v>
      </c>
      <c r="C276" t="s">
        <v>53</v>
      </c>
      <c r="K276" t="s">
        <v>6703</v>
      </c>
      <c r="L276" t="str">
        <f t="shared" si="42"/>
        <v>CSC008DEN001</v>
      </c>
      <c r="M276" t="s">
        <v>58</v>
      </c>
      <c r="Z276" t="s">
        <v>6804</v>
      </c>
      <c r="AA276" t="str">
        <f t="shared" si="40"/>
        <v>CSC005PHA003</v>
      </c>
      <c r="AB276" t="s">
        <v>56</v>
      </c>
      <c r="AE276" t="s">
        <v>6805</v>
      </c>
      <c r="AF276" t="str">
        <f t="shared" si="39"/>
        <v>CSC008ODT003</v>
      </c>
      <c r="AG276" t="s">
        <v>60</v>
      </c>
    </row>
    <row r="277" spans="1:33" x14ac:dyDescent="0.25">
      <c r="A277" t="s">
        <v>6746</v>
      </c>
      <c r="B277" t="str">
        <f t="shared" si="41"/>
        <v>CSC004ODT003</v>
      </c>
      <c r="C277" t="s">
        <v>53</v>
      </c>
      <c r="K277" t="s">
        <v>6560</v>
      </c>
      <c r="L277" t="str">
        <f t="shared" si="42"/>
        <v>CSC008DIM001</v>
      </c>
      <c r="M277" t="s">
        <v>58</v>
      </c>
      <c r="Z277" t="s">
        <v>6636</v>
      </c>
      <c r="AA277" t="str">
        <f t="shared" si="40"/>
        <v>CSC005PHA004</v>
      </c>
      <c r="AB277" t="s">
        <v>56</v>
      </c>
      <c r="AE277" t="s">
        <v>6806</v>
      </c>
      <c r="AF277" t="str">
        <f t="shared" si="39"/>
        <v>CSC008ODT004</v>
      </c>
      <c r="AG277" t="s">
        <v>60</v>
      </c>
    </row>
    <row r="278" spans="1:33" x14ac:dyDescent="0.25">
      <c r="A278" t="s">
        <v>6747</v>
      </c>
      <c r="B278" t="str">
        <f t="shared" si="41"/>
        <v>CSC004ODT004</v>
      </c>
      <c r="C278" t="s">
        <v>53</v>
      </c>
      <c r="K278" t="s">
        <v>6565</v>
      </c>
      <c r="L278" t="str">
        <f t="shared" si="42"/>
        <v>CSC008DIM002</v>
      </c>
      <c r="M278" t="s">
        <v>58</v>
      </c>
      <c r="Z278" t="s">
        <v>6638</v>
      </c>
      <c r="AA278" t="str">
        <f t="shared" si="40"/>
        <v>CSC005PHA005</v>
      </c>
      <c r="AB278" t="s">
        <v>56</v>
      </c>
      <c r="AE278" t="s">
        <v>6807</v>
      </c>
      <c r="AF278" t="str">
        <f t="shared" si="39"/>
        <v>CSC008ODT005</v>
      </c>
      <c r="AG278" t="s">
        <v>60</v>
      </c>
    </row>
    <row r="279" spans="1:33" x14ac:dyDescent="0.25">
      <c r="A279" t="s">
        <v>6749</v>
      </c>
      <c r="B279" t="str">
        <f t="shared" si="41"/>
        <v>CSC004ODT005</v>
      </c>
      <c r="C279" t="s">
        <v>53</v>
      </c>
      <c r="K279" t="s">
        <v>6570</v>
      </c>
      <c r="L279" t="str">
        <f t="shared" si="42"/>
        <v>CSC008DIM003</v>
      </c>
      <c r="M279" t="s">
        <v>58</v>
      </c>
      <c r="Z279" t="s">
        <v>6663</v>
      </c>
      <c r="AA279" t="str">
        <f t="shared" si="40"/>
        <v>CSC005PHA006</v>
      </c>
      <c r="AB279" t="s">
        <v>56</v>
      </c>
      <c r="AE279" t="s">
        <v>6809</v>
      </c>
      <c r="AF279" t="str">
        <f t="shared" si="39"/>
        <v>CSC008ODT006</v>
      </c>
      <c r="AG279" t="s">
        <v>60</v>
      </c>
    </row>
    <row r="280" spans="1:33" x14ac:dyDescent="0.25">
      <c r="A280" t="s">
        <v>6750</v>
      </c>
      <c r="B280" t="str">
        <f t="shared" si="41"/>
        <v>CSC004ODT006</v>
      </c>
      <c r="C280" t="s">
        <v>53</v>
      </c>
      <c r="K280" t="s">
        <v>6576</v>
      </c>
      <c r="L280" t="str">
        <f t="shared" si="42"/>
        <v>CSC008DIM004</v>
      </c>
      <c r="M280" t="s">
        <v>58</v>
      </c>
      <c r="Z280" t="s">
        <v>6808</v>
      </c>
      <c r="AA280" t="str">
        <f t="shared" si="40"/>
        <v>CSC005PHA007</v>
      </c>
      <c r="AB280" t="s">
        <v>56</v>
      </c>
      <c r="AE280" t="s">
        <v>6810</v>
      </c>
      <c r="AF280" t="str">
        <f t="shared" si="39"/>
        <v>CSC008ODT008</v>
      </c>
      <c r="AG280" t="s">
        <v>60</v>
      </c>
    </row>
    <row r="281" spans="1:33" x14ac:dyDescent="0.25">
      <c r="A281" t="s">
        <v>6626</v>
      </c>
      <c r="B281" t="str">
        <f t="shared" si="41"/>
        <v>CSC004ODT007</v>
      </c>
      <c r="C281" t="s">
        <v>53</v>
      </c>
      <c r="K281" t="s">
        <v>6581</v>
      </c>
      <c r="L281" t="str">
        <f t="shared" si="42"/>
        <v>CSC008DIM005</v>
      </c>
      <c r="M281" t="s">
        <v>58</v>
      </c>
      <c r="Z281" t="s">
        <v>6778</v>
      </c>
      <c r="AA281" t="str">
        <f t="shared" si="40"/>
        <v>CSC005SPS001</v>
      </c>
      <c r="AB281" t="s">
        <v>56</v>
      </c>
      <c r="AE281" t="s">
        <v>6687</v>
      </c>
      <c r="AF281" t="str">
        <f t="shared" si="39"/>
        <v>CSC008PAT001</v>
      </c>
      <c r="AG281" t="s">
        <v>60</v>
      </c>
    </row>
    <row r="282" spans="1:33" x14ac:dyDescent="0.25">
      <c r="A282" t="s">
        <v>6751</v>
      </c>
      <c r="B282" t="str">
        <f t="shared" si="41"/>
        <v>CSC004ODT008</v>
      </c>
      <c r="C282" t="s">
        <v>53</v>
      </c>
      <c r="K282" t="s">
        <v>6584</v>
      </c>
      <c r="L282" t="str">
        <f t="shared" si="42"/>
        <v>CSC008DIM006</v>
      </c>
      <c r="M282" t="s">
        <v>58</v>
      </c>
      <c r="Z282" t="s">
        <v>6811</v>
      </c>
      <c r="AA282" t="str">
        <f t="shared" si="40"/>
        <v>CSC005SPS003</v>
      </c>
      <c r="AB282" t="s">
        <v>56</v>
      </c>
      <c r="AE282" t="s">
        <v>6812</v>
      </c>
      <c r="AF282" t="str">
        <f t="shared" si="39"/>
        <v>CSC008PAT002</v>
      </c>
      <c r="AG282" t="s">
        <v>60</v>
      </c>
    </row>
    <row r="283" spans="1:33" x14ac:dyDescent="0.25">
      <c r="A283" t="s">
        <v>6591</v>
      </c>
      <c r="B283" t="str">
        <f t="shared" si="41"/>
        <v>CSC004OUT003</v>
      </c>
      <c r="C283" t="s">
        <v>53</v>
      </c>
      <c r="K283" t="s">
        <v>6589</v>
      </c>
      <c r="L283" t="str">
        <f t="shared" si="42"/>
        <v>CSC008DIM007</v>
      </c>
      <c r="M283" t="s">
        <v>58</v>
      </c>
      <c r="Z283" t="s">
        <v>6668</v>
      </c>
      <c r="AA283" t="str">
        <f t="shared" si="40"/>
        <v>CSC005SPS004</v>
      </c>
      <c r="AB283" t="s">
        <v>56</v>
      </c>
      <c r="AE283" t="s">
        <v>6813</v>
      </c>
      <c r="AF283" t="str">
        <f t="shared" si="39"/>
        <v>CSC008PAT003</v>
      </c>
      <c r="AG283" t="s">
        <v>60</v>
      </c>
    </row>
    <row r="284" spans="1:33" x14ac:dyDescent="0.25">
      <c r="A284" t="s">
        <v>6599</v>
      </c>
      <c r="B284" t="str">
        <f t="shared" si="41"/>
        <v>CSC004PAT001</v>
      </c>
      <c r="C284" t="s">
        <v>53</v>
      </c>
      <c r="K284" t="s">
        <v>6803</v>
      </c>
      <c r="L284" t="str">
        <f t="shared" si="42"/>
        <v>CSC008DIM008</v>
      </c>
      <c r="M284" t="s">
        <v>58</v>
      </c>
      <c r="Z284" t="s">
        <v>6365</v>
      </c>
      <c r="AA284" t="str">
        <f t="shared" si="40"/>
        <v>CSC005SUP001</v>
      </c>
      <c r="AB284" t="s">
        <v>56</v>
      </c>
      <c r="AE284" t="s">
        <v>6704</v>
      </c>
      <c r="AF284" t="str">
        <f t="shared" si="39"/>
        <v>CSC008PAT004</v>
      </c>
      <c r="AG284" t="s">
        <v>60</v>
      </c>
    </row>
    <row r="285" spans="1:33" x14ac:dyDescent="0.25">
      <c r="A285" t="s">
        <v>6752</v>
      </c>
      <c r="B285" t="str">
        <f t="shared" si="41"/>
        <v>CSC004PAT002</v>
      </c>
      <c r="C285" t="s">
        <v>53</v>
      </c>
      <c r="K285" t="s">
        <v>6647</v>
      </c>
      <c r="L285" t="str">
        <f t="shared" si="42"/>
        <v>CSC008DIM009</v>
      </c>
      <c r="M285" t="s">
        <v>58</v>
      </c>
      <c r="Z285" t="s">
        <v>6815</v>
      </c>
      <c r="AA285" t="str">
        <f t="shared" si="40"/>
        <v>CSC005THR002</v>
      </c>
      <c r="AB285" t="s">
        <v>56</v>
      </c>
      <c r="AE285" t="s">
        <v>6817</v>
      </c>
      <c r="AF285" t="str">
        <f t="shared" si="39"/>
        <v>CSC008PAT006</v>
      </c>
      <c r="AG285" t="s">
        <v>60</v>
      </c>
    </row>
    <row r="286" spans="1:33" x14ac:dyDescent="0.25">
      <c r="A286" t="s">
        <v>6754</v>
      </c>
      <c r="B286" t="str">
        <f t="shared" si="41"/>
        <v>CSC004PAT003</v>
      </c>
      <c r="C286" t="s">
        <v>53</v>
      </c>
      <c r="K286" t="s">
        <v>6592</v>
      </c>
      <c r="L286" t="str">
        <f t="shared" si="42"/>
        <v>CSC008DIM010</v>
      </c>
      <c r="M286" t="s">
        <v>58</v>
      </c>
      <c r="Z286" t="s">
        <v>6816</v>
      </c>
      <c r="AA286" t="str">
        <f t="shared" si="40"/>
        <v>CSC005THR003</v>
      </c>
      <c r="AB286" t="s">
        <v>56</v>
      </c>
      <c r="AE286" t="s">
        <v>6689</v>
      </c>
      <c r="AF286" t="str">
        <f t="shared" si="39"/>
        <v>CSC008PAT007</v>
      </c>
      <c r="AG286" t="s">
        <v>60</v>
      </c>
    </row>
    <row r="287" spans="1:33" x14ac:dyDescent="0.25">
      <c r="A287" t="s">
        <v>6618</v>
      </c>
      <c r="B287" t="str">
        <f t="shared" si="41"/>
        <v>CSC004PAT004</v>
      </c>
      <c r="C287" t="s">
        <v>53</v>
      </c>
      <c r="K287" t="s">
        <v>6594</v>
      </c>
      <c r="L287" t="str">
        <f t="shared" si="42"/>
        <v>CSC008DIM011</v>
      </c>
      <c r="M287" t="s">
        <v>58</v>
      </c>
      <c r="Z287" t="s">
        <v>6673</v>
      </c>
      <c r="AA287" t="str">
        <f t="shared" si="40"/>
        <v>CSC006BLD001</v>
      </c>
      <c r="AB287" t="s">
        <v>56</v>
      </c>
      <c r="AE287" t="s">
        <v>6690</v>
      </c>
      <c r="AF287" t="str">
        <f t="shared" si="39"/>
        <v>CSC008PHA004</v>
      </c>
      <c r="AG287" t="s">
        <v>60</v>
      </c>
    </row>
    <row r="288" spans="1:33" x14ac:dyDescent="0.25">
      <c r="A288" t="s">
        <v>6779</v>
      </c>
      <c r="B288" t="str">
        <f t="shared" si="41"/>
        <v>CSC004PAT005</v>
      </c>
      <c r="C288" t="s">
        <v>53</v>
      </c>
      <c r="K288" t="s">
        <v>6814</v>
      </c>
      <c r="L288" t="str">
        <f t="shared" si="42"/>
        <v>CSC008EMC001</v>
      </c>
      <c r="M288" t="s">
        <v>58</v>
      </c>
      <c r="Z288" t="s">
        <v>6678</v>
      </c>
      <c r="AA288" t="str">
        <f t="shared" si="40"/>
        <v>CSC006COM002</v>
      </c>
      <c r="AB288" t="s">
        <v>56</v>
      </c>
      <c r="AE288" t="s">
        <v>6692</v>
      </c>
      <c r="AF288" t="str">
        <f t="shared" si="39"/>
        <v>CSC008PHA005</v>
      </c>
      <c r="AG288" t="s">
        <v>60</v>
      </c>
    </row>
    <row r="289" spans="1:33" x14ac:dyDescent="0.25">
      <c r="A289" t="s">
        <v>6755</v>
      </c>
      <c r="B289" t="str">
        <f t="shared" si="41"/>
        <v>CSC004PAT006</v>
      </c>
      <c r="C289" t="s">
        <v>53</v>
      </c>
      <c r="K289" t="s">
        <v>6706</v>
      </c>
      <c r="L289" t="str">
        <f t="shared" si="42"/>
        <v>CSC008ODT001</v>
      </c>
      <c r="M289" t="s">
        <v>58</v>
      </c>
      <c r="Z289" t="s">
        <v>6818</v>
      </c>
      <c r="AA289" t="str">
        <f t="shared" si="40"/>
        <v>CSC006COM003</v>
      </c>
      <c r="AB289" t="s">
        <v>56</v>
      </c>
      <c r="AE289" t="s">
        <v>6709</v>
      </c>
      <c r="AF289" t="str">
        <f t="shared" si="39"/>
        <v>CSC008PHA006</v>
      </c>
      <c r="AG289" t="s">
        <v>60</v>
      </c>
    </row>
    <row r="290" spans="1:33" x14ac:dyDescent="0.25">
      <c r="A290" t="s">
        <v>6603</v>
      </c>
      <c r="B290" t="str">
        <f t="shared" si="41"/>
        <v>CSC004PAT007</v>
      </c>
      <c r="C290" t="s">
        <v>53</v>
      </c>
      <c r="K290" t="s">
        <v>6806</v>
      </c>
      <c r="L290" t="str">
        <f t="shared" si="42"/>
        <v>CSC008ODT004</v>
      </c>
      <c r="M290" t="s">
        <v>58</v>
      </c>
      <c r="Z290" t="s">
        <v>6681</v>
      </c>
      <c r="AA290" t="str">
        <f t="shared" si="40"/>
        <v>CSC006DEN001</v>
      </c>
      <c r="AB290" t="s">
        <v>56</v>
      </c>
      <c r="AE290" t="s">
        <v>6820</v>
      </c>
      <c r="AF290" t="str">
        <f t="shared" si="39"/>
        <v>CSC008SPS001</v>
      </c>
      <c r="AG290" t="s">
        <v>60</v>
      </c>
    </row>
    <row r="291" spans="1:33" x14ac:dyDescent="0.25">
      <c r="A291" t="s">
        <v>6608</v>
      </c>
      <c r="B291" t="str">
        <f t="shared" si="41"/>
        <v>CSC004PHA004</v>
      </c>
      <c r="C291" t="s">
        <v>53</v>
      </c>
      <c r="K291" t="s">
        <v>6807</v>
      </c>
      <c r="L291" t="str">
        <f t="shared" si="42"/>
        <v>CSC008ODT005</v>
      </c>
      <c r="M291" t="s">
        <v>58</v>
      </c>
      <c r="Z291" t="s">
        <v>6819</v>
      </c>
      <c r="AA291" t="str">
        <f t="shared" si="40"/>
        <v>CSC006DEV001</v>
      </c>
      <c r="AB291" t="s">
        <v>56</v>
      </c>
      <c r="AE291" t="s">
        <v>6299</v>
      </c>
      <c r="AF291" t="str">
        <f t="shared" si="39"/>
        <v>CSC008SUP001</v>
      </c>
      <c r="AG291" t="s">
        <v>60</v>
      </c>
    </row>
    <row r="292" spans="1:33" x14ac:dyDescent="0.25">
      <c r="A292" t="s">
        <v>6612</v>
      </c>
      <c r="B292" t="str">
        <f t="shared" si="41"/>
        <v>CSC004PHA005</v>
      </c>
      <c r="C292" t="s">
        <v>53</v>
      </c>
      <c r="K292" t="s">
        <v>6809</v>
      </c>
      <c r="L292" t="str">
        <f t="shared" si="42"/>
        <v>CSC008ODT006</v>
      </c>
      <c r="M292" t="s">
        <v>58</v>
      </c>
      <c r="Z292" t="s">
        <v>6783</v>
      </c>
      <c r="AA292" t="str">
        <f t="shared" si="40"/>
        <v>CSC006DIM008</v>
      </c>
      <c r="AB292" t="s">
        <v>56</v>
      </c>
      <c r="AE292" t="s">
        <v>6713</v>
      </c>
      <c r="AF292" t="str">
        <f t="shared" si="39"/>
        <v>CSC008WRD001</v>
      </c>
      <c r="AG292" t="s">
        <v>60</v>
      </c>
    </row>
    <row r="293" spans="1:33" x14ac:dyDescent="0.25">
      <c r="A293" t="s">
        <v>6628</v>
      </c>
      <c r="B293" t="str">
        <f t="shared" si="41"/>
        <v>CSC004PHA006</v>
      </c>
      <c r="C293" t="s">
        <v>53</v>
      </c>
      <c r="K293" t="s">
        <v>6810</v>
      </c>
      <c r="L293" t="str">
        <f t="shared" si="42"/>
        <v>CSC008ODT008</v>
      </c>
      <c r="M293" t="s">
        <v>58</v>
      </c>
      <c r="Z293" t="s">
        <v>6641</v>
      </c>
      <c r="AA293" t="str">
        <f t="shared" si="40"/>
        <v>CSC006GRP001</v>
      </c>
      <c r="AB293" t="s">
        <v>56</v>
      </c>
      <c r="AE293" t="s">
        <v>6782</v>
      </c>
      <c r="AF293" t="str">
        <f t="shared" ref="AF293:AF300" si="43">AE293</f>
        <v>CSC004PHA007</v>
      </c>
      <c r="AG293" t="s">
        <v>60</v>
      </c>
    </row>
    <row r="294" spans="1:33" x14ac:dyDescent="0.25">
      <c r="A294" t="s">
        <v>6782</v>
      </c>
      <c r="B294" t="str">
        <f t="shared" si="41"/>
        <v>CSC004PHA007</v>
      </c>
      <c r="C294" t="s">
        <v>53</v>
      </c>
      <c r="K294" t="s">
        <v>6687</v>
      </c>
      <c r="L294" t="str">
        <f t="shared" si="42"/>
        <v>CSC008PAT001</v>
      </c>
      <c r="M294" t="s">
        <v>58</v>
      </c>
      <c r="Z294" t="s">
        <v>6644</v>
      </c>
      <c r="AA294" t="str">
        <f t="shared" si="40"/>
        <v>CSC006MDT001</v>
      </c>
      <c r="AB294" t="s">
        <v>56</v>
      </c>
      <c r="AE294" t="s">
        <v>6808</v>
      </c>
      <c r="AF294" t="str">
        <f t="shared" si="43"/>
        <v>CSC005PHA007</v>
      </c>
      <c r="AG294" t="s">
        <v>60</v>
      </c>
    </row>
    <row r="295" spans="1:33" x14ac:dyDescent="0.25">
      <c r="A295" t="s">
        <v>6758</v>
      </c>
      <c r="B295" t="str">
        <f t="shared" si="41"/>
        <v>CSC004SPS001</v>
      </c>
      <c r="C295" t="s">
        <v>53</v>
      </c>
      <c r="K295" t="s">
        <v>6812</v>
      </c>
      <c r="L295" t="str">
        <f t="shared" si="42"/>
        <v>CSC008PAT002</v>
      </c>
      <c r="M295" t="s">
        <v>58</v>
      </c>
      <c r="Z295" t="s">
        <v>6686</v>
      </c>
      <c r="AA295" t="str">
        <f t="shared" si="40"/>
        <v>CSC006ODT001</v>
      </c>
      <c r="AB295" t="s">
        <v>56</v>
      </c>
      <c r="AE295" t="s">
        <v>6822</v>
      </c>
      <c r="AF295" t="str">
        <f t="shared" si="43"/>
        <v>CSC006PHA007</v>
      </c>
      <c r="AG295" t="s">
        <v>60</v>
      </c>
    </row>
    <row r="296" spans="1:33" x14ac:dyDescent="0.25">
      <c r="A296" s="420" t="s">
        <v>6784</v>
      </c>
      <c r="B296" t="str">
        <f t="shared" si="41"/>
        <v>CSC004SPS003</v>
      </c>
      <c r="C296" t="s">
        <v>53</v>
      </c>
      <c r="K296" t="s">
        <v>6813</v>
      </c>
      <c r="L296" t="str">
        <f t="shared" si="42"/>
        <v>CSC008PAT003</v>
      </c>
      <c r="M296" t="s">
        <v>58</v>
      </c>
      <c r="Z296" t="s">
        <v>6821</v>
      </c>
      <c r="AA296" t="str">
        <f t="shared" si="40"/>
        <v>CSC006ODT002</v>
      </c>
      <c r="AB296" t="s">
        <v>56</v>
      </c>
      <c r="AE296" t="s">
        <v>6824</v>
      </c>
      <c r="AF296" t="str">
        <f t="shared" si="43"/>
        <v>CSC008PHA007</v>
      </c>
      <c r="AG296" t="s">
        <v>60</v>
      </c>
    </row>
    <row r="297" spans="1:33" x14ac:dyDescent="0.25">
      <c r="A297" s="420" t="s">
        <v>6629</v>
      </c>
      <c r="B297" t="str">
        <f t="shared" si="41"/>
        <v>CSC004SPS004</v>
      </c>
      <c r="C297" t="s">
        <v>53</v>
      </c>
      <c r="K297" t="s">
        <v>6704</v>
      </c>
      <c r="L297" t="str">
        <f t="shared" si="42"/>
        <v>CSC008PAT004</v>
      </c>
      <c r="M297" t="s">
        <v>58</v>
      </c>
      <c r="Z297" t="s">
        <v>6786</v>
      </c>
      <c r="AA297" t="str">
        <f t="shared" si="40"/>
        <v>CSC006ODT003</v>
      </c>
      <c r="AB297" t="s">
        <v>56</v>
      </c>
      <c r="AE297" t="s">
        <v>6591</v>
      </c>
      <c r="AF297" t="str">
        <f t="shared" si="43"/>
        <v>CSC004OUT003</v>
      </c>
      <c r="AG297" t="s">
        <v>60</v>
      </c>
    </row>
    <row r="298" spans="1:33" x14ac:dyDescent="0.25">
      <c r="A298" t="s">
        <v>6352</v>
      </c>
      <c r="B298" t="str">
        <f t="shared" si="41"/>
        <v>CSC004SUP001</v>
      </c>
      <c r="C298" t="s">
        <v>53</v>
      </c>
      <c r="K298" t="s">
        <v>6817</v>
      </c>
      <c r="L298" t="str">
        <f t="shared" si="42"/>
        <v>CSC008PAT006</v>
      </c>
      <c r="M298" t="s">
        <v>58</v>
      </c>
      <c r="Z298" t="s">
        <v>6788</v>
      </c>
      <c r="AA298" t="str">
        <f t="shared" si="40"/>
        <v>CSC006ODT004</v>
      </c>
      <c r="AB298" t="s">
        <v>56</v>
      </c>
      <c r="AE298" t="s">
        <v>6627</v>
      </c>
      <c r="AF298" t="str">
        <f t="shared" si="43"/>
        <v>CSC005OUT003</v>
      </c>
      <c r="AG298" t="s">
        <v>60</v>
      </c>
    </row>
    <row r="299" spans="1:33" x14ac:dyDescent="0.25">
      <c r="A299" s="420" t="s">
        <v>6823</v>
      </c>
      <c r="B299" t="str">
        <f t="shared" si="41"/>
        <v>CSC004THR001</v>
      </c>
      <c r="C299" t="s">
        <v>53</v>
      </c>
      <c r="K299" t="s">
        <v>6689</v>
      </c>
      <c r="L299" t="str">
        <f t="shared" si="42"/>
        <v>CSC008PAT007</v>
      </c>
      <c r="M299" t="s">
        <v>58</v>
      </c>
      <c r="Z299" t="s">
        <v>6789</v>
      </c>
      <c r="AA299" t="str">
        <f t="shared" si="40"/>
        <v>CSC006ODT005</v>
      </c>
      <c r="AB299" t="s">
        <v>56</v>
      </c>
      <c r="AE299" t="s">
        <v>6653</v>
      </c>
      <c r="AF299" t="str">
        <f t="shared" si="43"/>
        <v>CSC006OUT003</v>
      </c>
      <c r="AG299" t="s">
        <v>60</v>
      </c>
    </row>
    <row r="300" spans="1:33" x14ac:dyDescent="0.25">
      <c r="A300" s="420" t="s">
        <v>6785</v>
      </c>
      <c r="B300" t="str">
        <f t="shared" si="41"/>
        <v>CSC004THR002</v>
      </c>
      <c r="C300" t="s">
        <v>53</v>
      </c>
      <c r="K300" t="s">
        <v>6690</v>
      </c>
      <c r="L300" t="str">
        <f t="shared" si="42"/>
        <v>CSC008PHA004</v>
      </c>
      <c r="M300" t="s">
        <v>58</v>
      </c>
      <c r="Z300" t="s">
        <v>6790</v>
      </c>
      <c r="AA300" t="str">
        <f t="shared" si="40"/>
        <v>CSC006ODT006</v>
      </c>
      <c r="AB300" t="s">
        <v>56</v>
      </c>
      <c r="AE300" t="s">
        <v>6682</v>
      </c>
      <c r="AF300" t="str">
        <f t="shared" si="43"/>
        <v>CSC008OUT003</v>
      </c>
      <c r="AG300" t="s">
        <v>60</v>
      </c>
    </row>
    <row r="301" spans="1:33" x14ac:dyDescent="0.25">
      <c r="A301" s="420" t="s">
        <v>6632</v>
      </c>
      <c r="B301" t="str">
        <f t="shared" si="41"/>
        <v>CSC004WRD001</v>
      </c>
      <c r="C301" t="s">
        <v>53</v>
      </c>
      <c r="K301" t="s">
        <v>6692</v>
      </c>
      <c r="L301" t="str">
        <f t="shared" si="42"/>
        <v>CSC008PHA005</v>
      </c>
      <c r="M301" t="s">
        <v>58</v>
      </c>
      <c r="Z301" t="s">
        <v>6688</v>
      </c>
      <c r="AA301" t="str">
        <f t="shared" si="40"/>
        <v>CSC006ODT007</v>
      </c>
      <c r="AB301" t="s">
        <v>56</v>
      </c>
    </row>
    <row r="302" spans="1:33" x14ac:dyDescent="0.25">
      <c r="A302" t="s">
        <v>6639</v>
      </c>
      <c r="B302" t="str">
        <f t="shared" si="41"/>
        <v>CSC005BLD001</v>
      </c>
      <c r="C302" t="s">
        <v>53</v>
      </c>
      <c r="K302" t="s">
        <v>6709</v>
      </c>
      <c r="L302" t="str">
        <f t="shared" si="42"/>
        <v>CSC008PHA006</v>
      </c>
      <c r="M302" t="s">
        <v>58</v>
      </c>
      <c r="Z302" t="s">
        <v>6792</v>
      </c>
      <c r="AA302" t="str">
        <f t="shared" si="40"/>
        <v>CSC006ODT008</v>
      </c>
      <c r="AB302" t="s">
        <v>56</v>
      </c>
    </row>
    <row r="303" spans="1:33" x14ac:dyDescent="0.25">
      <c r="A303" t="s">
        <v>6648</v>
      </c>
      <c r="B303" t="str">
        <f t="shared" si="41"/>
        <v>CSC005DEN001</v>
      </c>
      <c r="C303" t="s">
        <v>53</v>
      </c>
      <c r="K303" t="s">
        <v>6820</v>
      </c>
      <c r="L303" t="str">
        <f t="shared" si="42"/>
        <v>CSC008SPS001</v>
      </c>
      <c r="M303" t="s">
        <v>58</v>
      </c>
      <c r="Z303" t="s">
        <v>6371</v>
      </c>
      <c r="AA303" t="str">
        <f t="shared" si="40"/>
        <v>CSC006OUT001</v>
      </c>
      <c r="AB303" t="s">
        <v>56</v>
      </c>
    </row>
    <row r="304" spans="1:33" x14ac:dyDescent="0.25">
      <c r="A304" t="s">
        <v>6493</v>
      </c>
      <c r="B304" t="str">
        <f t="shared" si="41"/>
        <v>CSC005DIM001</v>
      </c>
      <c r="C304" t="s">
        <v>53</v>
      </c>
      <c r="K304" t="s">
        <v>6299</v>
      </c>
      <c r="L304" t="str">
        <f t="shared" si="42"/>
        <v>CSC008SUP001</v>
      </c>
      <c r="M304" t="s">
        <v>58</v>
      </c>
      <c r="Z304" t="s">
        <v>6650</v>
      </c>
      <c r="AA304" t="str">
        <f t="shared" si="40"/>
        <v>CSC006OUT002</v>
      </c>
      <c r="AB304" t="s">
        <v>56</v>
      </c>
    </row>
    <row r="305" spans="1:28" x14ac:dyDescent="0.25">
      <c r="A305" t="s">
        <v>6498</v>
      </c>
      <c r="B305" t="str">
        <f t="shared" si="41"/>
        <v>CSC005DIM002</v>
      </c>
      <c r="C305" t="s">
        <v>53</v>
      </c>
      <c r="K305" t="s">
        <v>6825</v>
      </c>
      <c r="L305" t="str">
        <f t="shared" ref="L305:L317" si="44">K305</f>
        <v>CPF030PHA007</v>
      </c>
      <c r="M305" t="s">
        <v>58</v>
      </c>
      <c r="Z305" t="s">
        <v>6653</v>
      </c>
      <c r="AA305" t="str">
        <f t="shared" si="40"/>
        <v>CSC006OUT003</v>
      </c>
      <c r="AB305" t="s">
        <v>56</v>
      </c>
    </row>
    <row r="306" spans="1:28" x14ac:dyDescent="0.25">
      <c r="A306" t="s">
        <v>6501</v>
      </c>
      <c r="B306" t="str">
        <f t="shared" si="41"/>
        <v>CSC005DIM003</v>
      </c>
      <c r="C306" t="s">
        <v>53</v>
      </c>
      <c r="K306" t="s">
        <v>6782</v>
      </c>
      <c r="L306" t="str">
        <f t="shared" si="44"/>
        <v>CSC004PHA007</v>
      </c>
      <c r="M306" t="s">
        <v>58</v>
      </c>
      <c r="Z306" t="s">
        <v>6375</v>
      </c>
      <c r="AA306" t="str">
        <f t="shared" si="40"/>
        <v>CSC006OUT004</v>
      </c>
      <c r="AB306" t="s">
        <v>56</v>
      </c>
    </row>
    <row r="307" spans="1:28" x14ac:dyDescent="0.25">
      <c r="A307" t="s">
        <v>6507</v>
      </c>
      <c r="B307" t="str">
        <f t="shared" si="41"/>
        <v>CSC005DIM004</v>
      </c>
      <c r="C307" t="s">
        <v>53</v>
      </c>
      <c r="K307" t="s">
        <v>6808</v>
      </c>
      <c r="L307" t="str">
        <f t="shared" si="44"/>
        <v>CSC005PHA007</v>
      </c>
      <c r="M307" t="s">
        <v>58</v>
      </c>
      <c r="Z307" t="s">
        <v>6659</v>
      </c>
      <c r="AA307" t="str">
        <f t="shared" si="40"/>
        <v>CSC006PAT001</v>
      </c>
      <c r="AB307" t="s">
        <v>56</v>
      </c>
    </row>
    <row r="308" spans="1:28" x14ac:dyDescent="0.25">
      <c r="A308" t="s">
        <v>6511</v>
      </c>
      <c r="B308" t="str">
        <f t="shared" si="41"/>
        <v>CSC005DIM005</v>
      </c>
      <c r="C308" t="s">
        <v>53</v>
      </c>
      <c r="K308" t="s">
        <v>6716</v>
      </c>
      <c r="L308" t="str">
        <f t="shared" si="44"/>
        <v>CPF001BLD002</v>
      </c>
      <c r="M308" t="s">
        <v>58</v>
      </c>
      <c r="Z308" t="s">
        <v>6794</v>
      </c>
      <c r="AA308" t="str">
        <f t="shared" si="40"/>
        <v>CSC006PAT002</v>
      </c>
      <c r="AB308" t="s">
        <v>56</v>
      </c>
    </row>
    <row r="309" spans="1:28" x14ac:dyDescent="0.25">
      <c r="A309" t="s">
        <v>6516</v>
      </c>
      <c r="B309" t="str">
        <f t="shared" si="41"/>
        <v>CSC005DIM006</v>
      </c>
      <c r="C309" t="s">
        <v>53</v>
      </c>
      <c r="K309" t="s">
        <v>6719</v>
      </c>
      <c r="L309" t="str">
        <f t="shared" si="44"/>
        <v>CPF002BLD002</v>
      </c>
      <c r="M309" t="s">
        <v>58</v>
      </c>
      <c r="Z309" t="s">
        <v>6795</v>
      </c>
      <c r="AA309" t="str">
        <f t="shared" si="40"/>
        <v>CSC006PAT003</v>
      </c>
      <c r="AB309" t="s">
        <v>56</v>
      </c>
    </row>
    <row r="310" spans="1:28" x14ac:dyDescent="0.25">
      <c r="A310" t="s">
        <v>6520</v>
      </c>
      <c r="B310" t="str">
        <f t="shared" si="41"/>
        <v>CSC005DIM007</v>
      </c>
      <c r="C310" t="s">
        <v>53</v>
      </c>
      <c r="K310" t="s">
        <v>6720</v>
      </c>
      <c r="L310" t="str">
        <f t="shared" si="44"/>
        <v>CPF022BLD002</v>
      </c>
      <c r="M310" t="s">
        <v>58</v>
      </c>
      <c r="Z310" t="s">
        <v>6685</v>
      </c>
      <c r="AA310" t="str">
        <f t="shared" si="40"/>
        <v>CSC006PAT004</v>
      </c>
      <c r="AB310" t="s">
        <v>56</v>
      </c>
    </row>
    <row r="311" spans="1:28" x14ac:dyDescent="0.25">
      <c r="A311" t="s">
        <v>6764</v>
      </c>
      <c r="B311" t="str">
        <f t="shared" si="41"/>
        <v>CSC005DIM008</v>
      </c>
      <c r="C311" t="s">
        <v>53</v>
      </c>
      <c r="K311" t="s">
        <v>6724</v>
      </c>
      <c r="L311" t="str">
        <f t="shared" si="44"/>
        <v>CPF023BLD002</v>
      </c>
      <c r="M311" t="s">
        <v>58</v>
      </c>
      <c r="Z311" t="s">
        <v>6826</v>
      </c>
      <c r="AA311" t="str">
        <f t="shared" si="40"/>
        <v>CSC006PAT005</v>
      </c>
      <c r="AB311" t="s">
        <v>56</v>
      </c>
    </row>
    <row r="312" spans="1:28" x14ac:dyDescent="0.25">
      <c r="A312" t="s">
        <v>6635</v>
      </c>
      <c r="B312" t="str">
        <f t="shared" si="41"/>
        <v>CSC005DIM009</v>
      </c>
      <c r="C312" t="s">
        <v>53</v>
      </c>
      <c r="K312" t="s">
        <v>6726</v>
      </c>
      <c r="L312" t="str">
        <f t="shared" si="44"/>
        <v>CPF024BLD002</v>
      </c>
      <c r="M312" t="s">
        <v>58</v>
      </c>
      <c r="Z312" t="s">
        <v>6798</v>
      </c>
      <c r="AA312" t="str">
        <f t="shared" si="40"/>
        <v>CSC006PAT006</v>
      </c>
      <c r="AB312" t="s">
        <v>56</v>
      </c>
    </row>
    <row r="313" spans="1:28" x14ac:dyDescent="0.25">
      <c r="A313" t="s">
        <v>6523</v>
      </c>
      <c r="B313" t="str">
        <f t="shared" si="41"/>
        <v>CSC005DIM010</v>
      </c>
      <c r="C313" t="s">
        <v>53</v>
      </c>
      <c r="K313" t="s">
        <v>6727</v>
      </c>
      <c r="L313" t="str">
        <f t="shared" si="44"/>
        <v>CPF030BLD002</v>
      </c>
      <c r="M313" t="s">
        <v>58</v>
      </c>
      <c r="Z313" t="s">
        <v>6661</v>
      </c>
      <c r="AA313" t="str">
        <f t="shared" si="40"/>
        <v>CSC006PAT007</v>
      </c>
      <c r="AB313" t="s">
        <v>56</v>
      </c>
    </row>
    <row r="314" spans="1:28" x14ac:dyDescent="0.25">
      <c r="A314" t="s">
        <v>6526</v>
      </c>
      <c r="B314" t="str">
        <f t="shared" si="41"/>
        <v>CSC005DIM011</v>
      </c>
      <c r="C314" t="s">
        <v>53</v>
      </c>
      <c r="K314" t="s">
        <v>6729</v>
      </c>
      <c r="L314" t="str">
        <f t="shared" si="44"/>
        <v>CSC004BLD002</v>
      </c>
      <c r="M314" t="s">
        <v>58</v>
      </c>
      <c r="Z314" t="s">
        <v>6827</v>
      </c>
      <c r="AA314" t="str">
        <f t="shared" si="40"/>
        <v>CSC006PHA003</v>
      </c>
      <c r="AB314" t="s">
        <v>56</v>
      </c>
    </row>
    <row r="315" spans="1:28" x14ac:dyDescent="0.25">
      <c r="A315" t="s">
        <v>6617</v>
      </c>
      <c r="B315" t="str">
        <f t="shared" si="41"/>
        <v>CSC005GRP001</v>
      </c>
      <c r="C315" t="s">
        <v>53</v>
      </c>
      <c r="K315" t="s">
        <v>6730</v>
      </c>
      <c r="L315" t="str">
        <f t="shared" si="44"/>
        <v>CSC005BLD002</v>
      </c>
      <c r="M315" t="s">
        <v>58</v>
      </c>
      <c r="Z315" t="s">
        <v>6664</v>
      </c>
      <c r="AA315" t="str">
        <f t="shared" si="40"/>
        <v>CSC006PHA004</v>
      </c>
      <c r="AB315" t="s">
        <v>56</v>
      </c>
    </row>
    <row r="316" spans="1:28" x14ac:dyDescent="0.25">
      <c r="A316" t="s">
        <v>6620</v>
      </c>
      <c r="B316" t="str">
        <f t="shared" si="41"/>
        <v>CSC005MDT001</v>
      </c>
      <c r="C316" t="s">
        <v>53</v>
      </c>
      <c r="K316" t="s">
        <v>6732</v>
      </c>
      <c r="L316" t="str">
        <f t="shared" si="44"/>
        <v>CSC006BLD002</v>
      </c>
      <c r="M316" t="s">
        <v>58</v>
      </c>
      <c r="Z316" t="s">
        <v>6666</v>
      </c>
      <c r="AA316" t="str">
        <f t="shared" si="40"/>
        <v>CSC006PHA005</v>
      </c>
      <c r="AB316" t="s">
        <v>56</v>
      </c>
    </row>
    <row r="317" spans="1:28" x14ac:dyDescent="0.25">
      <c r="A317" t="s">
        <v>6654</v>
      </c>
      <c r="B317" t="str">
        <f t="shared" si="41"/>
        <v>CSC005ODT001</v>
      </c>
      <c r="C317" t="s">
        <v>53</v>
      </c>
      <c r="K317" t="s">
        <v>6733</v>
      </c>
      <c r="L317" t="str">
        <f t="shared" si="44"/>
        <v>CSC008BLD002</v>
      </c>
      <c r="M317" t="s">
        <v>58</v>
      </c>
      <c r="Z317" t="s">
        <v>6694</v>
      </c>
      <c r="AA317" t="str">
        <f t="shared" si="40"/>
        <v>CSC006PHA006</v>
      </c>
      <c r="AB317" t="s">
        <v>56</v>
      </c>
    </row>
    <row r="318" spans="1:28" x14ac:dyDescent="0.25">
      <c r="A318" t="s">
        <v>6799</v>
      </c>
      <c r="B318" t="str">
        <f t="shared" si="41"/>
        <v>CSC005ODT002</v>
      </c>
      <c r="C318" t="s">
        <v>53</v>
      </c>
      <c r="Z318" t="s">
        <v>6822</v>
      </c>
      <c r="AA318" t="str">
        <f t="shared" ref="AA318:AA363" si="45">Z318</f>
        <v>CSC006PHA007</v>
      </c>
      <c r="AB318" t="s">
        <v>56</v>
      </c>
    </row>
    <row r="319" spans="1:28" x14ac:dyDescent="0.25">
      <c r="A319" t="s">
        <v>6767</v>
      </c>
      <c r="B319" t="str">
        <f t="shared" si="41"/>
        <v>CSC005ODT003</v>
      </c>
      <c r="C319" t="s">
        <v>53</v>
      </c>
      <c r="Z319" t="s">
        <v>6800</v>
      </c>
      <c r="AA319" t="str">
        <f t="shared" si="45"/>
        <v>CSC006SPS001</v>
      </c>
      <c r="AB319" t="s">
        <v>56</v>
      </c>
    </row>
    <row r="320" spans="1:28" x14ac:dyDescent="0.25">
      <c r="A320" t="s">
        <v>6768</v>
      </c>
      <c r="B320" t="str">
        <f t="shared" ref="B320:B381" si="46">A320</f>
        <v>CSC005ODT004</v>
      </c>
      <c r="C320" t="s">
        <v>53</v>
      </c>
      <c r="Z320" t="s">
        <v>6828</v>
      </c>
      <c r="AA320" t="str">
        <f t="shared" si="45"/>
        <v>CSC006SPS003</v>
      </c>
      <c r="AB320" t="s">
        <v>56</v>
      </c>
    </row>
    <row r="321" spans="1:28" x14ac:dyDescent="0.25">
      <c r="A321" t="s">
        <v>6769</v>
      </c>
      <c r="B321" t="str">
        <f t="shared" si="46"/>
        <v>CSC005ODT005</v>
      </c>
      <c r="C321" t="s">
        <v>53</v>
      </c>
      <c r="Z321" t="s">
        <v>6695</v>
      </c>
      <c r="AA321" t="str">
        <f t="shared" si="45"/>
        <v>CSC006SPS004</v>
      </c>
      <c r="AB321" t="s">
        <v>56</v>
      </c>
    </row>
    <row r="322" spans="1:28" x14ac:dyDescent="0.25">
      <c r="A322" t="s">
        <v>6771</v>
      </c>
      <c r="B322" t="str">
        <f t="shared" si="46"/>
        <v>CSC005ODT006</v>
      </c>
      <c r="C322" t="s">
        <v>53</v>
      </c>
      <c r="Z322" t="s">
        <v>6378</v>
      </c>
      <c r="AA322" t="str">
        <f t="shared" si="45"/>
        <v>CSC006SUP001</v>
      </c>
      <c r="AB322" t="s">
        <v>56</v>
      </c>
    </row>
    <row r="323" spans="1:28" x14ac:dyDescent="0.25">
      <c r="A323" t="s">
        <v>6655</v>
      </c>
      <c r="B323" t="str">
        <f t="shared" si="46"/>
        <v>CSC005ODT007</v>
      </c>
      <c r="C323" t="s">
        <v>53</v>
      </c>
      <c r="Z323" t="s">
        <v>6829</v>
      </c>
      <c r="AA323" t="str">
        <f t="shared" si="45"/>
        <v>CSC006THR002</v>
      </c>
      <c r="AB323" t="s">
        <v>56</v>
      </c>
    </row>
    <row r="324" spans="1:28" x14ac:dyDescent="0.25">
      <c r="A324" t="s">
        <v>6772</v>
      </c>
      <c r="B324" t="str">
        <f t="shared" si="46"/>
        <v>CSC005ODT008</v>
      </c>
      <c r="C324" t="s">
        <v>53</v>
      </c>
      <c r="Z324" t="s">
        <v>6830</v>
      </c>
      <c r="AA324" t="str">
        <f t="shared" si="45"/>
        <v>CSC006THR003</v>
      </c>
      <c r="AB324" t="s">
        <v>56</v>
      </c>
    </row>
    <row r="325" spans="1:28" x14ac:dyDescent="0.25">
      <c r="A325" t="s">
        <v>6627</v>
      </c>
      <c r="B325" t="str">
        <f t="shared" si="46"/>
        <v>CSC005OUT003</v>
      </c>
      <c r="C325" t="s">
        <v>53</v>
      </c>
      <c r="Z325" t="s">
        <v>6699</v>
      </c>
      <c r="AA325" t="str">
        <f t="shared" si="45"/>
        <v>CSC008BLD001</v>
      </c>
      <c r="AB325" t="s">
        <v>56</v>
      </c>
    </row>
    <row r="326" spans="1:28" x14ac:dyDescent="0.25">
      <c r="A326" t="s">
        <v>6631</v>
      </c>
      <c r="B326" t="str">
        <f t="shared" si="46"/>
        <v>CSC005PAT001</v>
      </c>
      <c r="C326" t="s">
        <v>53</v>
      </c>
      <c r="Z326" t="s">
        <v>6702</v>
      </c>
      <c r="AA326" t="str">
        <f t="shared" si="45"/>
        <v>CSC008COM002</v>
      </c>
      <c r="AB326" t="s">
        <v>56</v>
      </c>
    </row>
    <row r="327" spans="1:28" x14ac:dyDescent="0.25">
      <c r="A327" t="s">
        <v>6773</v>
      </c>
      <c r="B327" t="str">
        <f t="shared" si="46"/>
        <v>CSC005PAT002</v>
      </c>
      <c r="C327" t="s">
        <v>53</v>
      </c>
      <c r="Z327" t="s">
        <v>6831</v>
      </c>
      <c r="AA327" t="str">
        <f t="shared" si="45"/>
        <v>CSC008COM003</v>
      </c>
      <c r="AB327" t="s">
        <v>56</v>
      </c>
    </row>
    <row r="328" spans="1:28" x14ac:dyDescent="0.25">
      <c r="A328" t="s">
        <v>6774</v>
      </c>
      <c r="B328" t="str">
        <f t="shared" si="46"/>
        <v>CSC005PAT003</v>
      </c>
      <c r="C328" t="s">
        <v>53</v>
      </c>
      <c r="Z328" t="s">
        <v>6703</v>
      </c>
      <c r="AA328" t="str">
        <f t="shared" si="45"/>
        <v>CSC008DEN001</v>
      </c>
      <c r="AB328" t="s">
        <v>56</v>
      </c>
    </row>
    <row r="329" spans="1:28" x14ac:dyDescent="0.25">
      <c r="A329" t="s">
        <v>6646</v>
      </c>
      <c r="B329" t="str">
        <f t="shared" si="46"/>
        <v>CSC005PAT004</v>
      </c>
      <c r="C329" t="s">
        <v>53</v>
      </c>
      <c r="Z329" t="s">
        <v>6832</v>
      </c>
      <c r="AA329" t="str">
        <f t="shared" si="45"/>
        <v>CSC008DEV001</v>
      </c>
      <c r="AB329" t="s">
        <v>56</v>
      </c>
    </row>
    <row r="330" spans="1:28" x14ac:dyDescent="0.25">
      <c r="A330" t="s">
        <v>6802</v>
      </c>
      <c r="B330" t="str">
        <f t="shared" si="46"/>
        <v>CSC005PAT005</v>
      </c>
      <c r="C330" t="s">
        <v>53</v>
      </c>
      <c r="Z330" t="s">
        <v>6803</v>
      </c>
      <c r="AA330" t="str">
        <f t="shared" si="45"/>
        <v>CSC008DIM008</v>
      </c>
      <c r="AB330" t="s">
        <v>56</v>
      </c>
    </row>
    <row r="331" spans="1:28" x14ac:dyDescent="0.25">
      <c r="A331" t="s">
        <v>6775</v>
      </c>
      <c r="B331" t="str">
        <f t="shared" si="46"/>
        <v>CSC005PAT006</v>
      </c>
      <c r="C331" t="s">
        <v>53</v>
      </c>
      <c r="Z331" t="s">
        <v>6671</v>
      </c>
      <c r="AA331" t="str">
        <f t="shared" si="45"/>
        <v>CSC008GRP001</v>
      </c>
      <c r="AB331" t="s">
        <v>56</v>
      </c>
    </row>
    <row r="332" spans="1:28" x14ac:dyDescent="0.25">
      <c r="A332" t="s">
        <v>6633</v>
      </c>
      <c r="B332" t="str">
        <f t="shared" si="46"/>
        <v>CSC005PAT007</v>
      </c>
      <c r="C332" t="s">
        <v>53</v>
      </c>
      <c r="Z332" t="s">
        <v>6674</v>
      </c>
      <c r="AA332" t="str">
        <f t="shared" si="45"/>
        <v>CSC008MDT001</v>
      </c>
      <c r="AB332" t="s">
        <v>56</v>
      </c>
    </row>
    <row r="333" spans="1:28" x14ac:dyDescent="0.25">
      <c r="A333" t="s">
        <v>6636</v>
      </c>
      <c r="B333" t="str">
        <f t="shared" si="46"/>
        <v>CSC005PHA004</v>
      </c>
      <c r="C333" t="s">
        <v>53</v>
      </c>
      <c r="Z333" t="s">
        <v>6706</v>
      </c>
      <c r="AA333" t="str">
        <f t="shared" si="45"/>
        <v>CSC008ODT001</v>
      </c>
      <c r="AB333" t="s">
        <v>56</v>
      </c>
    </row>
    <row r="334" spans="1:28" x14ac:dyDescent="0.25">
      <c r="A334" t="s">
        <v>6638</v>
      </c>
      <c r="B334" t="str">
        <f t="shared" si="46"/>
        <v>CSC005PHA005</v>
      </c>
      <c r="C334" t="s">
        <v>53</v>
      </c>
      <c r="Z334" t="s">
        <v>6833</v>
      </c>
      <c r="AA334" t="str">
        <f t="shared" si="45"/>
        <v>CSC008ODT002</v>
      </c>
      <c r="AB334" t="s">
        <v>56</v>
      </c>
    </row>
    <row r="335" spans="1:28" x14ac:dyDescent="0.25">
      <c r="A335" t="s">
        <v>6663</v>
      </c>
      <c r="B335" t="str">
        <f t="shared" si="46"/>
        <v>CSC005PHA006</v>
      </c>
      <c r="C335" t="s">
        <v>53</v>
      </c>
      <c r="Z335" t="s">
        <v>6805</v>
      </c>
      <c r="AA335" t="str">
        <f t="shared" si="45"/>
        <v>CSC008ODT003</v>
      </c>
      <c r="AB335" t="s">
        <v>56</v>
      </c>
    </row>
    <row r="336" spans="1:28" x14ac:dyDescent="0.25">
      <c r="A336" t="s">
        <v>6808</v>
      </c>
      <c r="B336" t="str">
        <f t="shared" si="46"/>
        <v>CSC005PHA007</v>
      </c>
      <c r="C336" t="s">
        <v>53</v>
      </c>
      <c r="Z336" t="s">
        <v>6806</v>
      </c>
      <c r="AA336" t="str">
        <f t="shared" si="45"/>
        <v>CSC008ODT004</v>
      </c>
      <c r="AB336" t="s">
        <v>56</v>
      </c>
    </row>
    <row r="337" spans="1:28" x14ac:dyDescent="0.25">
      <c r="A337" t="s">
        <v>6778</v>
      </c>
      <c r="B337" t="str">
        <f t="shared" si="46"/>
        <v>CSC005SPS001</v>
      </c>
      <c r="C337" t="s">
        <v>53</v>
      </c>
      <c r="Z337" t="s">
        <v>6807</v>
      </c>
      <c r="AA337" t="str">
        <f t="shared" si="45"/>
        <v>CSC008ODT005</v>
      </c>
      <c r="AB337" t="s">
        <v>56</v>
      </c>
    </row>
    <row r="338" spans="1:28" x14ac:dyDescent="0.25">
      <c r="A338" t="s">
        <v>6811</v>
      </c>
      <c r="B338" t="str">
        <f t="shared" si="46"/>
        <v>CSC005SPS003</v>
      </c>
      <c r="C338" t="s">
        <v>53</v>
      </c>
      <c r="Z338" t="s">
        <v>6809</v>
      </c>
      <c r="AA338" t="str">
        <f t="shared" si="45"/>
        <v>CSC008ODT006</v>
      </c>
      <c r="AB338" t="s">
        <v>56</v>
      </c>
    </row>
    <row r="339" spans="1:28" x14ac:dyDescent="0.25">
      <c r="A339" t="s">
        <v>6668</v>
      </c>
      <c r="B339" t="str">
        <f t="shared" si="46"/>
        <v>CSC005SPS004</v>
      </c>
      <c r="C339" t="s">
        <v>53</v>
      </c>
      <c r="Z339" t="s">
        <v>6708</v>
      </c>
      <c r="AA339" t="str">
        <f t="shared" si="45"/>
        <v>CSC008ODT007</v>
      </c>
      <c r="AB339" t="s">
        <v>56</v>
      </c>
    </row>
    <row r="340" spans="1:28" x14ac:dyDescent="0.25">
      <c r="A340" t="s">
        <v>6365</v>
      </c>
      <c r="B340" t="str">
        <f t="shared" si="46"/>
        <v>CSC005SUP001</v>
      </c>
      <c r="C340" t="s">
        <v>53</v>
      </c>
      <c r="Z340" t="s">
        <v>6810</v>
      </c>
      <c r="AA340" t="str">
        <f t="shared" si="45"/>
        <v>CSC008ODT008</v>
      </c>
      <c r="AB340" t="s">
        <v>56</v>
      </c>
    </row>
    <row r="341" spans="1:28" x14ac:dyDescent="0.25">
      <c r="A341" t="s">
        <v>6834</v>
      </c>
      <c r="B341" t="str">
        <f t="shared" si="46"/>
        <v>CSC005THR001</v>
      </c>
      <c r="C341" t="s">
        <v>53</v>
      </c>
      <c r="Z341" t="s">
        <v>6383</v>
      </c>
      <c r="AA341" t="str">
        <f t="shared" si="45"/>
        <v>CSC008OUT001</v>
      </c>
      <c r="AB341" t="s">
        <v>56</v>
      </c>
    </row>
    <row r="342" spans="1:28" x14ac:dyDescent="0.25">
      <c r="A342" t="s">
        <v>6815</v>
      </c>
      <c r="B342" t="str">
        <f t="shared" si="46"/>
        <v>CSC005THR002</v>
      </c>
      <c r="C342" t="s">
        <v>53</v>
      </c>
      <c r="Z342" t="s">
        <v>6679</v>
      </c>
      <c r="AA342" t="str">
        <f t="shared" si="45"/>
        <v>CSC008OUT002</v>
      </c>
      <c r="AB342" t="s">
        <v>56</v>
      </c>
    </row>
    <row r="343" spans="1:28" x14ac:dyDescent="0.25">
      <c r="A343" t="s">
        <v>6676</v>
      </c>
      <c r="B343" t="str">
        <f t="shared" si="46"/>
        <v>CSC005WRD001</v>
      </c>
      <c r="C343" t="s">
        <v>53</v>
      </c>
      <c r="Z343" t="s">
        <v>6682</v>
      </c>
      <c r="AA343" t="str">
        <f t="shared" si="45"/>
        <v>CSC008OUT003</v>
      </c>
      <c r="AB343" t="s">
        <v>56</v>
      </c>
    </row>
    <row r="344" spans="1:28" x14ac:dyDescent="0.25">
      <c r="A344" t="s">
        <v>6673</v>
      </c>
      <c r="B344" t="str">
        <f t="shared" si="46"/>
        <v>CSC006BLD001</v>
      </c>
      <c r="C344" t="s">
        <v>53</v>
      </c>
      <c r="Z344" t="s">
        <v>6387</v>
      </c>
      <c r="AA344" t="str">
        <f t="shared" si="45"/>
        <v>CSC008OUT004</v>
      </c>
      <c r="AB344" t="s">
        <v>56</v>
      </c>
    </row>
    <row r="345" spans="1:28" x14ac:dyDescent="0.25">
      <c r="A345" t="s">
        <v>6681</v>
      </c>
      <c r="B345" t="str">
        <f t="shared" si="46"/>
        <v>CSC006DEN001</v>
      </c>
      <c r="C345" t="s">
        <v>53</v>
      </c>
      <c r="Z345" t="s">
        <v>6835</v>
      </c>
      <c r="AA345" t="str">
        <f t="shared" si="45"/>
        <v>CSC008OUT006</v>
      </c>
      <c r="AB345" t="s">
        <v>56</v>
      </c>
    </row>
    <row r="346" spans="1:28" x14ac:dyDescent="0.25">
      <c r="A346" t="s">
        <v>6529</v>
      </c>
      <c r="B346" t="str">
        <f t="shared" si="46"/>
        <v>CSC006DIM001</v>
      </c>
      <c r="C346" t="s">
        <v>53</v>
      </c>
      <c r="Z346" t="s">
        <v>6687</v>
      </c>
      <c r="AA346" t="str">
        <f t="shared" si="45"/>
        <v>CSC008PAT001</v>
      </c>
      <c r="AB346" t="s">
        <v>56</v>
      </c>
    </row>
    <row r="347" spans="1:28" x14ac:dyDescent="0.25">
      <c r="A347" t="s">
        <v>6532</v>
      </c>
      <c r="B347" t="str">
        <f t="shared" si="46"/>
        <v>CSC006DIM002</v>
      </c>
      <c r="C347" t="s">
        <v>53</v>
      </c>
      <c r="Z347" t="s">
        <v>6812</v>
      </c>
      <c r="AA347" t="str">
        <f t="shared" si="45"/>
        <v>CSC008PAT002</v>
      </c>
      <c r="AB347" t="s">
        <v>56</v>
      </c>
    </row>
    <row r="348" spans="1:28" x14ac:dyDescent="0.25">
      <c r="A348" t="s">
        <v>6534</v>
      </c>
      <c r="B348" t="str">
        <f t="shared" si="46"/>
        <v>CSC006DIM003</v>
      </c>
      <c r="C348" t="s">
        <v>53</v>
      </c>
      <c r="Z348" t="s">
        <v>6813</v>
      </c>
      <c r="AA348" t="str">
        <f t="shared" si="45"/>
        <v>CSC008PAT003</v>
      </c>
      <c r="AB348" t="s">
        <v>56</v>
      </c>
    </row>
    <row r="349" spans="1:28" x14ac:dyDescent="0.25">
      <c r="A349" t="s">
        <v>6536</v>
      </c>
      <c r="B349" t="str">
        <f t="shared" si="46"/>
        <v>CSC006DIM004</v>
      </c>
      <c r="C349" t="s">
        <v>53</v>
      </c>
      <c r="Z349" t="s">
        <v>6704</v>
      </c>
      <c r="AA349" t="str">
        <f t="shared" si="45"/>
        <v>CSC008PAT004</v>
      </c>
      <c r="AB349" t="s">
        <v>56</v>
      </c>
    </row>
    <row r="350" spans="1:28" x14ac:dyDescent="0.25">
      <c r="A350" t="s">
        <v>6541</v>
      </c>
      <c r="B350" t="str">
        <f t="shared" si="46"/>
        <v>CSC006DIM005</v>
      </c>
      <c r="C350" t="s">
        <v>53</v>
      </c>
      <c r="Z350" t="s">
        <v>6836</v>
      </c>
      <c r="AA350" t="str">
        <f t="shared" si="45"/>
        <v>CSC008PAT005</v>
      </c>
      <c r="AB350" t="s">
        <v>56</v>
      </c>
    </row>
    <row r="351" spans="1:28" x14ac:dyDescent="0.25">
      <c r="A351" t="s">
        <v>6546</v>
      </c>
      <c r="B351" t="str">
        <f t="shared" si="46"/>
        <v>CSC006DIM006</v>
      </c>
      <c r="C351" t="s">
        <v>53</v>
      </c>
      <c r="Z351" t="s">
        <v>6817</v>
      </c>
      <c r="AA351" t="str">
        <f t="shared" si="45"/>
        <v>CSC008PAT006</v>
      </c>
      <c r="AB351" t="s">
        <v>56</v>
      </c>
    </row>
    <row r="352" spans="1:28" x14ac:dyDescent="0.25">
      <c r="A352" t="s">
        <v>6549</v>
      </c>
      <c r="B352" t="str">
        <f t="shared" si="46"/>
        <v>CSC006DIM007</v>
      </c>
      <c r="C352" t="s">
        <v>53</v>
      </c>
      <c r="Z352" t="s">
        <v>6689</v>
      </c>
      <c r="AA352" t="str">
        <f t="shared" si="45"/>
        <v>CSC008PAT007</v>
      </c>
      <c r="AB352" t="s">
        <v>56</v>
      </c>
    </row>
    <row r="353" spans="1:28" x14ac:dyDescent="0.25">
      <c r="A353" t="s">
        <v>6783</v>
      </c>
      <c r="B353" t="str">
        <f t="shared" si="46"/>
        <v>CSC006DIM008</v>
      </c>
      <c r="C353" t="s">
        <v>53</v>
      </c>
      <c r="Z353" t="s">
        <v>6837</v>
      </c>
      <c r="AA353" t="str">
        <f t="shared" si="45"/>
        <v>CSC008PHA003</v>
      </c>
      <c r="AB353" t="s">
        <v>56</v>
      </c>
    </row>
    <row r="354" spans="1:28" x14ac:dyDescent="0.25">
      <c r="A354" t="s">
        <v>6652</v>
      </c>
      <c r="B354" t="str">
        <f t="shared" si="46"/>
        <v>CSC006DIM009</v>
      </c>
      <c r="C354" t="s">
        <v>53</v>
      </c>
      <c r="Z354" t="s">
        <v>6690</v>
      </c>
      <c r="AA354" t="str">
        <f t="shared" si="45"/>
        <v>CSC008PHA004</v>
      </c>
      <c r="AB354" t="s">
        <v>56</v>
      </c>
    </row>
    <row r="355" spans="1:28" x14ac:dyDescent="0.25">
      <c r="A355" t="s">
        <v>6552</v>
      </c>
      <c r="B355" t="str">
        <f t="shared" si="46"/>
        <v>CSC006DIM010</v>
      </c>
      <c r="C355" t="s">
        <v>53</v>
      </c>
      <c r="Z355" t="s">
        <v>6692</v>
      </c>
      <c r="AA355" t="str">
        <f t="shared" si="45"/>
        <v>CSC008PHA005</v>
      </c>
      <c r="AB355" t="s">
        <v>56</v>
      </c>
    </row>
    <row r="356" spans="1:28" x14ac:dyDescent="0.25">
      <c r="A356" t="s">
        <v>6555</v>
      </c>
      <c r="B356" t="str">
        <f t="shared" si="46"/>
        <v>CSC006DIM011</v>
      </c>
      <c r="C356" t="s">
        <v>53</v>
      </c>
      <c r="Z356" t="s">
        <v>6709</v>
      </c>
      <c r="AA356" t="str">
        <f t="shared" si="45"/>
        <v>CSC008PHA006</v>
      </c>
      <c r="AB356" t="s">
        <v>56</v>
      </c>
    </row>
    <row r="357" spans="1:28" x14ac:dyDescent="0.25">
      <c r="A357" t="s">
        <v>6641</v>
      </c>
      <c r="B357" t="str">
        <f t="shared" si="46"/>
        <v>CSC006GRP001</v>
      </c>
      <c r="C357" t="s">
        <v>53</v>
      </c>
      <c r="Z357" t="s">
        <v>6824</v>
      </c>
      <c r="AA357" t="str">
        <f t="shared" si="45"/>
        <v>CSC008PHA007</v>
      </c>
      <c r="AB357" t="s">
        <v>56</v>
      </c>
    </row>
    <row r="358" spans="1:28" x14ac:dyDescent="0.25">
      <c r="A358" t="s">
        <v>6644</v>
      </c>
      <c r="B358" t="str">
        <f t="shared" si="46"/>
        <v>CSC006MDT001</v>
      </c>
      <c r="C358" t="s">
        <v>53</v>
      </c>
      <c r="Z358" t="s">
        <v>6820</v>
      </c>
      <c r="AA358" t="str">
        <f t="shared" si="45"/>
        <v>CSC008SPS001</v>
      </c>
      <c r="AB358" t="s">
        <v>56</v>
      </c>
    </row>
    <row r="359" spans="1:28" x14ac:dyDescent="0.25">
      <c r="A359" t="s">
        <v>6686</v>
      </c>
      <c r="B359" t="str">
        <f t="shared" si="46"/>
        <v>CSC006ODT001</v>
      </c>
      <c r="C359" t="s">
        <v>53</v>
      </c>
      <c r="Z359" t="s">
        <v>6838</v>
      </c>
      <c r="AA359" t="str">
        <f t="shared" si="45"/>
        <v>CSC008SPS003</v>
      </c>
      <c r="AB359" t="s">
        <v>56</v>
      </c>
    </row>
    <row r="360" spans="1:28" x14ac:dyDescent="0.25">
      <c r="A360" t="s">
        <v>6821</v>
      </c>
      <c r="B360" t="str">
        <f t="shared" si="46"/>
        <v>CSC006ODT002</v>
      </c>
      <c r="C360" t="s">
        <v>53</v>
      </c>
      <c r="Z360" t="s">
        <v>6710</v>
      </c>
      <c r="AA360" t="str">
        <f t="shared" si="45"/>
        <v>CSC008SPS004</v>
      </c>
      <c r="AB360" t="s">
        <v>56</v>
      </c>
    </row>
    <row r="361" spans="1:28" x14ac:dyDescent="0.25">
      <c r="A361" t="s">
        <v>6786</v>
      </c>
      <c r="B361" t="str">
        <f t="shared" si="46"/>
        <v>CSC006ODT003</v>
      </c>
      <c r="C361" t="s">
        <v>53</v>
      </c>
      <c r="Z361" t="s">
        <v>6299</v>
      </c>
      <c r="AA361" t="str">
        <f t="shared" si="45"/>
        <v>CSC008SUP001</v>
      </c>
      <c r="AB361" t="s">
        <v>56</v>
      </c>
    </row>
    <row r="362" spans="1:28" x14ac:dyDescent="0.25">
      <c r="A362" t="s">
        <v>6788</v>
      </c>
      <c r="B362" t="str">
        <f t="shared" si="46"/>
        <v>CSC006ODT004</v>
      </c>
      <c r="C362" t="s">
        <v>53</v>
      </c>
      <c r="Z362" t="s">
        <v>6839</v>
      </c>
      <c r="AA362" t="str">
        <f t="shared" si="45"/>
        <v>CSC008THR002</v>
      </c>
      <c r="AB362" t="s">
        <v>56</v>
      </c>
    </row>
    <row r="363" spans="1:28" x14ac:dyDescent="0.25">
      <c r="A363" t="s">
        <v>6789</v>
      </c>
      <c r="B363" t="str">
        <f t="shared" si="46"/>
        <v>CSC006ODT005</v>
      </c>
      <c r="C363" t="s">
        <v>53</v>
      </c>
      <c r="Z363" t="s">
        <v>6840</v>
      </c>
      <c r="AA363" t="str">
        <f t="shared" si="45"/>
        <v>CSC008THR003</v>
      </c>
      <c r="AB363" t="s">
        <v>56</v>
      </c>
    </row>
    <row r="364" spans="1:28" x14ac:dyDescent="0.25">
      <c r="A364" t="s">
        <v>6790</v>
      </c>
      <c r="B364" t="str">
        <f t="shared" si="46"/>
        <v>CSC006ODT006</v>
      </c>
      <c r="C364" t="s">
        <v>53</v>
      </c>
      <c r="Z364" t="s">
        <v>6716</v>
      </c>
      <c r="AA364" t="str">
        <f t="shared" ref="AA364:AA373" si="47">Z364</f>
        <v>CPF001BLD002</v>
      </c>
      <c r="AB364" t="s">
        <v>56</v>
      </c>
    </row>
    <row r="365" spans="1:28" x14ac:dyDescent="0.25">
      <c r="A365" t="s">
        <v>6688</v>
      </c>
      <c r="B365" t="str">
        <f t="shared" si="46"/>
        <v>CSC006ODT007</v>
      </c>
      <c r="C365" t="s">
        <v>53</v>
      </c>
      <c r="Z365" t="s">
        <v>6719</v>
      </c>
      <c r="AA365" t="str">
        <f t="shared" si="47"/>
        <v>CPF002BLD002</v>
      </c>
      <c r="AB365" t="s">
        <v>56</v>
      </c>
    </row>
    <row r="366" spans="1:28" x14ac:dyDescent="0.25">
      <c r="A366" t="s">
        <v>6792</v>
      </c>
      <c r="B366" t="str">
        <f t="shared" si="46"/>
        <v>CSC006ODT008</v>
      </c>
      <c r="C366" t="s">
        <v>53</v>
      </c>
      <c r="Z366" t="s">
        <v>6720</v>
      </c>
      <c r="AA366" t="str">
        <f t="shared" si="47"/>
        <v>CPF022BLD002</v>
      </c>
      <c r="AB366" t="s">
        <v>56</v>
      </c>
    </row>
    <row r="367" spans="1:28" x14ac:dyDescent="0.25">
      <c r="A367" t="s">
        <v>6653</v>
      </c>
      <c r="B367" t="str">
        <f t="shared" si="46"/>
        <v>CSC006OUT003</v>
      </c>
      <c r="C367" t="s">
        <v>53</v>
      </c>
      <c r="Z367" t="s">
        <v>6724</v>
      </c>
      <c r="AA367" t="str">
        <f t="shared" si="47"/>
        <v>CPF023BLD002</v>
      </c>
      <c r="AB367" t="s">
        <v>56</v>
      </c>
    </row>
    <row r="368" spans="1:28" x14ac:dyDescent="0.25">
      <c r="A368" t="s">
        <v>6659</v>
      </c>
      <c r="B368" t="str">
        <f t="shared" si="46"/>
        <v>CSC006PAT001</v>
      </c>
      <c r="C368" t="s">
        <v>53</v>
      </c>
      <c r="Z368" t="s">
        <v>6726</v>
      </c>
      <c r="AA368" t="str">
        <f t="shared" si="47"/>
        <v>CPF024BLD002</v>
      </c>
      <c r="AB368" t="s">
        <v>56</v>
      </c>
    </row>
    <row r="369" spans="1:28" x14ac:dyDescent="0.25">
      <c r="A369" t="s">
        <v>6794</v>
      </c>
      <c r="B369" t="str">
        <f t="shared" si="46"/>
        <v>CSC006PAT002</v>
      </c>
      <c r="C369" t="s">
        <v>53</v>
      </c>
      <c r="Z369" t="s">
        <v>6727</v>
      </c>
      <c r="AA369" t="str">
        <f t="shared" si="47"/>
        <v>CPF030BLD002</v>
      </c>
      <c r="AB369" t="s">
        <v>56</v>
      </c>
    </row>
    <row r="370" spans="1:28" x14ac:dyDescent="0.25">
      <c r="A370" t="s">
        <v>6795</v>
      </c>
      <c r="B370" t="str">
        <f t="shared" si="46"/>
        <v>CSC006PAT003</v>
      </c>
      <c r="C370" t="s">
        <v>53</v>
      </c>
      <c r="Z370" t="s">
        <v>6729</v>
      </c>
      <c r="AA370" t="str">
        <f t="shared" si="47"/>
        <v>CSC004BLD002</v>
      </c>
      <c r="AB370" t="s">
        <v>56</v>
      </c>
    </row>
    <row r="371" spans="1:28" x14ac:dyDescent="0.25">
      <c r="A371" t="s">
        <v>6685</v>
      </c>
      <c r="B371" t="str">
        <f t="shared" si="46"/>
        <v>CSC006PAT004</v>
      </c>
      <c r="C371" t="s">
        <v>53</v>
      </c>
      <c r="Z371" t="s">
        <v>6730</v>
      </c>
      <c r="AA371" t="str">
        <f t="shared" si="47"/>
        <v>CSC005BLD002</v>
      </c>
      <c r="AB371" t="s">
        <v>56</v>
      </c>
    </row>
    <row r="372" spans="1:28" x14ac:dyDescent="0.25">
      <c r="A372" t="s">
        <v>6826</v>
      </c>
      <c r="B372" t="str">
        <f t="shared" si="46"/>
        <v>CSC006PAT005</v>
      </c>
      <c r="C372" t="s">
        <v>53</v>
      </c>
      <c r="Z372" t="s">
        <v>6732</v>
      </c>
      <c r="AA372" t="str">
        <f t="shared" si="47"/>
        <v>CSC006BLD002</v>
      </c>
      <c r="AB372" t="s">
        <v>56</v>
      </c>
    </row>
    <row r="373" spans="1:28" x14ac:dyDescent="0.25">
      <c r="A373" t="s">
        <v>6798</v>
      </c>
      <c r="B373" t="str">
        <f t="shared" si="46"/>
        <v>CSC006PAT006</v>
      </c>
      <c r="C373" t="s">
        <v>53</v>
      </c>
      <c r="Z373" t="s">
        <v>6733</v>
      </c>
      <c r="AA373" t="str">
        <f t="shared" si="47"/>
        <v>CSC008BLD002</v>
      </c>
      <c r="AB373" t="s">
        <v>56</v>
      </c>
    </row>
    <row r="374" spans="1:28" x14ac:dyDescent="0.25">
      <c r="A374" t="s">
        <v>6661</v>
      </c>
      <c r="B374" t="str">
        <f t="shared" si="46"/>
        <v>CSC006PAT007</v>
      </c>
      <c r="C374" t="s">
        <v>53</v>
      </c>
    </row>
    <row r="375" spans="1:28" x14ac:dyDescent="0.25">
      <c r="A375" t="s">
        <v>6664</v>
      </c>
      <c r="B375" t="str">
        <f t="shared" si="46"/>
        <v>CSC006PHA004</v>
      </c>
      <c r="C375" t="s">
        <v>53</v>
      </c>
    </row>
    <row r="376" spans="1:28" x14ac:dyDescent="0.25">
      <c r="A376" t="s">
        <v>6666</v>
      </c>
      <c r="B376" t="str">
        <f t="shared" si="46"/>
        <v>CSC006PHA005</v>
      </c>
      <c r="C376" t="s">
        <v>53</v>
      </c>
    </row>
    <row r="377" spans="1:28" x14ac:dyDescent="0.25">
      <c r="A377" t="s">
        <v>6694</v>
      </c>
      <c r="B377" t="str">
        <f t="shared" si="46"/>
        <v>CSC006PHA006</v>
      </c>
      <c r="C377" t="s">
        <v>53</v>
      </c>
    </row>
    <row r="378" spans="1:28" x14ac:dyDescent="0.25">
      <c r="A378" t="s">
        <v>6822</v>
      </c>
      <c r="B378" t="str">
        <f t="shared" si="46"/>
        <v>CSC006PHA007</v>
      </c>
      <c r="C378" t="s">
        <v>53</v>
      </c>
    </row>
    <row r="379" spans="1:28" x14ac:dyDescent="0.25">
      <c r="A379" t="s">
        <v>6800</v>
      </c>
      <c r="B379" t="str">
        <f t="shared" si="46"/>
        <v>CSC006SPS001</v>
      </c>
      <c r="C379" t="s">
        <v>53</v>
      </c>
    </row>
    <row r="380" spans="1:28" x14ac:dyDescent="0.25">
      <c r="A380" t="s">
        <v>6828</v>
      </c>
      <c r="B380" t="str">
        <f t="shared" si="46"/>
        <v>CSC006SPS003</v>
      </c>
      <c r="C380" t="s">
        <v>53</v>
      </c>
    </row>
    <row r="381" spans="1:28" x14ac:dyDescent="0.25">
      <c r="A381" t="s">
        <v>6695</v>
      </c>
      <c r="B381" t="str">
        <f t="shared" si="46"/>
        <v>CSC006SPS004</v>
      </c>
      <c r="C381" t="s">
        <v>53</v>
      </c>
    </row>
    <row r="382" spans="1:28" x14ac:dyDescent="0.25">
      <c r="A382" t="s">
        <v>6378</v>
      </c>
      <c r="B382" t="str">
        <f t="shared" ref="B382:B427" si="48">A382</f>
        <v>CSC006SUP001</v>
      </c>
      <c r="C382" t="s">
        <v>53</v>
      </c>
    </row>
    <row r="383" spans="1:28" x14ac:dyDescent="0.25">
      <c r="A383" t="s">
        <v>6841</v>
      </c>
      <c r="B383" t="str">
        <f t="shared" si="48"/>
        <v>CSC006THR001</v>
      </c>
      <c r="C383" t="s">
        <v>53</v>
      </c>
    </row>
    <row r="384" spans="1:28" x14ac:dyDescent="0.25">
      <c r="A384" t="s">
        <v>6829</v>
      </c>
      <c r="B384" t="str">
        <f t="shared" si="48"/>
        <v>CSC006THR002</v>
      </c>
      <c r="C384" t="s">
        <v>53</v>
      </c>
    </row>
    <row r="385" spans="1:3" x14ac:dyDescent="0.25">
      <c r="A385" t="s">
        <v>6696</v>
      </c>
      <c r="B385" t="str">
        <f t="shared" si="48"/>
        <v>CSC006WRD001</v>
      </c>
      <c r="C385" t="s">
        <v>53</v>
      </c>
    </row>
    <row r="386" spans="1:3" x14ac:dyDescent="0.25">
      <c r="A386" t="s">
        <v>6699</v>
      </c>
      <c r="B386" t="str">
        <f t="shared" si="48"/>
        <v>CSC008BLD001</v>
      </c>
      <c r="C386" t="s">
        <v>53</v>
      </c>
    </row>
    <row r="387" spans="1:3" x14ac:dyDescent="0.25">
      <c r="A387" t="s">
        <v>6703</v>
      </c>
      <c r="B387" t="str">
        <f t="shared" si="48"/>
        <v>CSC008DEN001</v>
      </c>
      <c r="C387" t="s">
        <v>53</v>
      </c>
    </row>
    <row r="388" spans="1:3" x14ac:dyDescent="0.25">
      <c r="A388" t="s">
        <v>6560</v>
      </c>
      <c r="B388" t="str">
        <f t="shared" si="48"/>
        <v>CSC008DIM001</v>
      </c>
      <c r="C388" t="s">
        <v>53</v>
      </c>
    </row>
    <row r="389" spans="1:3" x14ac:dyDescent="0.25">
      <c r="A389" t="s">
        <v>6565</v>
      </c>
      <c r="B389" t="str">
        <f t="shared" si="48"/>
        <v>CSC008DIM002</v>
      </c>
      <c r="C389" t="s">
        <v>53</v>
      </c>
    </row>
    <row r="390" spans="1:3" x14ac:dyDescent="0.25">
      <c r="A390" t="s">
        <v>6570</v>
      </c>
      <c r="B390" t="str">
        <f t="shared" si="48"/>
        <v>CSC008DIM003</v>
      </c>
      <c r="C390" t="s">
        <v>53</v>
      </c>
    </row>
    <row r="391" spans="1:3" x14ac:dyDescent="0.25">
      <c r="A391" t="s">
        <v>6576</v>
      </c>
      <c r="B391" t="str">
        <f t="shared" si="48"/>
        <v>CSC008DIM004</v>
      </c>
      <c r="C391" t="s">
        <v>53</v>
      </c>
    </row>
    <row r="392" spans="1:3" x14ac:dyDescent="0.25">
      <c r="A392" t="s">
        <v>6581</v>
      </c>
      <c r="B392" t="str">
        <f t="shared" si="48"/>
        <v>CSC008DIM005</v>
      </c>
      <c r="C392" t="s">
        <v>53</v>
      </c>
    </row>
    <row r="393" spans="1:3" x14ac:dyDescent="0.25">
      <c r="A393" t="s">
        <v>6584</v>
      </c>
      <c r="B393" t="str">
        <f t="shared" si="48"/>
        <v>CSC008DIM006</v>
      </c>
      <c r="C393" t="s">
        <v>53</v>
      </c>
    </row>
    <row r="394" spans="1:3" x14ac:dyDescent="0.25">
      <c r="A394" t="s">
        <v>6589</v>
      </c>
      <c r="B394" t="str">
        <f t="shared" si="48"/>
        <v>CSC008DIM007</v>
      </c>
      <c r="C394" t="s">
        <v>53</v>
      </c>
    </row>
    <row r="395" spans="1:3" x14ac:dyDescent="0.25">
      <c r="A395" t="s">
        <v>6803</v>
      </c>
      <c r="B395" t="str">
        <f t="shared" si="48"/>
        <v>CSC008DIM008</v>
      </c>
      <c r="C395" t="s">
        <v>53</v>
      </c>
    </row>
    <row r="396" spans="1:3" x14ac:dyDescent="0.25">
      <c r="A396" t="s">
        <v>6647</v>
      </c>
      <c r="B396" t="str">
        <f t="shared" si="48"/>
        <v>CSC008DIM009</v>
      </c>
      <c r="C396" t="s">
        <v>53</v>
      </c>
    </row>
    <row r="397" spans="1:3" x14ac:dyDescent="0.25">
      <c r="A397" t="s">
        <v>6592</v>
      </c>
      <c r="B397" t="str">
        <f t="shared" si="48"/>
        <v>CSC008DIM010</v>
      </c>
      <c r="C397" t="s">
        <v>53</v>
      </c>
    </row>
    <row r="398" spans="1:3" x14ac:dyDescent="0.25">
      <c r="A398" t="s">
        <v>6594</v>
      </c>
      <c r="B398" t="str">
        <f t="shared" si="48"/>
        <v>CSC008DIM011</v>
      </c>
      <c r="C398" t="s">
        <v>53</v>
      </c>
    </row>
    <row r="399" spans="1:3" x14ac:dyDescent="0.25">
      <c r="A399" t="s">
        <v>6671</v>
      </c>
      <c r="B399" t="str">
        <f t="shared" si="48"/>
        <v>CSC008GRP001</v>
      </c>
      <c r="C399" t="s">
        <v>53</v>
      </c>
    </row>
    <row r="400" spans="1:3" x14ac:dyDescent="0.25">
      <c r="A400" t="s">
        <v>6674</v>
      </c>
      <c r="B400" t="str">
        <f t="shared" si="48"/>
        <v>CSC008MDT001</v>
      </c>
      <c r="C400" t="s">
        <v>53</v>
      </c>
    </row>
    <row r="401" spans="1:3" x14ac:dyDescent="0.25">
      <c r="A401" t="s">
        <v>6706</v>
      </c>
      <c r="B401" t="str">
        <f t="shared" si="48"/>
        <v>CSC008ODT001</v>
      </c>
      <c r="C401" t="s">
        <v>53</v>
      </c>
    </row>
    <row r="402" spans="1:3" x14ac:dyDescent="0.25">
      <c r="A402" t="s">
        <v>6833</v>
      </c>
      <c r="B402" t="str">
        <f t="shared" si="48"/>
        <v>CSC008ODT002</v>
      </c>
      <c r="C402" t="s">
        <v>53</v>
      </c>
    </row>
    <row r="403" spans="1:3" x14ac:dyDescent="0.25">
      <c r="A403" t="s">
        <v>6805</v>
      </c>
      <c r="B403" t="str">
        <f t="shared" si="48"/>
        <v>CSC008ODT003</v>
      </c>
      <c r="C403" t="s">
        <v>53</v>
      </c>
    </row>
    <row r="404" spans="1:3" x14ac:dyDescent="0.25">
      <c r="A404" t="s">
        <v>6806</v>
      </c>
      <c r="B404" t="str">
        <f t="shared" si="48"/>
        <v>CSC008ODT004</v>
      </c>
      <c r="C404" t="s">
        <v>53</v>
      </c>
    </row>
    <row r="405" spans="1:3" x14ac:dyDescent="0.25">
      <c r="A405" t="s">
        <v>6807</v>
      </c>
      <c r="B405" t="str">
        <f t="shared" si="48"/>
        <v>CSC008ODT005</v>
      </c>
      <c r="C405" t="s">
        <v>53</v>
      </c>
    </row>
    <row r="406" spans="1:3" x14ac:dyDescent="0.25">
      <c r="A406" t="s">
        <v>6809</v>
      </c>
      <c r="B406" t="str">
        <f t="shared" si="48"/>
        <v>CSC008ODT006</v>
      </c>
      <c r="C406" t="s">
        <v>53</v>
      </c>
    </row>
    <row r="407" spans="1:3" x14ac:dyDescent="0.25">
      <c r="A407" t="s">
        <v>6708</v>
      </c>
      <c r="B407" t="str">
        <f t="shared" si="48"/>
        <v>CSC008ODT007</v>
      </c>
      <c r="C407" t="s">
        <v>53</v>
      </c>
    </row>
    <row r="408" spans="1:3" x14ac:dyDescent="0.25">
      <c r="A408" t="s">
        <v>6810</v>
      </c>
      <c r="B408" t="str">
        <f t="shared" si="48"/>
        <v>CSC008ODT008</v>
      </c>
      <c r="C408" t="s">
        <v>53</v>
      </c>
    </row>
    <row r="409" spans="1:3" x14ac:dyDescent="0.25">
      <c r="A409" t="s">
        <v>6682</v>
      </c>
      <c r="B409" t="str">
        <f t="shared" si="48"/>
        <v>CSC008OUT003</v>
      </c>
      <c r="C409" t="s">
        <v>53</v>
      </c>
    </row>
    <row r="410" spans="1:3" x14ac:dyDescent="0.25">
      <c r="A410" t="s">
        <v>6687</v>
      </c>
      <c r="B410" t="str">
        <f t="shared" si="48"/>
        <v>CSC008PAT001</v>
      </c>
      <c r="C410" t="s">
        <v>53</v>
      </c>
    </row>
    <row r="411" spans="1:3" x14ac:dyDescent="0.25">
      <c r="A411" t="s">
        <v>6812</v>
      </c>
      <c r="B411" t="str">
        <f t="shared" si="48"/>
        <v>CSC008PAT002</v>
      </c>
      <c r="C411" t="s">
        <v>53</v>
      </c>
    </row>
    <row r="412" spans="1:3" x14ac:dyDescent="0.25">
      <c r="A412" t="s">
        <v>6813</v>
      </c>
      <c r="B412" t="str">
        <f t="shared" si="48"/>
        <v>CSC008PAT003</v>
      </c>
      <c r="C412" t="s">
        <v>53</v>
      </c>
    </row>
    <row r="413" spans="1:3" x14ac:dyDescent="0.25">
      <c r="A413" t="s">
        <v>6704</v>
      </c>
      <c r="B413" t="str">
        <f t="shared" si="48"/>
        <v>CSC008PAT004</v>
      </c>
      <c r="C413" t="s">
        <v>53</v>
      </c>
    </row>
    <row r="414" spans="1:3" x14ac:dyDescent="0.25">
      <c r="A414" t="s">
        <v>6836</v>
      </c>
      <c r="B414" t="str">
        <f t="shared" si="48"/>
        <v>CSC008PAT005</v>
      </c>
      <c r="C414" t="s">
        <v>53</v>
      </c>
    </row>
    <row r="415" spans="1:3" x14ac:dyDescent="0.25">
      <c r="A415" t="s">
        <v>6817</v>
      </c>
      <c r="B415" t="str">
        <f t="shared" si="48"/>
        <v>CSC008PAT006</v>
      </c>
      <c r="C415" t="s">
        <v>53</v>
      </c>
    </row>
    <row r="416" spans="1:3" x14ac:dyDescent="0.25">
      <c r="A416" t="s">
        <v>6689</v>
      </c>
      <c r="B416" t="str">
        <f t="shared" si="48"/>
        <v>CSC008PAT007</v>
      </c>
      <c r="C416" t="s">
        <v>53</v>
      </c>
    </row>
    <row r="417" spans="1:3" x14ac:dyDescent="0.25">
      <c r="A417" t="s">
        <v>6690</v>
      </c>
      <c r="B417" t="str">
        <f t="shared" si="48"/>
        <v>CSC008PHA004</v>
      </c>
      <c r="C417" t="s">
        <v>53</v>
      </c>
    </row>
    <row r="418" spans="1:3" x14ac:dyDescent="0.25">
      <c r="A418" t="s">
        <v>6692</v>
      </c>
      <c r="B418" t="str">
        <f t="shared" si="48"/>
        <v>CSC008PHA005</v>
      </c>
      <c r="C418" t="s">
        <v>53</v>
      </c>
    </row>
    <row r="419" spans="1:3" x14ac:dyDescent="0.25">
      <c r="A419" t="s">
        <v>6709</v>
      </c>
      <c r="B419" t="str">
        <f t="shared" si="48"/>
        <v>CSC008PHA006</v>
      </c>
      <c r="C419" t="s">
        <v>53</v>
      </c>
    </row>
    <row r="420" spans="1:3" x14ac:dyDescent="0.25">
      <c r="A420" t="s">
        <v>6824</v>
      </c>
      <c r="B420" t="str">
        <f t="shared" si="48"/>
        <v>CSC008PHA007</v>
      </c>
      <c r="C420" t="s">
        <v>53</v>
      </c>
    </row>
    <row r="421" spans="1:3" x14ac:dyDescent="0.25">
      <c r="A421" t="s">
        <v>6820</v>
      </c>
      <c r="B421" t="str">
        <f t="shared" si="48"/>
        <v>CSC008SPS001</v>
      </c>
      <c r="C421" t="s">
        <v>53</v>
      </c>
    </row>
    <row r="422" spans="1:3" x14ac:dyDescent="0.25">
      <c r="A422" t="s">
        <v>6838</v>
      </c>
      <c r="B422" t="str">
        <f t="shared" si="48"/>
        <v>CSC008SPS003</v>
      </c>
      <c r="C422" t="s">
        <v>53</v>
      </c>
    </row>
    <row r="423" spans="1:3" x14ac:dyDescent="0.25">
      <c r="A423" t="s">
        <v>6710</v>
      </c>
      <c r="B423" t="str">
        <f t="shared" si="48"/>
        <v>CSC008SPS004</v>
      </c>
      <c r="C423" t="s">
        <v>53</v>
      </c>
    </row>
    <row r="424" spans="1:3" x14ac:dyDescent="0.25">
      <c r="A424" t="s">
        <v>6299</v>
      </c>
      <c r="B424" t="str">
        <f t="shared" si="48"/>
        <v>CSC008SUP001</v>
      </c>
      <c r="C424" t="s">
        <v>53</v>
      </c>
    </row>
    <row r="425" spans="1:3" x14ac:dyDescent="0.25">
      <c r="A425" t="s">
        <v>6842</v>
      </c>
      <c r="B425" t="str">
        <f t="shared" si="48"/>
        <v>CSC008THR001</v>
      </c>
      <c r="C425" t="s">
        <v>53</v>
      </c>
    </row>
    <row r="426" spans="1:3" x14ac:dyDescent="0.25">
      <c r="A426" t="s">
        <v>6839</v>
      </c>
      <c r="B426" t="str">
        <f t="shared" si="48"/>
        <v>CSC008THR002</v>
      </c>
      <c r="C426" t="s">
        <v>53</v>
      </c>
    </row>
    <row r="427" spans="1:3" x14ac:dyDescent="0.25">
      <c r="A427" t="s">
        <v>6713</v>
      </c>
      <c r="B427" t="str">
        <f t="shared" si="48"/>
        <v>CSC008WRD001</v>
      </c>
      <c r="C427" t="s">
        <v>53</v>
      </c>
    </row>
    <row r="434" spans="1:3" x14ac:dyDescent="0.25">
      <c r="A434" t="s">
        <v>6716</v>
      </c>
      <c r="B434" t="str">
        <f t="shared" ref="B434:B443" si="49">A434</f>
        <v>CPF001BLD002</v>
      </c>
      <c r="C434" t="s">
        <v>53</v>
      </c>
    </row>
    <row r="435" spans="1:3" x14ac:dyDescent="0.25">
      <c r="A435" t="s">
        <v>6719</v>
      </c>
      <c r="B435" t="str">
        <f t="shared" si="49"/>
        <v>CPF002BLD002</v>
      </c>
      <c r="C435" t="s">
        <v>53</v>
      </c>
    </row>
    <row r="436" spans="1:3" x14ac:dyDescent="0.25">
      <c r="A436" t="s">
        <v>6720</v>
      </c>
      <c r="B436" t="str">
        <f t="shared" si="49"/>
        <v>CPF022BLD002</v>
      </c>
      <c r="C436" t="s">
        <v>53</v>
      </c>
    </row>
    <row r="437" spans="1:3" x14ac:dyDescent="0.25">
      <c r="A437" t="s">
        <v>6724</v>
      </c>
      <c r="B437" t="str">
        <f t="shared" si="49"/>
        <v>CPF023BLD002</v>
      </c>
      <c r="C437" t="s">
        <v>53</v>
      </c>
    </row>
    <row r="438" spans="1:3" x14ac:dyDescent="0.25">
      <c r="A438" t="s">
        <v>6726</v>
      </c>
      <c r="B438" t="str">
        <f t="shared" si="49"/>
        <v>CPF024BLD002</v>
      </c>
      <c r="C438" t="s">
        <v>53</v>
      </c>
    </row>
    <row r="439" spans="1:3" x14ac:dyDescent="0.25">
      <c r="A439" t="s">
        <v>6727</v>
      </c>
      <c r="B439" t="str">
        <f t="shared" si="49"/>
        <v>CPF030BLD002</v>
      </c>
      <c r="C439" t="s">
        <v>53</v>
      </c>
    </row>
    <row r="440" spans="1:3" x14ac:dyDescent="0.25">
      <c r="A440" t="s">
        <v>6729</v>
      </c>
      <c r="B440" t="str">
        <f t="shared" si="49"/>
        <v>CSC004BLD002</v>
      </c>
      <c r="C440" t="s">
        <v>53</v>
      </c>
    </row>
    <row r="441" spans="1:3" x14ac:dyDescent="0.25">
      <c r="A441" t="s">
        <v>6730</v>
      </c>
      <c r="B441" t="str">
        <f t="shared" si="49"/>
        <v>CSC005BLD002</v>
      </c>
      <c r="C441" t="s">
        <v>53</v>
      </c>
    </row>
    <row r="442" spans="1:3" x14ac:dyDescent="0.25">
      <c r="A442" t="s">
        <v>6732</v>
      </c>
      <c r="B442" t="str">
        <f t="shared" si="49"/>
        <v>CSC006BLD002</v>
      </c>
      <c r="C442" t="s">
        <v>53</v>
      </c>
    </row>
    <row r="443" spans="1:3" x14ac:dyDescent="0.25">
      <c r="A443" t="s">
        <v>6733</v>
      </c>
      <c r="B443" t="str">
        <f t="shared" si="49"/>
        <v>CSC008BLD002</v>
      </c>
      <c r="C443" t="s">
        <v>53</v>
      </c>
    </row>
    <row r="1505" spans="3:3" x14ac:dyDescent="0.25">
      <c r="C1505" t="s">
        <v>53</v>
      </c>
    </row>
    <row r="1506" spans="3:3" x14ac:dyDescent="0.25">
      <c r="C1506" t="s">
        <v>53</v>
      </c>
    </row>
    <row r="1507" spans="3:3" x14ac:dyDescent="0.25">
      <c r="C1507" t="s">
        <v>53</v>
      </c>
    </row>
    <row r="1508" spans="3:3" x14ac:dyDescent="0.25">
      <c r="C1508" t="s">
        <v>53</v>
      </c>
    </row>
    <row r="1509" spans="3:3" x14ac:dyDescent="0.25">
      <c r="C1509" t="s">
        <v>53</v>
      </c>
    </row>
    <row r="1510" spans="3:3" x14ac:dyDescent="0.25">
      <c r="C1510" t="s">
        <v>53</v>
      </c>
    </row>
    <row r="1511" spans="3:3" x14ac:dyDescent="0.25">
      <c r="C1511" t="s">
        <v>53</v>
      </c>
    </row>
    <row r="1512" spans="3:3" x14ac:dyDescent="0.25">
      <c r="C1512" t="s">
        <v>53</v>
      </c>
    </row>
    <row r="1513" spans="3:3" x14ac:dyDescent="0.25">
      <c r="C1513" t="s">
        <v>53</v>
      </c>
    </row>
    <row r="1514" spans="3:3" x14ac:dyDescent="0.25">
      <c r="C1514" t="s">
        <v>53</v>
      </c>
    </row>
    <row r="1515" spans="3:3" x14ac:dyDescent="0.25">
      <c r="C1515" t="s">
        <v>53</v>
      </c>
    </row>
  </sheetData>
  <autoFilter ref="A1:BF448" xr:uid="{22C8A4A0-FD65-43D6-9686-7EA519740494}"/>
  <sortState xmlns:xlrd2="http://schemas.microsoft.com/office/spreadsheetml/2017/richdata2" ref="A2:C1515">
    <sortCondition ref="A2:A1515"/>
  </sortState>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5067482A-EFEE-475F-A7D6-2C105AE4CEBE}">
          <x14:formula1>
            <xm:f>'Ref Data - Combinations'!#REF!</xm:f>
          </x14:formula1>
          <xm:sqref>C2</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2F20AC-877B-41FF-BE08-3D779D5B8594}">
  <sheetPr codeName="Sheet25">
    <tabColor rgb="FFFFC000"/>
    <pageSetUpPr fitToPage="1"/>
  </sheetPr>
  <dimension ref="A1:AP68"/>
  <sheetViews>
    <sheetView zoomScale="60" zoomScaleNormal="60" zoomScaleSheetLayoutView="42" workbookViewId="0">
      <pane ySplit="9" topLeftCell="A19" activePane="bottomLeft" state="frozen"/>
      <selection activeCell="F198" sqref="F198:G199"/>
      <selection pane="bottomLeft" activeCell="A9" sqref="A9"/>
    </sheetView>
  </sheetViews>
  <sheetFormatPr defaultColWidth="9.28515625" defaultRowHeight="15" x14ac:dyDescent="0.25"/>
  <cols>
    <col min="1" max="1" width="17.42578125" style="812" customWidth="1"/>
    <col min="2" max="2" width="49.7109375" style="812" bestFit="1" customWidth="1"/>
    <col min="3" max="3" width="17.7109375" style="812" customWidth="1"/>
    <col min="4" max="17" width="17.7109375" style="811" customWidth="1"/>
    <col min="18" max="19" width="18.28515625" style="812" customWidth="1"/>
    <col min="20" max="20" width="1.42578125" style="812" customWidth="1"/>
    <col min="21" max="22" width="9.28515625" style="812" hidden="1" customWidth="1"/>
    <col min="23" max="23" width="26.42578125" style="812" hidden="1" customWidth="1"/>
    <col min="24" max="25" width="15.5703125" style="812" hidden="1" customWidth="1"/>
    <col min="26" max="26" width="17.7109375" style="811" hidden="1" customWidth="1"/>
    <col min="27" max="28" width="15.5703125" style="812" hidden="1" customWidth="1"/>
    <col min="29" max="29" width="16.7109375" style="812" hidden="1" customWidth="1"/>
    <col min="30" max="35" width="15.5703125" style="812" hidden="1" customWidth="1"/>
    <col min="36" max="37" width="15.7109375" style="812" hidden="1" customWidth="1"/>
    <col min="38" max="38" width="18.28515625" style="812" hidden="1" customWidth="1"/>
    <col min="39" max="39" width="15.7109375" style="812" hidden="1" customWidth="1"/>
    <col min="40" max="41" width="9.28515625" style="812" hidden="1" customWidth="1"/>
    <col min="42" max="54" width="9.28515625" style="812" customWidth="1"/>
    <col min="55" max="16384" width="9.28515625" style="812"/>
  </cols>
  <sheetData>
    <row r="1" spans="1:41" ht="26.65" customHeight="1" x14ac:dyDescent="0.25">
      <c r="A1" s="808" t="s">
        <v>6843</v>
      </c>
      <c r="B1" s="809"/>
      <c r="C1" s="809"/>
      <c r="D1" s="810"/>
      <c r="E1" s="810"/>
      <c r="F1" s="810"/>
      <c r="G1" s="810"/>
      <c r="H1" s="810"/>
      <c r="I1" s="810"/>
      <c r="J1" s="810"/>
      <c r="K1" s="810"/>
      <c r="L1" s="810"/>
      <c r="M1" s="810"/>
      <c r="N1" s="810"/>
      <c r="O1" s="810"/>
      <c r="Z1" s="810"/>
      <c r="AO1" s="813" t="s">
        <v>53</v>
      </c>
    </row>
    <row r="2" spans="1:41" ht="19.149999999999999" customHeight="1" x14ac:dyDescent="0.25">
      <c r="A2" s="814"/>
      <c r="B2" s="809"/>
      <c r="C2" s="809"/>
      <c r="D2" s="810"/>
      <c r="E2" s="810"/>
      <c r="F2" s="810"/>
      <c r="G2" s="810"/>
      <c r="H2" s="810"/>
      <c r="I2" s="810"/>
      <c r="J2" s="810"/>
      <c r="K2" s="810"/>
      <c r="L2" s="810"/>
      <c r="M2" s="810"/>
      <c r="N2" s="810"/>
      <c r="O2" s="810"/>
      <c r="Z2" s="810"/>
      <c r="AO2" s="813" t="s">
        <v>70</v>
      </c>
    </row>
    <row r="3" spans="1:41" ht="26.65" customHeight="1" x14ac:dyDescent="0.25">
      <c r="A3" s="815" t="s">
        <v>6844</v>
      </c>
      <c r="B3" s="816"/>
      <c r="C3" s="816"/>
      <c r="D3" s="816"/>
      <c r="E3" s="816"/>
      <c r="F3" s="816"/>
      <c r="G3" s="816"/>
      <c r="H3" s="816"/>
      <c r="I3" s="816"/>
      <c r="J3" s="816"/>
      <c r="K3" s="816"/>
      <c r="L3" s="816"/>
      <c r="M3" s="816"/>
      <c r="N3" s="816"/>
      <c r="O3" s="816"/>
      <c r="P3" s="816"/>
      <c r="Q3" s="816"/>
      <c r="R3" s="816"/>
      <c r="S3" s="816"/>
      <c r="Z3" s="816"/>
      <c r="AL3" s="816"/>
      <c r="AO3" s="813" t="s">
        <v>58</v>
      </c>
    </row>
    <row r="4" spans="1:41" ht="26.65" customHeight="1" x14ac:dyDescent="0.25">
      <c r="A4" s="815"/>
      <c r="B4" s="816"/>
      <c r="C4" s="817"/>
      <c r="D4" s="817"/>
      <c r="E4" s="817"/>
      <c r="F4" s="817"/>
      <c r="G4" s="818"/>
      <c r="H4" s="818"/>
      <c r="I4" s="818"/>
      <c r="J4" s="818"/>
      <c r="K4" s="818"/>
      <c r="L4" s="818"/>
      <c r="M4" s="818"/>
      <c r="N4" s="818"/>
      <c r="O4" s="818"/>
      <c r="P4" s="816"/>
      <c r="Q4" s="816"/>
      <c r="R4" s="818"/>
      <c r="S4" s="818"/>
      <c r="Z4" s="817"/>
      <c r="AL4" s="818"/>
      <c r="AO4" s="813" t="s">
        <v>68</v>
      </c>
    </row>
    <row r="5" spans="1:41" ht="26.65" customHeight="1" x14ac:dyDescent="0.25">
      <c r="A5" s="815" t="s">
        <v>81</v>
      </c>
      <c r="B5" s="470" t="s">
        <v>53</v>
      </c>
      <c r="C5" s="819" t="s">
        <v>6845</v>
      </c>
      <c r="D5" s="820"/>
      <c r="E5" s="820"/>
      <c r="F5" s="820"/>
      <c r="G5" s="821"/>
      <c r="H5" s="821"/>
      <c r="I5" s="821"/>
      <c r="J5" s="821"/>
      <c r="K5" s="821"/>
      <c r="L5" s="821"/>
      <c r="M5" s="821"/>
      <c r="N5" s="821"/>
      <c r="O5" s="822"/>
      <c r="P5" s="816"/>
      <c r="Q5" s="816"/>
      <c r="R5" s="818"/>
      <c r="S5" s="818"/>
      <c r="Z5" s="817"/>
      <c r="AL5" s="818"/>
      <c r="AO5" s="813" t="s">
        <v>66</v>
      </c>
    </row>
    <row r="6" spans="1:41" ht="15" customHeight="1" x14ac:dyDescent="0.25">
      <c r="C6" s="823"/>
      <c r="D6" s="823"/>
      <c r="E6" s="823"/>
      <c r="F6" s="823"/>
      <c r="G6" s="824"/>
      <c r="H6" s="824"/>
      <c r="I6" s="824"/>
      <c r="J6" s="824"/>
      <c r="K6" s="824"/>
      <c r="L6" s="824"/>
      <c r="M6" s="824"/>
      <c r="N6" s="824"/>
      <c r="O6" s="824"/>
      <c r="R6" s="825"/>
      <c r="S6" s="825"/>
      <c r="Z6" s="823"/>
      <c r="AL6" s="825"/>
      <c r="AO6" s="813" t="s">
        <v>64</v>
      </c>
    </row>
    <row r="7" spans="1:41" ht="24" customHeight="1" x14ac:dyDescent="0.25">
      <c r="B7" s="826"/>
      <c r="C7" s="827" t="s">
        <v>6846</v>
      </c>
      <c r="D7" s="827"/>
      <c r="E7" s="827"/>
      <c r="F7" s="827"/>
      <c r="G7" s="827"/>
      <c r="H7" s="827"/>
      <c r="I7" s="827"/>
      <c r="J7" s="827"/>
      <c r="K7" s="827"/>
      <c r="L7" s="827"/>
      <c r="M7" s="827"/>
      <c r="N7" s="827"/>
      <c r="O7" s="827"/>
      <c r="P7" s="827"/>
      <c r="Q7" s="827"/>
      <c r="R7" s="827"/>
      <c r="S7" s="828"/>
      <c r="T7" s="829"/>
      <c r="V7" s="826"/>
      <c r="W7" s="827" t="s">
        <v>6846</v>
      </c>
      <c r="X7" s="827"/>
      <c r="Y7" s="827"/>
      <c r="Z7" s="827"/>
      <c r="AA7" s="827"/>
      <c r="AB7" s="827"/>
      <c r="AC7" s="827"/>
      <c r="AD7" s="827"/>
      <c r="AE7" s="827"/>
      <c r="AF7" s="827"/>
      <c r="AG7" s="827"/>
      <c r="AH7" s="827"/>
      <c r="AI7" s="827"/>
      <c r="AJ7" s="827"/>
      <c r="AK7" s="827"/>
      <c r="AL7" s="827"/>
      <c r="AM7" s="828"/>
      <c r="AO7" s="813" t="s">
        <v>56</v>
      </c>
    </row>
    <row r="8" spans="1:41" ht="20.65" customHeight="1" x14ac:dyDescent="0.25">
      <c r="A8" s="824"/>
      <c r="C8" s="830" t="s">
        <v>1601</v>
      </c>
      <c r="D8" s="830" t="s">
        <v>1604</v>
      </c>
      <c r="E8" s="830" t="s">
        <v>1607</v>
      </c>
      <c r="F8" s="830" t="s">
        <v>1610</v>
      </c>
      <c r="G8" s="830" t="s">
        <v>1612</v>
      </c>
      <c r="H8" s="830" t="s">
        <v>1615</v>
      </c>
      <c r="I8" s="830" t="s">
        <v>1617</v>
      </c>
      <c r="J8" s="830" t="s">
        <v>1620</v>
      </c>
      <c r="K8" s="830" t="s">
        <v>1622</v>
      </c>
      <c r="L8" s="830" t="s">
        <v>1625</v>
      </c>
      <c r="M8" s="830" t="s">
        <v>1628</v>
      </c>
      <c r="N8" s="830" t="s">
        <v>1630</v>
      </c>
      <c r="O8" s="830" t="s">
        <v>1632</v>
      </c>
      <c r="P8" s="830" t="s">
        <v>1633</v>
      </c>
      <c r="Q8" s="830" t="s">
        <v>1636</v>
      </c>
      <c r="R8" s="830" t="s">
        <v>1638</v>
      </c>
      <c r="S8" s="830" t="s">
        <v>1640</v>
      </c>
      <c r="T8" s="829"/>
      <c r="U8" s="824"/>
      <c r="W8" s="830" t="s">
        <v>1601</v>
      </c>
      <c r="X8" s="830" t="s">
        <v>1604</v>
      </c>
      <c r="Y8" s="830" t="s">
        <v>1607</v>
      </c>
      <c r="Z8" s="830" t="s">
        <v>1610</v>
      </c>
      <c r="AA8" s="830" t="s">
        <v>1612</v>
      </c>
      <c r="AB8" s="830" t="s">
        <v>1615</v>
      </c>
      <c r="AC8" s="830" t="s">
        <v>1617</v>
      </c>
      <c r="AD8" s="830" t="s">
        <v>1620</v>
      </c>
      <c r="AE8" s="830" t="s">
        <v>1622</v>
      </c>
      <c r="AF8" s="830" t="s">
        <v>1625</v>
      </c>
      <c r="AG8" s="830" t="s">
        <v>1628</v>
      </c>
      <c r="AH8" s="830" t="s">
        <v>1630</v>
      </c>
      <c r="AI8" s="830" t="s">
        <v>1632</v>
      </c>
      <c r="AJ8" s="830" t="s">
        <v>1633</v>
      </c>
      <c r="AK8" s="830" t="s">
        <v>1636</v>
      </c>
      <c r="AL8" s="830" t="s">
        <v>1638</v>
      </c>
      <c r="AM8" s="830" t="s">
        <v>1640</v>
      </c>
      <c r="AO8" s="813" t="s">
        <v>6251</v>
      </c>
    </row>
    <row r="9" spans="1:41" s="835" customFormat="1" ht="103.15" customHeight="1" x14ac:dyDescent="0.25">
      <c r="A9" s="831" t="s">
        <v>534</v>
      </c>
      <c r="B9" s="832" t="s">
        <v>6847</v>
      </c>
      <c r="C9" s="833" t="s">
        <v>1602</v>
      </c>
      <c r="D9" s="833" t="s">
        <v>1605</v>
      </c>
      <c r="E9" s="833" t="s">
        <v>1608</v>
      </c>
      <c r="F9" s="833" t="s">
        <v>1611</v>
      </c>
      <c r="G9" s="833" t="s">
        <v>1613</v>
      </c>
      <c r="H9" s="833" t="s">
        <v>1616</v>
      </c>
      <c r="I9" s="833" t="s">
        <v>1618</v>
      </c>
      <c r="J9" s="833" t="s">
        <v>1621</v>
      </c>
      <c r="K9" s="833" t="s">
        <v>1623</v>
      </c>
      <c r="L9" s="833" t="s">
        <v>1626</v>
      </c>
      <c r="M9" s="833" t="s">
        <v>1629</v>
      </c>
      <c r="N9" s="833" t="s">
        <v>1631</v>
      </c>
      <c r="O9" s="833" t="s">
        <v>1562</v>
      </c>
      <c r="P9" s="833" t="s">
        <v>1634</v>
      </c>
      <c r="Q9" s="833" t="s">
        <v>1637</v>
      </c>
      <c r="R9" s="833" t="s">
        <v>1639</v>
      </c>
      <c r="S9" s="833" t="s">
        <v>1641</v>
      </c>
      <c r="T9" s="834"/>
      <c r="U9" s="831" t="s">
        <v>534</v>
      </c>
      <c r="V9" s="833" t="s">
        <v>6847</v>
      </c>
      <c r="W9" s="833" t="s">
        <v>1602</v>
      </c>
      <c r="X9" s="833" t="s">
        <v>1605</v>
      </c>
      <c r="Y9" s="833" t="s">
        <v>1608</v>
      </c>
      <c r="Z9" s="833" t="s">
        <v>1611</v>
      </c>
      <c r="AA9" s="833" t="s">
        <v>1613</v>
      </c>
      <c r="AB9" s="833" t="s">
        <v>1616</v>
      </c>
      <c r="AC9" s="833" t="s">
        <v>1618</v>
      </c>
      <c r="AD9" s="833" t="s">
        <v>1621</v>
      </c>
      <c r="AE9" s="833" t="s">
        <v>1623</v>
      </c>
      <c r="AF9" s="833" t="s">
        <v>1626</v>
      </c>
      <c r="AG9" s="833" t="s">
        <v>1629</v>
      </c>
      <c r="AH9" s="833" t="s">
        <v>1631</v>
      </c>
      <c r="AI9" s="833" t="s">
        <v>1562</v>
      </c>
      <c r="AJ9" s="833" t="s">
        <v>1634</v>
      </c>
      <c r="AK9" s="833" t="s">
        <v>1637</v>
      </c>
      <c r="AL9" s="833" t="s">
        <v>1639</v>
      </c>
      <c r="AM9" s="833" t="s">
        <v>1641</v>
      </c>
      <c r="AO9" s="813" t="s">
        <v>6253</v>
      </c>
    </row>
    <row r="10" spans="1:41" ht="16.5" customHeight="1" x14ac:dyDescent="0.25">
      <c r="A10" s="836" t="s">
        <v>1453</v>
      </c>
      <c r="B10" s="837" t="s">
        <v>1455</v>
      </c>
      <c r="C10" s="840" t="str">
        <f>IF($B$5="SI (CSIU=4)",IFERROR(VLOOKUP(W10,'Lookup data'!$BD:$BE,2,FALSE),""),IF($B$5="SI (CSIU=3)",IFERROR(VLOOKUP(W10,'Lookup data'!$AY:$AZ,2,FALSE),""),IF($B$5="SI (CSIU=2)",IFERROR(VLOOKUP(W10,'Lookup data'!$AT:$AU,2,FALSE),""),IF($B$5="EC",IFERROR(VLOOKUP(W10,'Lookup data'!$K:$M,2,FALSE),""),IF($B$5="APC",IFERROR(VLOOKUP(W10,'Lookup data'!$A:$B,2,FALSE),""),IF($B$5="OP",IFERROR(VLOOKUP(W10,'Lookup data'!$Z:$AA,2,FALSE),""),IF($B$5="SWC",IFERROR(VLOOKUP(W10,'Lookup data'!$AE:$AF,2,FALSE),""),IF($B$5="SI (CSIU=1)",IFERROR(VLOOKUP(W10,'Lookup data'!$AO:$AP,2,FALSE),""),IF($B$5="MHPS",IFERROR(VLOOKUP(W10,'Lookup data'!$AJ:$AK,2,FALSE),""),IF($B$5="MHCC",IFERROR(VLOOKUP(W10,'Lookup data'!$U:$V,2,FALSE),""),IF($B$5="IAPT",IFERROR(VLOOKUP(W10,'Lookup data'!$P:$Q,2,FALSE),""),IF($B$5="CSCC",IFERROR(VLOOKUP(W10,'Lookup data'!$F:$G,2,FALSE),""),""))))))))))))</f>
        <v>CPF001BLD001</v>
      </c>
      <c r="D10" s="840" t="str">
        <f>IF($B$5="SI (CSIU=4)",IFERROR(VLOOKUP(X10,'Lookup data'!$BD:$BE,2,FALSE),""),IF($B$5="SI (CSIU=3)",IFERROR(VLOOKUP(X10,'Lookup data'!$AY:$AZ,2,FALSE),""),IF($B$5="SI (CSIU=2)",IFERROR(VLOOKUP(X10,'Lookup data'!$AT:$AU,2,FALSE),""),IF($B$5="EC",IFERROR(VLOOKUP(X10,'Lookup data'!$K:$M,2,FALSE),""),IF($B$5="APC",IFERROR(VLOOKUP(X10,'Lookup data'!$A:$B,2,FALSE),""),IF($B$5="OP",IFERROR(VLOOKUP(X10,'Lookup data'!$Z:$AA,2,FALSE),""),IF($B$5="SWC",IFERROR(VLOOKUP(X10,'Lookup data'!$AE:$AF,2,FALSE),""),IF($B$5="SI (CSIU=1)",IFERROR(VLOOKUP(X10,'Lookup data'!$AO:$AP,2,FALSE),""),IF($B$5="MHPS",IFERROR(VLOOKUP(X10,'Lookup data'!$AJ:$AK,2,FALSE),""),IF($B$5="MHCC",IFERROR(VLOOKUP(X10,'Lookup data'!$U:$V,2,FALSE),""),IF($B$5="IAPT",IFERROR(VLOOKUP(X10,'Lookup data'!$P:$Q,2,FALSE),""),IF($B$5="CSCC",IFERROR(VLOOKUP(X10,'Lookup data'!$F:$G,2,FALSE),""),""))))))))))))</f>
        <v>CPF002BLD001</v>
      </c>
      <c r="E10" s="840" t="str">
        <f>IF($B$5="SI (CSIU=4)",IFERROR(VLOOKUP(Y10,'Lookup data'!$BD:$BE,2,FALSE),""),IF($B$5="SI (CSIU=3)",IFERROR(VLOOKUP(Y10,'Lookup data'!$AY:$AZ,2,FALSE),""),IF($B$5="SI (CSIU=2)",IFERROR(VLOOKUP(Y10,'Lookup data'!$AT:$AU,2,FALSE),""),IF($B$5="EC",IFERROR(VLOOKUP(Y10,'Lookup data'!$K:$M,2,FALSE),""),IF($B$5="APC",IFERROR(VLOOKUP(Y10,'Lookup data'!$A:$B,2,FALSE),""),IF($B$5="OP",IFERROR(VLOOKUP(Y10,'Lookup data'!$Z:$AA,2,FALSE),""),IF($B$5="SWC",IFERROR(VLOOKUP(Y10,'Lookup data'!$AE:$AF,2,FALSE),""),IF($B$5="SI (CSIU=1)",IFERROR(VLOOKUP(Y10,'Lookup data'!$AO:$AP,2,FALSE),""),IF($B$5="MHPS",IFERROR(VLOOKUP(Y10,'Lookup data'!$AJ:$AK,2,FALSE),""),IF($B$5="MHCC",IFERROR(VLOOKUP(Y10,'Lookup data'!$U:$V,2,FALSE),""),IF($B$5="IAPT",IFERROR(VLOOKUP(Y10,'Lookup data'!$P:$Q,2,FALSE),""),IF($B$5="CSCC",IFERROR(VLOOKUP(Y10,'Lookup data'!$F:$G,2,FALSE),""),""))))))))))))</f>
        <v/>
      </c>
      <c r="F10" s="840" t="str">
        <f>IF($B$5="SI (CSIU=4)",IFERROR(VLOOKUP(Z10,'Lookup data'!$BD:$BE,2,FALSE),""),IF($B$5="SI (CSIU=3)",IFERROR(VLOOKUP(Z10,'Lookup data'!$AY:$AZ,2,FALSE),""),IF($B$5="SI (CSIU=2)",IFERROR(VLOOKUP(Z10,'Lookup data'!$AT:$AU,2,FALSE),""),IF($B$5="EC",IFERROR(VLOOKUP(Z10,'Lookup data'!$K:$M,2,FALSE),""),IF($B$5="APC",IFERROR(VLOOKUP(Z10,'Lookup data'!$A:$B,2,FALSE),""),IF($B$5="OP",IFERROR(VLOOKUP(Z10,'Lookup data'!$Z:$AA,2,FALSE),""),IF($B$5="SWC",IFERROR(VLOOKUP(Z10,'Lookup data'!$AE:$AF,2,FALSE),""),IF($B$5="SI (CSIU=1)",IFERROR(VLOOKUP(Z10,'Lookup data'!$AO:$AP,2,FALSE),""),IF($B$5="MHPS",IFERROR(VLOOKUP(Z10,'Lookup data'!$AJ:$AK,2,FALSE),""),IF($B$5="MHCC",IFERROR(VLOOKUP(Z10,'Lookup data'!$U:$V,2,FALSE),""),IF($B$5="IAPT",IFERROR(VLOOKUP(Z10,'Lookup data'!$P:$Q,2,FALSE),""),IF($B$5="CSCC",IFERROR(VLOOKUP(Z10,'Lookup data'!$F:$G,2,FALSE),""),""))))))))))))</f>
        <v/>
      </c>
      <c r="G10" s="840" t="str">
        <f>IF($B$5="SI (CSIU=4)",IFERROR(VLOOKUP(AA10,'Lookup data'!$BD:$BE,2,FALSE),""),IF($B$5="SI (CSIU=3)",IFERROR(VLOOKUP(AA10,'Lookup data'!$AY:$AZ,2,FALSE),""),IF($B$5="SI (CSIU=2)",IFERROR(VLOOKUP(AA10,'Lookup data'!$AT:$AU,2,FALSE),""),IF($B$5="EC",IFERROR(VLOOKUP(AA10,'Lookup data'!$K:$M,2,FALSE),""),IF($B$5="APC",IFERROR(VLOOKUP(AA10,'Lookup data'!$A:$B,2,FALSE),""),IF($B$5="OP",IFERROR(VLOOKUP(AA10,'Lookup data'!$Z:$AA,2,FALSE),""),IF($B$5="SWC",IFERROR(VLOOKUP(AA10,'Lookup data'!$AE:$AF,2,FALSE),""),IF($B$5="SI (CSIU=1)",IFERROR(VLOOKUP(AA10,'Lookup data'!$AO:$AP,2,FALSE),""),IF($B$5="MHPS",IFERROR(VLOOKUP(AA10,'Lookup data'!$AJ:$AK,2,FALSE),""),IF($B$5="MHCC",IFERROR(VLOOKUP(AA10,'Lookup data'!$U:$V,2,FALSE),""),IF($B$5="IAPT",IFERROR(VLOOKUP(AA10,'Lookup data'!$P:$Q,2,FALSE),""),IF($B$5="CSCC",IFERROR(VLOOKUP(AA10,'Lookup data'!$F:$G,2,FALSE),""),""))))))))))))</f>
        <v/>
      </c>
      <c r="H10" s="840" t="str">
        <f>IF($B$5="SI (CSIU=4)",IFERROR(VLOOKUP(AB10,'Lookup data'!$BD:$BE,2,FALSE),""),IF($B$5="SI (CSIU=3)",IFERROR(VLOOKUP(AB10,'Lookup data'!$AY:$AZ,2,FALSE),""),IF($B$5="SI (CSIU=2)",IFERROR(VLOOKUP(AB10,'Lookup data'!$AT:$AU,2,FALSE),""),IF($B$5="EC",IFERROR(VLOOKUP(AB10,'Lookup data'!$K:$M,2,FALSE),""),IF($B$5="APC",IFERROR(VLOOKUP(AB10,'Lookup data'!$A:$B,2,FALSE),""),IF($B$5="OP",IFERROR(VLOOKUP(AB10,'Lookup data'!$Z:$AA,2,FALSE),""),IF($B$5="SWC",IFERROR(VLOOKUP(AB10,'Lookup data'!$AE:$AF,2,FALSE),""),IF($B$5="SI (CSIU=1)",IFERROR(VLOOKUP(AB10,'Lookup data'!$AO:$AP,2,FALSE),""),IF($B$5="MHPS",IFERROR(VLOOKUP(AB10,'Lookup data'!$AJ:$AK,2,FALSE),""),IF($B$5="MHCC",IFERROR(VLOOKUP(AB10,'Lookup data'!$U:$V,2,FALSE),""),IF($B$5="IAPT",IFERROR(VLOOKUP(AB10,'Lookup data'!$P:$Q,2,FALSE),""),IF($B$5="CSCC",IFERROR(VLOOKUP(AB10,'Lookup data'!$F:$G,2,FALSE),""),""))))))))))))</f>
        <v/>
      </c>
      <c r="I10" s="840" t="str">
        <f>IF($B$5="SI (CSIU=4)",IFERROR(VLOOKUP(AC10,'Lookup data'!$BD:$BE,2,FALSE),""),IF($B$5="SI (CSIU=3)",IFERROR(VLOOKUP(AC10,'Lookup data'!$AY:$AZ,2,FALSE),""),IF($B$5="SI (CSIU=2)",IFERROR(VLOOKUP(AC10,'Lookup data'!$AT:$AU,2,FALSE),""),IF($B$5="EC",IFERROR(VLOOKUP(AC10,'Lookup data'!$K:$M,2,FALSE),""),IF($B$5="APC",IFERROR(VLOOKUP(AC10,'Lookup data'!$A:$B,2,FALSE),""),IF($B$5="OP",IFERROR(VLOOKUP(AC10,'Lookup data'!$Z:$AA,2,FALSE),""),IF($B$5="SWC",IFERROR(VLOOKUP(AC10,'Lookup data'!$AE:$AF,2,FALSE),""),IF($B$5="SI (CSIU=1)",IFERROR(VLOOKUP(AC10,'Lookup data'!$AO:$AP,2,FALSE),""),IF($B$5="MHPS",IFERROR(VLOOKUP(AC10,'Lookup data'!$AJ:$AK,2,FALSE),""),IF($B$5="MHCC",IFERROR(VLOOKUP(AC10,'Lookup data'!$U:$V,2,FALSE),""),IF($B$5="IAPT",IFERROR(VLOOKUP(AC10,'Lookup data'!$P:$Q,2,FALSE),""),IF($B$5="CSCC",IFERROR(VLOOKUP(AC10,'Lookup data'!$F:$G,2,FALSE),""),""))))))))))))</f>
        <v>CPF022BLD001</v>
      </c>
      <c r="J10" s="840" t="str">
        <f>IF($B$5="SI (CSIU=4)",IFERROR(VLOOKUP(AD10,'Lookup data'!$BD:$BE,2,FALSE),""),IF($B$5="SI (CSIU=3)",IFERROR(VLOOKUP(AD10,'Lookup data'!$AY:$AZ,2,FALSE),""),IF($B$5="SI (CSIU=2)",IFERROR(VLOOKUP(AD10,'Lookup data'!$AT:$AU,2,FALSE),""),IF($B$5="EC",IFERROR(VLOOKUP(AD10,'Lookup data'!$K:$M,2,FALSE),""),IF($B$5="APC",IFERROR(VLOOKUP(AD10,'Lookup data'!$A:$B,2,FALSE),""),IF($B$5="OP",IFERROR(VLOOKUP(AD10,'Lookup data'!$Z:$AA,2,FALSE),""),IF($B$5="SWC",IFERROR(VLOOKUP(AD10,'Lookup data'!$AE:$AF,2,FALSE),""),IF($B$5="SI (CSIU=1)",IFERROR(VLOOKUP(AD10,'Lookup data'!$AO:$AP,2,FALSE),""),IF($B$5="MHPS",IFERROR(VLOOKUP(AD10,'Lookup data'!$AJ:$AK,2,FALSE),""),IF($B$5="MHCC",IFERROR(VLOOKUP(AD10,'Lookup data'!$U:$V,2,FALSE),""),IF($B$5="IAPT",IFERROR(VLOOKUP(AD10,'Lookup data'!$P:$Q,2,FALSE),""),IF($B$5="CSCC",IFERROR(VLOOKUP(AD10,'Lookup data'!$F:$G,2,FALSE),""),""))))))))))))</f>
        <v>CPF023BLD001</v>
      </c>
      <c r="K10" s="840" t="str">
        <f>IF($B$5="SI (CSIU=4)",IFERROR(VLOOKUP(AE10,'Lookup data'!$BD:$BE,2,FALSE),""),IF($B$5="SI (CSIU=3)",IFERROR(VLOOKUP(AE10,'Lookup data'!$AY:$AZ,2,FALSE),""),IF($B$5="SI (CSIU=2)",IFERROR(VLOOKUP(AE10,'Lookup data'!$AT:$AU,2,FALSE),""),IF($B$5="EC",IFERROR(VLOOKUP(AE10,'Lookup data'!$K:$M,2,FALSE),""),IF($B$5="APC",IFERROR(VLOOKUP(AE10,'Lookup data'!$A:$B,2,FALSE),""),IF($B$5="OP",IFERROR(VLOOKUP(AE10,'Lookup data'!$Z:$AA,2,FALSE),""),IF($B$5="SWC",IFERROR(VLOOKUP(AE10,'Lookup data'!$AE:$AF,2,FALSE),""),IF($B$5="SI (CSIU=1)",IFERROR(VLOOKUP(AE10,'Lookup data'!$AO:$AP,2,FALSE),""),IF($B$5="MHPS",IFERROR(VLOOKUP(AE10,'Lookup data'!$AJ:$AK,2,FALSE),""),IF($B$5="MHCC",IFERROR(VLOOKUP(AE10,'Lookup data'!$U:$V,2,FALSE),""),IF($B$5="IAPT",IFERROR(VLOOKUP(AE10,'Lookup data'!$P:$Q,2,FALSE),""),IF($B$5="CSCC",IFERROR(VLOOKUP(AE10,'Lookup data'!$F:$G,2,FALSE),""),""))))))))))))</f>
        <v>CPF024BLD001</v>
      </c>
      <c r="L10" s="840" t="str">
        <f>IF($B$5="SI (CSIU=4)",IFERROR(VLOOKUP(AF10,'Lookup data'!$BD:$BE,2,FALSE),""),IF($B$5="SI (CSIU=3)",IFERROR(VLOOKUP(AF10,'Lookup data'!$AY:$AZ,2,FALSE),""),IF($B$5="SI (CSIU=2)",IFERROR(VLOOKUP(AF10,'Lookup data'!$AT:$AU,2,FALSE),""),IF($B$5="EC",IFERROR(VLOOKUP(AF10,'Lookup data'!$K:$M,2,FALSE),""),IF($B$5="APC",IFERROR(VLOOKUP(AF10,'Lookup data'!$A:$B,2,FALSE),""),IF($B$5="OP",IFERROR(VLOOKUP(AF10,'Lookup data'!$Z:$AA,2,FALSE),""),IF($B$5="SWC",IFERROR(VLOOKUP(AF10,'Lookup data'!$AE:$AF,2,FALSE),""),IF($B$5="SI (CSIU=1)",IFERROR(VLOOKUP(AF10,'Lookup data'!$AO:$AP,2,FALSE),""),IF($B$5="MHPS",IFERROR(VLOOKUP(AF10,'Lookup data'!$AJ:$AK,2,FALSE),""),IF($B$5="MHCC",IFERROR(VLOOKUP(AF10,'Lookup data'!$U:$V,2,FALSE),""),IF($B$5="IAPT",IFERROR(VLOOKUP(AF10,'Lookup data'!$P:$Q,2,FALSE),""),IF($B$5="CSCC",IFERROR(VLOOKUP(AF10,'Lookup data'!$F:$G,2,FALSE),""),""))))))))))))</f>
        <v/>
      </c>
      <c r="M10" s="840" t="str">
        <f>IF($B$5="SI (CSIU=4)",IFERROR(VLOOKUP(AG10,'Lookup data'!$BD:$BE,2,FALSE),""),IF($B$5="SI (CSIU=3)",IFERROR(VLOOKUP(AG10,'Lookup data'!$AY:$AZ,2,FALSE),""),IF($B$5="SI (CSIU=2)",IFERROR(VLOOKUP(AG10,'Lookup data'!$AT:$AU,2,FALSE),""),IF($B$5="EC",IFERROR(VLOOKUP(AG10,'Lookup data'!$K:$M,2,FALSE),""),IF($B$5="APC",IFERROR(VLOOKUP(AG10,'Lookup data'!$A:$B,2,FALSE),""),IF($B$5="OP",IFERROR(VLOOKUP(AG10,'Lookup data'!$Z:$AA,2,FALSE),""),IF($B$5="SWC",IFERROR(VLOOKUP(AG10,'Lookup data'!$AE:$AF,2,FALSE),""),IF($B$5="SI (CSIU=1)",IFERROR(VLOOKUP(AG10,'Lookup data'!$AO:$AP,2,FALSE),""),IF($B$5="MHPS",IFERROR(VLOOKUP(AG10,'Lookup data'!$AJ:$AK,2,FALSE),""),IF($B$5="MHCC",IFERROR(VLOOKUP(AG10,'Lookup data'!$U:$V,2,FALSE),""),IF($B$5="IAPT",IFERROR(VLOOKUP(AG10,'Lookup data'!$P:$Q,2,FALSE),""),IF($B$5="CSCC",IFERROR(VLOOKUP(AG10,'Lookup data'!$F:$G,2,FALSE),""),""))))))))))))</f>
        <v>CPF030BLD001</v>
      </c>
      <c r="N10" s="840" t="str">
        <f>IF($B$5="SI (CSIU=4)",IFERROR(VLOOKUP(AH10,'Lookup data'!$BD:$BE,2,FALSE),""),IF($B$5="SI (CSIU=3)",IFERROR(VLOOKUP(AH10,'Lookup data'!$AY:$AZ,2,FALSE),""),IF($B$5="SI (CSIU=2)",IFERROR(VLOOKUP(AH10,'Lookup data'!$AT:$AU,2,FALSE),""),IF($B$5="EC",IFERROR(VLOOKUP(AH10,'Lookup data'!$K:$M,2,FALSE),""),IF($B$5="APC",IFERROR(VLOOKUP(AH10,'Lookup data'!$A:$B,2,FALSE),""),IF($B$5="OP",IFERROR(VLOOKUP(AH10,'Lookup data'!$Z:$AA,2,FALSE),""),IF($B$5="SWC",IFERROR(VLOOKUP(AH10,'Lookup data'!$AE:$AF,2,FALSE),""),IF($B$5="SI (CSIU=1)",IFERROR(VLOOKUP(AH10,'Lookup data'!$AO:$AP,2,FALSE),""),IF($B$5="MHPS",IFERROR(VLOOKUP(AH10,'Lookup data'!$AJ:$AK,2,FALSE),""),IF($B$5="MHCC",IFERROR(VLOOKUP(AH10,'Lookup data'!$U:$V,2,FALSE),""),IF($B$5="IAPT",IFERROR(VLOOKUP(AH10,'Lookup data'!$P:$Q,2,FALSE),""),IF($B$5="CSCC",IFERROR(VLOOKUP(AH10,'Lookup data'!$F:$G,2,FALSE),""),""))))))))))))</f>
        <v/>
      </c>
      <c r="O10" s="840" t="str">
        <f>IF($B$5="SI (CSIU=4)",IFERROR(VLOOKUP(AI10,'Lookup data'!$BD:$BE,2,FALSE),""),IF($B$5="SI (CSIU=3)",IFERROR(VLOOKUP(AI10,'Lookup data'!$AY:$AZ,2,FALSE),""),IF($B$5="SI (CSIU=2)",IFERROR(VLOOKUP(AI10,'Lookup data'!$AT:$AU,2,FALSE),""),IF($B$5="EC",IFERROR(VLOOKUP(AI10,'Lookup data'!$K:$M,2,FALSE),""),IF($B$5="APC",IFERROR(VLOOKUP(AI10,'Lookup data'!$A:$B,2,FALSE),""),IF($B$5="OP",IFERROR(VLOOKUP(AI10,'Lookup data'!$Z:$AA,2,FALSE),""),IF($B$5="SWC",IFERROR(VLOOKUP(AI10,'Lookup data'!$AE:$AF,2,FALSE),""),IF($B$5="SI (CSIU=1)",IFERROR(VLOOKUP(AI10,'Lookup data'!$AO:$AP,2,FALSE),""),IF($B$5="MHPS",IFERROR(VLOOKUP(AI10,'Lookup data'!$AJ:$AK,2,FALSE),""),IF($B$5="MHCC",IFERROR(VLOOKUP(AI10,'Lookup data'!$U:$V,2,FALSE),""),IF($B$5="IAPT",IFERROR(VLOOKUP(AI10,'Lookup data'!$P:$Q,2,FALSE),""),IF($B$5="CSCC",IFERROR(VLOOKUP(AI10,'Lookup data'!$F:$G,2,FALSE),""),""))))))))))))</f>
        <v/>
      </c>
      <c r="P10" s="840" t="str">
        <f>IF($B$5="SI (CSIU=4)",IFERROR(VLOOKUP(AJ10,'Lookup data'!$BD:$BE,2,FALSE),""),IF($B$5="SI (CSIU=3)",IFERROR(VLOOKUP(AJ10,'Lookup data'!$AY:$AZ,2,FALSE),""),IF($B$5="SI (CSIU=2)",IFERROR(VLOOKUP(AJ10,'Lookup data'!$AT:$AU,2,FALSE),""),IF($B$5="EC",IFERROR(VLOOKUP(AJ10,'Lookup data'!$K:$M,2,FALSE),""),IF($B$5="APC",IFERROR(VLOOKUP(AJ10,'Lookup data'!$A:$B,2,FALSE),""),IF($B$5="OP",IFERROR(VLOOKUP(AJ10,'Lookup data'!$Z:$AA,2,FALSE),""),IF($B$5="SWC",IFERROR(VLOOKUP(AJ10,'Lookup data'!$AE:$AF,2,FALSE),""),IF($B$5="SI (CSIU=1)",IFERROR(VLOOKUP(AJ10,'Lookup data'!$AO:$AP,2,FALSE),""),IF($B$5="MHPS",IFERROR(VLOOKUP(AJ10,'Lookup data'!$AJ:$AK,2,FALSE),""),IF($B$5="MHCC",IFERROR(VLOOKUP(AJ10,'Lookup data'!$U:$V,2,FALSE),""),IF($B$5="IAPT",IFERROR(VLOOKUP(AJ10,'Lookup data'!$P:$Q,2,FALSE),""),IF($B$5="CSCC",IFERROR(VLOOKUP(AJ10,'Lookup data'!$F:$G,2,FALSE),""),""))))))))))))</f>
        <v>CSC004BLD001</v>
      </c>
      <c r="Q10" s="840" t="str">
        <f>IF($B$5="SI (CSIU=4)",IFERROR(VLOOKUP(AK10,'Lookup data'!$BD:$BE,2,FALSE),""),IF($B$5="SI (CSIU=3)",IFERROR(VLOOKUP(AK10,'Lookup data'!$AY:$AZ,2,FALSE),""),IF($B$5="SI (CSIU=2)",IFERROR(VLOOKUP(AK10,'Lookup data'!$AT:$AU,2,FALSE),""),IF($B$5="EC",IFERROR(VLOOKUP(AK10,'Lookup data'!$K:$M,2,FALSE),""),IF($B$5="APC",IFERROR(VLOOKUP(AK10,'Lookup data'!$A:$B,2,FALSE),""),IF($B$5="OP",IFERROR(VLOOKUP(AK10,'Lookup data'!$Z:$AA,2,FALSE),""),IF($B$5="SWC",IFERROR(VLOOKUP(AK10,'Lookup data'!$AE:$AF,2,FALSE),""),IF($B$5="SI (CSIU=1)",IFERROR(VLOOKUP(AK10,'Lookup data'!$AO:$AP,2,FALSE),""),IF($B$5="MHPS",IFERROR(VLOOKUP(AK10,'Lookup data'!$AJ:$AK,2,FALSE),""),IF($B$5="MHCC",IFERROR(VLOOKUP(AK10,'Lookup data'!$U:$V,2,FALSE),""),IF($B$5="IAPT",IFERROR(VLOOKUP(AK10,'Lookup data'!$P:$Q,2,FALSE),""),IF($B$5="CSCC",IFERROR(VLOOKUP(AK10,'Lookup data'!$F:$G,2,FALSE),""),""))))))))))))</f>
        <v>CSC005BLD001</v>
      </c>
      <c r="R10" s="840" t="str">
        <f>IF($B$5="SI (CSIU=4)",IFERROR(VLOOKUP(AL10,'Lookup data'!$BD:$BE,2,FALSE),""),IF($B$5="SI (CSIU=3)",IFERROR(VLOOKUP(AL10,'Lookup data'!$AY:$AZ,2,FALSE),""),IF($B$5="SI (CSIU=2)",IFERROR(VLOOKUP(AL10,'Lookup data'!$AT:$AU,2,FALSE),""),IF($B$5="EC",IFERROR(VLOOKUP(AL10,'Lookup data'!$K:$M,2,FALSE),""),IF($B$5="APC",IFERROR(VLOOKUP(AL10,'Lookup data'!$A:$B,2,FALSE),""),IF($B$5="OP",IFERROR(VLOOKUP(AL10,'Lookup data'!$Z:$AA,2,FALSE),""),IF($B$5="SWC",IFERROR(VLOOKUP(AL10,'Lookup data'!$AE:$AF,2,FALSE),""),IF($B$5="SI (CSIU=1)",IFERROR(VLOOKUP(AL10,'Lookup data'!$AO:$AP,2,FALSE),""),IF($B$5="MHPS",IFERROR(VLOOKUP(AL10,'Lookup data'!$AJ:$AK,2,FALSE),""),IF($B$5="MHCC",IFERROR(VLOOKUP(AL10,'Lookup data'!$U:$V,2,FALSE),""),IF($B$5="IAPT",IFERROR(VLOOKUP(AL10,'Lookup data'!$P:$Q,2,FALSE),""),IF($B$5="CSCC",IFERROR(VLOOKUP(AL10,'Lookup data'!$F:$G,2,FALSE),""),""))))))))))))</f>
        <v>CSC006BLD001</v>
      </c>
      <c r="S10" s="840" t="str">
        <f>IF($B$5="SI (CSIU=4)",IFERROR(VLOOKUP(AM10,'Lookup data'!$BD:$BE,2,FALSE),""),IF($B$5="SI (CSIU=3)",IFERROR(VLOOKUP(AM10,'Lookup data'!$AY:$AZ,2,FALSE),""),IF($B$5="SI (CSIU=2)",IFERROR(VLOOKUP(AM10,'Lookup data'!$AT:$AU,2,FALSE),""),IF($B$5="EC",IFERROR(VLOOKUP(AM10,'Lookup data'!$K:$M,2,FALSE),""),IF($B$5="APC",IFERROR(VLOOKUP(AM10,'Lookup data'!$A:$B,2,FALSE),""),IF($B$5="OP",IFERROR(VLOOKUP(AM10,'Lookup data'!$Z:$AA,2,FALSE),""),IF($B$5="SWC",IFERROR(VLOOKUP(AM10,'Lookup data'!$AE:$AF,2,FALSE),""),IF($B$5="SI (CSIU=1)",IFERROR(VLOOKUP(AM10,'Lookup data'!$AO:$AP,2,FALSE),""),IF($B$5="MHPS",IFERROR(VLOOKUP(AM10,'Lookup data'!$AJ:$AK,2,FALSE),""),IF($B$5="MHCC",IFERROR(VLOOKUP(AM10,'Lookup data'!$U:$V,2,FALSE),""),IF($B$5="IAPT",IFERROR(VLOOKUP(AM10,'Lookup data'!$P:$Q,2,FALSE),""),IF($B$5="CSCC",IFERROR(VLOOKUP(AM10,'Lookup data'!$F:$G,2,FALSE),""),""))))))))))))</f>
        <v>CSC008BLD001</v>
      </c>
      <c r="T10" s="829"/>
      <c r="U10" s="836" t="s">
        <v>1453</v>
      </c>
      <c r="V10" s="839" t="s">
        <v>1455</v>
      </c>
      <c r="W10" s="838" t="str">
        <f>CONCATENATE($W$8,U10)</f>
        <v>CPF001BLD001</v>
      </c>
      <c r="X10" s="838" t="str">
        <f>CONCATENATE($X$8,U10)</f>
        <v>CPF002BLD001</v>
      </c>
      <c r="Y10" s="838" t="str">
        <f>CONCATENATE($Y$8,U10)</f>
        <v>CPF005BLD001</v>
      </c>
      <c r="Z10" s="838" t="str">
        <f>CONCATENATE($Z$8,U10)</f>
        <v>CPF010BLD001</v>
      </c>
      <c r="AA10" s="838" t="str">
        <f>CONCATENATE($AA$8,U10)</f>
        <v>CPF011BLD001</v>
      </c>
      <c r="AB10" s="838" t="str">
        <f>CONCATENATE($AB$8,U10)</f>
        <v>CPF017BLD001</v>
      </c>
      <c r="AC10" s="838" t="str">
        <f>CONCATENATE($AC$8,U10)</f>
        <v>CPF022BLD001</v>
      </c>
      <c r="AD10" s="838" t="str">
        <f>CONCATENATE($AD$8,U10)</f>
        <v>CPF023BLD001</v>
      </c>
      <c r="AE10" s="838" t="str">
        <f>CONCATENATE($AE$8,U10)</f>
        <v>CPF024BLD001</v>
      </c>
      <c r="AF10" s="838" t="str">
        <f>CONCATENATE($AF$8,U10)</f>
        <v>CPF029BLD001</v>
      </c>
      <c r="AG10" s="838" t="str">
        <f>CONCATENATE($AG$8,U10)</f>
        <v>CPF030BLD001</v>
      </c>
      <c r="AH10" s="838" t="str">
        <f>CONCATENATE($AH$8,U10)</f>
        <v>CPF031BLD001</v>
      </c>
      <c r="AI10" s="838" t="str">
        <f>CONCATENATE($AI$8,U10)</f>
        <v>CPF032BLD001</v>
      </c>
      <c r="AJ10" s="838" t="str">
        <f>CONCATENATE($AJ$8,U10)</f>
        <v>CSC004BLD001</v>
      </c>
      <c r="AK10" s="838" t="str">
        <f>CONCATENATE($AK$8,U10)</f>
        <v>CSC005BLD001</v>
      </c>
      <c r="AL10" s="838" t="str">
        <f>CONCATENATE($AL$8,U10)</f>
        <v>CSC006BLD001</v>
      </c>
      <c r="AM10" s="838" t="str">
        <f>CONCATENATE($AM$8,U10)</f>
        <v>CSC008BLD001</v>
      </c>
      <c r="AO10" s="813" t="s">
        <v>6255</v>
      </c>
    </row>
    <row r="11" spans="1:41" ht="16.5" customHeight="1" x14ac:dyDescent="0.25">
      <c r="A11" s="836" t="s">
        <v>1457</v>
      </c>
      <c r="B11" s="837" t="s">
        <v>1458</v>
      </c>
      <c r="C11" s="840" t="str">
        <f>IF($B$5="SI (CSIU=4)",IFERROR(VLOOKUP(W11,'Lookup data'!$BD:$BE,2,FALSE),""),IF($B$5="SI (CSIU=3)",IFERROR(VLOOKUP(W11,'Lookup data'!$AY:$AZ,2,FALSE),""),IF($B$5="SI (CSIU=2)",IFERROR(VLOOKUP(W11,'Lookup data'!$AT:$AU,2,FALSE),""),IF($B$5="EC",IFERROR(VLOOKUP(W11,'Lookup data'!$K:$M,2,FALSE),""),IF($B$5="APC",IFERROR(VLOOKUP(W11,'Lookup data'!$A:$B,2,FALSE),""),IF($B$5="OP",IFERROR(VLOOKUP(W11,'Lookup data'!$Z:$AA,2,FALSE),""),IF($B$5="SWC",IFERROR(VLOOKUP(W11,'Lookup data'!$AE:$AF,2,FALSE),""),IF($B$5="SI (CSIU=1)",IFERROR(VLOOKUP(W11,'Lookup data'!$AO:$AP,2,FALSE),""),IF($B$5="MHPS",IFERROR(VLOOKUP(W11,'Lookup data'!$AJ:$AK,2,FALSE),""),IF($B$5="MHCC",IFERROR(VLOOKUP(W11,'Lookup data'!$U:$V,2,FALSE),""),IF($B$5="IAPT",IFERROR(VLOOKUP(W11,'Lookup data'!$P:$Q,2,FALSE),""),IF($B$5="CSCC",IFERROR(VLOOKUP(W11,'Lookup data'!$F:$G,2,FALSE),""),""))))))))))))</f>
        <v>CPF001BLD002</v>
      </c>
      <c r="D11" s="840" t="str">
        <f>IF($B$5="SI (CSIU=4)",IFERROR(VLOOKUP(X11,'Lookup data'!$BD:$BE,2,FALSE),""),IF($B$5="SI (CSIU=3)",IFERROR(VLOOKUP(X11,'Lookup data'!$AY:$AZ,2,FALSE),""),IF($B$5="SI (CSIU=2)",IFERROR(VLOOKUP(X11,'Lookup data'!$AT:$AU,2,FALSE),""),IF($B$5="EC",IFERROR(VLOOKUP(X11,'Lookup data'!$K:$M,2,FALSE),""),IF($B$5="APC",IFERROR(VLOOKUP(X11,'Lookup data'!$A:$B,2,FALSE),""),IF($B$5="OP",IFERROR(VLOOKUP(X11,'Lookup data'!$Z:$AA,2,FALSE),""),IF($B$5="SWC",IFERROR(VLOOKUP(X11,'Lookup data'!$AE:$AF,2,FALSE),""),IF($B$5="SI (CSIU=1)",IFERROR(VLOOKUP(X11,'Lookup data'!$AO:$AP,2,FALSE),""),IF($B$5="MHPS",IFERROR(VLOOKUP(X11,'Lookup data'!$AJ:$AK,2,FALSE),""),IF($B$5="MHCC",IFERROR(VLOOKUP(X11,'Lookup data'!$U:$V,2,FALSE),""),IF($B$5="IAPT",IFERROR(VLOOKUP(X11,'Lookup data'!$P:$Q,2,FALSE),""),IF($B$5="CSCC",IFERROR(VLOOKUP(X11,'Lookup data'!$F:$G,2,FALSE),""),""))))))))))))</f>
        <v>CPF002BLD002</v>
      </c>
      <c r="E11" s="840" t="str">
        <f>IF($B$5="SI (CSIU=4)",IFERROR(VLOOKUP(Y11,'Lookup data'!$BD:$BE,2,FALSE),""),IF($B$5="SI (CSIU=3)",IFERROR(VLOOKUP(Y11,'Lookup data'!$AY:$AZ,2,FALSE),""),IF($B$5="SI (CSIU=2)",IFERROR(VLOOKUP(Y11,'Lookup data'!$AT:$AU,2,FALSE),""),IF($B$5="EC",IFERROR(VLOOKUP(Y11,'Lookup data'!$K:$M,2,FALSE),""),IF($B$5="APC",IFERROR(VLOOKUP(Y11,'Lookup data'!$A:$B,2,FALSE),""),IF($B$5="OP",IFERROR(VLOOKUP(Y11,'Lookup data'!$Z:$AA,2,FALSE),""),IF($B$5="SWC",IFERROR(VLOOKUP(Y11,'Lookup data'!$AE:$AF,2,FALSE),""),IF($B$5="SI (CSIU=1)",IFERROR(VLOOKUP(Y11,'Lookup data'!$AO:$AP,2,FALSE),""),IF($B$5="MHPS",IFERROR(VLOOKUP(Y11,'Lookup data'!$AJ:$AK,2,FALSE),""),IF($B$5="MHCC",IFERROR(VLOOKUP(Y11,'Lookup data'!$U:$V,2,FALSE),""),IF($B$5="IAPT",IFERROR(VLOOKUP(Y11,'Lookup data'!$P:$Q,2,FALSE),""),IF($B$5="CSCC",IFERROR(VLOOKUP(Y11,'Lookup data'!$F:$G,2,FALSE),""),""))))))))))))</f>
        <v/>
      </c>
      <c r="F11" s="840" t="str">
        <f>IF($B$5="SI (CSIU=4)",IFERROR(VLOOKUP(Z11,'Lookup data'!$BD:$BE,2,FALSE),""),IF($B$5="SI (CSIU=3)",IFERROR(VLOOKUP(Z11,'Lookup data'!$AY:$AZ,2,FALSE),""),IF($B$5="SI (CSIU=2)",IFERROR(VLOOKUP(Z11,'Lookup data'!$AT:$AU,2,FALSE),""),IF($B$5="EC",IFERROR(VLOOKUP(Z11,'Lookup data'!$K:$M,2,FALSE),""),IF($B$5="APC",IFERROR(VLOOKUP(Z11,'Lookup data'!$A:$B,2,FALSE),""),IF($B$5="OP",IFERROR(VLOOKUP(Z11,'Lookup data'!$Z:$AA,2,FALSE),""),IF($B$5="SWC",IFERROR(VLOOKUP(Z11,'Lookup data'!$AE:$AF,2,FALSE),""),IF($B$5="SI (CSIU=1)",IFERROR(VLOOKUP(Z11,'Lookup data'!$AO:$AP,2,FALSE),""),IF($B$5="MHPS",IFERROR(VLOOKUP(Z11,'Lookup data'!$AJ:$AK,2,FALSE),""),IF($B$5="MHCC",IFERROR(VLOOKUP(Z11,'Lookup data'!$U:$V,2,FALSE),""),IF($B$5="IAPT",IFERROR(VLOOKUP(Z11,'Lookup data'!$P:$Q,2,FALSE),""),IF($B$5="CSCC",IFERROR(VLOOKUP(Z11,'Lookup data'!$F:$G,2,FALSE),""),""))))))))))))</f>
        <v/>
      </c>
      <c r="G11" s="840" t="str">
        <f>IF($B$5="SI (CSIU=4)",IFERROR(VLOOKUP(AA11,'Lookup data'!$BD:$BE,2,FALSE),""),IF($B$5="SI (CSIU=3)",IFERROR(VLOOKUP(AA11,'Lookup data'!$AY:$AZ,2,FALSE),""),IF($B$5="SI (CSIU=2)",IFERROR(VLOOKUP(AA11,'Lookup data'!$AT:$AU,2,FALSE),""),IF($B$5="EC",IFERROR(VLOOKUP(AA11,'Lookup data'!$K:$M,2,FALSE),""),IF($B$5="APC",IFERROR(VLOOKUP(AA11,'Lookup data'!$A:$B,2,FALSE),""),IF($B$5="OP",IFERROR(VLOOKUP(AA11,'Lookup data'!$Z:$AA,2,FALSE),""),IF($B$5="SWC",IFERROR(VLOOKUP(AA11,'Lookup data'!$AE:$AF,2,FALSE),""),IF($B$5="SI (CSIU=1)",IFERROR(VLOOKUP(AA11,'Lookup data'!$AO:$AP,2,FALSE),""),IF($B$5="MHPS",IFERROR(VLOOKUP(AA11,'Lookup data'!$AJ:$AK,2,FALSE),""),IF($B$5="MHCC",IFERROR(VLOOKUP(AA11,'Lookup data'!$U:$V,2,FALSE),""),IF($B$5="IAPT",IFERROR(VLOOKUP(AA11,'Lookup data'!$P:$Q,2,FALSE),""),IF($B$5="CSCC",IFERROR(VLOOKUP(AA11,'Lookup data'!$F:$G,2,FALSE),""),""))))))))))))</f>
        <v/>
      </c>
      <c r="H11" s="840" t="str">
        <f>IF($B$5="SI (CSIU=4)",IFERROR(VLOOKUP(AB11,'Lookup data'!$BD:$BE,2,FALSE),""),IF($B$5="SI (CSIU=3)",IFERROR(VLOOKUP(AB11,'Lookup data'!$AY:$AZ,2,FALSE),""),IF($B$5="SI (CSIU=2)",IFERROR(VLOOKUP(AB11,'Lookup data'!$AT:$AU,2,FALSE),""),IF($B$5="EC",IFERROR(VLOOKUP(AB11,'Lookup data'!$K:$M,2,FALSE),""),IF($B$5="APC",IFERROR(VLOOKUP(AB11,'Lookup data'!$A:$B,2,FALSE),""),IF($B$5="OP",IFERROR(VLOOKUP(AB11,'Lookup data'!$Z:$AA,2,FALSE),""),IF($B$5="SWC",IFERROR(VLOOKUP(AB11,'Lookup data'!$AE:$AF,2,FALSE),""),IF($B$5="SI (CSIU=1)",IFERROR(VLOOKUP(AB11,'Lookup data'!$AO:$AP,2,FALSE),""),IF($B$5="MHPS",IFERROR(VLOOKUP(AB11,'Lookup data'!$AJ:$AK,2,FALSE),""),IF($B$5="MHCC",IFERROR(VLOOKUP(AB11,'Lookup data'!$U:$V,2,FALSE),""),IF($B$5="IAPT",IFERROR(VLOOKUP(AB11,'Lookup data'!$P:$Q,2,FALSE),""),IF($B$5="CSCC",IFERROR(VLOOKUP(AB11,'Lookup data'!$F:$G,2,FALSE),""),""))))))))))))</f>
        <v/>
      </c>
      <c r="I11" s="840" t="str">
        <f>IF($B$5="SI (CSIU=4)",IFERROR(VLOOKUP(AC11,'Lookup data'!$BD:$BE,2,FALSE),""),IF($B$5="SI (CSIU=3)",IFERROR(VLOOKUP(AC11,'Lookup data'!$AY:$AZ,2,FALSE),""),IF($B$5="SI (CSIU=2)",IFERROR(VLOOKUP(AC11,'Lookup data'!$AT:$AU,2,FALSE),""),IF($B$5="EC",IFERROR(VLOOKUP(AC11,'Lookup data'!$K:$M,2,FALSE),""),IF($B$5="APC",IFERROR(VLOOKUP(AC11,'Lookup data'!$A:$B,2,FALSE),""),IF($B$5="OP",IFERROR(VLOOKUP(AC11,'Lookup data'!$Z:$AA,2,FALSE),""),IF($B$5="SWC",IFERROR(VLOOKUP(AC11,'Lookup data'!$AE:$AF,2,FALSE),""),IF($B$5="SI (CSIU=1)",IFERROR(VLOOKUP(AC11,'Lookup data'!$AO:$AP,2,FALSE),""),IF($B$5="MHPS",IFERROR(VLOOKUP(AC11,'Lookup data'!$AJ:$AK,2,FALSE),""),IF($B$5="MHCC",IFERROR(VLOOKUP(AC11,'Lookup data'!$U:$V,2,FALSE),""),IF($B$5="IAPT",IFERROR(VLOOKUP(AC11,'Lookup data'!$P:$Q,2,FALSE),""),IF($B$5="CSCC",IFERROR(VLOOKUP(AC11,'Lookup data'!$F:$G,2,FALSE),""),""))))))))))))</f>
        <v>CPF022BLD002</v>
      </c>
      <c r="J11" s="840" t="str">
        <f>IF($B$5="SI (CSIU=4)",IFERROR(VLOOKUP(AD11,'Lookup data'!$BD:$BE,2,FALSE),""),IF($B$5="SI (CSIU=3)",IFERROR(VLOOKUP(AD11,'Lookup data'!$AY:$AZ,2,FALSE),""),IF($B$5="SI (CSIU=2)",IFERROR(VLOOKUP(AD11,'Lookup data'!$AT:$AU,2,FALSE),""),IF($B$5="EC",IFERROR(VLOOKUP(AD11,'Lookup data'!$K:$M,2,FALSE),""),IF($B$5="APC",IFERROR(VLOOKUP(AD11,'Lookup data'!$A:$B,2,FALSE),""),IF($B$5="OP",IFERROR(VLOOKUP(AD11,'Lookup data'!$Z:$AA,2,FALSE),""),IF($B$5="SWC",IFERROR(VLOOKUP(AD11,'Lookup data'!$AE:$AF,2,FALSE),""),IF($B$5="SI (CSIU=1)",IFERROR(VLOOKUP(AD11,'Lookup data'!$AO:$AP,2,FALSE),""),IF($B$5="MHPS",IFERROR(VLOOKUP(AD11,'Lookup data'!$AJ:$AK,2,FALSE),""),IF($B$5="MHCC",IFERROR(VLOOKUP(AD11,'Lookup data'!$U:$V,2,FALSE),""),IF($B$5="IAPT",IFERROR(VLOOKUP(AD11,'Lookup data'!$P:$Q,2,FALSE),""),IF($B$5="CSCC",IFERROR(VLOOKUP(AD11,'Lookup data'!$F:$G,2,FALSE),""),""))))))))))))</f>
        <v>CPF023BLD002</v>
      </c>
      <c r="K11" s="840" t="str">
        <f>IF($B$5="SI (CSIU=4)",IFERROR(VLOOKUP(AE11,'Lookup data'!$BD:$BE,2,FALSE),""),IF($B$5="SI (CSIU=3)",IFERROR(VLOOKUP(AE11,'Lookup data'!$AY:$AZ,2,FALSE),""),IF($B$5="SI (CSIU=2)",IFERROR(VLOOKUP(AE11,'Lookup data'!$AT:$AU,2,FALSE),""),IF($B$5="EC",IFERROR(VLOOKUP(AE11,'Lookup data'!$K:$M,2,FALSE),""),IF($B$5="APC",IFERROR(VLOOKUP(AE11,'Lookup data'!$A:$B,2,FALSE),""),IF($B$5="OP",IFERROR(VLOOKUP(AE11,'Lookup data'!$Z:$AA,2,FALSE),""),IF($B$5="SWC",IFERROR(VLOOKUP(AE11,'Lookup data'!$AE:$AF,2,FALSE),""),IF($B$5="SI (CSIU=1)",IFERROR(VLOOKUP(AE11,'Lookup data'!$AO:$AP,2,FALSE),""),IF($B$5="MHPS",IFERROR(VLOOKUP(AE11,'Lookup data'!$AJ:$AK,2,FALSE),""),IF($B$5="MHCC",IFERROR(VLOOKUP(AE11,'Lookup data'!$U:$V,2,FALSE),""),IF($B$5="IAPT",IFERROR(VLOOKUP(AE11,'Lookup data'!$P:$Q,2,FALSE),""),IF($B$5="CSCC",IFERROR(VLOOKUP(AE11,'Lookup data'!$F:$G,2,FALSE),""),""))))))))))))</f>
        <v>CPF024BLD002</v>
      </c>
      <c r="L11" s="840" t="str">
        <f>IF($B$5="SI (CSIU=4)",IFERROR(VLOOKUP(AF11,'Lookup data'!$BD:$BE,2,FALSE),""),IF($B$5="SI (CSIU=3)",IFERROR(VLOOKUP(AF11,'Lookup data'!$AY:$AZ,2,FALSE),""),IF($B$5="SI (CSIU=2)",IFERROR(VLOOKUP(AF11,'Lookup data'!$AT:$AU,2,FALSE),""),IF($B$5="EC",IFERROR(VLOOKUP(AF11,'Lookup data'!$K:$M,2,FALSE),""),IF($B$5="APC",IFERROR(VLOOKUP(AF11,'Lookup data'!$A:$B,2,FALSE),""),IF($B$5="OP",IFERROR(VLOOKUP(AF11,'Lookup data'!$Z:$AA,2,FALSE),""),IF($B$5="SWC",IFERROR(VLOOKUP(AF11,'Lookup data'!$AE:$AF,2,FALSE),""),IF($B$5="SI (CSIU=1)",IFERROR(VLOOKUP(AF11,'Lookup data'!$AO:$AP,2,FALSE),""),IF($B$5="MHPS",IFERROR(VLOOKUP(AF11,'Lookup data'!$AJ:$AK,2,FALSE),""),IF($B$5="MHCC",IFERROR(VLOOKUP(AF11,'Lookup data'!$U:$V,2,FALSE),""),IF($B$5="IAPT",IFERROR(VLOOKUP(AF11,'Lookup data'!$P:$Q,2,FALSE),""),IF($B$5="CSCC",IFERROR(VLOOKUP(AF11,'Lookup data'!$F:$G,2,FALSE),""),""))))))))))))</f>
        <v/>
      </c>
      <c r="M11" s="840" t="str">
        <f>IF($B$5="SI (CSIU=4)",IFERROR(VLOOKUP(AG11,'Lookup data'!$BD:$BE,2,FALSE),""),IF($B$5="SI (CSIU=3)",IFERROR(VLOOKUP(AG11,'Lookup data'!$AY:$AZ,2,FALSE),""),IF($B$5="SI (CSIU=2)",IFERROR(VLOOKUP(AG11,'Lookup data'!$AT:$AU,2,FALSE),""),IF($B$5="EC",IFERROR(VLOOKUP(AG11,'Lookup data'!$K:$M,2,FALSE),""),IF($B$5="APC",IFERROR(VLOOKUP(AG11,'Lookup data'!$A:$B,2,FALSE),""),IF($B$5="OP",IFERROR(VLOOKUP(AG11,'Lookup data'!$Z:$AA,2,FALSE),""),IF($B$5="SWC",IFERROR(VLOOKUP(AG11,'Lookup data'!$AE:$AF,2,FALSE),""),IF($B$5="SI (CSIU=1)",IFERROR(VLOOKUP(AG11,'Lookup data'!$AO:$AP,2,FALSE),""),IF($B$5="MHPS",IFERROR(VLOOKUP(AG11,'Lookup data'!$AJ:$AK,2,FALSE),""),IF($B$5="MHCC",IFERROR(VLOOKUP(AG11,'Lookup data'!$U:$V,2,FALSE),""),IF($B$5="IAPT",IFERROR(VLOOKUP(AG11,'Lookup data'!$P:$Q,2,FALSE),""),IF($B$5="CSCC",IFERROR(VLOOKUP(AG11,'Lookup data'!$F:$G,2,FALSE),""),""))))))))))))</f>
        <v>CPF030BLD002</v>
      </c>
      <c r="N11" s="840" t="str">
        <f>IF($B$5="SI (CSIU=4)",IFERROR(VLOOKUP(AH11,'Lookup data'!$BD:$BE,2,FALSE),""),IF($B$5="SI (CSIU=3)",IFERROR(VLOOKUP(AH11,'Lookup data'!$AY:$AZ,2,FALSE),""),IF($B$5="SI (CSIU=2)",IFERROR(VLOOKUP(AH11,'Lookup data'!$AT:$AU,2,FALSE),""),IF($B$5="EC",IFERROR(VLOOKUP(AH11,'Lookup data'!$K:$M,2,FALSE),""),IF($B$5="APC",IFERROR(VLOOKUP(AH11,'Lookup data'!$A:$B,2,FALSE),""),IF($B$5="OP",IFERROR(VLOOKUP(AH11,'Lookup data'!$Z:$AA,2,FALSE),""),IF($B$5="SWC",IFERROR(VLOOKUP(AH11,'Lookup data'!$AE:$AF,2,FALSE),""),IF($B$5="SI (CSIU=1)",IFERROR(VLOOKUP(AH11,'Lookup data'!$AO:$AP,2,FALSE),""),IF($B$5="MHPS",IFERROR(VLOOKUP(AH11,'Lookup data'!$AJ:$AK,2,FALSE),""),IF($B$5="MHCC",IFERROR(VLOOKUP(AH11,'Lookup data'!$U:$V,2,FALSE),""),IF($B$5="IAPT",IFERROR(VLOOKUP(AH11,'Lookup data'!$P:$Q,2,FALSE),""),IF($B$5="CSCC",IFERROR(VLOOKUP(AH11,'Lookup data'!$F:$G,2,FALSE),""),""))))))))))))</f>
        <v/>
      </c>
      <c r="O11" s="840" t="str">
        <f>IF($B$5="SI (CSIU=4)",IFERROR(VLOOKUP(AI11,'Lookup data'!$BD:$BE,2,FALSE),""),IF($B$5="SI (CSIU=3)",IFERROR(VLOOKUP(AI11,'Lookup data'!$AY:$AZ,2,FALSE),""),IF($B$5="SI (CSIU=2)",IFERROR(VLOOKUP(AI11,'Lookup data'!$AT:$AU,2,FALSE),""),IF($B$5="EC",IFERROR(VLOOKUP(AI11,'Lookup data'!$K:$M,2,FALSE),""),IF($B$5="APC",IFERROR(VLOOKUP(AI11,'Lookup data'!$A:$B,2,FALSE),""),IF($B$5="OP",IFERROR(VLOOKUP(AI11,'Lookup data'!$Z:$AA,2,FALSE),""),IF($B$5="SWC",IFERROR(VLOOKUP(AI11,'Lookup data'!$AE:$AF,2,FALSE),""),IF($B$5="SI (CSIU=1)",IFERROR(VLOOKUP(AI11,'Lookup data'!$AO:$AP,2,FALSE),""),IF($B$5="MHPS",IFERROR(VLOOKUP(AI11,'Lookup data'!$AJ:$AK,2,FALSE),""),IF($B$5="MHCC",IFERROR(VLOOKUP(AI11,'Lookup data'!$U:$V,2,FALSE),""),IF($B$5="IAPT",IFERROR(VLOOKUP(AI11,'Lookup data'!$P:$Q,2,FALSE),""),IF($B$5="CSCC",IFERROR(VLOOKUP(AI11,'Lookup data'!$F:$G,2,FALSE),""),""))))))))))))</f>
        <v/>
      </c>
      <c r="P11" s="840" t="str">
        <f>IF($B$5="SI (CSIU=4)",IFERROR(VLOOKUP(AJ11,'Lookup data'!$BD:$BE,2,FALSE),""),IF($B$5="SI (CSIU=3)",IFERROR(VLOOKUP(AJ11,'Lookup data'!$AY:$AZ,2,FALSE),""),IF($B$5="SI (CSIU=2)",IFERROR(VLOOKUP(AJ11,'Lookup data'!$AT:$AU,2,FALSE),""),IF($B$5="EC",IFERROR(VLOOKUP(AJ11,'Lookup data'!$K:$M,2,FALSE),""),IF($B$5="APC",IFERROR(VLOOKUP(AJ11,'Lookup data'!$A:$B,2,FALSE),""),IF($B$5="OP",IFERROR(VLOOKUP(AJ11,'Lookup data'!$Z:$AA,2,FALSE),""),IF($B$5="SWC",IFERROR(VLOOKUP(AJ11,'Lookup data'!$AE:$AF,2,FALSE),""),IF($B$5="SI (CSIU=1)",IFERROR(VLOOKUP(AJ11,'Lookup data'!$AO:$AP,2,FALSE),""),IF($B$5="MHPS",IFERROR(VLOOKUP(AJ11,'Lookup data'!$AJ:$AK,2,FALSE),""),IF($B$5="MHCC",IFERROR(VLOOKUP(AJ11,'Lookup data'!$U:$V,2,FALSE),""),IF($B$5="IAPT",IFERROR(VLOOKUP(AJ11,'Lookup data'!$P:$Q,2,FALSE),""),IF($B$5="CSCC",IFERROR(VLOOKUP(AJ11,'Lookup data'!$F:$G,2,FALSE),""),""))))))))))))</f>
        <v>CSC004BLD002</v>
      </c>
      <c r="Q11" s="840" t="str">
        <f>IF($B$5="SI (CSIU=4)",IFERROR(VLOOKUP(AK11,'Lookup data'!$BD:$BE,2,FALSE),""),IF($B$5="SI (CSIU=3)",IFERROR(VLOOKUP(AK11,'Lookup data'!$AY:$AZ,2,FALSE),""),IF($B$5="SI (CSIU=2)",IFERROR(VLOOKUP(AK11,'Lookup data'!$AT:$AU,2,FALSE),""),IF($B$5="EC",IFERROR(VLOOKUP(AK11,'Lookup data'!$K:$M,2,FALSE),""),IF($B$5="APC",IFERROR(VLOOKUP(AK11,'Lookup data'!$A:$B,2,FALSE),""),IF($B$5="OP",IFERROR(VLOOKUP(AK11,'Lookup data'!$Z:$AA,2,FALSE),""),IF($B$5="SWC",IFERROR(VLOOKUP(AK11,'Lookup data'!$AE:$AF,2,FALSE),""),IF($B$5="SI (CSIU=1)",IFERROR(VLOOKUP(AK11,'Lookup data'!$AO:$AP,2,FALSE),""),IF($B$5="MHPS",IFERROR(VLOOKUP(AK11,'Lookup data'!$AJ:$AK,2,FALSE),""),IF($B$5="MHCC",IFERROR(VLOOKUP(AK11,'Lookup data'!$U:$V,2,FALSE),""),IF($B$5="IAPT",IFERROR(VLOOKUP(AK11,'Lookup data'!$P:$Q,2,FALSE),""),IF($B$5="CSCC",IFERROR(VLOOKUP(AK11,'Lookup data'!$F:$G,2,FALSE),""),""))))))))))))</f>
        <v>CSC005BLD002</v>
      </c>
      <c r="R11" s="840" t="str">
        <f>IF($B$5="SI (CSIU=4)",IFERROR(VLOOKUP(AL11,'Lookup data'!$BD:$BE,2,FALSE),""),IF($B$5="SI (CSIU=3)",IFERROR(VLOOKUP(AL11,'Lookup data'!$AY:$AZ,2,FALSE),""),IF($B$5="SI (CSIU=2)",IFERROR(VLOOKUP(AL11,'Lookup data'!$AT:$AU,2,FALSE),""),IF($B$5="EC",IFERROR(VLOOKUP(AL11,'Lookup data'!$K:$M,2,FALSE),""),IF($B$5="APC",IFERROR(VLOOKUP(AL11,'Lookup data'!$A:$B,2,FALSE),""),IF($B$5="OP",IFERROR(VLOOKUP(AL11,'Lookup data'!$Z:$AA,2,FALSE),""),IF($B$5="SWC",IFERROR(VLOOKUP(AL11,'Lookup data'!$AE:$AF,2,FALSE),""),IF($B$5="SI (CSIU=1)",IFERROR(VLOOKUP(AL11,'Lookup data'!$AO:$AP,2,FALSE),""),IF($B$5="MHPS",IFERROR(VLOOKUP(AL11,'Lookup data'!$AJ:$AK,2,FALSE),""),IF($B$5="MHCC",IFERROR(VLOOKUP(AL11,'Lookup data'!$U:$V,2,FALSE),""),IF($B$5="IAPT",IFERROR(VLOOKUP(AL11,'Lookup data'!$P:$Q,2,FALSE),""),IF($B$5="CSCC",IFERROR(VLOOKUP(AL11,'Lookup data'!$F:$G,2,FALSE),""),""))))))))))))</f>
        <v>CSC006BLD002</v>
      </c>
      <c r="S11" s="840" t="str">
        <f>IF($B$5="SI (CSIU=4)",IFERROR(VLOOKUP(AM11,'Lookup data'!$BD:$BE,2,FALSE),""),IF($B$5="SI (CSIU=3)",IFERROR(VLOOKUP(AM11,'Lookup data'!$AY:$AZ,2,FALSE),""),IF($B$5="SI (CSIU=2)",IFERROR(VLOOKUP(AM11,'Lookup data'!$AT:$AU,2,FALSE),""),IF($B$5="EC",IFERROR(VLOOKUP(AM11,'Lookup data'!$K:$M,2,FALSE),""),IF($B$5="APC",IFERROR(VLOOKUP(AM11,'Lookup data'!$A:$B,2,FALSE),""),IF($B$5="OP",IFERROR(VLOOKUP(AM11,'Lookup data'!$Z:$AA,2,FALSE),""),IF($B$5="SWC",IFERROR(VLOOKUP(AM11,'Lookup data'!$AE:$AF,2,FALSE),""),IF($B$5="SI (CSIU=1)",IFERROR(VLOOKUP(AM11,'Lookup data'!$AO:$AP,2,FALSE),""),IF($B$5="MHPS",IFERROR(VLOOKUP(AM11,'Lookup data'!$AJ:$AK,2,FALSE),""),IF($B$5="MHCC",IFERROR(VLOOKUP(AM11,'Lookup data'!$U:$V,2,FALSE),""),IF($B$5="IAPT",IFERROR(VLOOKUP(AM11,'Lookup data'!$P:$Q,2,FALSE),""),IF($B$5="CSCC",IFERROR(VLOOKUP(AM11,'Lookup data'!$F:$G,2,FALSE),""),""))))))))))))</f>
        <v>CSC008BLD002</v>
      </c>
      <c r="T11" s="829"/>
      <c r="U11" s="836" t="s">
        <v>1457</v>
      </c>
      <c r="V11" s="839" t="s">
        <v>1458</v>
      </c>
      <c r="W11" s="838" t="str">
        <f t="shared" ref="W11:W66" si="0">CONCATENATE($W$8,U11)</f>
        <v>CPF001BLD002</v>
      </c>
      <c r="X11" s="838" t="str">
        <f t="shared" ref="X11:X66" si="1">CONCATENATE($X$8,U11)</f>
        <v>CPF002BLD002</v>
      </c>
      <c r="Y11" s="838" t="str">
        <f t="shared" ref="Y11:Y66" si="2">CONCATENATE($Y$8,U11)</f>
        <v>CPF005BLD002</v>
      </c>
      <c r="Z11" s="838" t="str">
        <f t="shared" ref="Z11:Z66" si="3">CONCATENATE($Z$8,U11)</f>
        <v>CPF010BLD002</v>
      </c>
      <c r="AA11" s="838" t="str">
        <f t="shared" ref="AA11:AA66" si="4">CONCATENATE($AA$8,U11)</f>
        <v>CPF011BLD002</v>
      </c>
      <c r="AB11" s="838" t="str">
        <f t="shared" ref="AB11:AB66" si="5">CONCATENATE($AB$8,U11)</f>
        <v>CPF017BLD002</v>
      </c>
      <c r="AC11" s="838" t="str">
        <f t="shared" ref="AC11:AC66" si="6">CONCATENATE($AC$8,U11)</f>
        <v>CPF022BLD002</v>
      </c>
      <c r="AD11" s="838" t="str">
        <f t="shared" ref="AD11:AD66" si="7">CONCATENATE($AD$8,U11)</f>
        <v>CPF023BLD002</v>
      </c>
      <c r="AE11" s="838" t="str">
        <f t="shared" ref="AE11:AE66" si="8">CONCATENATE($AE$8,U11)</f>
        <v>CPF024BLD002</v>
      </c>
      <c r="AF11" s="838" t="str">
        <f t="shared" ref="AF11:AF66" si="9">CONCATENATE($AF$8,U11)</f>
        <v>CPF029BLD002</v>
      </c>
      <c r="AG11" s="838" t="str">
        <f t="shared" ref="AG11:AG66" si="10">CONCATENATE($AG$8,U11)</f>
        <v>CPF030BLD002</v>
      </c>
      <c r="AH11" s="838" t="str">
        <f t="shared" ref="AH11:AH66" si="11">CONCATENATE($AH$8,U11)</f>
        <v>CPF031BLD002</v>
      </c>
      <c r="AI11" s="838" t="str">
        <f t="shared" ref="AI11:AI66" si="12">CONCATENATE($AI$8,U11)</f>
        <v>CPF032BLD002</v>
      </c>
      <c r="AJ11" s="838" t="str">
        <f t="shared" ref="AJ11:AJ66" si="13">CONCATENATE($AJ$8,U11)</f>
        <v>CSC004BLD002</v>
      </c>
      <c r="AK11" s="838" t="str">
        <f t="shared" ref="AK11:AK66" si="14">CONCATENATE($AK$8,U11)</f>
        <v>CSC005BLD002</v>
      </c>
      <c r="AL11" s="838" t="str">
        <f t="shared" ref="AL11:AL66" si="15">CONCATENATE($AL$8,U11)</f>
        <v>CSC006BLD002</v>
      </c>
      <c r="AM11" s="838" t="str">
        <f t="shared" ref="AM11:AM66" si="16">CONCATENATE($AM$8,U11)</f>
        <v>CSC008BLD002</v>
      </c>
      <c r="AO11" s="813" t="s">
        <v>6257</v>
      </c>
    </row>
    <row r="12" spans="1:41" ht="17.100000000000001" customHeight="1" x14ac:dyDescent="0.25">
      <c r="A12" s="836" t="s">
        <v>1459</v>
      </c>
      <c r="B12" s="837" t="s">
        <v>1460</v>
      </c>
      <c r="C12" s="840" t="str">
        <f>IF($B$5="SI (CSIU=4)",IFERROR(VLOOKUP(W12,'Lookup data'!$BD:$BE,2,FALSE),""),IF($B$5="SI (CSIU=3)",IFERROR(VLOOKUP(W12,'Lookup data'!$AY:$AZ,2,FALSE),""),IF($B$5="SI (CSIU=2)",IFERROR(VLOOKUP(W12,'Lookup data'!$AT:$AU,2,FALSE),""),IF($B$5="EC",IFERROR(VLOOKUP(W12,'Lookup data'!$K:$M,2,FALSE),""),IF($B$5="APC",IFERROR(VLOOKUP(W12,'Lookup data'!$A:$B,2,FALSE),""),IF($B$5="OP",IFERROR(VLOOKUP(W12,'Lookup data'!$Z:$AA,2,FALSE),""),IF($B$5="SWC",IFERROR(VLOOKUP(W12,'Lookup data'!$AE:$AF,2,FALSE),""),IF($B$5="SI (CSIU=1)",IFERROR(VLOOKUP(W12,'Lookup data'!$AO:$AP,2,FALSE),""),IF($B$5="MHPS",IFERROR(VLOOKUP(W12,'Lookup data'!$AJ:$AK,2,FALSE),""),IF($B$5="MHCC",IFERROR(VLOOKUP(W12,'Lookup data'!$U:$V,2,FALSE),""),IF($B$5="IAPT",IFERROR(VLOOKUP(W12,'Lookup data'!$P:$Q,2,FALSE),""),IF($B$5="CSCC",IFERROR(VLOOKUP(W12,'Lookup data'!$F:$G,2,FALSE),""),""))))))))))))</f>
        <v/>
      </c>
      <c r="D12" s="840" t="str">
        <f>IF($B$5="SI (CSIU=4)",IFERROR(VLOOKUP(X12,'Lookup data'!$BD:$BE,2,FALSE),""),IF($B$5="SI (CSIU=3)",IFERROR(VLOOKUP(X12,'Lookup data'!$AY:$AZ,2,FALSE),""),IF($B$5="SI (CSIU=2)",IFERROR(VLOOKUP(X12,'Lookup data'!$AT:$AU,2,FALSE),""),IF($B$5="EC",IFERROR(VLOOKUP(X12,'Lookup data'!$K:$M,2,FALSE),""),IF($B$5="APC",IFERROR(VLOOKUP(X12,'Lookup data'!$A:$B,2,FALSE),""),IF($B$5="OP",IFERROR(VLOOKUP(X12,'Lookup data'!$Z:$AA,2,FALSE),""),IF($B$5="SWC",IFERROR(VLOOKUP(X12,'Lookup data'!$AE:$AF,2,FALSE),""),IF($B$5="SI (CSIU=1)",IFERROR(VLOOKUP(X12,'Lookup data'!$AO:$AP,2,FALSE),""),IF($B$5="MHPS",IFERROR(VLOOKUP(X12,'Lookup data'!$AJ:$AK,2,FALSE),""),IF($B$5="MHCC",IFERROR(VLOOKUP(X12,'Lookup data'!$U:$V,2,FALSE),""),IF($B$5="IAPT",IFERROR(VLOOKUP(X12,'Lookup data'!$P:$Q,2,FALSE),""),IF($B$5="CSCC",IFERROR(VLOOKUP(X12,'Lookup data'!$F:$G,2,FALSE),""),""))))))))))))</f>
        <v/>
      </c>
      <c r="E12" s="840" t="str">
        <f>IF($B$5="SI (CSIU=4)",IFERROR(VLOOKUP(Y12,'Lookup data'!$BD:$BE,2,FALSE),""),IF($B$5="SI (CSIU=3)",IFERROR(VLOOKUP(Y12,'Lookup data'!$AY:$AZ,2,FALSE),""),IF($B$5="SI (CSIU=2)",IFERROR(VLOOKUP(Y12,'Lookup data'!$AT:$AU,2,FALSE),""),IF($B$5="EC",IFERROR(VLOOKUP(Y12,'Lookup data'!$K:$M,2,FALSE),""),IF($B$5="APC",IFERROR(VLOOKUP(Y12,'Lookup data'!$A:$B,2,FALSE),""),IF($B$5="OP",IFERROR(VLOOKUP(Y12,'Lookup data'!$Z:$AA,2,FALSE),""),IF($B$5="SWC",IFERROR(VLOOKUP(Y12,'Lookup data'!$AE:$AF,2,FALSE),""),IF($B$5="SI (CSIU=1)",IFERROR(VLOOKUP(Y12,'Lookup data'!$AO:$AP,2,FALSE),""),IF($B$5="MHPS",IFERROR(VLOOKUP(Y12,'Lookup data'!$AJ:$AK,2,FALSE),""),IF($B$5="MHCC",IFERROR(VLOOKUP(Y12,'Lookup data'!$U:$V,2,FALSE),""),IF($B$5="IAPT",IFERROR(VLOOKUP(Y12,'Lookup data'!$P:$Q,2,FALSE),""),IF($B$5="CSCC",IFERROR(VLOOKUP(Y12,'Lookup data'!$F:$G,2,FALSE),""),""))))))))))))</f>
        <v/>
      </c>
      <c r="F12" s="840" t="str">
        <f>IF($B$5="SI (CSIU=4)",IFERROR(VLOOKUP(Z12,'Lookup data'!$BD:$BE,2,FALSE),""),IF($B$5="SI (CSIU=3)",IFERROR(VLOOKUP(Z12,'Lookup data'!$AY:$AZ,2,FALSE),""),IF($B$5="SI (CSIU=2)",IFERROR(VLOOKUP(Z12,'Lookup data'!$AT:$AU,2,FALSE),""),IF($B$5="EC",IFERROR(VLOOKUP(Z12,'Lookup data'!$K:$M,2,FALSE),""),IF($B$5="APC",IFERROR(VLOOKUP(Z12,'Lookup data'!$A:$B,2,FALSE),""),IF($B$5="OP",IFERROR(VLOOKUP(Z12,'Lookup data'!$Z:$AA,2,FALSE),""),IF($B$5="SWC",IFERROR(VLOOKUP(Z12,'Lookup data'!$AE:$AF,2,FALSE),""),IF($B$5="SI (CSIU=1)",IFERROR(VLOOKUP(Z12,'Lookup data'!$AO:$AP,2,FALSE),""),IF($B$5="MHPS",IFERROR(VLOOKUP(Z12,'Lookup data'!$AJ:$AK,2,FALSE),""),IF($B$5="MHCC",IFERROR(VLOOKUP(Z12,'Lookup data'!$U:$V,2,FALSE),""),IF($B$5="IAPT",IFERROR(VLOOKUP(Z12,'Lookup data'!$P:$Q,2,FALSE),""),IF($B$5="CSCC",IFERROR(VLOOKUP(Z12,'Lookup data'!$F:$G,2,FALSE),""),""))))))))))))</f>
        <v/>
      </c>
      <c r="G12" s="840" t="str">
        <f>IF($B$5="SI (CSIU=4)",IFERROR(VLOOKUP(AA12,'Lookup data'!$BD:$BE,2,FALSE),""),IF($B$5="SI (CSIU=3)",IFERROR(VLOOKUP(AA12,'Lookup data'!$AY:$AZ,2,FALSE),""),IF($B$5="SI (CSIU=2)",IFERROR(VLOOKUP(AA12,'Lookup data'!$AT:$AU,2,FALSE),""),IF($B$5="EC",IFERROR(VLOOKUP(AA12,'Lookup data'!$K:$M,2,FALSE),""),IF($B$5="APC",IFERROR(VLOOKUP(AA12,'Lookup data'!$A:$B,2,FALSE),""),IF($B$5="OP",IFERROR(VLOOKUP(AA12,'Lookup data'!$Z:$AA,2,FALSE),""),IF($B$5="SWC",IFERROR(VLOOKUP(AA12,'Lookup data'!$AE:$AF,2,FALSE),""),IF($B$5="SI (CSIU=1)",IFERROR(VLOOKUP(AA12,'Lookup data'!$AO:$AP,2,FALSE),""),IF($B$5="MHPS",IFERROR(VLOOKUP(AA12,'Lookup data'!$AJ:$AK,2,FALSE),""),IF($B$5="MHCC",IFERROR(VLOOKUP(AA12,'Lookup data'!$U:$V,2,FALSE),""),IF($B$5="IAPT",IFERROR(VLOOKUP(AA12,'Lookup data'!$P:$Q,2,FALSE),""),IF($B$5="CSCC",IFERROR(VLOOKUP(AA12,'Lookup data'!$F:$G,2,FALSE),""),""))))))))))))</f>
        <v/>
      </c>
      <c r="H12" s="840" t="str">
        <f>IF($B$5="SI (CSIU=4)",IFERROR(VLOOKUP(AB12,'Lookup data'!$BD:$BE,2,FALSE),""),IF($B$5="SI (CSIU=3)",IFERROR(VLOOKUP(AB12,'Lookup data'!$AY:$AZ,2,FALSE),""),IF($B$5="SI (CSIU=2)",IFERROR(VLOOKUP(AB12,'Lookup data'!$AT:$AU,2,FALSE),""),IF($B$5="EC",IFERROR(VLOOKUP(AB12,'Lookup data'!$K:$M,2,FALSE),""),IF($B$5="APC",IFERROR(VLOOKUP(AB12,'Lookup data'!$A:$B,2,FALSE),""),IF($B$5="OP",IFERROR(VLOOKUP(AB12,'Lookup data'!$Z:$AA,2,FALSE),""),IF($B$5="SWC",IFERROR(VLOOKUP(AB12,'Lookup data'!$AE:$AF,2,FALSE),""),IF($B$5="SI (CSIU=1)",IFERROR(VLOOKUP(AB12,'Lookup data'!$AO:$AP,2,FALSE),""),IF($B$5="MHPS",IFERROR(VLOOKUP(AB12,'Lookup data'!$AJ:$AK,2,FALSE),""),IF($B$5="MHCC",IFERROR(VLOOKUP(AB12,'Lookup data'!$U:$V,2,FALSE),""),IF($B$5="IAPT",IFERROR(VLOOKUP(AB12,'Lookup data'!$P:$Q,2,FALSE),""),IF($B$5="CSCC",IFERROR(VLOOKUP(AB12,'Lookup data'!$F:$G,2,FALSE),""),""))))))))))))</f>
        <v/>
      </c>
      <c r="I12" s="840" t="str">
        <f>IF($B$5="SI (CSIU=4)",IFERROR(VLOOKUP(AC12,'Lookup data'!$BD:$BE,2,FALSE),""),IF($B$5="SI (CSIU=3)",IFERROR(VLOOKUP(AC12,'Lookup data'!$AY:$AZ,2,FALSE),""),IF($B$5="SI (CSIU=2)",IFERROR(VLOOKUP(AC12,'Lookup data'!$AT:$AU,2,FALSE),""),IF($B$5="EC",IFERROR(VLOOKUP(AC12,'Lookup data'!$K:$M,2,FALSE),""),IF($B$5="APC",IFERROR(VLOOKUP(AC12,'Lookup data'!$A:$B,2,FALSE),""),IF($B$5="OP",IFERROR(VLOOKUP(AC12,'Lookup data'!$Z:$AA,2,FALSE),""),IF($B$5="SWC",IFERROR(VLOOKUP(AC12,'Lookup data'!$AE:$AF,2,FALSE),""),IF($B$5="SI (CSIU=1)",IFERROR(VLOOKUP(AC12,'Lookup data'!$AO:$AP,2,FALSE),""),IF($B$5="MHPS",IFERROR(VLOOKUP(AC12,'Lookup data'!$AJ:$AK,2,FALSE),""),IF($B$5="MHCC",IFERROR(VLOOKUP(AC12,'Lookup data'!$U:$V,2,FALSE),""),IF($B$5="IAPT",IFERROR(VLOOKUP(AC12,'Lookup data'!$P:$Q,2,FALSE),""),IF($B$5="CSCC",IFERROR(VLOOKUP(AC12,'Lookup data'!$F:$G,2,FALSE),""),""))))))))))))</f>
        <v/>
      </c>
      <c r="J12" s="840" t="str">
        <f>IF($B$5="SI (CSIU=4)",IFERROR(VLOOKUP(AD12,'Lookup data'!$BD:$BE,2,FALSE),""),IF($B$5="SI (CSIU=3)",IFERROR(VLOOKUP(AD12,'Lookup data'!$AY:$AZ,2,FALSE),""),IF($B$5="SI (CSIU=2)",IFERROR(VLOOKUP(AD12,'Lookup data'!$AT:$AU,2,FALSE),""),IF($B$5="EC",IFERROR(VLOOKUP(AD12,'Lookup data'!$K:$M,2,FALSE),""),IF($B$5="APC",IFERROR(VLOOKUP(AD12,'Lookup data'!$A:$B,2,FALSE),""),IF($B$5="OP",IFERROR(VLOOKUP(AD12,'Lookup data'!$Z:$AA,2,FALSE),""),IF($B$5="SWC",IFERROR(VLOOKUP(AD12,'Lookup data'!$AE:$AF,2,FALSE),""),IF($B$5="SI (CSIU=1)",IFERROR(VLOOKUP(AD12,'Lookup data'!$AO:$AP,2,FALSE),""),IF($B$5="MHPS",IFERROR(VLOOKUP(AD12,'Lookup data'!$AJ:$AK,2,FALSE),""),IF($B$5="MHCC",IFERROR(VLOOKUP(AD12,'Lookup data'!$U:$V,2,FALSE),""),IF($B$5="IAPT",IFERROR(VLOOKUP(AD12,'Lookup data'!$P:$Q,2,FALSE),""),IF($B$5="CSCC",IFERROR(VLOOKUP(AD12,'Lookup data'!$F:$G,2,FALSE),""),""))))))))))))</f>
        <v/>
      </c>
      <c r="K12" s="840" t="str">
        <f>IF($B$5="SI (CSIU=4)",IFERROR(VLOOKUP(AE12,'Lookup data'!$BD:$BE,2,FALSE),""),IF($B$5="SI (CSIU=3)",IFERROR(VLOOKUP(AE12,'Lookup data'!$AY:$AZ,2,FALSE),""),IF($B$5="SI (CSIU=2)",IFERROR(VLOOKUP(AE12,'Lookup data'!$AT:$AU,2,FALSE),""),IF($B$5="EC",IFERROR(VLOOKUP(AE12,'Lookup data'!$K:$M,2,FALSE),""),IF($B$5="APC",IFERROR(VLOOKUP(AE12,'Lookup data'!$A:$B,2,FALSE),""),IF($B$5="OP",IFERROR(VLOOKUP(AE12,'Lookup data'!$Z:$AA,2,FALSE),""),IF($B$5="SWC",IFERROR(VLOOKUP(AE12,'Lookup data'!$AE:$AF,2,FALSE),""),IF($B$5="SI (CSIU=1)",IFERROR(VLOOKUP(AE12,'Lookup data'!$AO:$AP,2,FALSE),""),IF($B$5="MHPS",IFERROR(VLOOKUP(AE12,'Lookup data'!$AJ:$AK,2,FALSE),""),IF($B$5="MHCC",IFERROR(VLOOKUP(AE12,'Lookup data'!$U:$V,2,FALSE),""),IF($B$5="IAPT",IFERROR(VLOOKUP(AE12,'Lookup data'!$P:$Q,2,FALSE),""),IF($B$5="CSCC",IFERROR(VLOOKUP(AE12,'Lookup data'!$F:$G,2,FALSE),""),""))))))))))))</f>
        <v/>
      </c>
      <c r="L12" s="840" t="str">
        <f>IF($B$5="SI (CSIU=4)",IFERROR(VLOOKUP(AF12,'Lookup data'!$BD:$BE,2,FALSE),""),IF($B$5="SI (CSIU=3)",IFERROR(VLOOKUP(AF12,'Lookup data'!$AY:$AZ,2,FALSE),""),IF($B$5="SI (CSIU=2)",IFERROR(VLOOKUP(AF12,'Lookup data'!$AT:$AU,2,FALSE),""),IF($B$5="EC",IFERROR(VLOOKUP(AF12,'Lookup data'!$K:$M,2,FALSE),""),IF($B$5="APC",IFERROR(VLOOKUP(AF12,'Lookup data'!$A:$B,2,FALSE),""),IF($B$5="OP",IFERROR(VLOOKUP(AF12,'Lookup data'!$Z:$AA,2,FALSE),""),IF($B$5="SWC",IFERROR(VLOOKUP(AF12,'Lookup data'!$AE:$AF,2,FALSE),""),IF($B$5="SI (CSIU=1)",IFERROR(VLOOKUP(AF12,'Lookup data'!$AO:$AP,2,FALSE),""),IF($B$5="MHPS",IFERROR(VLOOKUP(AF12,'Lookup data'!$AJ:$AK,2,FALSE),""),IF($B$5="MHCC",IFERROR(VLOOKUP(AF12,'Lookup data'!$U:$V,2,FALSE),""),IF($B$5="IAPT",IFERROR(VLOOKUP(AF12,'Lookup data'!$P:$Q,2,FALSE),""),IF($B$5="CSCC",IFERROR(VLOOKUP(AF12,'Lookup data'!$F:$G,2,FALSE),""),""))))))))))))</f>
        <v/>
      </c>
      <c r="M12" s="840" t="str">
        <f>IF($B$5="SI (CSIU=4)",IFERROR(VLOOKUP(AG12,'Lookup data'!$BD:$BE,2,FALSE),""),IF($B$5="SI (CSIU=3)",IFERROR(VLOOKUP(AG12,'Lookup data'!$AY:$AZ,2,FALSE),""),IF($B$5="SI (CSIU=2)",IFERROR(VLOOKUP(AG12,'Lookup data'!$AT:$AU,2,FALSE),""),IF($B$5="EC",IFERROR(VLOOKUP(AG12,'Lookup data'!$K:$M,2,FALSE),""),IF($B$5="APC",IFERROR(VLOOKUP(AG12,'Lookup data'!$A:$B,2,FALSE),""),IF($B$5="OP",IFERROR(VLOOKUP(AG12,'Lookup data'!$Z:$AA,2,FALSE),""),IF($B$5="SWC",IFERROR(VLOOKUP(AG12,'Lookup data'!$AE:$AF,2,FALSE),""),IF($B$5="SI (CSIU=1)",IFERROR(VLOOKUP(AG12,'Lookup data'!$AO:$AP,2,FALSE),""),IF($B$5="MHPS",IFERROR(VLOOKUP(AG12,'Lookup data'!$AJ:$AK,2,FALSE),""),IF($B$5="MHCC",IFERROR(VLOOKUP(AG12,'Lookup data'!$U:$V,2,FALSE),""),IF($B$5="IAPT",IFERROR(VLOOKUP(AG12,'Lookup data'!$P:$Q,2,FALSE),""),IF($B$5="CSCC",IFERROR(VLOOKUP(AG12,'Lookup data'!$F:$G,2,FALSE),""),""))))))))))))</f>
        <v/>
      </c>
      <c r="N12" s="840" t="str">
        <f>IF($B$5="SI (CSIU=4)",IFERROR(VLOOKUP(AH12,'Lookup data'!$BD:$BE,2,FALSE),""),IF($B$5="SI (CSIU=3)",IFERROR(VLOOKUP(AH12,'Lookup data'!$AY:$AZ,2,FALSE),""),IF($B$5="SI (CSIU=2)",IFERROR(VLOOKUP(AH12,'Lookup data'!$AT:$AU,2,FALSE),""),IF($B$5="EC",IFERROR(VLOOKUP(AH12,'Lookup data'!$K:$M,2,FALSE),""),IF($B$5="APC",IFERROR(VLOOKUP(AH12,'Lookup data'!$A:$B,2,FALSE),""),IF($B$5="OP",IFERROR(VLOOKUP(AH12,'Lookup data'!$Z:$AA,2,FALSE),""),IF($B$5="SWC",IFERROR(VLOOKUP(AH12,'Lookup data'!$AE:$AF,2,FALSE),""),IF($B$5="SI (CSIU=1)",IFERROR(VLOOKUP(AH12,'Lookup data'!$AO:$AP,2,FALSE),""),IF($B$5="MHPS",IFERROR(VLOOKUP(AH12,'Lookup data'!$AJ:$AK,2,FALSE),""),IF($B$5="MHCC",IFERROR(VLOOKUP(AH12,'Lookup data'!$U:$V,2,FALSE),""),IF($B$5="IAPT",IFERROR(VLOOKUP(AH12,'Lookup data'!$P:$Q,2,FALSE),""),IF($B$5="CSCC",IFERROR(VLOOKUP(AH12,'Lookup data'!$F:$G,2,FALSE),""),""))))))))))))</f>
        <v/>
      </c>
      <c r="O12" s="840" t="str">
        <f>IF($B$5="SI (CSIU=4)",IFERROR(VLOOKUP(AI12,'Lookup data'!$BD:$BE,2,FALSE),""),IF($B$5="SI (CSIU=3)",IFERROR(VLOOKUP(AI12,'Lookup data'!$AY:$AZ,2,FALSE),""),IF($B$5="SI (CSIU=2)",IFERROR(VLOOKUP(AI12,'Lookup data'!$AT:$AU,2,FALSE),""),IF($B$5="EC",IFERROR(VLOOKUP(AI12,'Lookup data'!$K:$M,2,FALSE),""),IF($B$5="APC",IFERROR(VLOOKUP(AI12,'Lookup data'!$A:$B,2,FALSE),""),IF($B$5="OP",IFERROR(VLOOKUP(AI12,'Lookup data'!$Z:$AA,2,FALSE),""),IF($B$5="SWC",IFERROR(VLOOKUP(AI12,'Lookup data'!$AE:$AF,2,FALSE),""),IF($B$5="SI (CSIU=1)",IFERROR(VLOOKUP(AI12,'Lookup data'!$AO:$AP,2,FALSE),""),IF($B$5="MHPS",IFERROR(VLOOKUP(AI12,'Lookup data'!$AJ:$AK,2,FALSE),""),IF($B$5="MHCC",IFERROR(VLOOKUP(AI12,'Lookup data'!$U:$V,2,FALSE),""),IF($B$5="IAPT",IFERROR(VLOOKUP(AI12,'Lookup data'!$P:$Q,2,FALSE),""),IF($B$5="CSCC",IFERROR(VLOOKUP(AI12,'Lookup data'!$F:$G,2,FALSE),""),""))))))))))))</f>
        <v/>
      </c>
      <c r="P12" s="840" t="str">
        <f>IF($B$5="SI (CSIU=4)",IFERROR(VLOOKUP(AJ12,'Lookup data'!$BD:$BE,2,FALSE),""),IF($B$5="SI (CSIU=3)",IFERROR(VLOOKUP(AJ12,'Lookup data'!$AY:$AZ,2,FALSE),""),IF($B$5="SI (CSIU=2)",IFERROR(VLOOKUP(AJ12,'Lookup data'!$AT:$AU,2,FALSE),""),IF($B$5="EC",IFERROR(VLOOKUP(AJ12,'Lookup data'!$K:$M,2,FALSE),""),IF($B$5="APC",IFERROR(VLOOKUP(AJ12,'Lookup data'!$A:$B,2,FALSE),""),IF($B$5="OP",IFERROR(VLOOKUP(AJ12,'Lookup data'!$Z:$AA,2,FALSE),""),IF($B$5="SWC",IFERROR(VLOOKUP(AJ12,'Lookup data'!$AE:$AF,2,FALSE),""),IF($B$5="SI (CSIU=1)",IFERROR(VLOOKUP(AJ12,'Lookup data'!$AO:$AP,2,FALSE),""),IF($B$5="MHPS",IFERROR(VLOOKUP(AJ12,'Lookup data'!$AJ:$AK,2,FALSE),""),IF($B$5="MHCC",IFERROR(VLOOKUP(AJ12,'Lookup data'!$U:$V,2,FALSE),""),IF($B$5="IAPT",IFERROR(VLOOKUP(AJ12,'Lookup data'!$P:$Q,2,FALSE),""),IF($B$5="CSCC",IFERROR(VLOOKUP(AJ12,'Lookup data'!$F:$G,2,FALSE),""),""))))))))))))</f>
        <v/>
      </c>
      <c r="Q12" s="840" t="str">
        <f>IF($B$5="SI (CSIU=4)",IFERROR(VLOOKUP(AK12,'Lookup data'!$BD:$BE,2,FALSE),""),IF($B$5="SI (CSIU=3)",IFERROR(VLOOKUP(AK12,'Lookup data'!$AY:$AZ,2,FALSE),""),IF($B$5="SI (CSIU=2)",IFERROR(VLOOKUP(AK12,'Lookup data'!$AT:$AU,2,FALSE),""),IF($B$5="EC",IFERROR(VLOOKUP(AK12,'Lookup data'!$K:$M,2,FALSE),""),IF($B$5="APC",IFERROR(VLOOKUP(AK12,'Lookup data'!$A:$B,2,FALSE),""),IF($B$5="OP",IFERROR(VLOOKUP(AK12,'Lookup data'!$Z:$AA,2,FALSE),""),IF($B$5="SWC",IFERROR(VLOOKUP(AK12,'Lookup data'!$AE:$AF,2,FALSE),""),IF($B$5="SI (CSIU=1)",IFERROR(VLOOKUP(AK12,'Lookup data'!$AO:$AP,2,FALSE),""),IF($B$5="MHPS",IFERROR(VLOOKUP(AK12,'Lookup data'!$AJ:$AK,2,FALSE),""),IF($B$5="MHCC",IFERROR(VLOOKUP(AK12,'Lookup data'!$U:$V,2,FALSE),""),IF($B$5="IAPT",IFERROR(VLOOKUP(AK12,'Lookup data'!$P:$Q,2,FALSE),""),IF($B$5="CSCC",IFERROR(VLOOKUP(AK12,'Lookup data'!$F:$G,2,FALSE),""),""))))))))))))</f>
        <v/>
      </c>
      <c r="R12" s="840" t="str">
        <f>IF($B$5="SI (CSIU=4)",IFERROR(VLOOKUP(AL12,'Lookup data'!$BD:$BE,2,FALSE),""),IF($B$5="SI (CSIU=3)",IFERROR(VLOOKUP(AL12,'Lookup data'!$AY:$AZ,2,FALSE),""),IF($B$5="SI (CSIU=2)",IFERROR(VLOOKUP(AL12,'Lookup data'!$AT:$AU,2,FALSE),""),IF($B$5="EC",IFERROR(VLOOKUP(AL12,'Lookup data'!$K:$M,2,FALSE),""),IF($B$5="APC",IFERROR(VLOOKUP(AL12,'Lookup data'!$A:$B,2,FALSE),""),IF($B$5="OP",IFERROR(VLOOKUP(AL12,'Lookup data'!$Z:$AA,2,FALSE),""),IF($B$5="SWC",IFERROR(VLOOKUP(AL12,'Lookup data'!$AE:$AF,2,FALSE),""),IF($B$5="SI (CSIU=1)",IFERROR(VLOOKUP(AL12,'Lookup data'!$AO:$AP,2,FALSE),""),IF($B$5="MHPS",IFERROR(VLOOKUP(AL12,'Lookup data'!$AJ:$AK,2,FALSE),""),IF($B$5="MHCC",IFERROR(VLOOKUP(AL12,'Lookup data'!$U:$V,2,FALSE),""),IF($B$5="IAPT",IFERROR(VLOOKUP(AL12,'Lookup data'!$P:$Q,2,FALSE),""),IF($B$5="CSCC",IFERROR(VLOOKUP(AL12,'Lookup data'!$F:$G,2,FALSE),""),""))))))))))))</f>
        <v/>
      </c>
      <c r="S12" s="840" t="str">
        <f>IF($B$5="SI (CSIU=4)",IFERROR(VLOOKUP(AM12,'Lookup data'!$BD:$BE,2,FALSE),""),IF($B$5="SI (CSIU=3)",IFERROR(VLOOKUP(AM12,'Lookup data'!$AY:$AZ,2,FALSE),""),IF($B$5="SI (CSIU=2)",IFERROR(VLOOKUP(AM12,'Lookup data'!$AT:$AU,2,FALSE),""),IF($B$5="EC",IFERROR(VLOOKUP(AM12,'Lookup data'!$K:$M,2,FALSE),""),IF($B$5="APC",IFERROR(VLOOKUP(AM12,'Lookup data'!$A:$B,2,FALSE),""),IF($B$5="OP",IFERROR(VLOOKUP(AM12,'Lookup data'!$Z:$AA,2,FALSE),""),IF($B$5="SWC",IFERROR(VLOOKUP(AM12,'Lookup data'!$AE:$AF,2,FALSE),""),IF($B$5="SI (CSIU=1)",IFERROR(VLOOKUP(AM12,'Lookup data'!$AO:$AP,2,FALSE),""),IF($B$5="MHPS",IFERROR(VLOOKUP(AM12,'Lookup data'!$AJ:$AK,2,FALSE),""),IF($B$5="MHCC",IFERROR(VLOOKUP(AM12,'Lookup data'!$U:$V,2,FALSE),""),IF($B$5="IAPT",IFERROR(VLOOKUP(AM12,'Lookup data'!$P:$Q,2,FALSE),""),IF($B$5="CSCC",IFERROR(VLOOKUP(AM12,'Lookup data'!$F:$G,2,FALSE),""),""))))))))))))</f>
        <v/>
      </c>
      <c r="T12" s="829"/>
      <c r="U12" s="836" t="s">
        <v>1459</v>
      </c>
      <c r="V12" s="839" t="s">
        <v>1463</v>
      </c>
      <c r="W12" s="838" t="str">
        <f t="shared" si="0"/>
        <v>CPF001BLD003</v>
      </c>
      <c r="X12" s="838" t="str">
        <f t="shared" si="1"/>
        <v>CPF002BLD003</v>
      </c>
      <c r="Y12" s="838" t="str">
        <f t="shared" si="2"/>
        <v>CPF005BLD003</v>
      </c>
      <c r="Z12" s="838" t="str">
        <f t="shared" si="3"/>
        <v>CPF010BLD003</v>
      </c>
      <c r="AA12" s="838" t="str">
        <f t="shared" si="4"/>
        <v>CPF011BLD003</v>
      </c>
      <c r="AB12" s="838" t="str">
        <f t="shared" si="5"/>
        <v>CPF017BLD003</v>
      </c>
      <c r="AC12" s="838" t="str">
        <f t="shared" si="6"/>
        <v>CPF022BLD003</v>
      </c>
      <c r="AD12" s="838" t="str">
        <f t="shared" si="7"/>
        <v>CPF023BLD003</v>
      </c>
      <c r="AE12" s="838" t="str">
        <f t="shared" si="8"/>
        <v>CPF024BLD003</v>
      </c>
      <c r="AF12" s="838" t="str">
        <f t="shared" si="9"/>
        <v>CPF029BLD003</v>
      </c>
      <c r="AG12" s="838" t="str">
        <f t="shared" si="10"/>
        <v>CPF030BLD003</v>
      </c>
      <c r="AH12" s="838" t="str">
        <f t="shared" si="11"/>
        <v>CPF031BLD003</v>
      </c>
      <c r="AI12" s="838" t="str">
        <f t="shared" si="12"/>
        <v>CPF032BLD003</v>
      </c>
      <c r="AJ12" s="838" t="str">
        <f t="shared" si="13"/>
        <v>CSC004BLD003</v>
      </c>
      <c r="AK12" s="838" t="str">
        <f t="shared" si="14"/>
        <v>CSC005BLD003</v>
      </c>
      <c r="AL12" s="838" t="str">
        <f t="shared" si="15"/>
        <v>CSC006BLD003</v>
      </c>
      <c r="AM12" s="838" t="str">
        <f t="shared" si="16"/>
        <v>CSC008BLD003</v>
      </c>
      <c r="AO12" s="813" t="s">
        <v>60</v>
      </c>
    </row>
    <row r="13" spans="1:41" ht="17.100000000000001" customHeight="1" x14ac:dyDescent="0.25">
      <c r="A13" s="836" t="s">
        <v>1461</v>
      </c>
      <c r="B13" s="837" t="s">
        <v>1463</v>
      </c>
      <c r="C13" s="840" t="str">
        <f>IF($B$5="SI (CSIU=4)",IFERROR(VLOOKUP(W13,'Lookup data'!$BD:$BE,2,FALSE),""),IF($B$5="SI (CSIU=3)",IFERROR(VLOOKUP(W13,'Lookup data'!$AY:$AZ,2,FALSE),""),IF($B$5="SI (CSIU=2)",IFERROR(VLOOKUP(W13,'Lookup data'!$AT:$AU,2,FALSE),""),IF($B$5="EC",IFERROR(VLOOKUP(W13,'Lookup data'!$K:$M,2,FALSE),""),IF($B$5="APC",IFERROR(VLOOKUP(W13,'Lookup data'!$A:$B,2,FALSE),""),IF($B$5="OP",IFERROR(VLOOKUP(W13,'Lookup data'!$Z:$AA,2,FALSE),""),IF($B$5="SWC",IFERROR(VLOOKUP(W13,'Lookup data'!$AE:$AF,2,FALSE),""),IF($B$5="SI (CSIU=1)",IFERROR(VLOOKUP(W13,'Lookup data'!$AO:$AP,2,FALSE),""),IF($B$5="MHPS",IFERROR(VLOOKUP(W13,'Lookup data'!$AJ:$AK,2,FALSE),""),IF($B$5="MHCC",IFERROR(VLOOKUP(W13,'Lookup data'!$U:$V,2,FALSE),""),IF($B$5="IAPT",IFERROR(VLOOKUP(W13,'Lookup data'!$P:$Q,2,FALSE),""),IF($B$5="CSCC",IFERROR(VLOOKUP(W13,'Lookup data'!$F:$G,2,FALSE),""),""))))))))))))</f>
        <v/>
      </c>
      <c r="D13" s="840" t="str">
        <f>IF($B$5="SI (CSIU=4)",IFERROR(VLOOKUP(X13,'Lookup data'!$BD:$BE,2,FALSE),""),IF($B$5="SI (CSIU=3)",IFERROR(VLOOKUP(X13,'Lookup data'!$AY:$AZ,2,FALSE),""),IF($B$5="SI (CSIU=2)",IFERROR(VLOOKUP(X13,'Lookup data'!$AT:$AU,2,FALSE),""),IF($B$5="EC",IFERROR(VLOOKUP(X13,'Lookup data'!$K:$M,2,FALSE),""),IF($B$5="APC",IFERROR(VLOOKUP(X13,'Lookup data'!$A:$B,2,FALSE),""),IF($B$5="OP",IFERROR(VLOOKUP(X13,'Lookup data'!$Z:$AA,2,FALSE),""),IF($B$5="SWC",IFERROR(VLOOKUP(X13,'Lookup data'!$AE:$AF,2,FALSE),""),IF($B$5="SI (CSIU=1)",IFERROR(VLOOKUP(X13,'Lookup data'!$AO:$AP,2,FALSE),""),IF($B$5="MHPS",IFERROR(VLOOKUP(X13,'Lookup data'!$AJ:$AK,2,FALSE),""),IF($B$5="MHCC",IFERROR(VLOOKUP(X13,'Lookup data'!$U:$V,2,FALSE),""),IF($B$5="IAPT",IFERROR(VLOOKUP(X13,'Lookup data'!$P:$Q,2,FALSE),""),IF($B$5="CSCC",IFERROR(VLOOKUP(X13,'Lookup data'!$F:$G,2,FALSE),""),""))))))))))))</f>
        <v/>
      </c>
      <c r="E13" s="840" t="str">
        <f>IF($B$5="SI (CSIU=4)",IFERROR(VLOOKUP(Y13,'Lookup data'!$BD:$BE,2,FALSE),""),IF($B$5="SI (CSIU=3)",IFERROR(VLOOKUP(Y13,'Lookup data'!$AY:$AZ,2,FALSE),""),IF($B$5="SI (CSIU=2)",IFERROR(VLOOKUP(Y13,'Lookup data'!$AT:$AU,2,FALSE),""),IF($B$5="EC",IFERROR(VLOOKUP(Y13,'Lookup data'!$K:$M,2,FALSE),""),IF($B$5="APC",IFERROR(VLOOKUP(Y13,'Lookup data'!$A:$B,2,FALSE),""),IF($B$5="OP",IFERROR(VLOOKUP(Y13,'Lookup data'!$Z:$AA,2,FALSE),""),IF($B$5="SWC",IFERROR(VLOOKUP(Y13,'Lookup data'!$AE:$AF,2,FALSE),""),IF($B$5="SI (CSIU=1)",IFERROR(VLOOKUP(Y13,'Lookup data'!$AO:$AP,2,FALSE),""),IF($B$5="MHPS",IFERROR(VLOOKUP(Y13,'Lookup data'!$AJ:$AK,2,FALSE),""),IF($B$5="MHCC",IFERROR(VLOOKUP(Y13,'Lookup data'!$U:$V,2,FALSE),""),IF($B$5="IAPT",IFERROR(VLOOKUP(Y13,'Lookup data'!$P:$Q,2,FALSE),""),IF($B$5="CSCC",IFERROR(VLOOKUP(Y13,'Lookup data'!$F:$G,2,FALSE),""),""))))))))))))</f>
        <v/>
      </c>
      <c r="F13" s="840" t="str">
        <f>IF($B$5="SI (CSIU=4)",IFERROR(VLOOKUP(Z13,'Lookup data'!$BD:$BE,2,FALSE),""),IF($B$5="SI (CSIU=3)",IFERROR(VLOOKUP(Z13,'Lookup data'!$AY:$AZ,2,FALSE),""),IF($B$5="SI (CSIU=2)",IFERROR(VLOOKUP(Z13,'Lookup data'!$AT:$AU,2,FALSE),""),IF($B$5="EC",IFERROR(VLOOKUP(Z13,'Lookup data'!$K:$M,2,FALSE),""),IF($B$5="APC",IFERROR(VLOOKUP(Z13,'Lookup data'!$A:$B,2,FALSE),""),IF($B$5="OP",IFERROR(VLOOKUP(Z13,'Lookup data'!$Z:$AA,2,FALSE),""),IF($B$5="SWC",IFERROR(VLOOKUP(Z13,'Lookup data'!$AE:$AF,2,FALSE),""),IF($B$5="SI (CSIU=1)",IFERROR(VLOOKUP(Z13,'Lookup data'!$AO:$AP,2,FALSE),""),IF($B$5="MHPS",IFERROR(VLOOKUP(Z13,'Lookup data'!$AJ:$AK,2,FALSE),""),IF($B$5="MHCC",IFERROR(VLOOKUP(Z13,'Lookup data'!$U:$V,2,FALSE),""),IF($B$5="IAPT",IFERROR(VLOOKUP(Z13,'Lookup data'!$P:$Q,2,FALSE),""),IF($B$5="CSCC",IFERROR(VLOOKUP(Z13,'Lookup data'!$F:$G,2,FALSE),""),""))))))))))))</f>
        <v/>
      </c>
      <c r="G13" s="840" t="str">
        <f>IF($B$5="SI (CSIU=4)",IFERROR(VLOOKUP(AA13,'Lookup data'!$BD:$BE,2,FALSE),""),IF($B$5="SI (CSIU=3)",IFERROR(VLOOKUP(AA13,'Lookup data'!$AY:$AZ,2,FALSE),""),IF($B$5="SI (CSIU=2)",IFERROR(VLOOKUP(AA13,'Lookup data'!$AT:$AU,2,FALSE),""),IF($B$5="EC",IFERROR(VLOOKUP(AA13,'Lookup data'!$K:$M,2,FALSE),""),IF($B$5="APC",IFERROR(VLOOKUP(AA13,'Lookup data'!$A:$B,2,FALSE),""),IF($B$5="OP",IFERROR(VLOOKUP(AA13,'Lookup data'!$Z:$AA,2,FALSE),""),IF($B$5="SWC",IFERROR(VLOOKUP(AA13,'Lookup data'!$AE:$AF,2,FALSE),""),IF($B$5="SI (CSIU=1)",IFERROR(VLOOKUP(AA13,'Lookup data'!$AO:$AP,2,FALSE),""),IF($B$5="MHPS",IFERROR(VLOOKUP(AA13,'Lookup data'!$AJ:$AK,2,FALSE),""),IF($B$5="MHCC",IFERROR(VLOOKUP(AA13,'Lookup data'!$U:$V,2,FALSE),""),IF($B$5="IAPT",IFERROR(VLOOKUP(AA13,'Lookup data'!$P:$Q,2,FALSE),""),IF($B$5="CSCC",IFERROR(VLOOKUP(AA13,'Lookup data'!$F:$G,2,FALSE),""),""))))))))))))</f>
        <v/>
      </c>
      <c r="H13" s="840" t="str">
        <f>IF($B$5="SI (CSIU=4)",IFERROR(VLOOKUP(AB13,'Lookup data'!$BD:$BE,2,FALSE),""),IF($B$5="SI (CSIU=3)",IFERROR(VLOOKUP(AB13,'Lookup data'!$AY:$AZ,2,FALSE),""),IF($B$5="SI (CSIU=2)",IFERROR(VLOOKUP(AB13,'Lookup data'!$AT:$AU,2,FALSE),""),IF($B$5="EC",IFERROR(VLOOKUP(AB13,'Lookup data'!$K:$M,2,FALSE),""),IF($B$5="APC",IFERROR(VLOOKUP(AB13,'Lookup data'!$A:$B,2,FALSE),""),IF($B$5="OP",IFERROR(VLOOKUP(AB13,'Lookup data'!$Z:$AA,2,FALSE),""),IF($B$5="SWC",IFERROR(VLOOKUP(AB13,'Lookup data'!$AE:$AF,2,FALSE),""),IF($B$5="SI (CSIU=1)",IFERROR(VLOOKUP(AB13,'Lookup data'!$AO:$AP,2,FALSE),""),IF($B$5="MHPS",IFERROR(VLOOKUP(AB13,'Lookup data'!$AJ:$AK,2,FALSE),""),IF($B$5="MHCC",IFERROR(VLOOKUP(AB13,'Lookup data'!$U:$V,2,FALSE),""),IF($B$5="IAPT",IFERROR(VLOOKUP(AB13,'Lookup data'!$P:$Q,2,FALSE),""),IF($B$5="CSCC",IFERROR(VLOOKUP(AB13,'Lookup data'!$F:$G,2,FALSE),""),""))))))))))))</f>
        <v/>
      </c>
      <c r="I13" s="840" t="str">
        <f>IF($B$5="SI (CSIU=4)",IFERROR(VLOOKUP(AC13,'Lookup data'!$BD:$BE,2,FALSE),""),IF($B$5="SI (CSIU=3)",IFERROR(VLOOKUP(AC13,'Lookup data'!$AY:$AZ,2,FALSE),""),IF($B$5="SI (CSIU=2)",IFERROR(VLOOKUP(AC13,'Lookup data'!$AT:$AU,2,FALSE),""),IF($B$5="EC",IFERROR(VLOOKUP(AC13,'Lookup data'!$K:$M,2,FALSE),""),IF($B$5="APC",IFERROR(VLOOKUP(AC13,'Lookup data'!$A:$B,2,FALSE),""),IF($B$5="OP",IFERROR(VLOOKUP(AC13,'Lookup data'!$Z:$AA,2,FALSE),""),IF($B$5="SWC",IFERROR(VLOOKUP(AC13,'Lookup data'!$AE:$AF,2,FALSE),""),IF($B$5="SI (CSIU=1)",IFERROR(VLOOKUP(AC13,'Lookup data'!$AO:$AP,2,FALSE),""),IF($B$5="MHPS",IFERROR(VLOOKUP(AC13,'Lookup data'!$AJ:$AK,2,FALSE),""),IF($B$5="MHCC",IFERROR(VLOOKUP(AC13,'Lookup data'!$U:$V,2,FALSE),""),IF($B$5="IAPT",IFERROR(VLOOKUP(AC13,'Lookup data'!$P:$Q,2,FALSE),""),IF($B$5="CSCC",IFERROR(VLOOKUP(AC13,'Lookup data'!$F:$G,2,FALSE),""),""))))))))))))</f>
        <v/>
      </c>
      <c r="J13" s="840" t="str">
        <f>IF($B$5="SI (CSIU=4)",IFERROR(VLOOKUP(AD13,'Lookup data'!$BD:$BE,2,FALSE),""),IF($B$5="SI (CSIU=3)",IFERROR(VLOOKUP(AD13,'Lookup data'!$AY:$AZ,2,FALSE),""),IF($B$5="SI (CSIU=2)",IFERROR(VLOOKUP(AD13,'Lookup data'!$AT:$AU,2,FALSE),""),IF($B$5="EC",IFERROR(VLOOKUP(AD13,'Lookup data'!$K:$M,2,FALSE),""),IF($B$5="APC",IFERROR(VLOOKUP(AD13,'Lookup data'!$A:$B,2,FALSE),""),IF($B$5="OP",IFERROR(VLOOKUP(AD13,'Lookup data'!$Z:$AA,2,FALSE),""),IF($B$5="SWC",IFERROR(VLOOKUP(AD13,'Lookup data'!$AE:$AF,2,FALSE),""),IF($B$5="SI (CSIU=1)",IFERROR(VLOOKUP(AD13,'Lookup data'!$AO:$AP,2,FALSE),""),IF($B$5="MHPS",IFERROR(VLOOKUP(AD13,'Lookup data'!$AJ:$AK,2,FALSE),""),IF($B$5="MHCC",IFERROR(VLOOKUP(AD13,'Lookup data'!$U:$V,2,FALSE),""),IF($B$5="IAPT",IFERROR(VLOOKUP(AD13,'Lookup data'!$P:$Q,2,FALSE),""),IF($B$5="CSCC",IFERROR(VLOOKUP(AD13,'Lookup data'!$F:$G,2,FALSE),""),""))))))))))))</f>
        <v/>
      </c>
      <c r="K13" s="840" t="str">
        <f>IF($B$5="SI (CSIU=4)",IFERROR(VLOOKUP(AE13,'Lookup data'!$BD:$BE,2,FALSE),""),IF($B$5="SI (CSIU=3)",IFERROR(VLOOKUP(AE13,'Lookup data'!$AY:$AZ,2,FALSE),""),IF($B$5="SI (CSIU=2)",IFERROR(VLOOKUP(AE13,'Lookup data'!$AT:$AU,2,FALSE),""),IF($B$5="EC",IFERROR(VLOOKUP(AE13,'Lookup data'!$K:$M,2,FALSE),""),IF($B$5="APC",IFERROR(VLOOKUP(AE13,'Lookup data'!$A:$B,2,FALSE),""),IF($B$5="OP",IFERROR(VLOOKUP(AE13,'Lookup data'!$Z:$AA,2,FALSE),""),IF($B$5="SWC",IFERROR(VLOOKUP(AE13,'Lookup data'!$AE:$AF,2,FALSE),""),IF($B$5="SI (CSIU=1)",IFERROR(VLOOKUP(AE13,'Lookup data'!$AO:$AP,2,FALSE),""),IF($B$5="MHPS",IFERROR(VLOOKUP(AE13,'Lookup data'!$AJ:$AK,2,FALSE),""),IF($B$5="MHCC",IFERROR(VLOOKUP(AE13,'Lookup data'!$U:$V,2,FALSE),""),IF($B$5="IAPT",IFERROR(VLOOKUP(AE13,'Lookup data'!$P:$Q,2,FALSE),""),IF($B$5="CSCC",IFERROR(VLOOKUP(AE13,'Lookup data'!$F:$G,2,FALSE),""),""))))))))))))</f>
        <v/>
      </c>
      <c r="L13" s="840" t="str">
        <f>IF($B$5="SI (CSIU=4)",IFERROR(VLOOKUP(AF13,'Lookup data'!$BD:$BE,2,FALSE),""),IF($B$5="SI (CSIU=3)",IFERROR(VLOOKUP(AF13,'Lookup data'!$AY:$AZ,2,FALSE),""),IF($B$5="SI (CSIU=2)",IFERROR(VLOOKUP(AF13,'Lookup data'!$AT:$AU,2,FALSE),""),IF($B$5="EC",IFERROR(VLOOKUP(AF13,'Lookup data'!$K:$M,2,FALSE),""),IF($B$5="APC",IFERROR(VLOOKUP(AF13,'Lookup data'!$A:$B,2,FALSE),""),IF($B$5="OP",IFERROR(VLOOKUP(AF13,'Lookup data'!$Z:$AA,2,FALSE),""),IF($B$5="SWC",IFERROR(VLOOKUP(AF13,'Lookup data'!$AE:$AF,2,FALSE),""),IF($B$5="SI (CSIU=1)",IFERROR(VLOOKUP(AF13,'Lookup data'!$AO:$AP,2,FALSE),""),IF($B$5="MHPS",IFERROR(VLOOKUP(AF13,'Lookup data'!$AJ:$AK,2,FALSE),""),IF($B$5="MHCC",IFERROR(VLOOKUP(AF13,'Lookup data'!$U:$V,2,FALSE),""),IF($B$5="IAPT",IFERROR(VLOOKUP(AF13,'Lookup data'!$P:$Q,2,FALSE),""),IF($B$5="CSCC",IFERROR(VLOOKUP(AF13,'Lookup data'!$F:$G,2,FALSE),""),""))))))))))))</f>
        <v/>
      </c>
      <c r="M13" s="840" t="str">
        <f>IF($B$5="SI (CSIU=4)",IFERROR(VLOOKUP(AG13,'Lookup data'!$BD:$BE,2,FALSE),""),IF($B$5="SI (CSIU=3)",IFERROR(VLOOKUP(AG13,'Lookup data'!$AY:$AZ,2,FALSE),""),IF($B$5="SI (CSIU=2)",IFERROR(VLOOKUP(AG13,'Lookup data'!$AT:$AU,2,FALSE),""),IF($B$5="EC",IFERROR(VLOOKUP(AG13,'Lookup data'!$K:$M,2,FALSE),""),IF($B$5="APC",IFERROR(VLOOKUP(AG13,'Lookup data'!$A:$B,2,FALSE),""),IF($B$5="OP",IFERROR(VLOOKUP(AG13,'Lookup data'!$Z:$AA,2,FALSE),""),IF($B$5="SWC",IFERROR(VLOOKUP(AG13,'Lookup data'!$AE:$AF,2,FALSE),""),IF($B$5="SI (CSIU=1)",IFERROR(VLOOKUP(AG13,'Lookup data'!$AO:$AP,2,FALSE),""),IF($B$5="MHPS",IFERROR(VLOOKUP(AG13,'Lookup data'!$AJ:$AK,2,FALSE),""),IF($B$5="MHCC",IFERROR(VLOOKUP(AG13,'Lookup data'!$U:$V,2,FALSE),""),IF($B$5="IAPT",IFERROR(VLOOKUP(AG13,'Lookup data'!$P:$Q,2,FALSE),""),IF($B$5="CSCC",IFERROR(VLOOKUP(AG13,'Lookup data'!$F:$G,2,FALSE),""),""))))))))))))</f>
        <v/>
      </c>
      <c r="N13" s="840" t="str">
        <f>IF($B$5="SI (CSIU=4)",IFERROR(VLOOKUP(AH13,'Lookup data'!$BD:$BE,2,FALSE),""),IF($B$5="SI (CSIU=3)",IFERROR(VLOOKUP(AH13,'Lookup data'!$AY:$AZ,2,FALSE),""),IF($B$5="SI (CSIU=2)",IFERROR(VLOOKUP(AH13,'Lookup data'!$AT:$AU,2,FALSE),""),IF($B$5="EC",IFERROR(VLOOKUP(AH13,'Lookup data'!$K:$M,2,FALSE),""),IF($B$5="APC",IFERROR(VLOOKUP(AH13,'Lookup data'!$A:$B,2,FALSE),""),IF($B$5="OP",IFERROR(VLOOKUP(AH13,'Lookup data'!$Z:$AA,2,FALSE),""),IF($B$5="SWC",IFERROR(VLOOKUP(AH13,'Lookup data'!$AE:$AF,2,FALSE),""),IF($B$5="SI (CSIU=1)",IFERROR(VLOOKUP(AH13,'Lookup data'!$AO:$AP,2,FALSE),""),IF($B$5="MHPS",IFERROR(VLOOKUP(AH13,'Lookup data'!$AJ:$AK,2,FALSE),""),IF($B$5="MHCC",IFERROR(VLOOKUP(AH13,'Lookup data'!$U:$V,2,FALSE),""),IF($B$5="IAPT",IFERROR(VLOOKUP(AH13,'Lookup data'!$P:$Q,2,FALSE),""),IF($B$5="CSCC",IFERROR(VLOOKUP(AH13,'Lookup data'!$F:$G,2,FALSE),""),""))))))))))))</f>
        <v/>
      </c>
      <c r="O13" s="840" t="str">
        <f>IF($B$5="SI (CSIU=4)",IFERROR(VLOOKUP(AI13,'Lookup data'!$BD:$BE,2,FALSE),""),IF($B$5="SI (CSIU=3)",IFERROR(VLOOKUP(AI13,'Lookup data'!$AY:$AZ,2,FALSE),""),IF($B$5="SI (CSIU=2)",IFERROR(VLOOKUP(AI13,'Lookup data'!$AT:$AU,2,FALSE),""),IF($B$5="EC",IFERROR(VLOOKUP(AI13,'Lookup data'!$K:$M,2,FALSE),""),IF($B$5="APC",IFERROR(VLOOKUP(AI13,'Lookup data'!$A:$B,2,FALSE),""),IF($B$5="OP",IFERROR(VLOOKUP(AI13,'Lookup data'!$Z:$AA,2,FALSE),""),IF($B$5="SWC",IFERROR(VLOOKUP(AI13,'Lookup data'!$AE:$AF,2,FALSE),""),IF($B$5="SI (CSIU=1)",IFERROR(VLOOKUP(AI13,'Lookup data'!$AO:$AP,2,FALSE),""),IF($B$5="MHPS",IFERROR(VLOOKUP(AI13,'Lookup data'!$AJ:$AK,2,FALSE),""),IF($B$5="MHCC",IFERROR(VLOOKUP(AI13,'Lookup data'!$U:$V,2,FALSE),""),IF($B$5="IAPT",IFERROR(VLOOKUP(AI13,'Lookup data'!$P:$Q,2,FALSE),""),IF($B$5="CSCC",IFERROR(VLOOKUP(AI13,'Lookup data'!$F:$G,2,FALSE),""),""))))))))))))</f>
        <v/>
      </c>
      <c r="P13" s="840" t="str">
        <f>IF($B$5="SI (CSIU=4)",IFERROR(VLOOKUP(AJ13,'Lookup data'!$BD:$BE,2,FALSE),""),IF($B$5="SI (CSIU=3)",IFERROR(VLOOKUP(AJ13,'Lookup data'!$AY:$AZ,2,FALSE),""),IF($B$5="SI (CSIU=2)",IFERROR(VLOOKUP(AJ13,'Lookup data'!$AT:$AU,2,FALSE),""),IF($B$5="EC",IFERROR(VLOOKUP(AJ13,'Lookup data'!$K:$M,2,FALSE),""),IF($B$5="APC",IFERROR(VLOOKUP(AJ13,'Lookup data'!$A:$B,2,FALSE),""),IF($B$5="OP",IFERROR(VLOOKUP(AJ13,'Lookup data'!$Z:$AA,2,FALSE),""),IF($B$5="SWC",IFERROR(VLOOKUP(AJ13,'Lookup data'!$AE:$AF,2,FALSE),""),IF($B$5="SI (CSIU=1)",IFERROR(VLOOKUP(AJ13,'Lookup data'!$AO:$AP,2,FALSE),""),IF($B$5="MHPS",IFERROR(VLOOKUP(AJ13,'Lookup data'!$AJ:$AK,2,FALSE),""),IF($B$5="MHCC",IFERROR(VLOOKUP(AJ13,'Lookup data'!$U:$V,2,FALSE),""),IF($B$5="IAPT",IFERROR(VLOOKUP(AJ13,'Lookup data'!$P:$Q,2,FALSE),""),IF($B$5="CSCC",IFERROR(VLOOKUP(AJ13,'Lookup data'!$F:$G,2,FALSE),""),""))))))))))))</f>
        <v/>
      </c>
      <c r="Q13" s="840" t="str">
        <f>IF($B$5="SI (CSIU=4)",IFERROR(VLOOKUP(AK13,'Lookup data'!$BD:$BE,2,FALSE),""),IF($B$5="SI (CSIU=3)",IFERROR(VLOOKUP(AK13,'Lookup data'!$AY:$AZ,2,FALSE),""),IF($B$5="SI (CSIU=2)",IFERROR(VLOOKUP(AK13,'Lookup data'!$AT:$AU,2,FALSE),""),IF($B$5="EC",IFERROR(VLOOKUP(AK13,'Lookup data'!$K:$M,2,FALSE),""),IF($B$5="APC",IFERROR(VLOOKUP(AK13,'Lookup data'!$A:$B,2,FALSE),""),IF($B$5="OP",IFERROR(VLOOKUP(AK13,'Lookup data'!$Z:$AA,2,FALSE),""),IF($B$5="SWC",IFERROR(VLOOKUP(AK13,'Lookup data'!$AE:$AF,2,FALSE),""),IF($B$5="SI (CSIU=1)",IFERROR(VLOOKUP(AK13,'Lookup data'!$AO:$AP,2,FALSE),""),IF($B$5="MHPS",IFERROR(VLOOKUP(AK13,'Lookup data'!$AJ:$AK,2,FALSE),""),IF($B$5="MHCC",IFERROR(VLOOKUP(AK13,'Lookup data'!$U:$V,2,FALSE),""),IF($B$5="IAPT",IFERROR(VLOOKUP(AK13,'Lookup data'!$P:$Q,2,FALSE),""),IF($B$5="CSCC",IFERROR(VLOOKUP(AK13,'Lookup data'!$F:$G,2,FALSE),""),""))))))))))))</f>
        <v/>
      </c>
      <c r="R13" s="840" t="str">
        <f>IF($B$5="SI (CSIU=4)",IFERROR(VLOOKUP(AL13,'Lookup data'!$BD:$BE,2,FALSE),""),IF($B$5="SI (CSIU=3)",IFERROR(VLOOKUP(AL13,'Lookup data'!$AY:$AZ,2,FALSE),""),IF($B$5="SI (CSIU=2)",IFERROR(VLOOKUP(AL13,'Lookup data'!$AT:$AU,2,FALSE),""),IF($B$5="EC",IFERROR(VLOOKUP(AL13,'Lookup data'!$K:$M,2,FALSE),""),IF($B$5="APC",IFERROR(VLOOKUP(AL13,'Lookup data'!$A:$B,2,FALSE),""),IF($B$5="OP",IFERROR(VLOOKUP(AL13,'Lookup data'!$Z:$AA,2,FALSE),""),IF($B$5="SWC",IFERROR(VLOOKUP(AL13,'Lookup data'!$AE:$AF,2,FALSE),""),IF($B$5="SI (CSIU=1)",IFERROR(VLOOKUP(AL13,'Lookup data'!$AO:$AP,2,FALSE),""),IF($B$5="MHPS",IFERROR(VLOOKUP(AL13,'Lookup data'!$AJ:$AK,2,FALSE),""),IF($B$5="MHCC",IFERROR(VLOOKUP(AL13,'Lookup data'!$U:$V,2,FALSE),""),IF($B$5="IAPT",IFERROR(VLOOKUP(AL13,'Lookup data'!$P:$Q,2,FALSE),""),IF($B$5="CSCC",IFERROR(VLOOKUP(AL13,'Lookup data'!$F:$G,2,FALSE),""),""))))))))))))</f>
        <v/>
      </c>
      <c r="S13" s="840" t="str">
        <f>IF($B$5="SI (CSIU=4)",IFERROR(VLOOKUP(AM13,'Lookup data'!$BD:$BE,2,FALSE),""),IF($B$5="SI (CSIU=3)",IFERROR(VLOOKUP(AM13,'Lookup data'!$AY:$AZ,2,FALSE),""),IF($B$5="SI (CSIU=2)",IFERROR(VLOOKUP(AM13,'Lookup data'!$AT:$AU,2,FALSE),""),IF($B$5="EC",IFERROR(VLOOKUP(AM13,'Lookup data'!$K:$M,2,FALSE),""),IF($B$5="APC",IFERROR(VLOOKUP(AM13,'Lookup data'!$A:$B,2,FALSE),""),IF($B$5="OP",IFERROR(VLOOKUP(AM13,'Lookup data'!$Z:$AA,2,FALSE),""),IF($B$5="SWC",IFERROR(VLOOKUP(AM13,'Lookup data'!$AE:$AF,2,FALSE),""),IF($B$5="SI (CSIU=1)",IFERROR(VLOOKUP(AM13,'Lookup data'!$AO:$AP,2,FALSE),""),IF($B$5="MHPS",IFERROR(VLOOKUP(AM13,'Lookup data'!$AJ:$AK,2,FALSE),""),IF($B$5="MHCC",IFERROR(VLOOKUP(AM13,'Lookup data'!$U:$V,2,FALSE),""),IF($B$5="IAPT",IFERROR(VLOOKUP(AM13,'Lookup data'!$P:$Q,2,FALSE),""),IF($B$5="CSCC",IFERROR(VLOOKUP(AM13,'Lookup data'!$F:$G,2,FALSE),""),""))))))))))))</f>
        <v/>
      </c>
      <c r="T13" s="829"/>
      <c r="U13" s="836" t="s">
        <v>1461</v>
      </c>
      <c r="V13" s="839" t="s">
        <v>1466</v>
      </c>
      <c r="W13" s="838" t="str">
        <f t="shared" si="0"/>
        <v>CPF001COM001</v>
      </c>
      <c r="X13" s="838" t="str">
        <f t="shared" si="1"/>
        <v>CPF002COM001</v>
      </c>
      <c r="Y13" s="838" t="str">
        <f t="shared" si="2"/>
        <v>CPF005COM001</v>
      </c>
      <c r="Z13" s="838" t="str">
        <f t="shared" si="3"/>
        <v>CPF010COM001</v>
      </c>
      <c r="AA13" s="838" t="str">
        <f t="shared" si="4"/>
        <v>CPF011COM001</v>
      </c>
      <c r="AB13" s="838" t="str">
        <f t="shared" si="5"/>
        <v>CPF017COM001</v>
      </c>
      <c r="AC13" s="838" t="str">
        <f t="shared" si="6"/>
        <v>CPF022COM001</v>
      </c>
      <c r="AD13" s="838" t="str">
        <f t="shared" si="7"/>
        <v>CPF023COM001</v>
      </c>
      <c r="AE13" s="838" t="str">
        <f t="shared" si="8"/>
        <v>CPF024COM001</v>
      </c>
      <c r="AF13" s="838" t="str">
        <f t="shared" si="9"/>
        <v>CPF029COM001</v>
      </c>
      <c r="AG13" s="838" t="str">
        <f t="shared" si="10"/>
        <v>CPF030COM001</v>
      </c>
      <c r="AH13" s="838" t="str">
        <f t="shared" si="11"/>
        <v>CPF031COM001</v>
      </c>
      <c r="AI13" s="838" t="str">
        <f t="shared" si="12"/>
        <v>CPF032COM001</v>
      </c>
      <c r="AJ13" s="838" t="str">
        <f t="shared" si="13"/>
        <v>CSC004COM001</v>
      </c>
      <c r="AK13" s="838" t="str">
        <f t="shared" si="14"/>
        <v>CSC005COM001</v>
      </c>
      <c r="AL13" s="838" t="str">
        <f t="shared" si="15"/>
        <v>CSC006COM001</v>
      </c>
      <c r="AM13" s="838" t="str">
        <f t="shared" si="16"/>
        <v>CSC008COM001</v>
      </c>
      <c r="AO13" s="813"/>
    </row>
    <row r="14" spans="1:41" ht="17.100000000000001" customHeight="1" x14ac:dyDescent="0.25">
      <c r="A14" s="836" t="s">
        <v>1465</v>
      </c>
      <c r="B14" s="837" t="s">
        <v>1466</v>
      </c>
      <c r="C14" s="840" t="str">
        <f>IF($B$5="SI (CSIU=4)",IFERROR(VLOOKUP(W14,'Lookup data'!$BD:$BE,2,FALSE),""),IF($B$5="SI (CSIU=3)",IFERROR(VLOOKUP(W14,'Lookup data'!$AY:$AZ,2,FALSE),""),IF($B$5="SI (CSIU=2)",IFERROR(VLOOKUP(W14,'Lookup data'!$AT:$AU,2,FALSE),""),IF($B$5="EC",IFERROR(VLOOKUP(W14,'Lookup data'!$K:$M,2,FALSE),""),IF($B$5="APC",IFERROR(VLOOKUP(W14,'Lookup data'!$A:$B,2,FALSE),""),IF($B$5="OP",IFERROR(VLOOKUP(W14,'Lookup data'!$Z:$AA,2,FALSE),""),IF($B$5="SWC",IFERROR(VLOOKUP(W14,'Lookup data'!$AE:$AF,2,FALSE),""),IF($B$5="SI (CSIU=1)",IFERROR(VLOOKUP(W14,'Lookup data'!$AO:$AP,2,FALSE),""),IF($B$5="MHPS",IFERROR(VLOOKUP(W14,'Lookup data'!$AJ:$AK,2,FALSE),""),IF($B$5="MHCC",IFERROR(VLOOKUP(W14,'Lookup data'!$U:$V,2,FALSE),""),IF($B$5="IAPT",IFERROR(VLOOKUP(W14,'Lookup data'!$P:$Q,2,FALSE),""),IF($B$5="CSCC",IFERROR(VLOOKUP(W14,'Lookup data'!$F:$G,2,FALSE),""),""))))))))))))</f>
        <v/>
      </c>
      <c r="D14" s="840" t="str">
        <f>IF($B$5="SI (CSIU=4)",IFERROR(VLOOKUP(X14,'Lookup data'!$BD:$BE,2,FALSE),""),IF($B$5="SI (CSIU=3)",IFERROR(VLOOKUP(X14,'Lookup data'!$AY:$AZ,2,FALSE),""),IF($B$5="SI (CSIU=2)",IFERROR(VLOOKUP(X14,'Lookup data'!$AT:$AU,2,FALSE),""),IF($B$5="EC",IFERROR(VLOOKUP(X14,'Lookup data'!$K:$M,2,FALSE),""),IF($B$5="APC",IFERROR(VLOOKUP(X14,'Lookup data'!$A:$B,2,FALSE),""),IF($B$5="OP",IFERROR(VLOOKUP(X14,'Lookup data'!$Z:$AA,2,FALSE),""),IF($B$5="SWC",IFERROR(VLOOKUP(X14,'Lookup data'!$AE:$AF,2,FALSE),""),IF($B$5="SI (CSIU=1)",IFERROR(VLOOKUP(X14,'Lookup data'!$AO:$AP,2,FALSE),""),IF($B$5="MHPS",IFERROR(VLOOKUP(X14,'Lookup data'!$AJ:$AK,2,FALSE),""),IF($B$5="MHCC",IFERROR(VLOOKUP(X14,'Lookup data'!$U:$V,2,FALSE),""),IF($B$5="IAPT",IFERROR(VLOOKUP(X14,'Lookup data'!$P:$Q,2,FALSE),""),IF($B$5="CSCC",IFERROR(VLOOKUP(X14,'Lookup data'!$F:$G,2,FALSE),""),""))))))))))))</f>
        <v/>
      </c>
      <c r="E14" s="840" t="str">
        <f>IF($B$5="SI (CSIU=4)",IFERROR(VLOOKUP(Y14,'Lookup data'!$BD:$BE,2,FALSE),""),IF($B$5="SI (CSIU=3)",IFERROR(VLOOKUP(Y14,'Lookup data'!$AY:$AZ,2,FALSE),""),IF($B$5="SI (CSIU=2)",IFERROR(VLOOKUP(Y14,'Lookup data'!$AT:$AU,2,FALSE),""),IF($B$5="EC",IFERROR(VLOOKUP(Y14,'Lookup data'!$K:$M,2,FALSE),""),IF($B$5="APC",IFERROR(VLOOKUP(Y14,'Lookup data'!$A:$B,2,FALSE),""),IF($B$5="OP",IFERROR(VLOOKUP(Y14,'Lookup data'!$Z:$AA,2,FALSE),""),IF($B$5="SWC",IFERROR(VLOOKUP(Y14,'Lookup data'!$AE:$AF,2,FALSE),""),IF($B$5="SI (CSIU=1)",IFERROR(VLOOKUP(Y14,'Lookup data'!$AO:$AP,2,FALSE),""),IF($B$5="MHPS",IFERROR(VLOOKUP(Y14,'Lookup data'!$AJ:$AK,2,FALSE),""),IF($B$5="MHCC",IFERROR(VLOOKUP(Y14,'Lookup data'!$U:$V,2,FALSE),""),IF($B$5="IAPT",IFERROR(VLOOKUP(Y14,'Lookup data'!$P:$Q,2,FALSE),""),IF($B$5="CSCC",IFERROR(VLOOKUP(Y14,'Lookup data'!$F:$G,2,FALSE),""),""))))))))))))</f>
        <v/>
      </c>
      <c r="F14" s="840" t="str">
        <f>IF($B$5="SI (CSIU=4)",IFERROR(VLOOKUP(Z14,'Lookup data'!$BD:$BE,2,FALSE),""),IF($B$5="SI (CSIU=3)",IFERROR(VLOOKUP(Z14,'Lookup data'!$AY:$AZ,2,FALSE),""),IF($B$5="SI (CSIU=2)",IFERROR(VLOOKUP(Z14,'Lookup data'!$AT:$AU,2,FALSE),""),IF($B$5="EC",IFERROR(VLOOKUP(Z14,'Lookup data'!$K:$M,2,FALSE),""),IF($B$5="APC",IFERROR(VLOOKUP(Z14,'Lookup data'!$A:$B,2,FALSE),""),IF($B$5="OP",IFERROR(VLOOKUP(Z14,'Lookup data'!$Z:$AA,2,FALSE),""),IF($B$5="SWC",IFERROR(VLOOKUP(Z14,'Lookup data'!$AE:$AF,2,FALSE),""),IF($B$5="SI (CSIU=1)",IFERROR(VLOOKUP(Z14,'Lookup data'!$AO:$AP,2,FALSE),""),IF($B$5="MHPS",IFERROR(VLOOKUP(Z14,'Lookup data'!$AJ:$AK,2,FALSE),""),IF($B$5="MHCC",IFERROR(VLOOKUP(Z14,'Lookup data'!$U:$V,2,FALSE),""),IF($B$5="IAPT",IFERROR(VLOOKUP(Z14,'Lookup data'!$P:$Q,2,FALSE),""),IF($B$5="CSCC",IFERROR(VLOOKUP(Z14,'Lookup data'!$F:$G,2,FALSE),""),""))))))))))))</f>
        <v/>
      </c>
      <c r="G14" s="840" t="str">
        <f>IF($B$5="SI (CSIU=4)",IFERROR(VLOOKUP(AA14,'Lookup data'!$BD:$BE,2,FALSE),""),IF($B$5="SI (CSIU=3)",IFERROR(VLOOKUP(AA14,'Lookup data'!$AY:$AZ,2,FALSE),""),IF($B$5="SI (CSIU=2)",IFERROR(VLOOKUP(AA14,'Lookup data'!$AT:$AU,2,FALSE),""),IF($B$5="EC",IFERROR(VLOOKUP(AA14,'Lookup data'!$K:$M,2,FALSE),""),IF($B$5="APC",IFERROR(VLOOKUP(AA14,'Lookup data'!$A:$B,2,FALSE),""),IF($B$5="OP",IFERROR(VLOOKUP(AA14,'Lookup data'!$Z:$AA,2,FALSE),""),IF($B$5="SWC",IFERROR(VLOOKUP(AA14,'Lookup data'!$AE:$AF,2,FALSE),""),IF($B$5="SI (CSIU=1)",IFERROR(VLOOKUP(AA14,'Lookup data'!$AO:$AP,2,FALSE),""),IF($B$5="MHPS",IFERROR(VLOOKUP(AA14,'Lookup data'!$AJ:$AK,2,FALSE),""),IF($B$5="MHCC",IFERROR(VLOOKUP(AA14,'Lookup data'!$U:$V,2,FALSE),""),IF($B$5="IAPT",IFERROR(VLOOKUP(AA14,'Lookup data'!$P:$Q,2,FALSE),""),IF($B$5="CSCC",IFERROR(VLOOKUP(AA14,'Lookup data'!$F:$G,2,FALSE),""),""))))))))))))</f>
        <v/>
      </c>
      <c r="H14" s="840" t="str">
        <f>IF($B$5="SI (CSIU=4)",IFERROR(VLOOKUP(AB14,'Lookup data'!$BD:$BE,2,FALSE),""),IF($B$5="SI (CSIU=3)",IFERROR(VLOOKUP(AB14,'Lookup data'!$AY:$AZ,2,FALSE),""),IF($B$5="SI (CSIU=2)",IFERROR(VLOOKUP(AB14,'Lookup data'!$AT:$AU,2,FALSE),""),IF($B$5="EC",IFERROR(VLOOKUP(AB14,'Lookup data'!$K:$M,2,FALSE),""),IF($B$5="APC",IFERROR(VLOOKUP(AB14,'Lookup data'!$A:$B,2,FALSE),""),IF($B$5="OP",IFERROR(VLOOKUP(AB14,'Lookup data'!$Z:$AA,2,FALSE),""),IF($B$5="SWC",IFERROR(VLOOKUP(AB14,'Lookup data'!$AE:$AF,2,FALSE),""),IF($B$5="SI (CSIU=1)",IFERROR(VLOOKUP(AB14,'Lookup data'!$AO:$AP,2,FALSE),""),IF($B$5="MHPS",IFERROR(VLOOKUP(AB14,'Lookup data'!$AJ:$AK,2,FALSE),""),IF($B$5="MHCC",IFERROR(VLOOKUP(AB14,'Lookup data'!$U:$V,2,FALSE),""),IF($B$5="IAPT",IFERROR(VLOOKUP(AB14,'Lookup data'!$P:$Q,2,FALSE),""),IF($B$5="CSCC",IFERROR(VLOOKUP(AB14,'Lookup data'!$F:$G,2,FALSE),""),""))))))))))))</f>
        <v/>
      </c>
      <c r="I14" s="840" t="str">
        <f>IF($B$5="SI (CSIU=4)",IFERROR(VLOOKUP(AC14,'Lookup data'!$BD:$BE,2,FALSE),""),IF($B$5="SI (CSIU=3)",IFERROR(VLOOKUP(AC14,'Lookup data'!$AY:$AZ,2,FALSE),""),IF($B$5="SI (CSIU=2)",IFERROR(VLOOKUP(AC14,'Lookup data'!$AT:$AU,2,FALSE),""),IF($B$5="EC",IFERROR(VLOOKUP(AC14,'Lookup data'!$K:$M,2,FALSE),""),IF($B$5="APC",IFERROR(VLOOKUP(AC14,'Lookup data'!$A:$B,2,FALSE),""),IF($B$5="OP",IFERROR(VLOOKUP(AC14,'Lookup data'!$Z:$AA,2,FALSE),""),IF($B$5="SWC",IFERROR(VLOOKUP(AC14,'Lookup data'!$AE:$AF,2,FALSE),""),IF($B$5="SI (CSIU=1)",IFERROR(VLOOKUP(AC14,'Lookup data'!$AO:$AP,2,FALSE),""),IF($B$5="MHPS",IFERROR(VLOOKUP(AC14,'Lookup data'!$AJ:$AK,2,FALSE),""),IF($B$5="MHCC",IFERROR(VLOOKUP(AC14,'Lookup data'!$U:$V,2,FALSE),""),IF($B$5="IAPT",IFERROR(VLOOKUP(AC14,'Lookup data'!$P:$Q,2,FALSE),""),IF($B$5="CSCC",IFERROR(VLOOKUP(AC14,'Lookup data'!$F:$G,2,FALSE),""),""))))))))))))</f>
        <v/>
      </c>
      <c r="J14" s="840" t="str">
        <f>IF($B$5="SI (CSIU=4)",IFERROR(VLOOKUP(AD14,'Lookup data'!$BD:$BE,2,FALSE),""),IF($B$5="SI (CSIU=3)",IFERROR(VLOOKUP(AD14,'Lookup data'!$AY:$AZ,2,FALSE),""),IF($B$5="SI (CSIU=2)",IFERROR(VLOOKUP(AD14,'Lookup data'!$AT:$AU,2,FALSE),""),IF($B$5="EC",IFERROR(VLOOKUP(AD14,'Lookup data'!$K:$M,2,FALSE),""),IF($B$5="APC",IFERROR(VLOOKUP(AD14,'Lookup data'!$A:$B,2,FALSE),""),IF($B$5="OP",IFERROR(VLOOKUP(AD14,'Lookup data'!$Z:$AA,2,FALSE),""),IF($B$5="SWC",IFERROR(VLOOKUP(AD14,'Lookup data'!$AE:$AF,2,FALSE),""),IF($B$5="SI (CSIU=1)",IFERROR(VLOOKUP(AD14,'Lookup data'!$AO:$AP,2,FALSE),""),IF($B$5="MHPS",IFERROR(VLOOKUP(AD14,'Lookup data'!$AJ:$AK,2,FALSE),""),IF($B$5="MHCC",IFERROR(VLOOKUP(AD14,'Lookup data'!$U:$V,2,FALSE),""),IF($B$5="IAPT",IFERROR(VLOOKUP(AD14,'Lookup data'!$P:$Q,2,FALSE),""),IF($B$5="CSCC",IFERROR(VLOOKUP(AD14,'Lookup data'!$F:$G,2,FALSE),""),""))))))))))))</f>
        <v/>
      </c>
      <c r="K14" s="840" t="str">
        <f>IF($B$5="SI (CSIU=4)",IFERROR(VLOOKUP(AE14,'Lookup data'!$BD:$BE,2,FALSE),""),IF($B$5="SI (CSIU=3)",IFERROR(VLOOKUP(AE14,'Lookup data'!$AY:$AZ,2,FALSE),""),IF($B$5="SI (CSIU=2)",IFERROR(VLOOKUP(AE14,'Lookup data'!$AT:$AU,2,FALSE),""),IF($B$5="EC",IFERROR(VLOOKUP(AE14,'Lookup data'!$K:$M,2,FALSE),""),IF($B$5="APC",IFERROR(VLOOKUP(AE14,'Lookup data'!$A:$B,2,FALSE),""),IF($B$5="OP",IFERROR(VLOOKUP(AE14,'Lookup data'!$Z:$AA,2,FALSE),""),IF($B$5="SWC",IFERROR(VLOOKUP(AE14,'Lookup data'!$AE:$AF,2,FALSE),""),IF($B$5="SI (CSIU=1)",IFERROR(VLOOKUP(AE14,'Lookup data'!$AO:$AP,2,FALSE),""),IF($B$5="MHPS",IFERROR(VLOOKUP(AE14,'Lookup data'!$AJ:$AK,2,FALSE),""),IF($B$5="MHCC",IFERROR(VLOOKUP(AE14,'Lookup data'!$U:$V,2,FALSE),""),IF($B$5="IAPT",IFERROR(VLOOKUP(AE14,'Lookup data'!$P:$Q,2,FALSE),""),IF($B$5="CSCC",IFERROR(VLOOKUP(AE14,'Lookup data'!$F:$G,2,FALSE),""),""))))))))))))</f>
        <v/>
      </c>
      <c r="L14" s="840" t="str">
        <f>IF($B$5="SI (CSIU=4)",IFERROR(VLOOKUP(AF14,'Lookup data'!$BD:$BE,2,FALSE),""),IF($B$5="SI (CSIU=3)",IFERROR(VLOOKUP(AF14,'Lookup data'!$AY:$AZ,2,FALSE),""),IF($B$5="SI (CSIU=2)",IFERROR(VLOOKUP(AF14,'Lookup data'!$AT:$AU,2,FALSE),""),IF($B$5="EC",IFERROR(VLOOKUP(AF14,'Lookup data'!$K:$M,2,FALSE),""),IF($B$5="APC",IFERROR(VLOOKUP(AF14,'Lookup data'!$A:$B,2,FALSE),""),IF($B$5="OP",IFERROR(VLOOKUP(AF14,'Lookup data'!$Z:$AA,2,FALSE),""),IF($B$5="SWC",IFERROR(VLOOKUP(AF14,'Lookup data'!$AE:$AF,2,FALSE),""),IF($B$5="SI (CSIU=1)",IFERROR(VLOOKUP(AF14,'Lookup data'!$AO:$AP,2,FALSE),""),IF($B$5="MHPS",IFERROR(VLOOKUP(AF14,'Lookup data'!$AJ:$AK,2,FALSE),""),IF($B$5="MHCC",IFERROR(VLOOKUP(AF14,'Lookup data'!$U:$V,2,FALSE),""),IF($B$5="IAPT",IFERROR(VLOOKUP(AF14,'Lookup data'!$P:$Q,2,FALSE),""),IF($B$5="CSCC",IFERROR(VLOOKUP(AF14,'Lookup data'!$F:$G,2,FALSE),""),""))))))))))))</f>
        <v/>
      </c>
      <c r="M14" s="840" t="str">
        <f>IF($B$5="SI (CSIU=4)",IFERROR(VLOOKUP(AG14,'Lookup data'!$BD:$BE,2,FALSE),""),IF($B$5="SI (CSIU=3)",IFERROR(VLOOKUP(AG14,'Lookup data'!$AY:$AZ,2,FALSE),""),IF($B$5="SI (CSIU=2)",IFERROR(VLOOKUP(AG14,'Lookup data'!$AT:$AU,2,FALSE),""),IF($B$5="EC",IFERROR(VLOOKUP(AG14,'Lookup data'!$K:$M,2,FALSE),""),IF($B$5="APC",IFERROR(VLOOKUP(AG14,'Lookup data'!$A:$B,2,FALSE),""),IF($B$5="OP",IFERROR(VLOOKUP(AG14,'Lookup data'!$Z:$AA,2,FALSE),""),IF($B$5="SWC",IFERROR(VLOOKUP(AG14,'Lookup data'!$AE:$AF,2,FALSE),""),IF($B$5="SI (CSIU=1)",IFERROR(VLOOKUP(AG14,'Lookup data'!$AO:$AP,2,FALSE),""),IF($B$5="MHPS",IFERROR(VLOOKUP(AG14,'Lookup data'!$AJ:$AK,2,FALSE),""),IF($B$5="MHCC",IFERROR(VLOOKUP(AG14,'Lookup data'!$U:$V,2,FALSE),""),IF($B$5="IAPT",IFERROR(VLOOKUP(AG14,'Lookup data'!$P:$Q,2,FALSE),""),IF($B$5="CSCC",IFERROR(VLOOKUP(AG14,'Lookup data'!$F:$G,2,FALSE),""),""))))))))))))</f>
        <v/>
      </c>
      <c r="N14" s="840" t="str">
        <f>IF($B$5="SI (CSIU=4)",IFERROR(VLOOKUP(AH14,'Lookup data'!$BD:$BE,2,FALSE),""),IF($B$5="SI (CSIU=3)",IFERROR(VLOOKUP(AH14,'Lookup data'!$AY:$AZ,2,FALSE),""),IF($B$5="SI (CSIU=2)",IFERROR(VLOOKUP(AH14,'Lookup data'!$AT:$AU,2,FALSE),""),IF($B$5="EC",IFERROR(VLOOKUP(AH14,'Lookup data'!$K:$M,2,FALSE),""),IF($B$5="APC",IFERROR(VLOOKUP(AH14,'Lookup data'!$A:$B,2,FALSE),""),IF($B$5="OP",IFERROR(VLOOKUP(AH14,'Lookup data'!$Z:$AA,2,FALSE),""),IF($B$5="SWC",IFERROR(VLOOKUP(AH14,'Lookup data'!$AE:$AF,2,FALSE),""),IF($B$5="SI (CSIU=1)",IFERROR(VLOOKUP(AH14,'Lookup data'!$AO:$AP,2,FALSE),""),IF($B$5="MHPS",IFERROR(VLOOKUP(AH14,'Lookup data'!$AJ:$AK,2,FALSE),""),IF($B$5="MHCC",IFERROR(VLOOKUP(AH14,'Lookup data'!$U:$V,2,FALSE),""),IF($B$5="IAPT",IFERROR(VLOOKUP(AH14,'Lookup data'!$P:$Q,2,FALSE),""),IF($B$5="CSCC",IFERROR(VLOOKUP(AH14,'Lookup data'!$F:$G,2,FALSE),""),""))))))))))))</f>
        <v/>
      </c>
      <c r="O14" s="840" t="str">
        <f>IF($B$5="SI (CSIU=4)",IFERROR(VLOOKUP(AI14,'Lookup data'!$BD:$BE,2,FALSE),""),IF($B$5="SI (CSIU=3)",IFERROR(VLOOKUP(AI14,'Lookup data'!$AY:$AZ,2,FALSE),""),IF($B$5="SI (CSIU=2)",IFERROR(VLOOKUP(AI14,'Lookup data'!$AT:$AU,2,FALSE),""),IF($B$5="EC",IFERROR(VLOOKUP(AI14,'Lookup data'!$K:$M,2,FALSE),""),IF($B$5="APC",IFERROR(VLOOKUP(AI14,'Lookup data'!$A:$B,2,FALSE),""),IF($B$5="OP",IFERROR(VLOOKUP(AI14,'Lookup data'!$Z:$AA,2,FALSE),""),IF($B$5="SWC",IFERROR(VLOOKUP(AI14,'Lookup data'!$AE:$AF,2,FALSE),""),IF($B$5="SI (CSIU=1)",IFERROR(VLOOKUP(AI14,'Lookup data'!$AO:$AP,2,FALSE),""),IF($B$5="MHPS",IFERROR(VLOOKUP(AI14,'Lookup data'!$AJ:$AK,2,FALSE),""),IF($B$5="MHCC",IFERROR(VLOOKUP(AI14,'Lookup data'!$U:$V,2,FALSE),""),IF($B$5="IAPT",IFERROR(VLOOKUP(AI14,'Lookup data'!$P:$Q,2,FALSE),""),IF($B$5="CSCC",IFERROR(VLOOKUP(AI14,'Lookup data'!$F:$G,2,FALSE),""),""))))))))))))</f>
        <v/>
      </c>
      <c r="P14" s="840" t="str">
        <f>IF($B$5="SI (CSIU=4)",IFERROR(VLOOKUP(AJ14,'Lookup data'!$BD:$BE,2,FALSE),""),IF($B$5="SI (CSIU=3)",IFERROR(VLOOKUP(AJ14,'Lookup data'!$AY:$AZ,2,FALSE),""),IF($B$5="SI (CSIU=2)",IFERROR(VLOOKUP(AJ14,'Lookup data'!$AT:$AU,2,FALSE),""),IF($B$5="EC",IFERROR(VLOOKUP(AJ14,'Lookup data'!$K:$M,2,FALSE),""),IF($B$5="APC",IFERROR(VLOOKUP(AJ14,'Lookup data'!$A:$B,2,FALSE),""),IF($B$5="OP",IFERROR(VLOOKUP(AJ14,'Lookup data'!$Z:$AA,2,FALSE),""),IF($B$5="SWC",IFERROR(VLOOKUP(AJ14,'Lookup data'!$AE:$AF,2,FALSE),""),IF($B$5="SI (CSIU=1)",IFERROR(VLOOKUP(AJ14,'Lookup data'!$AO:$AP,2,FALSE),""),IF($B$5="MHPS",IFERROR(VLOOKUP(AJ14,'Lookup data'!$AJ:$AK,2,FALSE),""),IF($B$5="MHCC",IFERROR(VLOOKUP(AJ14,'Lookup data'!$U:$V,2,FALSE),""),IF($B$5="IAPT",IFERROR(VLOOKUP(AJ14,'Lookup data'!$P:$Q,2,FALSE),""),IF($B$5="CSCC",IFERROR(VLOOKUP(AJ14,'Lookup data'!$F:$G,2,FALSE),""),""))))))))))))</f>
        <v/>
      </c>
      <c r="Q14" s="840" t="str">
        <f>IF($B$5="SI (CSIU=4)",IFERROR(VLOOKUP(AK14,'Lookup data'!$BD:$BE,2,FALSE),""),IF($B$5="SI (CSIU=3)",IFERROR(VLOOKUP(AK14,'Lookup data'!$AY:$AZ,2,FALSE),""),IF($B$5="SI (CSIU=2)",IFERROR(VLOOKUP(AK14,'Lookup data'!$AT:$AU,2,FALSE),""),IF($B$5="EC",IFERROR(VLOOKUP(AK14,'Lookup data'!$K:$M,2,FALSE),""),IF($B$5="APC",IFERROR(VLOOKUP(AK14,'Lookup data'!$A:$B,2,FALSE),""),IF($B$5="OP",IFERROR(VLOOKUP(AK14,'Lookup data'!$Z:$AA,2,FALSE),""),IF($B$5="SWC",IFERROR(VLOOKUP(AK14,'Lookup data'!$AE:$AF,2,FALSE),""),IF($B$5="SI (CSIU=1)",IFERROR(VLOOKUP(AK14,'Lookup data'!$AO:$AP,2,FALSE),""),IF($B$5="MHPS",IFERROR(VLOOKUP(AK14,'Lookup data'!$AJ:$AK,2,FALSE),""),IF($B$5="MHCC",IFERROR(VLOOKUP(AK14,'Lookup data'!$U:$V,2,FALSE),""),IF($B$5="IAPT",IFERROR(VLOOKUP(AK14,'Lookup data'!$P:$Q,2,FALSE),""),IF($B$5="CSCC",IFERROR(VLOOKUP(AK14,'Lookup data'!$F:$G,2,FALSE),""),""))))))))))))</f>
        <v/>
      </c>
      <c r="R14" s="840" t="str">
        <f>IF($B$5="SI (CSIU=4)",IFERROR(VLOOKUP(AL14,'Lookup data'!$BD:$BE,2,FALSE),""),IF($B$5="SI (CSIU=3)",IFERROR(VLOOKUP(AL14,'Lookup data'!$AY:$AZ,2,FALSE),""),IF($B$5="SI (CSIU=2)",IFERROR(VLOOKUP(AL14,'Lookup data'!$AT:$AU,2,FALSE),""),IF($B$5="EC",IFERROR(VLOOKUP(AL14,'Lookup data'!$K:$M,2,FALSE),""),IF($B$5="APC",IFERROR(VLOOKUP(AL14,'Lookup data'!$A:$B,2,FALSE),""),IF($B$5="OP",IFERROR(VLOOKUP(AL14,'Lookup data'!$Z:$AA,2,FALSE),""),IF($B$5="SWC",IFERROR(VLOOKUP(AL14,'Lookup data'!$AE:$AF,2,FALSE),""),IF($B$5="SI (CSIU=1)",IFERROR(VLOOKUP(AL14,'Lookup data'!$AO:$AP,2,FALSE),""),IF($B$5="MHPS",IFERROR(VLOOKUP(AL14,'Lookup data'!$AJ:$AK,2,FALSE),""),IF($B$5="MHCC",IFERROR(VLOOKUP(AL14,'Lookup data'!$U:$V,2,FALSE),""),IF($B$5="IAPT",IFERROR(VLOOKUP(AL14,'Lookup data'!$P:$Q,2,FALSE),""),IF($B$5="CSCC",IFERROR(VLOOKUP(AL14,'Lookup data'!$F:$G,2,FALSE),""),""))))))))))))</f>
        <v/>
      </c>
      <c r="S14" s="840" t="str">
        <f>IF($B$5="SI (CSIU=4)",IFERROR(VLOOKUP(AM14,'Lookup data'!$BD:$BE,2,FALSE),""),IF($B$5="SI (CSIU=3)",IFERROR(VLOOKUP(AM14,'Lookup data'!$AY:$AZ,2,FALSE),""),IF($B$5="SI (CSIU=2)",IFERROR(VLOOKUP(AM14,'Lookup data'!$AT:$AU,2,FALSE),""),IF($B$5="EC",IFERROR(VLOOKUP(AM14,'Lookup data'!$K:$M,2,FALSE),""),IF($B$5="APC",IFERROR(VLOOKUP(AM14,'Lookup data'!$A:$B,2,FALSE),""),IF($B$5="OP",IFERROR(VLOOKUP(AM14,'Lookup data'!$Z:$AA,2,FALSE),""),IF($B$5="SWC",IFERROR(VLOOKUP(AM14,'Lookup data'!$AE:$AF,2,FALSE),""),IF($B$5="SI (CSIU=1)",IFERROR(VLOOKUP(AM14,'Lookup data'!$AO:$AP,2,FALSE),""),IF($B$5="MHPS",IFERROR(VLOOKUP(AM14,'Lookup data'!$AJ:$AK,2,FALSE),""),IF($B$5="MHCC",IFERROR(VLOOKUP(AM14,'Lookup data'!$U:$V,2,FALSE),""),IF($B$5="IAPT",IFERROR(VLOOKUP(AM14,'Lookup data'!$P:$Q,2,FALSE),""),IF($B$5="CSCC",IFERROR(VLOOKUP(AM14,'Lookup data'!$F:$G,2,FALSE),""),""))))))))))))</f>
        <v/>
      </c>
      <c r="T14" s="829"/>
      <c r="U14" s="836" t="s">
        <v>1465</v>
      </c>
      <c r="V14" s="839" t="s">
        <v>1469</v>
      </c>
      <c r="W14" s="838" t="str">
        <f t="shared" si="0"/>
        <v>CPF001COM002</v>
      </c>
      <c r="X14" s="838" t="str">
        <f t="shared" si="1"/>
        <v>CPF002COM002</v>
      </c>
      <c r="Y14" s="838" t="str">
        <f t="shared" si="2"/>
        <v>CPF005COM002</v>
      </c>
      <c r="Z14" s="838" t="str">
        <f t="shared" si="3"/>
        <v>CPF010COM002</v>
      </c>
      <c r="AA14" s="838" t="str">
        <f t="shared" si="4"/>
        <v>CPF011COM002</v>
      </c>
      <c r="AB14" s="838" t="str">
        <f t="shared" si="5"/>
        <v>CPF017COM002</v>
      </c>
      <c r="AC14" s="838" t="str">
        <f t="shared" si="6"/>
        <v>CPF022COM002</v>
      </c>
      <c r="AD14" s="838" t="str">
        <f t="shared" si="7"/>
        <v>CPF023COM002</v>
      </c>
      <c r="AE14" s="838" t="str">
        <f t="shared" si="8"/>
        <v>CPF024COM002</v>
      </c>
      <c r="AF14" s="838" t="str">
        <f t="shared" si="9"/>
        <v>CPF029COM002</v>
      </c>
      <c r="AG14" s="838" t="str">
        <f t="shared" si="10"/>
        <v>CPF030COM002</v>
      </c>
      <c r="AH14" s="838" t="str">
        <f t="shared" si="11"/>
        <v>CPF031COM002</v>
      </c>
      <c r="AI14" s="838" t="str">
        <f t="shared" si="12"/>
        <v>CPF032COM002</v>
      </c>
      <c r="AJ14" s="838" t="str">
        <f t="shared" si="13"/>
        <v>CSC004COM002</v>
      </c>
      <c r="AK14" s="838" t="str">
        <f t="shared" si="14"/>
        <v>CSC005COM002</v>
      </c>
      <c r="AL14" s="838" t="str">
        <f t="shared" si="15"/>
        <v>CSC006COM002</v>
      </c>
      <c r="AM14" s="838" t="str">
        <f t="shared" si="16"/>
        <v>CSC008COM002</v>
      </c>
    </row>
    <row r="15" spans="1:41" ht="17.100000000000001" customHeight="1" x14ac:dyDescent="0.25">
      <c r="A15" s="836" t="s">
        <v>1468</v>
      </c>
      <c r="B15" s="837" t="s">
        <v>1469</v>
      </c>
      <c r="C15" s="840" t="str">
        <f>IF($B$5="SI (CSIU=4)",IFERROR(VLOOKUP(W15,'Lookup data'!$BD:$BE,2,FALSE),""),IF($B$5="SI (CSIU=3)",IFERROR(VLOOKUP(W15,'Lookup data'!$AY:$AZ,2,FALSE),""),IF($B$5="SI (CSIU=2)",IFERROR(VLOOKUP(W15,'Lookup data'!$AT:$AU,2,FALSE),""),IF($B$5="EC",IFERROR(VLOOKUP(W15,'Lookup data'!$K:$M,2,FALSE),""),IF($B$5="APC",IFERROR(VLOOKUP(W15,'Lookup data'!$A:$B,2,FALSE),""),IF($B$5="OP",IFERROR(VLOOKUP(W15,'Lookup data'!$Z:$AA,2,FALSE),""),IF($B$5="SWC",IFERROR(VLOOKUP(W15,'Lookup data'!$AE:$AF,2,FALSE),""),IF($B$5="SI (CSIU=1)",IFERROR(VLOOKUP(W15,'Lookup data'!$AO:$AP,2,FALSE),""),IF($B$5="MHPS",IFERROR(VLOOKUP(W15,'Lookup data'!$AJ:$AK,2,FALSE),""),IF($B$5="MHCC",IFERROR(VLOOKUP(W15,'Lookup data'!$U:$V,2,FALSE),""),IF($B$5="IAPT",IFERROR(VLOOKUP(W15,'Lookup data'!$P:$Q,2,FALSE),""),IF($B$5="CSCC",IFERROR(VLOOKUP(W15,'Lookup data'!$F:$G,2,FALSE),""),""))))))))))))</f>
        <v/>
      </c>
      <c r="D15" s="840" t="str">
        <f>IF($B$5="SI (CSIU=4)",IFERROR(VLOOKUP(X15,'Lookup data'!$BD:$BE,2,FALSE),""),IF($B$5="SI (CSIU=3)",IFERROR(VLOOKUP(X15,'Lookup data'!$AY:$AZ,2,FALSE),""),IF($B$5="SI (CSIU=2)",IFERROR(VLOOKUP(X15,'Lookup data'!$AT:$AU,2,FALSE),""),IF($B$5="EC",IFERROR(VLOOKUP(X15,'Lookup data'!$K:$M,2,FALSE),""),IF($B$5="APC",IFERROR(VLOOKUP(X15,'Lookup data'!$A:$B,2,FALSE),""),IF($B$5="OP",IFERROR(VLOOKUP(X15,'Lookup data'!$Z:$AA,2,FALSE),""),IF($B$5="SWC",IFERROR(VLOOKUP(X15,'Lookup data'!$AE:$AF,2,FALSE),""),IF($B$5="SI (CSIU=1)",IFERROR(VLOOKUP(X15,'Lookup data'!$AO:$AP,2,FALSE),""),IF($B$5="MHPS",IFERROR(VLOOKUP(X15,'Lookup data'!$AJ:$AK,2,FALSE),""),IF($B$5="MHCC",IFERROR(VLOOKUP(X15,'Lookup data'!$U:$V,2,FALSE),""),IF($B$5="IAPT",IFERROR(VLOOKUP(X15,'Lookup data'!$P:$Q,2,FALSE),""),IF($B$5="CSCC",IFERROR(VLOOKUP(X15,'Lookup data'!$F:$G,2,FALSE),""),""))))))))))))</f>
        <v/>
      </c>
      <c r="E15" s="840" t="str">
        <f>IF($B$5="SI (CSIU=4)",IFERROR(VLOOKUP(Y15,'Lookup data'!$BD:$BE,2,FALSE),""),IF($B$5="SI (CSIU=3)",IFERROR(VLOOKUP(Y15,'Lookup data'!$AY:$AZ,2,FALSE),""),IF($B$5="SI (CSIU=2)",IFERROR(VLOOKUP(Y15,'Lookup data'!$AT:$AU,2,FALSE),""),IF($B$5="EC",IFERROR(VLOOKUP(Y15,'Lookup data'!$K:$M,2,FALSE),""),IF($B$5="APC",IFERROR(VLOOKUP(Y15,'Lookup data'!$A:$B,2,FALSE),""),IF($B$5="OP",IFERROR(VLOOKUP(Y15,'Lookup data'!$Z:$AA,2,FALSE),""),IF($B$5="SWC",IFERROR(VLOOKUP(Y15,'Lookup data'!$AE:$AF,2,FALSE),""),IF($B$5="SI (CSIU=1)",IFERROR(VLOOKUP(Y15,'Lookup data'!$AO:$AP,2,FALSE),""),IF($B$5="MHPS",IFERROR(VLOOKUP(Y15,'Lookup data'!$AJ:$AK,2,FALSE),""),IF($B$5="MHCC",IFERROR(VLOOKUP(Y15,'Lookup data'!$U:$V,2,FALSE),""),IF($B$5="IAPT",IFERROR(VLOOKUP(Y15,'Lookup data'!$P:$Q,2,FALSE),""),IF($B$5="CSCC",IFERROR(VLOOKUP(Y15,'Lookup data'!$F:$G,2,FALSE),""),""))))))))))))</f>
        <v/>
      </c>
      <c r="F15" s="840" t="str">
        <f>IF($B$5="SI (CSIU=4)",IFERROR(VLOOKUP(Z15,'Lookup data'!$BD:$BE,2,FALSE),""),IF($B$5="SI (CSIU=3)",IFERROR(VLOOKUP(Z15,'Lookup data'!$AY:$AZ,2,FALSE),""),IF($B$5="SI (CSIU=2)",IFERROR(VLOOKUP(Z15,'Lookup data'!$AT:$AU,2,FALSE),""),IF($B$5="EC",IFERROR(VLOOKUP(Z15,'Lookup data'!$K:$M,2,FALSE),""),IF($B$5="APC",IFERROR(VLOOKUP(Z15,'Lookup data'!$A:$B,2,FALSE),""),IF($B$5="OP",IFERROR(VLOOKUP(Z15,'Lookup data'!$Z:$AA,2,FALSE),""),IF($B$5="SWC",IFERROR(VLOOKUP(Z15,'Lookup data'!$AE:$AF,2,FALSE),""),IF($B$5="SI (CSIU=1)",IFERROR(VLOOKUP(Z15,'Lookup data'!$AO:$AP,2,FALSE),""),IF($B$5="MHPS",IFERROR(VLOOKUP(Z15,'Lookup data'!$AJ:$AK,2,FALSE),""),IF($B$5="MHCC",IFERROR(VLOOKUP(Z15,'Lookup data'!$U:$V,2,FALSE),""),IF($B$5="IAPT",IFERROR(VLOOKUP(Z15,'Lookup data'!$P:$Q,2,FALSE),""),IF($B$5="CSCC",IFERROR(VLOOKUP(Z15,'Lookup data'!$F:$G,2,FALSE),""),""))))))))))))</f>
        <v/>
      </c>
      <c r="G15" s="840" t="str">
        <f>IF($B$5="SI (CSIU=4)",IFERROR(VLOOKUP(AA15,'Lookup data'!$BD:$BE,2,FALSE),""),IF($B$5="SI (CSIU=3)",IFERROR(VLOOKUP(AA15,'Lookup data'!$AY:$AZ,2,FALSE),""),IF($B$5="SI (CSIU=2)",IFERROR(VLOOKUP(AA15,'Lookup data'!$AT:$AU,2,FALSE),""),IF($B$5="EC",IFERROR(VLOOKUP(AA15,'Lookup data'!$K:$M,2,FALSE),""),IF($B$5="APC",IFERROR(VLOOKUP(AA15,'Lookup data'!$A:$B,2,FALSE),""),IF($B$5="OP",IFERROR(VLOOKUP(AA15,'Lookup data'!$Z:$AA,2,FALSE),""),IF($B$5="SWC",IFERROR(VLOOKUP(AA15,'Lookup data'!$AE:$AF,2,FALSE),""),IF($B$5="SI (CSIU=1)",IFERROR(VLOOKUP(AA15,'Lookup data'!$AO:$AP,2,FALSE),""),IF($B$5="MHPS",IFERROR(VLOOKUP(AA15,'Lookup data'!$AJ:$AK,2,FALSE),""),IF($B$5="MHCC",IFERROR(VLOOKUP(AA15,'Lookup data'!$U:$V,2,FALSE),""),IF($B$5="IAPT",IFERROR(VLOOKUP(AA15,'Lookup data'!$P:$Q,2,FALSE),""),IF($B$5="CSCC",IFERROR(VLOOKUP(AA15,'Lookup data'!$F:$G,2,FALSE),""),""))))))))))))</f>
        <v/>
      </c>
      <c r="H15" s="840" t="str">
        <f>IF($B$5="SI (CSIU=4)",IFERROR(VLOOKUP(AB15,'Lookup data'!$BD:$BE,2,FALSE),""),IF($B$5="SI (CSIU=3)",IFERROR(VLOOKUP(AB15,'Lookup data'!$AY:$AZ,2,FALSE),""),IF($B$5="SI (CSIU=2)",IFERROR(VLOOKUP(AB15,'Lookup data'!$AT:$AU,2,FALSE),""),IF($B$5="EC",IFERROR(VLOOKUP(AB15,'Lookup data'!$K:$M,2,FALSE),""),IF($B$5="APC",IFERROR(VLOOKUP(AB15,'Lookup data'!$A:$B,2,FALSE),""),IF($B$5="OP",IFERROR(VLOOKUP(AB15,'Lookup data'!$Z:$AA,2,FALSE),""),IF($B$5="SWC",IFERROR(VLOOKUP(AB15,'Lookup data'!$AE:$AF,2,FALSE),""),IF($B$5="SI (CSIU=1)",IFERROR(VLOOKUP(AB15,'Lookup data'!$AO:$AP,2,FALSE),""),IF($B$5="MHPS",IFERROR(VLOOKUP(AB15,'Lookup data'!$AJ:$AK,2,FALSE),""),IF($B$5="MHCC",IFERROR(VLOOKUP(AB15,'Lookup data'!$U:$V,2,FALSE),""),IF($B$5="IAPT",IFERROR(VLOOKUP(AB15,'Lookup data'!$P:$Q,2,FALSE),""),IF($B$5="CSCC",IFERROR(VLOOKUP(AB15,'Lookup data'!$F:$G,2,FALSE),""),""))))))))))))</f>
        <v/>
      </c>
      <c r="I15" s="840" t="str">
        <f>IF($B$5="SI (CSIU=4)",IFERROR(VLOOKUP(AC15,'Lookup data'!$BD:$BE,2,FALSE),""),IF($B$5="SI (CSIU=3)",IFERROR(VLOOKUP(AC15,'Lookup data'!$AY:$AZ,2,FALSE),""),IF($B$5="SI (CSIU=2)",IFERROR(VLOOKUP(AC15,'Lookup data'!$AT:$AU,2,FALSE),""),IF($B$5="EC",IFERROR(VLOOKUP(AC15,'Lookup data'!$K:$M,2,FALSE),""),IF($B$5="APC",IFERROR(VLOOKUP(AC15,'Lookup data'!$A:$B,2,FALSE),""),IF($B$5="OP",IFERROR(VLOOKUP(AC15,'Lookup data'!$Z:$AA,2,FALSE),""),IF($B$5="SWC",IFERROR(VLOOKUP(AC15,'Lookup data'!$AE:$AF,2,FALSE),""),IF($B$5="SI (CSIU=1)",IFERROR(VLOOKUP(AC15,'Lookup data'!$AO:$AP,2,FALSE),""),IF($B$5="MHPS",IFERROR(VLOOKUP(AC15,'Lookup data'!$AJ:$AK,2,FALSE),""),IF($B$5="MHCC",IFERROR(VLOOKUP(AC15,'Lookup data'!$U:$V,2,FALSE),""),IF($B$5="IAPT",IFERROR(VLOOKUP(AC15,'Lookup data'!$P:$Q,2,FALSE),""),IF($B$5="CSCC",IFERROR(VLOOKUP(AC15,'Lookup data'!$F:$G,2,FALSE),""),""))))))))))))</f>
        <v/>
      </c>
      <c r="J15" s="840" t="str">
        <f>IF($B$5="SI (CSIU=4)",IFERROR(VLOOKUP(AD15,'Lookup data'!$BD:$BE,2,FALSE),""),IF($B$5="SI (CSIU=3)",IFERROR(VLOOKUP(AD15,'Lookup data'!$AY:$AZ,2,FALSE),""),IF($B$5="SI (CSIU=2)",IFERROR(VLOOKUP(AD15,'Lookup data'!$AT:$AU,2,FALSE),""),IF($B$5="EC",IFERROR(VLOOKUP(AD15,'Lookup data'!$K:$M,2,FALSE),""),IF($B$5="APC",IFERROR(VLOOKUP(AD15,'Lookup data'!$A:$B,2,FALSE),""),IF($B$5="OP",IFERROR(VLOOKUP(AD15,'Lookup data'!$Z:$AA,2,FALSE),""),IF($B$5="SWC",IFERROR(VLOOKUP(AD15,'Lookup data'!$AE:$AF,2,FALSE),""),IF($B$5="SI (CSIU=1)",IFERROR(VLOOKUP(AD15,'Lookup data'!$AO:$AP,2,FALSE),""),IF($B$5="MHPS",IFERROR(VLOOKUP(AD15,'Lookup data'!$AJ:$AK,2,FALSE),""),IF($B$5="MHCC",IFERROR(VLOOKUP(AD15,'Lookup data'!$U:$V,2,FALSE),""),IF($B$5="IAPT",IFERROR(VLOOKUP(AD15,'Lookup data'!$P:$Q,2,FALSE),""),IF($B$5="CSCC",IFERROR(VLOOKUP(AD15,'Lookup data'!$F:$G,2,FALSE),""),""))))))))))))</f>
        <v/>
      </c>
      <c r="K15" s="840" t="str">
        <f>IF($B$5="SI (CSIU=4)",IFERROR(VLOOKUP(AE15,'Lookup data'!$BD:$BE,2,FALSE),""),IF($B$5="SI (CSIU=3)",IFERROR(VLOOKUP(AE15,'Lookup data'!$AY:$AZ,2,FALSE),""),IF($B$5="SI (CSIU=2)",IFERROR(VLOOKUP(AE15,'Lookup data'!$AT:$AU,2,FALSE),""),IF($B$5="EC",IFERROR(VLOOKUP(AE15,'Lookup data'!$K:$M,2,FALSE),""),IF($B$5="APC",IFERROR(VLOOKUP(AE15,'Lookup data'!$A:$B,2,FALSE),""),IF($B$5="OP",IFERROR(VLOOKUP(AE15,'Lookup data'!$Z:$AA,2,FALSE),""),IF($B$5="SWC",IFERROR(VLOOKUP(AE15,'Lookup data'!$AE:$AF,2,FALSE),""),IF($B$5="SI (CSIU=1)",IFERROR(VLOOKUP(AE15,'Lookup data'!$AO:$AP,2,FALSE),""),IF($B$5="MHPS",IFERROR(VLOOKUP(AE15,'Lookup data'!$AJ:$AK,2,FALSE),""),IF($B$5="MHCC",IFERROR(VLOOKUP(AE15,'Lookup data'!$U:$V,2,FALSE),""),IF($B$5="IAPT",IFERROR(VLOOKUP(AE15,'Lookup data'!$P:$Q,2,FALSE),""),IF($B$5="CSCC",IFERROR(VLOOKUP(AE15,'Lookup data'!$F:$G,2,FALSE),""),""))))))))))))</f>
        <v/>
      </c>
      <c r="L15" s="840" t="str">
        <f>IF($B$5="SI (CSIU=4)",IFERROR(VLOOKUP(AF15,'Lookup data'!$BD:$BE,2,FALSE),""),IF($B$5="SI (CSIU=3)",IFERROR(VLOOKUP(AF15,'Lookup data'!$AY:$AZ,2,FALSE),""),IF($B$5="SI (CSIU=2)",IFERROR(VLOOKUP(AF15,'Lookup data'!$AT:$AU,2,FALSE),""),IF($B$5="EC",IFERROR(VLOOKUP(AF15,'Lookup data'!$K:$M,2,FALSE),""),IF($B$5="APC",IFERROR(VLOOKUP(AF15,'Lookup data'!$A:$B,2,FALSE),""),IF($B$5="OP",IFERROR(VLOOKUP(AF15,'Lookup data'!$Z:$AA,2,FALSE),""),IF($B$5="SWC",IFERROR(VLOOKUP(AF15,'Lookup data'!$AE:$AF,2,FALSE),""),IF($B$5="SI (CSIU=1)",IFERROR(VLOOKUP(AF15,'Lookup data'!$AO:$AP,2,FALSE),""),IF($B$5="MHPS",IFERROR(VLOOKUP(AF15,'Lookup data'!$AJ:$AK,2,FALSE),""),IF($B$5="MHCC",IFERROR(VLOOKUP(AF15,'Lookup data'!$U:$V,2,FALSE),""),IF($B$5="IAPT",IFERROR(VLOOKUP(AF15,'Lookup data'!$P:$Q,2,FALSE),""),IF($B$5="CSCC",IFERROR(VLOOKUP(AF15,'Lookup data'!$F:$G,2,FALSE),""),""))))))))))))</f>
        <v/>
      </c>
      <c r="M15" s="840" t="str">
        <f>IF($B$5="SI (CSIU=4)",IFERROR(VLOOKUP(AG15,'Lookup data'!$BD:$BE,2,FALSE),""),IF($B$5="SI (CSIU=3)",IFERROR(VLOOKUP(AG15,'Lookup data'!$AY:$AZ,2,FALSE),""),IF($B$5="SI (CSIU=2)",IFERROR(VLOOKUP(AG15,'Lookup data'!$AT:$AU,2,FALSE),""),IF($B$5="EC",IFERROR(VLOOKUP(AG15,'Lookup data'!$K:$M,2,FALSE),""),IF($B$5="APC",IFERROR(VLOOKUP(AG15,'Lookup data'!$A:$B,2,FALSE),""),IF($B$5="OP",IFERROR(VLOOKUP(AG15,'Lookup data'!$Z:$AA,2,FALSE),""),IF($B$5="SWC",IFERROR(VLOOKUP(AG15,'Lookup data'!$AE:$AF,2,FALSE),""),IF($B$5="SI (CSIU=1)",IFERROR(VLOOKUP(AG15,'Lookup data'!$AO:$AP,2,FALSE),""),IF($B$5="MHPS",IFERROR(VLOOKUP(AG15,'Lookup data'!$AJ:$AK,2,FALSE),""),IF($B$5="MHCC",IFERROR(VLOOKUP(AG15,'Lookup data'!$U:$V,2,FALSE),""),IF($B$5="IAPT",IFERROR(VLOOKUP(AG15,'Lookup data'!$P:$Q,2,FALSE),""),IF($B$5="CSCC",IFERROR(VLOOKUP(AG15,'Lookup data'!$F:$G,2,FALSE),""),""))))))))))))</f>
        <v/>
      </c>
      <c r="N15" s="840" t="str">
        <f>IF($B$5="SI (CSIU=4)",IFERROR(VLOOKUP(AH15,'Lookup data'!$BD:$BE,2,FALSE),""),IF($B$5="SI (CSIU=3)",IFERROR(VLOOKUP(AH15,'Lookup data'!$AY:$AZ,2,FALSE),""),IF($B$5="SI (CSIU=2)",IFERROR(VLOOKUP(AH15,'Lookup data'!$AT:$AU,2,FALSE),""),IF($B$5="EC",IFERROR(VLOOKUP(AH15,'Lookup data'!$K:$M,2,FALSE),""),IF($B$5="APC",IFERROR(VLOOKUP(AH15,'Lookup data'!$A:$B,2,FALSE),""),IF($B$5="OP",IFERROR(VLOOKUP(AH15,'Lookup data'!$Z:$AA,2,FALSE),""),IF($B$5="SWC",IFERROR(VLOOKUP(AH15,'Lookup data'!$AE:$AF,2,FALSE),""),IF($B$5="SI (CSIU=1)",IFERROR(VLOOKUP(AH15,'Lookup data'!$AO:$AP,2,FALSE),""),IF($B$5="MHPS",IFERROR(VLOOKUP(AH15,'Lookup data'!$AJ:$AK,2,FALSE),""),IF($B$5="MHCC",IFERROR(VLOOKUP(AH15,'Lookup data'!$U:$V,2,FALSE),""),IF($B$5="IAPT",IFERROR(VLOOKUP(AH15,'Lookup data'!$P:$Q,2,FALSE),""),IF($B$5="CSCC",IFERROR(VLOOKUP(AH15,'Lookup data'!$F:$G,2,FALSE),""),""))))))))))))</f>
        <v/>
      </c>
      <c r="O15" s="840" t="str">
        <f>IF($B$5="SI (CSIU=4)",IFERROR(VLOOKUP(AI15,'Lookup data'!$BD:$BE,2,FALSE),""),IF($B$5="SI (CSIU=3)",IFERROR(VLOOKUP(AI15,'Lookup data'!$AY:$AZ,2,FALSE),""),IF($B$5="SI (CSIU=2)",IFERROR(VLOOKUP(AI15,'Lookup data'!$AT:$AU,2,FALSE),""),IF($B$5="EC",IFERROR(VLOOKUP(AI15,'Lookup data'!$K:$M,2,FALSE),""),IF($B$5="APC",IFERROR(VLOOKUP(AI15,'Lookup data'!$A:$B,2,FALSE),""),IF($B$5="OP",IFERROR(VLOOKUP(AI15,'Lookup data'!$Z:$AA,2,FALSE),""),IF($B$5="SWC",IFERROR(VLOOKUP(AI15,'Lookup data'!$AE:$AF,2,FALSE),""),IF($B$5="SI (CSIU=1)",IFERROR(VLOOKUP(AI15,'Lookup data'!$AO:$AP,2,FALSE),""),IF($B$5="MHPS",IFERROR(VLOOKUP(AI15,'Lookup data'!$AJ:$AK,2,FALSE),""),IF($B$5="MHCC",IFERROR(VLOOKUP(AI15,'Lookup data'!$U:$V,2,FALSE),""),IF($B$5="IAPT",IFERROR(VLOOKUP(AI15,'Lookup data'!$P:$Q,2,FALSE),""),IF($B$5="CSCC",IFERROR(VLOOKUP(AI15,'Lookup data'!$F:$G,2,FALSE),""),""))))))))))))</f>
        <v/>
      </c>
      <c r="P15" s="840" t="str">
        <f>IF($B$5="SI (CSIU=4)",IFERROR(VLOOKUP(AJ15,'Lookup data'!$BD:$BE,2,FALSE),""),IF($B$5="SI (CSIU=3)",IFERROR(VLOOKUP(AJ15,'Lookup data'!$AY:$AZ,2,FALSE),""),IF($B$5="SI (CSIU=2)",IFERROR(VLOOKUP(AJ15,'Lookup data'!$AT:$AU,2,FALSE),""),IF($B$5="EC",IFERROR(VLOOKUP(AJ15,'Lookup data'!$K:$M,2,FALSE),""),IF($B$5="APC",IFERROR(VLOOKUP(AJ15,'Lookup data'!$A:$B,2,FALSE),""),IF($B$5="OP",IFERROR(VLOOKUP(AJ15,'Lookup data'!$Z:$AA,2,FALSE),""),IF($B$5="SWC",IFERROR(VLOOKUP(AJ15,'Lookup data'!$AE:$AF,2,FALSE),""),IF($B$5="SI (CSIU=1)",IFERROR(VLOOKUP(AJ15,'Lookup data'!$AO:$AP,2,FALSE),""),IF($B$5="MHPS",IFERROR(VLOOKUP(AJ15,'Lookup data'!$AJ:$AK,2,FALSE),""),IF($B$5="MHCC",IFERROR(VLOOKUP(AJ15,'Lookup data'!$U:$V,2,FALSE),""),IF($B$5="IAPT",IFERROR(VLOOKUP(AJ15,'Lookup data'!$P:$Q,2,FALSE),""),IF($B$5="CSCC",IFERROR(VLOOKUP(AJ15,'Lookup data'!$F:$G,2,FALSE),""),""))))))))))))</f>
        <v/>
      </c>
      <c r="Q15" s="840" t="str">
        <f>IF($B$5="SI (CSIU=4)",IFERROR(VLOOKUP(AK15,'Lookup data'!$BD:$BE,2,FALSE),""),IF($B$5="SI (CSIU=3)",IFERROR(VLOOKUP(AK15,'Lookup data'!$AY:$AZ,2,FALSE),""),IF($B$5="SI (CSIU=2)",IFERROR(VLOOKUP(AK15,'Lookup data'!$AT:$AU,2,FALSE),""),IF($B$5="EC",IFERROR(VLOOKUP(AK15,'Lookup data'!$K:$M,2,FALSE),""),IF($B$5="APC",IFERROR(VLOOKUP(AK15,'Lookup data'!$A:$B,2,FALSE),""),IF($B$5="OP",IFERROR(VLOOKUP(AK15,'Lookup data'!$Z:$AA,2,FALSE),""),IF($B$5="SWC",IFERROR(VLOOKUP(AK15,'Lookup data'!$AE:$AF,2,FALSE),""),IF($B$5="SI (CSIU=1)",IFERROR(VLOOKUP(AK15,'Lookup data'!$AO:$AP,2,FALSE),""),IF($B$5="MHPS",IFERROR(VLOOKUP(AK15,'Lookup data'!$AJ:$AK,2,FALSE),""),IF($B$5="MHCC",IFERROR(VLOOKUP(AK15,'Lookup data'!$U:$V,2,FALSE),""),IF($B$5="IAPT",IFERROR(VLOOKUP(AK15,'Lookup data'!$P:$Q,2,FALSE),""),IF($B$5="CSCC",IFERROR(VLOOKUP(AK15,'Lookup data'!$F:$G,2,FALSE),""),""))))))))))))</f>
        <v/>
      </c>
      <c r="R15" s="840" t="str">
        <f>IF($B$5="SI (CSIU=4)",IFERROR(VLOOKUP(AL15,'Lookup data'!$BD:$BE,2,FALSE),""),IF($B$5="SI (CSIU=3)",IFERROR(VLOOKUP(AL15,'Lookup data'!$AY:$AZ,2,FALSE),""),IF($B$5="SI (CSIU=2)",IFERROR(VLOOKUP(AL15,'Lookup data'!$AT:$AU,2,FALSE),""),IF($B$5="EC",IFERROR(VLOOKUP(AL15,'Lookup data'!$K:$M,2,FALSE),""),IF($B$5="APC",IFERROR(VLOOKUP(AL15,'Lookup data'!$A:$B,2,FALSE),""),IF($B$5="OP",IFERROR(VLOOKUP(AL15,'Lookup data'!$Z:$AA,2,FALSE),""),IF($B$5="SWC",IFERROR(VLOOKUP(AL15,'Lookup data'!$AE:$AF,2,FALSE),""),IF($B$5="SI (CSIU=1)",IFERROR(VLOOKUP(AL15,'Lookup data'!$AO:$AP,2,FALSE),""),IF($B$5="MHPS",IFERROR(VLOOKUP(AL15,'Lookup data'!$AJ:$AK,2,FALSE),""),IF($B$5="MHCC",IFERROR(VLOOKUP(AL15,'Lookup data'!$U:$V,2,FALSE),""),IF($B$5="IAPT",IFERROR(VLOOKUP(AL15,'Lookup data'!$P:$Q,2,FALSE),""),IF($B$5="CSCC",IFERROR(VLOOKUP(AL15,'Lookup data'!$F:$G,2,FALSE),""),""))))))))))))</f>
        <v/>
      </c>
      <c r="S15" s="840" t="str">
        <f>IF($B$5="SI (CSIU=4)",IFERROR(VLOOKUP(AM15,'Lookup data'!$BD:$BE,2,FALSE),""),IF($B$5="SI (CSIU=3)",IFERROR(VLOOKUP(AM15,'Lookup data'!$AY:$AZ,2,FALSE),""),IF($B$5="SI (CSIU=2)",IFERROR(VLOOKUP(AM15,'Lookup data'!$AT:$AU,2,FALSE),""),IF($B$5="EC",IFERROR(VLOOKUP(AM15,'Lookup data'!$K:$M,2,FALSE),""),IF($B$5="APC",IFERROR(VLOOKUP(AM15,'Lookup data'!$A:$B,2,FALSE),""),IF($B$5="OP",IFERROR(VLOOKUP(AM15,'Lookup data'!$Z:$AA,2,FALSE),""),IF($B$5="SWC",IFERROR(VLOOKUP(AM15,'Lookup data'!$AE:$AF,2,FALSE),""),IF($B$5="SI (CSIU=1)",IFERROR(VLOOKUP(AM15,'Lookup data'!$AO:$AP,2,FALSE),""),IF($B$5="MHPS",IFERROR(VLOOKUP(AM15,'Lookup data'!$AJ:$AK,2,FALSE),""),IF($B$5="MHCC",IFERROR(VLOOKUP(AM15,'Lookup data'!$U:$V,2,FALSE),""),IF($B$5="IAPT",IFERROR(VLOOKUP(AM15,'Lookup data'!$P:$Q,2,FALSE),""),IF($B$5="CSCC",IFERROR(VLOOKUP(AM15,'Lookup data'!$F:$G,2,FALSE),""),""))))))))))))</f>
        <v/>
      </c>
      <c r="T15" s="829"/>
      <c r="U15" s="836" t="s">
        <v>1468</v>
      </c>
      <c r="V15" s="839" t="s">
        <v>1471</v>
      </c>
      <c r="W15" s="838" t="str">
        <f t="shared" si="0"/>
        <v>CPF001COM003</v>
      </c>
      <c r="X15" s="838" t="str">
        <f t="shared" si="1"/>
        <v>CPF002COM003</v>
      </c>
      <c r="Y15" s="838" t="str">
        <f t="shared" si="2"/>
        <v>CPF005COM003</v>
      </c>
      <c r="Z15" s="838" t="str">
        <f t="shared" si="3"/>
        <v>CPF010COM003</v>
      </c>
      <c r="AA15" s="838" t="str">
        <f t="shared" si="4"/>
        <v>CPF011COM003</v>
      </c>
      <c r="AB15" s="838" t="str">
        <f t="shared" si="5"/>
        <v>CPF017COM003</v>
      </c>
      <c r="AC15" s="838" t="str">
        <f t="shared" si="6"/>
        <v>CPF022COM003</v>
      </c>
      <c r="AD15" s="838" t="str">
        <f t="shared" si="7"/>
        <v>CPF023COM003</v>
      </c>
      <c r="AE15" s="838" t="str">
        <f t="shared" si="8"/>
        <v>CPF024COM003</v>
      </c>
      <c r="AF15" s="838" t="str">
        <f t="shared" si="9"/>
        <v>CPF029COM003</v>
      </c>
      <c r="AG15" s="838" t="str">
        <f t="shared" si="10"/>
        <v>CPF030COM003</v>
      </c>
      <c r="AH15" s="838" t="str">
        <f t="shared" si="11"/>
        <v>CPF031COM003</v>
      </c>
      <c r="AI15" s="838" t="str">
        <f t="shared" si="12"/>
        <v>CPF032COM003</v>
      </c>
      <c r="AJ15" s="838" t="str">
        <f t="shared" si="13"/>
        <v>CSC004COM003</v>
      </c>
      <c r="AK15" s="838" t="str">
        <f t="shared" si="14"/>
        <v>CSC005COM003</v>
      </c>
      <c r="AL15" s="838" t="str">
        <f t="shared" si="15"/>
        <v>CSC006COM003</v>
      </c>
      <c r="AM15" s="838" t="str">
        <f t="shared" si="16"/>
        <v>CSC008COM003</v>
      </c>
    </row>
    <row r="16" spans="1:41" ht="17.100000000000001" customHeight="1" x14ac:dyDescent="0.25">
      <c r="A16" s="836" t="s">
        <v>1470</v>
      </c>
      <c r="B16" s="837" t="s">
        <v>1471</v>
      </c>
      <c r="C16" s="840" t="str">
        <f>IF($B$5="SI (CSIU=4)",IFERROR(VLOOKUP(W16,'Lookup data'!$BD:$BE,2,FALSE),""),IF($B$5="SI (CSIU=3)",IFERROR(VLOOKUP(W16,'Lookup data'!$AY:$AZ,2,FALSE),""),IF($B$5="SI (CSIU=2)",IFERROR(VLOOKUP(W16,'Lookup data'!$AT:$AU,2,FALSE),""),IF($B$5="EC",IFERROR(VLOOKUP(W16,'Lookup data'!$K:$M,2,FALSE),""),IF($B$5="APC",IFERROR(VLOOKUP(W16,'Lookup data'!$A:$B,2,FALSE),""),IF($B$5="OP",IFERROR(VLOOKUP(W16,'Lookup data'!$Z:$AA,2,FALSE),""),IF($B$5="SWC",IFERROR(VLOOKUP(W16,'Lookup data'!$AE:$AF,2,FALSE),""),IF($B$5="SI (CSIU=1)",IFERROR(VLOOKUP(W16,'Lookup data'!$AO:$AP,2,FALSE),""),IF($B$5="MHPS",IFERROR(VLOOKUP(W16,'Lookup data'!$AJ:$AK,2,FALSE),""),IF($B$5="MHCC",IFERROR(VLOOKUP(W16,'Lookup data'!$U:$V,2,FALSE),""),IF($B$5="IAPT",IFERROR(VLOOKUP(W16,'Lookup data'!$P:$Q,2,FALSE),""),IF($B$5="CSCC",IFERROR(VLOOKUP(W16,'Lookup data'!$F:$G,2,FALSE),""),""))))))))))))</f>
        <v/>
      </c>
      <c r="D16" s="840" t="str">
        <f>IF($B$5="SI (CSIU=4)",IFERROR(VLOOKUP(X16,'Lookup data'!$BD:$BE,2,FALSE),""),IF($B$5="SI (CSIU=3)",IFERROR(VLOOKUP(X16,'Lookup data'!$AY:$AZ,2,FALSE),""),IF($B$5="SI (CSIU=2)",IFERROR(VLOOKUP(X16,'Lookup data'!$AT:$AU,2,FALSE),""),IF($B$5="EC",IFERROR(VLOOKUP(X16,'Lookup data'!$K:$M,2,FALSE),""),IF($B$5="APC",IFERROR(VLOOKUP(X16,'Lookup data'!$A:$B,2,FALSE),""),IF($B$5="OP",IFERROR(VLOOKUP(X16,'Lookup data'!$Z:$AA,2,FALSE),""),IF($B$5="SWC",IFERROR(VLOOKUP(X16,'Lookup data'!$AE:$AF,2,FALSE),""),IF($B$5="SI (CSIU=1)",IFERROR(VLOOKUP(X16,'Lookup data'!$AO:$AP,2,FALSE),""),IF($B$5="MHPS",IFERROR(VLOOKUP(X16,'Lookup data'!$AJ:$AK,2,FALSE),""),IF($B$5="MHCC",IFERROR(VLOOKUP(X16,'Lookup data'!$U:$V,2,FALSE),""),IF($B$5="IAPT",IFERROR(VLOOKUP(X16,'Lookup data'!$P:$Q,2,FALSE),""),IF($B$5="CSCC",IFERROR(VLOOKUP(X16,'Lookup data'!$F:$G,2,FALSE),""),""))))))))))))</f>
        <v/>
      </c>
      <c r="E16" s="840" t="str">
        <f>IF($B$5="SI (CSIU=4)",IFERROR(VLOOKUP(Y16,'Lookup data'!$BD:$BE,2,FALSE),""),IF($B$5="SI (CSIU=3)",IFERROR(VLOOKUP(Y16,'Lookup data'!$AY:$AZ,2,FALSE),""),IF($B$5="SI (CSIU=2)",IFERROR(VLOOKUP(Y16,'Lookup data'!$AT:$AU,2,FALSE),""),IF($B$5="EC",IFERROR(VLOOKUP(Y16,'Lookup data'!$K:$M,2,FALSE),""),IF($B$5="APC",IFERROR(VLOOKUP(Y16,'Lookup data'!$A:$B,2,FALSE),""),IF($B$5="OP",IFERROR(VLOOKUP(Y16,'Lookup data'!$Z:$AA,2,FALSE),""),IF($B$5="SWC",IFERROR(VLOOKUP(Y16,'Lookup data'!$AE:$AF,2,FALSE),""),IF($B$5="SI (CSIU=1)",IFERROR(VLOOKUP(Y16,'Lookup data'!$AO:$AP,2,FALSE),""),IF($B$5="MHPS",IFERROR(VLOOKUP(Y16,'Lookup data'!$AJ:$AK,2,FALSE),""),IF($B$5="MHCC",IFERROR(VLOOKUP(Y16,'Lookup data'!$U:$V,2,FALSE),""),IF($B$5="IAPT",IFERROR(VLOOKUP(Y16,'Lookup data'!$P:$Q,2,FALSE),""),IF($B$5="CSCC",IFERROR(VLOOKUP(Y16,'Lookup data'!$F:$G,2,FALSE),""),""))))))))))))</f>
        <v/>
      </c>
      <c r="F16" s="840" t="str">
        <f>IF($B$5="SI (CSIU=4)",IFERROR(VLOOKUP(Z16,'Lookup data'!$BD:$BE,2,FALSE),""),IF($B$5="SI (CSIU=3)",IFERROR(VLOOKUP(Z16,'Lookup data'!$AY:$AZ,2,FALSE),""),IF($B$5="SI (CSIU=2)",IFERROR(VLOOKUP(Z16,'Lookup data'!$AT:$AU,2,FALSE),""),IF($B$5="EC",IFERROR(VLOOKUP(Z16,'Lookup data'!$K:$M,2,FALSE),""),IF($B$5="APC",IFERROR(VLOOKUP(Z16,'Lookup data'!$A:$B,2,FALSE),""),IF($B$5="OP",IFERROR(VLOOKUP(Z16,'Lookup data'!$Z:$AA,2,FALSE),""),IF($B$5="SWC",IFERROR(VLOOKUP(Z16,'Lookup data'!$AE:$AF,2,FALSE),""),IF($B$5="SI (CSIU=1)",IFERROR(VLOOKUP(Z16,'Lookup data'!$AO:$AP,2,FALSE),""),IF($B$5="MHPS",IFERROR(VLOOKUP(Z16,'Lookup data'!$AJ:$AK,2,FALSE),""),IF($B$5="MHCC",IFERROR(VLOOKUP(Z16,'Lookup data'!$U:$V,2,FALSE),""),IF($B$5="IAPT",IFERROR(VLOOKUP(Z16,'Lookup data'!$P:$Q,2,FALSE),""),IF($B$5="CSCC",IFERROR(VLOOKUP(Z16,'Lookup data'!$F:$G,2,FALSE),""),""))))))))))))</f>
        <v/>
      </c>
      <c r="G16" s="840" t="str">
        <f>IF($B$5="SI (CSIU=4)",IFERROR(VLOOKUP(AA16,'Lookup data'!$BD:$BE,2,FALSE),""),IF($B$5="SI (CSIU=3)",IFERROR(VLOOKUP(AA16,'Lookup data'!$AY:$AZ,2,FALSE),""),IF($B$5="SI (CSIU=2)",IFERROR(VLOOKUP(AA16,'Lookup data'!$AT:$AU,2,FALSE),""),IF($B$5="EC",IFERROR(VLOOKUP(AA16,'Lookup data'!$K:$M,2,FALSE),""),IF($B$5="APC",IFERROR(VLOOKUP(AA16,'Lookup data'!$A:$B,2,FALSE),""),IF($B$5="OP",IFERROR(VLOOKUP(AA16,'Lookup data'!$Z:$AA,2,FALSE),""),IF($B$5="SWC",IFERROR(VLOOKUP(AA16,'Lookup data'!$AE:$AF,2,FALSE),""),IF($B$5="SI (CSIU=1)",IFERROR(VLOOKUP(AA16,'Lookup data'!$AO:$AP,2,FALSE),""),IF($B$5="MHPS",IFERROR(VLOOKUP(AA16,'Lookup data'!$AJ:$AK,2,FALSE),""),IF($B$5="MHCC",IFERROR(VLOOKUP(AA16,'Lookup data'!$U:$V,2,FALSE),""),IF($B$5="IAPT",IFERROR(VLOOKUP(AA16,'Lookup data'!$P:$Q,2,FALSE),""),IF($B$5="CSCC",IFERROR(VLOOKUP(AA16,'Lookup data'!$F:$G,2,FALSE),""),""))))))))))))</f>
        <v/>
      </c>
      <c r="H16" s="840" t="str">
        <f>IF($B$5="SI (CSIU=4)",IFERROR(VLOOKUP(AB16,'Lookup data'!$BD:$BE,2,FALSE),""),IF($B$5="SI (CSIU=3)",IFERROR(VLOOKUP(AB16,'Lookup data'!$AY:$AZ,2,FALSE),""),IF($B$5="SI (CSIU=2)",IFERROR(VLOOKUP(AB16,'Lookup data'!$AT:$AU,2,FALSE),""),IF($B$5="EC",IFERROR(VLOOKUP(AB16,'Lookup data'!$K:$M,2,FALSE),""),IF($B$5="APC",IFERROR(VLOOKUP(AB16,'Lookup data'!$A:$B,2,FALSE),""),IF($B$5="OP",IFERROR(VLOOKUP(AB16,'Lookup data'!$Z:$AA,2,FALSE),""),IF($B$5="SWC",IFERROR(VLOOKUP(AB16,'Lookup data'!$AE:$AF,2,FALSE),""),IF($B$5="SI (CSIU=1)",IFERROR(VLOOKUP(AB16,'Lookup data'!$AO:$AP,2,FALSE),""),IF($B$5="MHPS",IFERROR(VLOOKUP(AB16,'Lookup data'!$AJ:$AK,2,FALSE),""),IF($B$5="MHCC",IFERROR(VLOOKUP(AB16,'Lookup data'!$U:$V,2,FALSE),""),IF($B$5="IAPT",IFERROR(VLOOKUP(AB16,'Lookup data'!$P:$Q,2,FALSE),""),IF($B$5="CSCC",IFERROR(VLOOKUP(AB16,'Lookup data'!$F:$G,2,FALSE),""),""))))))))))))</f>
        <v/>
      </c>
      <c r="I16" s="840" t="str">
        <f>IF($B$5="SI (CSIU=4)",IFERROR(VLOOKUP(AC16,'Lookup data'!$BD:$BE,2,FALSE),""),IF($B$5="SI (CSIU=3)",IFERROR(VLOOKUP(AC16,'Lookup data'!$AY:$AZ,2,FALSE),""),IF($B$5="SI (CSIU=2)",IFERROR(VLOOKUP(AC16,'Lookup data'!$AT:$AU,2,FALSE),""),IF($B$5="EC",IFERROR(VLOOKUP(AC16,'Lookup data'!$K:$M,2,FALSE),""),IF($B$5="APC",IFERROR(VLOOKUP(AC16,'Lookup data'!$A:$B,2,FALSE),""),IF($B$5="OP",IFERROR(VLOOKUP(AC16,'Lookup data'!$Z:$AA,2,FALSE),""),IF($B$5="SWC",IFERROR(VLOOKUP(AC16,'Lookup data'!$AE:$AF,2,FALSE),""),IF($B$5="SI (CSIU=1)",IFERROR(VLOOKUP(AC16,'Lookup data'!$AO:$AP,2,FALSE),""),IF($B$5="MHPS",IFERROR(VLOOKUP(AC16,'Lookup data'!$AJ:$AK,2,FALSE),""),IF($B$5="MHCC",IFERROR(VLOOKUP(AC16,'Lookup data'!$U:$V,2,FALSE),""),IF($B$5="IAPT",IFERROR(VLOOKUP(AC16,'Lookup data'!$P:$Q,2,FALSE),""),IF($B$5="CSCC",IFERROR(VLOOKUP(AC16,'Lookup data'!$F:$G,2,FALSE),""),""))))))))))))</f>
        <v/>
      </c>
      <c r="J16" s="840" t="str">
        <f>IF($B$5="SI (CSIU=4)",IFERROR(VLOOKUP(AD16,'Lookup data'!$BD:$BE,2,FALSE),""),IF($B$5="SI (CSIU=3)",IFERROR(VLOOKUP(AD16,'Lookup data'!$AY:$AZ,2,FALSE),""),IF($B$5="SI (CSIU=2)",IFERROR(VLOOKUP(AD16,'Lookup data'!$AT:$AU,2,FALSE),""),IF($B$5="EC",IFERROR(VLOOKUP(AD16,'Lookup data'!$K:$M,2,FALSE),""),IF($B$5="APC",IFERROR(VLOOKUP(AD16,'Lookup data'!$A:$B,2,FALSE),""),IF($B$5="OP",IFERROR(VLOOKUP(AD16,'Lookup data'!$Z:$AA,2,FALSE),""),IF($B$5="SWC",IFERROR(VLOOKUP(AD16,'Lookup data'!$AE:$AF,2,FALSE),""),IF($B$5="SI (CSIU=1)",IFERROR(VLOOKUP(AD16,'Lookup data'!$AO:$AP,2,FALSE),""),IF($B$5="MHPS",IFERROR(VLOOKUP(AD16,'Lookup data'!$AJ:$AK,2,FALSE),""),IF($B$5="MHCC",IFERROR(VLOOKUP(AD16,'Lookup data'!$U:$V,2,FALSE),""),IF($B$5="IAPT",IFERROR(VLOOKUP(AD16,'Lookup data'!$P:$Q,2,FALSE),""),IF($B$5="CSCC",IFERROR(VLOOKUP(AD16,'Lookup data'!$F:$G,2,FALSE),""),""))))))))))))</f>
        <v/>
      </c>
      <c r="K16" s="840" t="str">
        <f>IF($B$5="SI (CSIU=4)",IFERROR(VLOOKUP(AE16,'Lookup data'!$BD:$BE,2,FALSE),""),IF($B$5="SI (CSIU=3)",IFERROR(VLOOKUP(AE16,'Lookup data'!$AY:$AZ,2,FALSE),""),IF($B$5="SI (CSIU=2)",IFERROR(VLOOKUP(AE16,'Lookup data'!$AT:$AU,2,FALSE),""),IF($B$5="EC",IFERROR(VLOOKUP(AE16,'Lookup data'!$K:$M,2,FALSE),""),IF($B$5="APC",IFERROR(VLOOKUP(AE16,'Lookup data'!$A:$B,2,FALSE),""),IF($B$5="OP",IFERROR(VLOOKUP(AE16,'Lookup data'!$Z:$AA,2,FALSE),""),IF($B$5="SWC",IFERROR(VLOOKUP(AE16,'Lookup data'!$AE:$AF,2,FALSE),""),IF($B$5="SI (CSIU=1)",IFERROR(VLOOKUP(AE16,'Lookup data'!$AO:$AP,2,FALSE),""),IF($B$5="MHPS",IFERROR(VLOOKUP(AE16,'Lookup data'!$AJ:$AK,2,FALSE),""),IF($B$5="MHCC",IFERROR(VLOOKUP(AE16,'Lookup data'!$U:$V,2,FALSE),""),IF($B$5="IAPT",IFERROR(VLOOKUP(AE16,'Lookup data'!$P:$Q,2,FALSE),""),IF($B$5="CSCC",IFERROR(VLOOKUP(AE16,'Lookup data'!$F:$G,2,FALSE),""),""))))))))))))</f>
        <v/>
      </c>
      <c r="L16" s="840" t="str">
        <f>IF($B$5="SI (CSIU=4)",IFERROR(VLOOKUP(AF16,'Lookup data'!$BD:$BE,2,FALSE),""),IF($B$5="SI (CSIU=3)",IFERROR(VLOOKUP(AF16,'Lookup data'!$AY:$AZ,2,FALSE),""),IF($B$5="SI (CSIU=2)",IFERROR(VLOOKUP(AF16,'Lookup data'!$AT:$AU,2,FALSE),""),IF($B$5="EC",IFERROR(VLOOKUP(AF16,'Lookup data'!$K:$M,2,FALSE),""),IF($B$5="APC",IFERROR(VLOOKUP(AF16,'Lookup data'!$A:$B,2,FALSE),""),IF($B$5="OP",IFERROR(VLOOKUP(AF16,'Lookup data'!$Z:$AA,2,FALSE),""),IF($B$5="SWC",IFERROR(VLOOKUP(AF16,'Lookup data'!$AE:$AF,2,FALSE),""),IF($B$5="SI (CSIU=1)",IFERROR(VLOOKUP(AF16,'Lookup data'!$AO:$AP,2,FALSE),""),IF($B$5="MHPS",IFERROR(VLOOKUP(AF16,'Lookup data'!$AJ:$AK,2,FALSE),""),IF($B$5="MHCC",IFERROR(VLOOKUP(AF16,'Lookup data'!$U:$V,2,FALSE),""),IF($B$5="IAPT",IFERROR(VLOOKUP(AF16,'Lookup data'!$P:$Q,2,FALSE),""),IF($B$5="CSCC",IFERROR(VLOOKUP(AF16,'Lookup data'!$F:$G,2,FALSE),""),""))))))))))))</f>
        <v/>
      </c>
      <c r="M16" s="840" t="str">
        <f>IF($B$5="SI (CSIU=4)",IFERROR(VLOOKUP(AG16,'Lookup data'!$BD:$BE,2,FALSE),""),IF($B$5="SI (CSIU=3)",IFERROR(VLOOKUP(AG16,'Lookup data'!$AY:$AZ,2,FALSE),""),IF($B$5="SI (CSIU=2)",IFERROR(VLOOKUP(AG16,'Lookup data'!$AT:$AU,2,FALSE),""),IF($B$5="EC",IFERROR(VLOOKUP(AG16,'Lookup data'!$K:$M,2,FALSE),""),IF($B$5="APC",IFERROR(VLOOKUP(AG16,'Lookup data'!$A:$B,2,FALSE),""),IF($B$5="OP",IFERROR(VLOOKUP(AG16,'Lookup data'!$Z:$AA,2,FALSE),""),IF($B$5="SWC",IFERROR(VLOOKUP(AG16,'Lookup data'!$AE:$AF,2,FALSE),""),IF($B$5="SI (CSIU=1)",IFERROR(VLOOKUP(AG16,'Lookup data'!$AO:$AP,2,FALSE),""),IF($B$5="MHPS",IFERROR(VLOOKUP(AG16,'Lookup data'!$AJ:$AK,2,FALSE),""),IF($B$5="MHCC",IFERROR(VLOOKUP(AG16,'Lookup data'!$U:$V,2,FALSE),""),IF($B$5="IAPT",IFERROR(VLOOKUP(AG16,'Lookup data'!$P:$Q,2,FALSE),""),IF($B$5="CSCC",IFERROR(VLOOKUP(AG16,'Lookup data'!$F:$G,2,FALSE),""),""))))))))))))</f>
        <v/>
      </c>
      <c r="N16" s="840" t="str">
        <f>IF($B$5="SI (CSIU=4)",IFERROR(VLOOKUP(AH16,'Lookup data'!$BD:$BE,2,FALSE),""),IF($B$5="SI (CSIU=3)",IFERROR(VLOOKUP(AH16,'Lookup data'!$AY:$AZ,2,FALSE),""),IF($B$5="SI (CSIU=2)",IFERROR(VLOOKUP(AH16,'Lookup data'!$AT:$AU,2,FALSE),""),IF($B$5="EC",IFERROR(VLOOKUP(AH16,'Lookup data'!$K:$M,2,FALSE),""),IF($B$5="APC",IFERROR(VLOOKUP(AH16,'Lookup data'!$A:$B,2,FALSE),""),IF($B$5="OP",IFERROR(VLOOKUP(AH16,'Lookup data'!$Z:$AA,2,FALSE),""),IF($B$5="SWC",IFERROR(VLOOKUP(AH16,'Lookup data'!$AE:$AF,2,FALSE),""),IF($B$5="SI (CSIU=1)",IFERROR(VLOOKUP(AH16,'Lookup data'!$AO:$AP,2,FALSE),""),IF($B$5="MHPS",IFERROR(VLOOKUP(AH16,'Lookup data'!$AJ:$AK,2,FALSE),""),IF($B$5="MHCC",IFERROR(VLOOKUP(AH16,'Lookup data'!$U:$V,2,FALSE),""),IF($B$5="IAPT",IFERROR(VLOOKUP(AH16,'Lookup data'!$P:$Q,2,FALSE),""),IF($B$5="CSCC",IFERROR(VLOOKUP(AH16,'Lookup data'!$F:$G,2,FALSE),""),""))))))))))))</f>
        <v/>
      </c>
      <c r="O16" s="840" t="str">
        <f>IF($B$5="SI (CSIU=4)",IFERROR(VLOOKUP(AI16,'Lookup data'!$BD:$BE,2,FALSE),""),IF($B$5="SI (CSIU=3)",IFERROR(VLOOKUP(AI16,'Lookup data'!$AY:$AZ,2,FALSE),""),IF($B$5="SI (CSIU=2)",IFERROR(VLOOKUP(AI16,'Lookup data'!$AT:$AU,2,FALSE),""),IF($B$5="EC",IFERROR(VLOOKUP(AI16,'Lookup data'!$K:$M,2,FALSE),""),IF($B$5="APC",IFERROR(VLOOKUP(AI16,'Lookup data'!$A:$B,2,FALSE),""),IF($B$5="OP",IFERROR(VLOOKUP(AI16,'Lookup data'!$Z:$AA,2,FALSE),""),IF($B$5="SWC",IFERROR(VLOOKUP(AI16,'Lookup data'!$AE:$AF,2,FALSE),""),IF($B$5="SI (CSIU=1)",IFERROR(VLOOKUP(AI16,'Lookup data'!$AO:$AP,2,FALSE),""),IF($B$5="MHPS",IFERROR(VLOOKUP(AI16,'Lookup data'!$AJ:$AK,2,FALSE),""),IF($B$5="MHCC",IFERROR(VLOOKUP(AI16,'Lookup data'!$U:$V,2,FALSE),""),IF($B$5="IAPT",IFERROR(VLOOKUP(AI16,'Lookup data'!$P:$Q,2,FALSE),""),IF($B$5="CSCC",IFERROR(VLOOKUP(AI16,'Lookup data'!$F:$G,2,FALSE),""),""))))))))))))</f>
        <v/>
      </c>
      <c r="P16" s="840" t="str">
        <f>IF($B$5="SI (CSIU=4)",IFERROR(VLOOKUP(AJ16,'Lookup data'!$BD:$BE,2,FALSE),""),IF($B$5="SI (CSIU=3)",IFERROR(VLOOKUP(AJ16,'Lookup data'!$AY:$AZ,2,FALSE),""),IF($B$5="SI (CSIU=2)",IFERROR(VLOOKUP(AJ16,'Lookup data'!$AT:$AU,2,FALSE),""),IF($B$5="EC",IFERROR(VLOOKUP(AJ16,'Lookup data'!$K:$M,2,FALSE),""),IF($B$5="APC",IFERROR(VLOOKUP(AJ16,'Lookup data'!$A:$B,2,FALSE),""),IF($B$5="OP",IFERROR(VLOOKUP(AJ16,'Lookup data'!$Z:$AA,2,FALSE),""),IF($B$5="SWC",IFERROR(VLOOKUP(AJ16,'Lookup data'!$AE:$AF,2,FALSE),""),IF($B$5="SI (CSIU=1)",IFERROR(VLOOKUP(AJ16,'Lookup data'!$AO:$AP,2,FALSE),""),IF($B$5="MHPS",IFERROR(VLOOKUP(AJ16,'Lookup data'!$AJ:$AK,2,FALSE),""),IF($B$5="MHCC",IFERROR(VLOOKUP(AJ16,'Lookup data'!$U:$V,2,FALSE),""),IF($B$5="IAPT",IFERROR(VLOOKUP(AJ16,'Lookup data'!$P:$Q,2,FALSE),""),IF($B$5="CSCC",IFERROR(VLOOKUP(AJ16,'Lookup data'!$F:$G,2,FALSE),""),""))))))))))))</f>
        <v/>
      </c>
      <c r="Q16" s="840" t="str">
        <f>IF($B$5="SI (CSIU=4)",IFERROR(VLOOKUP(AK16,'Lookup data'!$BD:$BE,2,FALSE),""),IF($B$5="SI (CSIU=3)",IFERROR(VLOOKUP(AK16,'Lookup data'!$AY:$AZ,2,FALSE),""),IF($B$5="SI (CSIU=2)",IFERROR(VLOOKUP(AK16,'Lookup data'!$AT:$AU,2,FALSE),""),IF($B$5="EC",IFERROR(VLOOKUP(AK16,'Lookup data'!$K:$M,2,FALSE),""),IF($B$5="APC",IFERROR(VLOOKUP(AK16,'Lookup data'!$A:$B,2,FALSE),""),IF($B$5="OP",IFERROR(VLOOKUP(AK16,'Lookup data'!$Z:$AA,2,FALSE),""),IF($B$5="SWC",IFERROR(VLOOKUP(AK16,'Lookup data'!$AE:$AF,2,FALSE),""),IF($B$5="SI (CSIU=1)",IFERROR(VLOOKUP(AK16,'Lookup data'!$AO:$AP,2,FALSE),""),IF($B$5="MHPS",IFERROR(VLOOKUP(AK16,'Lookup data'!$AJ:$AK,2,FALSE),""),IF($B$5="MHCC",IFERROR(VLOOKUP(AK16,'Lookup data'!$U:$V,2,FALSE),""),IF($B$5="IAPT",IFERROR(VLOOKUP(AK16,'Lookup data'!$P:$Q,2,FALSE),""),IF($B$5="CSCC",IFERROR(VLOOKUP(AK16,'Lookup data'!$F:$G,2,FALSE),""),""))))))))))))</f>
        <v/>
      </c>
      <c r="R16" s="840" t="str">
        <f>IF($B$5="SI (CSIU=4)",IFERROR(VLOOKUP(AL16,'Lookup data'!$BD:$BE,2,FALSE),""),IF($B$5="SI (CSIU=3)",IFERROR(VLOOKUP(AL16,'Lookup data'!$AY:$AZ,2,FALSE),""),IF($B$5="SI (CSIU=2)",IFERROR(VLOOKUP(AL16,'Lookup data'!$AT:$AU,2,FALSE),""),IF($B$5="EC",IFERROR(VLOOKUP(AL16,'Lookup data'!$K:$M,2,FALSE),""),IF($B$5="APC",IFERROR(VLOOKUP(AL16,'Lookup data'!$A:$B,2,FALSE),""),IF($B$5="OP",IFERROR(VLOOKUP(AL16,'Lookup data'!$Z:$AA,2,FALSE),""),IF($B$5="SWC",IFERROR(VLOOKUP(AL16,'Lookup data'!$AE:$AF,2,FALSE),""),IF($B$5="SI (CSIU=1)",IFERROR(VLOOKUP(AL16,'Lookup data'!$AO:$AP,2,FALSE),""),IF($B$5="MHPS",IFERROR(VLOOKUP(AL16,'Lookup data'!$AJ:$AK,2,FALSE),""),IF($B$5="MHCC",IFERROR(VLOOKUP(AL16,'Lookup data'!$U:$V,2,FALSE),""),IF($B$5="IAPT",IFERROR(VLOOKUP(AL16,'Lookup data'!$P:$Q,2,FALSE),""),IF($B$5="CSCC",IFERROR(VLOOKUP(AL16,'Lookup data'!$F:$G,2,FALSE),""),""))))))))))))</f>
        <v/>
      </c>
      <c r="S16" s="840" t="str">
        <f>IF($B$5="SI (CSIU=4)",IFERROR(VLOOKUP(AM16,'Lookup data'!$BD:$BE,2,FALSE),""),IF($B$5="SI (CSIU=3)",IFERROR(VLOOKUP(AM16,'Lookup data'!$AY:$AZ,2,FALSE),""),IF($B$5="SI (CSIU=2)",IFERROR(VLOOKUP(AM16,'Lookup data'!$AT:$AU,2,FALSE),""),IF($B$5="EC",IFERROR(VLOOKUP(AM16,'Lookup data'!$K:$M,2,FALSE),""),IF($B$5="APC",IFERROR(VLOOKUP(AM16,'Lookup data'!$A:$B,2,FALSE),""),IF($B$5="OP",IFERROR(VLOOKUP(AM16,'Lookup data'!$Z:$AA,2,FALSE),""),IF($B$5="SWC",IFERROR(VLOOKUP(AM16,'Lookup data'!$AE:$AF,2,FALSE),""),IF($B$5="SI (CSIU=1)",IFERROR(VLOOKUP(AM16,'Lookup data'!$AO:$AP,2,FALSE),""),IF($B$5="MHPS",IFERROR(VLOOKUP(AM16,'Lookup data'!$AJ:$AK,2,FALSE),""),IF($B$5="MHCC",IFERROR(VLOOKUP(AM16,'Lookup data'!$U:$V,2,FALSE),""),IF($B$5="IAPT",IFERROR(VLOOKUP(AM16,'Lookup data'!$P:$Q,2,FALSE),""),IF($B$5="CSCC",IFERROR(VLOOKUP(AM16,'Lookup data'!$F:$G,2,FALSE),""),""))))))))))))</f>
        <v/>
      </c>
      <c r="T16" s="829"/>
      <c r="U16" s="836" t="s">
        <v>1470</v>
      </c>
      <c r="V16" s="839" t="s">
        <v>1477</v>
      </c>
      <c r="W16" s="838" t="str">
        <f t="shared" si="0"/>
        <v>CPF001COM004</v>
      </c>
      <c r="X16" s="838" t="str">
        <f t="shared" si="1"/>
        <v>CPF002COM004</v>
      </c>
      <c r="Y16" s="838" t="str">
        <f t="shared" si="2"/>
        <v>CPF005COM004</v>
      </c>
      <c r="Z16" s="838" t="str">
        <f t="shared" si="3"/>
        <v>CPF010COM004</v>
      </c>
      <c r="AA16" s="838" t="str">
        <f t="shared" si="4"/>
        <v>CPF011COM004</v>
      </c>
      <c r="AB16" s="838" t="str">
        <f t="shared" si="5"/>
        <v>CPF017COM004</v>
      </c>
      <c r="AC16" s="838" t="str">
        <f t="shared" si="6"/>
        <v>CPF022COM004</v>
      </c>
      <c r="AD16" s="838" t="str">
        <f t="shared" si="7"/>
        <v>CPF023COM004</v>
      </c>
      <c r="AE16" s="838" t="str">
        <f t="shared" si="8"/>
        <v>CPF024COM004</v>
      </c>
      <c r="AF16" s="838" t="str">
        <f t="shared" si="9"/>
        <v>CPF029COM004</v>
      </c>
      <c r="AG16" s="838" t="str">
        <f t="shared" si="10"/>
        <v>CPF030COM004</v>
      </c>
      <c r="AH16" s="838" t="str">
        <f t="shared" si="11"/>
        <v>CPF031COM004</v>
      </c>
      <c r="AI16" s="838" t="str">
        <f t="shared" si="12"/>
        <v>CPF032COM004</v>
      </c>
      <c r="AJ16" s="838" t="str">
        <f t="shared" si="13"/>
        <v>CSC004COM004</v>
      </c>
      <c r="AK16" s="838" t="str">
        <f t="shared" si="14"/>
        <v>CSC005COM004</v>
      </c>
      <c r="AL16" s="838" t="str">
        <f t="shared" si="15"/>
        <v>CSC006COM004</v>
      </c>
      <c r="AM16" s="838" t="str">
        <f t="shared" si="16"/>
        <v>CSC008COM004</v>
      </c>
    </row>
    <row r="17" spans="1:39" ht="17.100000000000001" customHeight="1" x14ac:dyDescent="0.25">
      <c r="A17" s="836" t="s">
        <v>1472</v>
      </c>
      <c r="B17" s="837" t="s">
        <v>1474</v>
      </c>
      <c r="C17" s="840" t="str">
        <f>IF($B$5="SI (CSIU=4)",IFERROR(VLOOKUP(W17,'Lookup data'!$BD:$BE,2,FALSE),""),IF($B$5="SI (CSIU=3)",IFERROR(VLOOKUP(W17,'Lookup data'!$AY:$AZ,2,FALSE),""),IF($B$5="SI (CSIU=2)",IFERROR(VLOOKUP(W17,'Lookup data'!$AT:$AU,2,FALSE),""),IF($B$5="EC",IFERROR(VLOOKUP(W17,'Lookup data'!$K:$M,2,FALSE),""),IF($B$5="APC",IFERROR(VLOOKUP(W17,'Lookup data'!$A:$B,2,FALSE),""),IF($B$5="OP",IFERROR(VLOOKUP(W17,'Lookup data'!$Z:$AA,2,FALSE),""),IF($B$5="SWC",IFERROR(VLOOKUP(W17,'Lookup data'!$AE:$AF,2,FALSE),""),IF($B$5="SI (CSIU=1)",IFERROR(VLOOKUP(W17,'Lookup data'!$AO:$AP,2,FALSE),""),IF($B$5="MHPS",IFERROR(VLOOKUP(W17,'Lookup data'!$AJ:$AK,2,FALSE),""),IF($B$5="MHCC",IFERROR(VLOOKUP(W17,'Lookup data'!$U:$V,2,FALSE),""),IF($B$5="IAPT",IFERROR(VLOOKUP(W17,'Lookup data'!$P:$Q,2,FALSE),""),IF($B$5="CSCC",IFERROR(VLOOKUP(W17,'Lookup data'!$F:$G,2,FALSE),""),""))))))))))))</f>
        <v/>
      </c>
      <c r="D17" s="840" t="str">
        <f>IF($B$5="SI (CSIU=4)",IFERROR(VLOOKUP(X17,'Lookup data'!$BD:$BE,2,FALSE),""),IF($B$5="SI (CSIU=3)",IFERROR(VLOOKUP(X17,'Lookup data'!$AY:$AZ,2,FALSE),""),IF($B$5="SI (CSIU=2)",IFERROR(VLOOKUP(X17,'Lookup data'!$AT:$AU,2,FALSE),""),IF($B$5="EC",IFERROR(VLOOKUP(X17,'Lookup data'!$K:$M,2,FALSE),""),IF($B$5="APC",IFERROR(VLOOKUP(X17,'Lookup data'!$A:$B,2,FALSE),""),IF($B$5="OP",IFERROR(VLOOKUP(X17,'Lookup data'!$Z:$AA,2,FALSE),""),IF($B$5="SWC",IFERROR(VLOOKUP(X17,'Lookup data'!$AE:$AF,2,FALSE),""),IF($B$5="SI (CSIU=1)",IFERROR(VLOOKUP(X17,'Lookup data'!$AO:$AP,2,FALSE),""),IF($B$5="MHPS",IFERROR(VLOOKUP(X17,'Lookup data'!$AJ:$AK,2,FALSE),""),IF($B$5="MHCC",IFERROR(VLOOKUP(X17,'Lookup data'!$U:$V,2,FALSE),""),IF($B$5="IAPT",IFERROR(VLOOKUP(X17,'Lookup data'!$P:$Q,2,FALSE),""),IF($B$5="CSCC",IFERROR(VLOOKUP(X17,'Lookup data'!$F:$G,2,FALSE),""),""))))))))))))</f>
        <v/>
      </c>
      <c r="E17" s="840" t="str">
        <f>IF($B$5="SI (CSIU=4)",IFERROR(VLOOKUP(Y17,'Lookup data'!$BD:$BE,2,FALSE),""),IF($B$5="SI (CSIU=3)",IFERROR(VLOOKUP(Y17,'Lookup data'!$AY:$AZ,2,FALSE),""),IF($B$5="SI (CSIU=2)",IFERROR(VLOOKUP(Y17,'Lookup data'!$AT:$AU,2,FALSE),""),IF($B$5="EC",IFERROR(VLOOKUP(Y17,'Lookup data'!$K:$M,2,FALSE),""),IF($B$5="APC",IFERROR(VLOOKUP(Y17,'Lookup data'!$A:$B,2,FALSE),""),IF($B$5="OP",IFERROR(VLOOKUP(Y17,'Lookup data'!$Z:$AA,2,FALSE),""),IF($B$5="SWC",IFERROR(VLOOKUP(Y17,'Lookup data'!$AE:$AF,2,FALSE),""),IF($B$5="SI (CSIU=1)",IFERROR(VLOOKUP(Y17,'Lookup data'!$AO:$AP,2,FALSE),""),IF($B$5="MHPS",IFERROR(VLOOKUP(Y17,'Lookup data'!$AJ:$AK,2,FALSE),""),IF($B$5="MHCC",IFERROR(VLOOKUP(Y17,'Lookup data'!$U:$V,2,FALSE),""),IF($B$5="IAPT",IFERROR(VLOOKUP(Y17,'Lookup data'!$P:$Q,2,FALSE),""),IF($B$5="CSCC",IFERROR(VLOOKUP(Y17,'Lookup data'!$F:$G,2,FALSE),""),""))))))))))))</f>
        <v/>
      </c>
      <c r="F17" s="840" t="str">
        <f>IF($B$5="SI (CSIU=4)",IFERROR(VLOOKUP(Z17,'Lookup data'!$BD:$BE,2,FALSE),""),IF($B$5="SI (CSIU=3)",IFERROR(VLOOKUP(Z17,'Lookup data'!$AY:$AZ,2,FALSE),""),IF($B$5="SI (CSIU=2)",IFERROR(VLOOKUP(Z17,'Lookup data'!$AT:$AU,2,FALSE),""),IF($B$5="EC",IFERROR(VLOOKUP(Z17,'Lookup data'!$K:$M,2,FALSE),""),IF($B$5="APC",IFERROR(VLOOKUP(Z17,'Lookup data'!$A:$B,2,FALSE),""),IF($B$5="OP",IFERROR(VLOOKUP(Z17,'Lookup data'!$Z:$AA,2,FALSE),""),IF($B$5="SWC",IFERROR(VLOOKUP(Z17,'Lookup data'!$AE:$AF,2,FALSE),""),IF($B$5="SI (CSIU=1)",IFERROR(VLOOKUP(Z17,'Lookup data'!$AO:$AP,2,FALSE),""),IF($B$5="MHPS",IFERROR(VLOOKUP(Z17,'Lookup data'!$AJ:$AK,2,FALSE),""),IF($B$5="MHCC",IFERROR(VLOOKUP(Z17,'Lookup data'!$U:$V,2,FALSE),""),IF($B$5="IAPT",IFERROR(VLOOKUP(Z17,'Lookup data'!$P:$Q,2,FALSE),""),IF($B$5="CSCC",IFERROR(VLOOKUP(Z17,'Lookup data'!$F:$G,2,FALSE),""),""))))))))))))</f>
        <v/>
      </c>
      <c r="G17" s="840" t="str">
        <f>IF($B$5="SI (CSIU=4)",IFERROR(VLOOKUP(AA17,'Lookup data'!$BD:$BE,2,FALSE),""),IF($B$5="SI (CSIU=3)",IFERROR(VLOOKUP(AA17,'Lookup data'!$AY:$AZ,2,FALSE),""),IF($B$5="SI (CSIU=2)",IFERROR(VLOOKUP(AA17,'Lookup data'!$AT:$AU,2,FALSE),""),IF($B$5="EC",IFERROR(VLOOKUP(AA17,'Lookup data'!$K:$M,2,FALSE),""),IF($B$5="APC",IFERROR(VLOOKUP(AA17,'Lookup data'!$A:$B,2,FALSE),""),IF($B$5="OP",IFERROR(VLOOKUP(AA17,'Lookup data'!$Z:$AA,2,FALSE),""),IF($B$5="SWC",IFERROR(VLOOKUP(AA17,'Lookup data'!$AE:$AF,2,FALSE),""),IF($B$5="SI (CSIU=1)",IFERROR(VLOOKUP(AA17,'Lookup data'!$AO:$AP,2,FALSE),""),IF($B$5="MHPS",IFERROR(VLOOKUP(AA17,'Lookup data'!$AJ:$AK,2,FALSE),""),IF($B$5="MHCC",IFERROR(VLOOKUP(AA17,'Lookup data'!$U:$V,2,FALSE),""),IF($B$5="IAPT",IFERROR(VLOOKUP(AA17,'Lookup data'!$P:$Q,2,FALSE),""),IF($B$5="CSCC",IFERROR(VLOOKUP(AA17,'Lookup data'!$F:$G,2,FALSE),""),""))))))))))))</f>
        <v/>
      </c>
      <c r="H17" s="840" t="str">
        <f>IF($B$5="SI (CSIU=4)",IFERROR(VLOOKUP(AB17,'Lookup data'!$BD:$BE,2,FALSE),""),IF($B$5="SI (CSIU=3)",IFERROR(VLOOKUP(AB17,'Lookup data'!$AY:$AZ,2,FALSE),""),IF($B$5="SI (CSIU=2)",IFERROR(VLOOKUP(AB17,'Lookup data'!$AT:$AU,2,FALSE),""),IF($B$5="EC",IFERROR(VLOOKUP(AB17,'Lookup data'!$K:$M,2,FALSE),""),IF($B$5="APC",IFERROR(VLOOKUP(AB17,'Lookup data'!$A:$B,2,FALSE),""),IF($B$5="OP",IFERROR(VLOOKUP(AB17,'Lookup data'!$Z:$AA,2,FALSE),""),IF($B$5="SWC",IFERROR(VLOOKUP(AB17,'Lookup data'!$AE:$AF,2,FALSE),""),IF($B$5="SI (CSIU=1)",IFERROR(VLOOKUP(AB17,'Lookup data'!$AO:$AP,2,FALSE),""),IF($B$5="MHPS",IFERROR(VLOOKUP(AB17,'Lookup data'!$AJ:$AK,2,FALSE),""),IF($B$5="MHCC",IFERROR(VLOOKUP(AB17,'Lookup data'!$U:$V,2,FALSE),""),IF($B$5="IAPT",IFERROR(VLOOKUP(AB17,'Lookup data'!$P:$Q,2,FALSE),""),IF($B$5="CSCC",IFERROR(VLOOKUP(AB17,'Lookup data'!$F:$G,2,FALSE),""),""))))))))))))</f>
        <v/>
      </c>
      <c r="I17" s="840" t="str">
        <f>IF($B$5="SI (CSIU=4)",IFERROR(VLOOKUP(AC17,'Lookup data'!$BD:$BE,2,FALSE),""),IF($B$5="SI (CSIU=3)",IFERROR(VLOOKUP(AC17,'Lookup data'!$AY:$AZ,2,FALSE),""),IF($B$5="SI (CSIU=2)",IFERROR(VLOOKUP(AC17,'Lookup data'!$AT:$AU,2,FALSE),""),IF($B$5="EC",IFERROR(VLOOKUP(AC17,'Lookup data'!$K:$M,2,FALSE),""),IF($B$5="APC",IFERROR(VLOOKUP(AC17,'Lookup data'!$A:$B,2,FALSE),""),IF($B$5="OP",IFERROR(VLOOKUP(AC17,'Lookup data'!$Z:$AA,2,FALSE),""),IF($B$5="SWC",IFERROR(VLOOKUP(AC17,'Lookup data'!$AE:$AF,2,FALSE),""),IF($B$5="SI (CSIU=1)",IFERROR(VLOOKUP(AC17,'Lookup data'!$AO:$AP,2,FALSE),""),IF($B$5="MHPS",IFERROR(VLOOKUP(AC17,'Lookup data'!$AJ:$AK,2,FALSE),""),IF($B$5="MHCC",IFERROR(VLOOKUP(AC17,'Lookup data'!$U:$V,2,FALSE),""),IF($B$5="IAPT",IFERROR(VLOOKUP(AC17,'Lookup data'!$P:$Q,2,FALSE),""),IF($B$5="CSCC",IFERROR(VLOOKUP(AC17,'Lookup data'!$F:$G,2,FALSE),""),""))))))))))))</f>
        <v/>
      </c>
      <c r="J17" s="840" t="str">
        <f>IF($B$5="SI (CSIU=4)",IFERROR(VLOOKUP(AD17,'Lookup data'!$BD:$BE,2,FALSE),""),IF($B$5="SI (CSIU=3)",IFERROR(VLOOKUP(AD17,'Lookup data'!$AY:$AZ,2,FALSE),""),IF($B$5="SI (CSIU=2)",IFERROR(VLOOKUP(AD17,'Lookup data'!$AT:$AU,2,FALSE),""),IF($B$5="EC",IFERROR(VLOOKUP(AD17,'Lookup data'!$K:$M,2,FALSE),""),IF($B$5="APC",IFERROR(VLOOKUP(AD17,'Lookup data'!$A:$B,2,FALSE),""),IF($B$5="OP",IFERROR(VLOOKUP(AD17,'Lookup data'!$Z:$AA,2,FALSE),""),IF($B$5="SWC",IFERROR(VLOOKUP(AD17,'Lookup data'!$AE:$AF,2,FALSE),""),IF($B$5="SI (CSIU=1)",IFERROR(VLOOKUP(AD17,'Lookup data'!$AO:$AP,2,FALSE),""),IF($B$5="MHPS",IFERROR(VLOOKUP(AD17,'Lookup data'!$AJ:$AK,2,FALSE),""),IF($B$5="MHCC",IFERROR(VLOOKUP(AD17,'Lookup data'!$U:$V,2,FALSE),""),IF($B$5="IAPT",IFERROR(VLOOKUP(AD17,'Lookup data'!$P:$Q,2,FALSE),""),IF($B$5="CSCC",IFERROR(VLOOKUP(AD17,'Lookup data'!$F:$G,2,FALSE),""),""))))))))))))</f>
        <v/>
      </c>
      <c r="K17" s="840" t="str">
        <f>IF($B$5="SI (CSIU=4)",IFERROR(VLOOKUP(AE17,'Lookup data'!$BD:$BE,2,FALSE),""),IF($B$5="SI (CSIU=3)",IFERROR(VLOOKUP(AE17,'Lookup data'!$AY:$AZ,2,FALSE),""),IF($B$5="SI (CSIU=2)",IFERROR(VLOOKUP(AE17,'Lookup data'!$AT:$AU,2,FALSE),""),IF($B$5="EC",IFERROR(VLOOKUP(AE17,'Lookup data'!$K:$M,2,FALSE),""),IF($B$5="APC",IFERROR(VLOOKUP(AE17,'Lookup data'!$A:$B,2,FALSE),""),IF($B$5="OP",IFERROR(VLOOKUP(AE17,'Lookup data'!$Z:$AA,2,FALSE),""),IF($B$5="SWC",IFERROR(VLOOKUP(AE17,'Lookup data'!$AE:$AF,2,FALSE),""),IF($B$5="SI (CSIU=1)",IFERROR(VLOOKUP(AE17,'Lookup data'!$AO:$AP,2,FALSE),""),IF($B$5="MHPS",IFERROR(VLOOKUP(AE17,'Lookup data'!$AJ:$AK,2,FALSE),""),IF($B$5="MHCC",IFERROR(VLOOKUP(AE17,'Lookup data'!$U:$V,2,FALSE),""),IF($B$5="IAPT",IFERROR(VLOOKUP(AE17,'Lookup data'!$P:$Q,2,FALSE),""),IF($B$5="CSCC",IFERROR(VLOOKUP(AE17,'Lookup data'!$F:$G,2,FALSE),""),""))))))))))))</f>
        <v/>
      </c>
      <c r="L17" s="840" t="str">
        <f>IF($B$5="SI (CSIU=4)",IFERROR(VLOOKUP(AF17,'Lookup data'!$BD:$BE,2,FALSE),""),IF($B$5="SI (CSIU=3)",IFERROR(VLOOKUP(AF17,'Lookup data'!$AY:$AZ,2,FALSE),""),IF($B$5="SI (CSIU=2)",IFERROR(VLOOKUP(AF17,'Lookup data'!$AT:$AU,2,FALSE),""),IF($B$5="EC",IFERROR(VLOOKUP(AF17,'Lookup data'!$K:$M,2,FALSE),""),IF($B$5="APC",IFERROR(VLOOKUP(AF17,'Lookup data'!$A:$B,2,FALSE),""),IF($B$5="OP",IFERROR(VLOOKUP(AF17,'Lookup data'!$Z:$AA,2,FALSE),""),IF($B$5="SWC",IFERROR(VLOOKUP(AF17,'Lookup data'!$AE:$AF,2,FALSE),""),IF($B$5="SI (CSIU=1)",IFERROR(VLOOKUP(AF17,'Lookup data'!$AO:$AP,2,FALSE),""),IF($B$5="MHPS",IFERROR(VLOOKUP(AF17,'Lookup data'!$AJ:$AK,2,FALSE),""),IF($B$5="MHCC",IFERROR(VLOOKUP(AF17,'Lookup data'!$U:$V,2,FALSE),""),IF($B$5="IAPT",IFERROR(VLOOKUP(AF17,'Lookup data'!$P:$Q,2,FALSE),""),IF($B$5="CSCC",IFERROR(VLOOKUP(AF17,'Lookup data'!$F:$G,2,FALSE),""),""))))))))))))</f>
        <v/>
      </c>
      <c r="M17" s="840" t="str">
        <f>IF($B$5="SI (CSIU=4)",IFERROR(VLOOKUP(AG17,'Lookup data'!$BD:$BE,2,FALSE),""),IF($B$5="SI (CSIU=3)",IFERROR(VLOOKUP(AG17,'Lookup data'!$AY:$AZ,2,FALSE),""),IF($B$5="SI (CSIU=2)",IFERROR(VLOOKUP(AG17,'Lookup data'!$AT:$AU,2,FALSE),""),IF($B$5="EC",IFERROR(VLOOKUP(AG17,'Lookup data'!$K:$M,2,FALSE),""),IF($B$5="APC",IFERROR(VLOOKUP(AG17,'Lookup data'!$A:$B,2,FALSE),""),IF($B$5="OP",IFERROR(VLOOKUP(AG17,'Lookup data'!$Z:$AA,2,FALSE),""),IF($B$5="SWC",IFERROR(VLOOKUP(AG17,'Lookup data'!$AE:$AF,2,FALSE),""),IF($B$5="SI (CSIU=1)",IFERROR(VLOOKUP(AG17,'Lookup data'!$AO:$AP,2,FALSE),""),IF($B$5="MHPS",IFERROR(VLOOKUP(AG17,'Lookup data'!$AJ:$AK,2,FALSE),""),IF($B$5="MHCC",IFERROR(VLOOKUP(AG17,'Lookup data'!$U:$V,2,FALSE),""),IF($B$5="IAPT",IFERROR(VLOOKUP(AG17,'Lookup data'!$P:$Q,2,FALSE),""),IF($B$5="CSCC",IFERROR(VLOOKUP(AG17,'Lookup data'!$F:$G,2,FALSE),""),""))))))))))))</f>
        <v/>
      </c>
      <c r="N17" s="840" t="str">
        <f>IF($B$5="SI (CSIU=4)",IFERROR(VLOOKUP(AH17,'Lookup data'!$BD:$BE,2,FALSE),""),IF($B$5="SI (CSIU=3)",IFERROR(VLOOKUP(AH17,'Lookup data'!$AY:$AZ,2,FALSE),""),IF($B$5="SI (CSIU=2)",IFERROR(VLOOKUP(AH17,'Lookup data'!$AT:$AU,2,FALSE),""),IF($B$5="EC",IFERROR(VLOOKUP(AH17,'Lookup data'!$K:$M,2,FALSE),""),IF($B$5="APC",IFERROR(VLOOKUP(AH17,'Lookup data'!$A:$B,2,FALSE),""),IF($B$5="OP",IFERROR(VLOOKUP(AH17,'Lookup data'!$Z:$AA,2,FALSE),""),IF($B$5="SWC",IFERROR(VLOOKUP(AH17,'Lookup data'!$AE:$AF,2,FALSE),""),IF($B$5="SI (CSIU=1)",IFERROR(VLOOKUP(AH17,'Lookup data'!$AO:$AP,2,FALSE),""),IF($B$5="MHPS",IFERROR(VLOOKUP(AH17,'Lookup data'!$AJ:$AK,2,FALSE),""),IF($B$5="MHCC",IFERROR(VLOOKUP(AH17,'Lookup data'!$U:$V,2,FALSE),""),IF($B$5="IAPT",IFERROR(VLOOKUP(AH17,'Lookup data'!$P:$Q,2,FALSE),""),IF($B$5="CSCC",IFERROR(VLOOKUP(AH17,'Lookup data'!$F:$G,2,FALSE),""),""))))))))))))</f>
        <v/>
      </c>
      <c r="O17" s="840" t="str">
        <f>IF($B$5="SI (CSIU=4)",IFERROR(VLOOKUP(AI17,'Lookup data'!$BD:$BE,2,FALSE),""),IF($B$5="SI (CSIU=3)",IFERROR(VLOOKUP(AI17,'Lookup data'!$AY:$AZ,2,FALSE),""),IF($B$5="SI (CSIU=2)",IFERROR(VLOOKUP(AI17,'Lookup data'!$AT:$AU,2,FALSE),""),IF($B$5="EC",IFERROR(VLOOKUP(AI17,'Lookup data'!$K:$M,2,FALSE),""),IF($B$5="APC",IFERROR(VLOOKUP(AI17,'Lookup data'!$A:$B,2,FALSE),""),IF($B$5="OP",IFERROR(VLOOKUP(AI17,'Lookup data'!$Z:$AA,2,FALSE),""),IF($B$5="SWC",IFERROR(VLOOKUP(AI17,'Lookup data'!$AE:$AF,2,FALSE),""),IF($B$5="SI (CSIU=1)",IFERROR(VLOOKUP(AI17,'Lookup data'!$AO:$AP,2,FALSE),""),IF($B$5="MHPS",IFERROR(VLOOKUP(AI17,'Lookup data'!$AJ:$AK,2,FALSE),""),IF($B$5="MHCC",IFERROR(VLOOKUP(AI17,'Lookup data'!$U:$V,2,FALSE),""),IF($B$5="IAPT",IFERROR(VLOOKUP(AI17,'Lookup data'!$P:$Q,2,FALSE),""),IF($B$5="CSCC",IFERROR(VLOOKUP(AI17,'Lookup data'!$F:$G,2,FALSE),""),""))))))))))))</f>
        <v/>
      </c>
      <c r="P17" s="840" t="str">
        <f>IF($B$5="SI (CSIU=4)",IFERROR(VLOOKUP(AJ17,'Lookup data'!$BD:$BE,2,FALSE),""),IF($B$5="SI (CSIU=3)",IFERROR(VLOOKUP(AJ17,'Lookup data'!$AY:$AZ,2,FALSE),""),IF($B$5="SI (CSIU=2)",IFERROR(VLOOKUP(AJ17,'Lookup data'!$AT:$AU,2,FALSE),""),IF($B$5="EC",IFERROR(VLOOKUP(AJ17,'Lookup data'!$K:$M,2,FALSE),""),IF($B$5="APC",IFERROR(VLOOKUP(AJ17,'Lookup data'!$A:$B,2,FALSE),""),IF($B$5="OP",IFERROR(VLOOKUP(AJ17,'Lookup data'!$Z:$AA,2,FALSE),""),IF($B$5="SWC",IFERROR(VLOOKUP(AJ17,'Lookup data'!$AE:$AF,2,FALSE),""),IF($B$5="SI (CSIU=1)",IFERROR(VLOOKUP(AJ17,'Lookup data'!$AO:$AP,2,FALSE),""),IF($B$5="MHPS",IFERROR(VLOOKUP(AJ17,'Lookup data'!$AJ:$AK,2,FALSE),""),IF($B$5="MHCC",IFERROR(VLOOKUP(AJ17,'Lookup data'!$U:$V,2,FALSE),""),IF($B$5="IAPT",IFERROR(VLOOKUP(AJ17,'Lookup data'!$P:$Q,2,FALSE),""),IF($B$5="CSCC",IFERROR(VLOOKUP(AJ17,'Lookup data'!$F:$G,2,FALSE),""),""))))))))))))</f>
        <v/>
      </c>
      <c r="Q17" s="840" t="str">
        <f>IF($B$5="SI (CSIU=4)",IFERROR(VLOOKUP(AK17,'Lookup data'!$BD:$BE,2,FALSE),""),IF($B$5="SI (CSIU=3)",IFERROR(VLOOKUP(AK17,'Lookup data'!$AY:$AZ,2,FALSE),""),IF($B$5="SI (CSIU=2)",IFERROR(VLOOKUP(AK17,'Lookup data'!$AT:$AU,2,FALSE),""),IF($B$5="EC",IFERROR(VLOOKUP(AK17,'Lookup data'!$K:$M,2,FALSE),""),IF($B$5="APC",IFERROR(VLOOKUP(AK17,'Lookup data'!$A:$B,2,FALSE),""),IF($B$5="OP",IFERROR(VLOOKUP(AK17,'Lookup data'!$Z:$AA,2,FALSE),""),IF($B$5="SWC",IFERROR(VLOOKUP(AK17,'Lookup data'!$AE:$AF,2,FALSE),""),IF($B$5="SI (CSIU=1)",IFERROR(VLOOKUP(AK17,'Lookup data'!$AO:$AP,2,FALSE),""),IF($B$5="MHPS",IFERROR(VLOOKUP(AK17,'Lookup data'!$AJ:$AK,2,FALSE),""),IF($B$5="MHCC",IFERROR(VLOOKUP(AK17,'Lookup data'!$U:$V,2,FALSE),""),IF($B$5="IAPT",IFERROR(VLOOKUP(AK17,'Lookup data'!$P:$Q,2,FALSE),""),IF($B$5="CSCC",IFERROR(VLOOKUP(AK17,'Lookup data'!$F:$G,2,FALSE),""),""))))))))))))</f>
        <v/>
      </c>
      <c r="R17" s="840" t="str">
        <f>IF($B$5="SI (CSIU=4)",IFERROR(VLOOKUP(AL17,'Lookup data'!$BD:$BE,2,FALSE),""),IF($B$5="SI (CSIU=3)",IFERROR(VLOOKUP(AL17,'Lookup data'!$AY:$AZ,2,FALSE),""),IF($B$5="SI (CSIU=2)",IFERROR(VLOOKUP(AL17,'Lookup data'!$AT:$AU,2,FALSE),""),IF($B$5="EC",IFERROR(VLOOKUP(AL17,'Lookup data'!$K:$M,2,FALSE),""),IF($B$5="APC",IFERROR(VLOOKUP(AL17,'Lookup data'!$A:$B,2,FALSE),""),IF($B$5="OP",IFERROR(VLOOKUP(AL17,'Lookup data'!$Z:$AA,2,FALSE),""),IF($B$5="SWC",IFERROR(VLOOKUP(AL17,'Lookup data'!$AE:$AF,2,FALSE),""),IF($B$5="SI (CSIU=1)",IFERROR(VLOOKUP(AL17,'Lookup data'!$AO:$AP,2,FALSE),""),IF($B$5="MHPS",IFERROR(VLOOKUP(AL17,'Lookup data'!$AJ:$AK,2,FALSE),""),IF($B$5="MHCC",IFERROR(VLOOKUP(AL17,'Lookup data'!$U:$V,2,FALSE),""),IF($B$5="IAPT",IFERROR(VLOOKUP(AL17,'Lookup data'!$P:$Q,2,FALSE),""),IF($B$5="CSCC",IFERROR(VLOOKUP(AL17,'Lookup data'!$F:$G,2,FALSE),""),""))))))))))))</f>
        <v/>
      </c>
      <c r="S17" s="840" t="str">
        <f>IF($B$5="SI (CSIU=4)",IFERROR(VLOOKUP(AM17,'Lookup data'!$BD:$BE,2,FALSE),""),IF($B$5="SI (CSIU=3)",IFERROR(VLOOKUP(AM17,'Lookup data'!$AY:$AZ,2,FALSE),""),IF($B$5="SI (CSIU=2)",IFERROR(VLOOKUP(AM17,'Lookup data'!$AT:$AU,2,FALSE),""),IF($B$5="EC",IFERROR(VLOOKUP(AM17,'Lookup data'!$K:$M,2,FALSE),""),IF($B$5="APC",IFERROR(VLOOKUP(AM17,'Lookup data'!$A:$B,2,FALSE),""),IF($B$5="OP",IFERROR(VLOOKUP(AM17,'Lookup data'!$Z:$AA,2,FALSE),""),IF($B$5="SWC",IFERROR(VLOOKUP(AM17,'Lookup data'!$AE:$AF,2,FALSE),""),IF($B$5="SI (CSIU=1)",IFERROR(VLOOKUP(AM17,'Lookup data'!$AO:$AP,2,FALSE),""),IF($B$5="MHPS",IFERROR(VLOOKUP(AM17,'Lookup data'!$AJ:$AK,2,FALSE),""),IF($B$5="MHCC",IFERROR(VLOOKUP(AM17,'Lookup data'!$U:$V,2,FALSE),""),IF($B$5="IAPT",IFERROR(VLOOKUP(AM17,'Lookup data'!$P:$Q,2,FALSE),""),IF($B$5="CSCC",IFERROR(VLOOKUP(AM17,'Lookup data'!$F:$G,2,FALSE),""),""))))))))))))</f>
        <v/>
      </c>
      <c r="T17" s="829"/>
      <c r="U17" s="836" t="s">
        <v>1472</v>
      </c>
      <c r="V17" s="837" t="s">
        <v>1474</v>
      </c>
      <c r="W17" s="838" t="str">
        <f t="shared" si="0"/>
        <v>CPF001DEV001</v>
      </c>
      <c r="X17" s="838" t="str">
        <f t="shared" si="1"/>
        <v>CPF002DEV001</v>
      </c>
      <c r="Y17" s="838" t="str">
        <f t="shared" si="2"/>
        <v>CPF005DEV001</v>
      </c>
      <c r="Z17" s="838" t="str">
        <f t="shared" si="3"/>
        <v>CPF010DEV001</v>
      </c>
      <c r="AA17" s="838" t="str">
        <f t="shared" si="4"/>
        <v>CPF011DEV001</v>
      </c>
      <c r="AB17" s="838" t="str">
        <f t="shared" si="5"/>
        <v>CPF017DEV001</v>
      </c>
      <c r="AC17" s="838" t="str">
        <f t="shared" si="6"/>
        <v>CPF022DEV001</v>
      </c>
      <c r="AD17" s="838" t="str">
        <f t="shared" si="7"/>
        <v>CPF023DEV001</v>
      </c>
      <c r="AE17" s="838" t="str">
        <f t="shared" si="8"/>
        <v>CPF024DEV001</v>
      </c>
      <c r="AF17" s="838" t="str">
        <f t="shared" si="9"/>
        <v>CPF029DEV001</v>
      </c>
      <c r="AG17" s="838" t="str">
        <f t="shared" si="10"/>
        <v>CPF030DEV001</v>
      </c>
      <c r="AH17" s="838" t="str">
        <f t="shared" si="11"/>
        <v>CPF031DEV001</v>
      </c>
      <c r="AI17" s="838" t="str">
        <f t="shared" si="12"/>
        <v>CPF032DEV001</v>
      </c>
      <c r="AJ17" s="838" t="str">
        <f t="shared" si="13"/>
        <v>CSC004DEV001</v>
      </c>
      <c r="AK17" s="838" t="str">
        <f t="shared" si="14"/>
        <v>CSC005DEV001</v>
      </c>
      <c r="AL17" s="838" t="str">
        <f t="shared" si="15"/>
        <v>CSC006DEV001</v>
      </c>
      <c r="AM17" s="838" t="str">
        <f t="shared" si="16"/>
        <v>CSC008DEV001</v>
      </c>
    </row>
    <row r="18" spans="1:39" ht="17.100000000000001" customHeight="1" x14ac:dyDescent="0.25">
      <c r="A18" s="836" t="s">
        <v>1475</v>
      </c>
      <c r="B18" s="837" t="s">
        <v>1477</v>
      </c>
      <c r="C18" s="840" t="str">
        <f>IF($B$5="SI (CSIU=4)",IFERROR(VLOOKUP(W18,'Lookup data'!$BD:$BE,2,FALSE),""),IF($B$5="SI (CSIU=3)",IFERROR(VLOOKUP(W18,'Lookup data'!$AY:$AZ,2,FALSE),""),IF($B$5="SI (CSIU=2)",IFERROR(VLOOKUP(W18,'Lookup data'!$AT:$AU,2,FALSE),""),IF($B$5="EC",IFERROR(VLOOKUP(W18,'Lookup data'!$K:$M,2,FALSE),""),IF($B$5="APC",IFERROR(VLOOKUP(W18,'Lookup data'!$A:$B,2,FALSE),""),IF($B$5="OP",IFERROR(VLOOKUP(W18,'Lookup data'!$Z:$AA,2,FALSE),""),IF($B$5="SWC",IFERROR(VLOOKUP(W18,'Lookup data'!$AE:$AF,2,FALSE),""),IF($B$5="SI (CSIU=1)",IFERROR(VLOOKUP(W18,'Lookup data'!$AO:$AP,2,FALSE),""),IF($B$5="MHPS",IFERROR(VLOOKUP(W18,'Lookup data'!$AJ:$AK,2,FALSE),""),IF($B$5="MHCC",IFERROR(VLOOKUP(W18,'Lookup data'!$U:$V,2,FALSE),""),IF($B$5="IAPT",IFERROR(VLOOKUP(W18,'Lookup data'!$P:$Q,2,FALSE),""),IF($B$5="CSCC",IFERROR(VLOOKUP(W18,'Lookup data'!$F:$G,2,FALSE),""),""))))))))))))</f>
        <v/>
      </c>
      <c r="D18" s="840" t="str">
        <f>IF($B$5="SI (CSIU=4)",IFERROR(VLOOKUP(X18,'Lookup data'!$BD:$BE,2,FALSE),""),IF($B$5="SI (CSIU=3)",IFERROR(VLOOKUP(X18,'Lookup data'!$AY:$AZ,2,FALSE),""),IF($B$5="SI (CSIU=2)",IFERROR(VLOOKUP(X18,'Lookup data'!$AT:$AU,2,FALSE),""),IF($B$5="EC",IFERROR(VLOOKUP(X18,'Lookup data'!$K:$M,2,FALSE),""),IF($B$5="APC",IFERROR(VLOOKUP(X18,'Lookup data'!$A:$B,2,FALSE),""),IF($B$5="OP",IFERROR(VLOOKUP(X18,'Lookup data'!$Z:$AA,2,FALSE),""),IF($B$5="SWC",IFERROR(VLOOKUP(X18,'Lookup data'!$AE:$AF,2,FALSE),""),IF($B$5="SI (CSIU=1)",IFERROR(VLOOKUP(X18,'Lookup data'!$AO:$AP,2,FALSE),""),IF($B$5="MHPS",IFERROR(VLOOKUP(X18,'Lookup data'!$AJ:$AK,2,FALSE),""),IF($B$5="MHCC",IFERROR(VLOOKUP(X18,'Lookup data'!$U:$V,2,FALSE),""),IF($B$5="IAPT",IFERROR(VLOOKUP(X18,'Lookup data'!$P:$Q,2,FALSE),""),IF($B$5="CSCC",IFERROR(VLOOKUP(X18,'Lookup data'!$F:$G,2,FALSE),""),""))))))))))))</f>
        <v/>
      </c>
      <c r="E18" s="840" t="str">
        <f>IF($B$5="SI (CSIU=4)",IFERROR(VLOOKUP(Y18,'Lookup data'!$BD:$BE,2,FALSE),""),IF($B$5="SI (CSIU=3)",IFERROR(VLOOKUP(Y18,'Lookup data'!$AY:$AZ,2,FALSE),""),IF($B$5="SI (CSIU=2)",IFERROR(VLOOKUP(Y18,'Lookup data'!$AT:$AU,2,FALSE),""),IF($B$5="EC",IFERROR(VLOOKUP(Y18,'Lookup data'!$K:$M,2,FALSE),""),IF($B$5="APC",IFERROR(VLOOKUP(Y18,'Lookup data'!$A:$B,2,FALSE),""),IF($B$5="OP",IFERROR(VLOOKUP(Y18,'Lookup data'!$Z:$AA,2,FALSE),""),IF($B$5="SWC",IFERROR(VLOOKUP(Y18,'Lookup data'!$AE:$AF,2,FALSE),""),IF($B$5="SI (CSIU=1)",IFERROR(VLOOKUP(Y18,'Lookup data'!$AO:$AP,2,FALSE),""),IF($B$5="MHPS",IFERROR(VLOOKUP(Y18,'Lookup data'!$AJ:$AK,2,FALSE),""),IF($B$5="MHCC",IFERROR(VLOOKUP(Y18,'Lookup data'!$U:$V,2,FALSE),""),IF($B$5="IAPT",IFERROR(VLOOKUP(Y18,'Lookup data'!$P:$Q,2,FALSE),""),IF($B$5="CSCC",IFERROR(VLOOKUP(Y18,'Lookup data'!$F:$G,2,FALSE),""),""))))))))))))</f>
        <v/>
      </c>
      <c r="F18" s="840" t="str">
        <f>IF($B$5="SI (CSIU=4)",IFERROR(VLOOKUP(Z18,'Lookup data'!$BD:$BE,2,FALSE),""),IF($B$5="SI (CSIU=3)",IFERROR(VLOOKUP(Z18,'Lookup data'!$AY:$AZ,2,FALSE),""),IF($B$5="SI (CSIU=2)",IFERROR(VLOOKUP(Z18,'Lookup data'!$AT:$AU,2,FALSE),""),IF($B$5="EC",IFERROR(VLOOKUP(Z18,'Lookup data'!$K:$M,2,FALSE),""),IF($B$5="APC",IFERROR(VLOOKUP(Z18,'Lookup data'!$A:$B,2,FALSE),""),IF($B$5="OP",IFERROR(VLOOKUP(Z18,'Lookup data'!$Z:$AA,2,FALSE),""),IF($B$5="SWC",IFERROR(VLOOKUP(Z18,'Lookup data'!$AE:$AF,2,FALSE),""),IF($B$5="SI (CSIU=1)",IFERROR(VLOOKUP(Z18,'Lookup data'!$AO:$AP,2,FALSE),""),IF($B$5="MHPS",IFERROR(VLOOKUP(Z18,'Lookup data'!$AJ:$AK,2,FALSE),""),IF($B$5="MHCC",IFERROR(VLOOKUP(Z18,'Lookup data'!$U:$V,2,FALSE),""),IF($B$5="IAPT",IFERROR(VLOOKUP(Z18,'Lookup data'!$P:$Q,2,FALSE),""),IF($B$5="CSCC",IFERROR(VLOOKUP(Z18,'Lookup data'!$F:$G,2,FALSE),""),""))))))))))))</f>
        <v/>
      </c>
      <c r="G18" s="840" t="str">
        <f>IF($B$5="SI (CSIU=4)",IFERROR(VLOOKUP(AA18,'Lookup data'!$BD:$BE,2,FALSE),""),IF($B$5="SI (CSIU=3)",IFERROR(VLOOKUP(AA18,'Lookup data'!$AY:$AZ,2,FALSE),""),IF($B$5="SI (CSIU=2)",IFERROR(VLOOKUP(AA18,'Lookup data'!$AT:$AU,2,FALSE),""),IF($B$5="EC",IFERROR(VLOOKUP(AA18,'Lookup data'!$K:$M,2,FALSE),""),IF($B$5="APC",IFERROR(VLOOKUP(AA18,'Lookup data'!$A:$B,2,FALSE),""),IF($B$5="OP",IFERROR(VLOOKUP(AA18,'Lookup data'!$Z:$AA,2,FALSE),""),IF($B$5="SWC",IFERROR(VLOOKUP(AA18,'Lookup data'!$AE:$AF,2,FALSE),""),IF($B$5="SI (CSIU=1)",IFERROR(VLOOKUP(AA18,'Lookup data'!$AO:$AP,2,FALSE),""),IF($B$5="MHPS",IFERROR(VLOOKUP(AA18,'Lookup data'!$AJ:$AK,2,FALSE),""),IF($B$5="MHCC",IFERROR(VLOOKUP(AA18,'Lookup data'!$U:$V,2,FALSE),""),IF($B$5="IAPT",IFERROR(VLOOKUP(AA18,'Lookup data'!$P:$Q,2,FALSE),""),IF($B$5="CSCC",IFERROR(VLOOKUP(AA18,'Lookup data'!$F:$G,2,FALSE),""),""))))))))))))</f>
        <v>CPF011DEN001</v>
      </c>
      <c r="H18" s="840" t="str">
        <f>IF($B$5="SI (CSIU=4)",IFERROR(VLOOKUP(AB18,'Lookup data'!$BD:$BE,2,FALSE),""),IF($B$5="SI (CSIU=3)",IFERROR(VLOOKUP(AB18,'Lookup data'!$AY:$AZ,2,FALSE),""),IF($B$5="SI (CSIU=2)",IFERROR(VLOOKUP(AB18,'Lookup data'!$AT:$AU,2,FALSE),""),IF($B$5="EC",IFERROR(VLOOKUP(AB18,'Lookup data'!$K:$M,2,FALSE),""),IF($B$5="APC",IFERROR(VLOOKUP(AB18,'Lookup data'!$A:$B,2,FALSE),""),IF($B$5="OP",IFERROR(VLOOKUP(AB18,'Lookup data'!$Z:$AA,2,FALSE),""),IF($B$5="SWC",IFERROR(VLOOKUP(AB18,'Lookup data'!$AE:$AF,2,FALSE),""),IF($B$5="SI (CSIU=1)",IFERROR(VLOOKUP(AB18,'Lookup data'!$AO:$AP,2,FALSE),""),IF($B$5="MHPS",IFERROR(VLOOKUP(AB18,'Lookup data'!$AJ:$AK,2,FALSE),""),IF($B$5="MHCC",IFERROR(VLOOKUP(AB18,'Lookup data'!$U:$V,2,FALSE),""),IF($B$5="IAPT",IFERROR(VLOOKUP(AB18,'Lookup data'!$P:$Q,2,FALSE),""),IF($B$5="CSCC",IFERROR(VLOOKUP(AB18,'Lookup data'!$F:$G,2,FALSE),""),""))))))))))))</f>
        <v/>
      </c>
      <c r="I18" s="840" t="str">
        <f>IF($B$5="SI (CSIU=4)",IFERROR(VLOOKUP(AC18,'Lookup data'!$BD:$BE,2,FALSE),""),IF($B$5="SI (CSIU=3)",IFERROR(VLOOKUP(AC18,'Lookup data'!$AY:$AZ,2,FALSE),""),IF($B$5="SI (CSIU=2)",IFERROR(VLOOKUP(AC18,'Lookup data'!$AT:$AU,2,FALSE),""),IF($B$5="EC",IFERROR(VLOOKUP(AC18,'Lookup data'!$K:$M,2,FALSE),""),IF($B$5="APC",IFERROR(VLOOKUP(AC18,'Lookup data'!$A:$B,2,FALSE),""),IF($B$5="OP",IFERROR(VLOOKUP(AC18,'Lookup data'!$Z:$AA,2,FALSE),""),IF($B$5="SWC",IFERROR(VLOOKUP(AC18,'Lookup data'!$AE:$AF,2,FALSE),""),IF($B$5="SI (CSIU=1)",IFERROR(VLOOKUP(AC18,'Lookup data'!$AO:$AP,2,FALSE),""),IF($B$5="MHPS",IFERROR(VLOOKUP(AC18,'Lookup data'!$AJ:$AK,2,FALSE),""),IF($B$5="MHCC",IFERROR(VLOOKUP(AC18,'Lookup data'!$U:$V,2,FALSE),""),IF($B$5="IAPT",IFERROR(VLOOKUP(AC18,'Lookup data'!$P:$Q,2,FALSE),""),IF($B$5="CSCC",IFERROR(VLOOKUP(AC18,'Lookup data'!$F:$G,2,FALSE),""),""))))))))))))</f>
        <v>CPF022DEN001</v>
      </c>
      <c r="J18" s="840" t="str">
        <f>IF($B$5="SI (CSIU=4)",IFERROR(VLOOKUP(AD18,'Lookup data'!$BD:$BE,2,FALSE),""),IF($B$5="SI (CSIU=3)",IFERROR(VLOOKUP(AD18,'Lookup data'!$AY:$AZ,2,FALSE),""),IF($B$5="SI (CSIU=2)",IFERROR(VLOOKUP(AD18,'Lookup data'!$AT:$AU,2,FALSE),""),IF($B$5="EC",IFERROR(VLOOKUP(AD18,'Lookup data'!$K:$M,2,FALSE),""),IF($B$5="APC",IFERROR(VLOOKUP(AD18,'Lookup data'!$A:$B,2,FALSE),""),IF($B$5="OP",IFERROR(VLOOKUP(AD18,'Lookup data'!$Z:$AA,2,FALSE),""),IF($B$5="SWC",IFERROR(VLOOKUP(AD18,'Lookup data'!$AE:$AF,2,FALSE),""),IF($B$5="SI (CSIU=1)",IFERROR(VLOOKUP(AD18,'Lookup data'!$AO:$AP,2,FALSE),""),IF($B$5="MHPS",IFERROR(VLOOKUP(AD18,'Lookup data'!$AJ:$AK,2,FALSE),""),IF($B$5="MHCC",IFERROR(VLOOKUP(AD18,'Lookup data'!$U:$V,2,FALSE),""),IF($B$5="IAPT",IFERROR(VLOOKUP(AD18,'Lookup data'!$P:$Q,2,FALSE),""),IF($B$5="CSCC",IFERROR(VLOOKUP(AD18,'Lookup data'!$F:$G,2,FALSE),""),""))))))))))))</f>
        <v>CPF023DEN001</v>
      </c>
      <c r="K18" s="840" t="str">
        <f>IF($B$5="SI (CSIU=4)",IFERROR(VLOOKUP(AE18,'Lookup data'!$BD:$BE,2,FALSE),""),IF($B$5="SI (CSIU=3)",IFERROR(VLOOKUP(AE18,'Lookup data'!$AY:$AZ,2,FALSE),""),IF($B$5="SI (CSIU=2)",IFERROR(VLOOKUP(AE18,'Lookup data'!$AT:$AU,2,FALSE),""),IF($B$5="EC",IFERROR(VLOOKUP(AE18,'Lookup data'!$K:$M,2,FALSE),""),IF($B$5="APC",IFERROR(VLOOKUP(AE18,'Lookup data'!$A:$B,2,FALSE),""),IF($B$5="OP",IFERROR(VLOOKUP(AE18,'Lookup data'!$Z:$AA,2,FALSE),""),IF($B$5="SWC",IFERROR(VLOOKUP(AE18,'Lookup data'!$AE:$AF,2,FALSE),""),IF($B$5="SI (CSIU=1)",IFERROR(VLOOKUP(AE18,'Lookup data'!$AO:$AP,2,FALSE),""),IF($B$5="MHPS",IFERROR(VLOOKUP(AE18,'Lookup data'!$AJ:$AK,2,FALSE),""),IF($B$5="MHCC",IFERROR(VLOOKUP(AE18,'Lookup data'!$U:$V,2,FALSE),""),IF($B$5="IAPT",IFERROR(VLOOKUP(AE18,'Lookup data'!$P:$Q,2,FALSE),""),IF($B$5="CSCC",IFERROR(VLOOKUP(AE18,'Lookup data'!$F:$G,2,FALSE),""),""))))))))))))</f>
        <v>CPF024DEN001</v>
      </c>
      <c r="L18" s="840" t="str">
        <f>IF($B$5="SI (CSIU=4)",IFERROR(VLOOKUP(AF18,'Lookup data'!$BD:$BE,2,FALSE),""),IF($B$5="SI (CSIU=3)",IFERROR(VLOOKUP(AF18,'Lookup data'!$AY:$AZ,2,FALSE),""),IF($B$5="SI (CSIU=2)",IFERROR(VLOOKUP(AF18,'Lookup data'!$AT:$AU,2,FALSE),""),IF($B$5="EC",IFERROR(VLOOKUP(AF18,'Lookup data'!$K:$M,2,FALSE),""),IF($B$5="APC",IFERROR(VLOOKUP(AF18,'Lookup data'!$A:$B,2,FALSE),""),IF($B$5="OP",IFERROR(VLOOKUP(AF18,'Lookup data'!$Z:$AA,2,FALSE),""),IF($B$5="SWC",IFERROR(VLOOKUP(AF18,'Lookup data'!$AE:$AF,2,FALSE),""),IF($B$5="SI (CSIU=1)",IFERROR(VLOOKUP(AF18,'Lookup data'!$AO:$AP,2,FALSE),""),IF($B$5="MHPS",IFERROR(VLOOKUP(AF18,'Lookup data'!$AJ:$AK,2,FALSE),""),IF($B$5="MHCC",IFERROR(VLOOKUP(AF18,'Lookup data'!$U:$V,2,FALSE),""),IF($B$5="IAPT",IFERROR(VLOOKUP(AF18,'Lookup data'!$P:$Q,2,FALSE),""),IF($B$5="CSCC",IFERROR(VLOOKUP(AF18,'Lookup data'!$F:$G,2,FALSE),""),""))))))))))))</f>
        <v/>
      </c>
      <c r="M18" s="840" t="str">
        <f>IF($B$5="SI (CSIU=4)",IFERROR(VLOOKUP(AG18,'Lookup data'!$BD:$BE,2,FALSE),""),IF($B$5="SI (CSIU=3)",IFERROR(VLOOKUP(AG18,'Lookup data'!$AY:$AZ,2,FALSE),""),IF($B$5="SI (CSIU=2)",IFERROR(VLOOKUP(AG18,'Lookup data'!$AT:$AU,2,FALSE),""),IF($B$5="EC",IFERROR(VLOOKUP(AG18,'Lookup data'!$K:$M,2,FALSE),""),IF($B$5="APC",IFERROR(VLOOKUP(AG18,'Lookup data'!$A:$B,2,FALSE),""),IF($B$5="OP",IFERROR(VLOOKUP(AG18,'Lookup data'!$Z:$AA,2,FALSE),""),IF($B$5="SWC",IFERROR(VLOOKUP(AG18,'Lookup data'!$AE:$AF,2,FALSE),""),IF($B$5="SI (CSIU=1)",IFERROR(VLOOKUP(AG18,'Lookup data'!$AO:$AP,2,FALSE),""),IF($B$5="MHPS",IFERROR(VLOOKUP(AG18,'Lookup data'!$AJ:$AK,2,FALSE),""),IF($B$5="MHCC",IFERROR(VLOOKUP(AG18,'Lookup data'!$U:$V,2,FALSE),""),IF($B$5="IAPT",IFERROR(VLOOKUP(AG18,'Lookup data'!$P:$Q,2,FALSE),""),IF($B$5="CSCC",IFERROR(VLOOKUP(AG18,'Lookup data'!$F:$G,2,FALSE),""),""))))))))))))</f>
        <v>CPF030DEN001</v>
      </c>
      <c r="N18" s="840" t="str">
        <f>IF($B$5="SI (CSIU=4)",IFERROR(VLOOKUP(AH18,'Lookup data'!$BD:$BE,2,FALSE),""),IF($B$5="SI (CSIU=3)",IFERROR(VLOOKUP(AH18,'Lookup data'!$AY:$AZ,2,FALSE),""),IF($B$5="SI (CSIU=2)",IFERROR(VLOOKUP(AH18,'Lookup data'!$AT:$AU,2,FALSE),""),IF($B$5="EC",IFERROR(VLOOKUP(AH18,'Lookup data'!$K:$M,2,FALSE),""),IF($B$5="APC",IFERROR(VLOOKUP(AH18,'Lookup data'!$A:$B,2,FALSE),""),IF($B$5="OP",IFERROR(VLOOKUP(AH18,'Lookup data'!$Z:$AA,2,FALSE),""),IF($B$5="SWC",IFERROR(VLOOKUP(AH18,'Lookup data'!$AE:$AF,2,FALSE),""),IF($B$5="SI (CSIU=1)",IFERROR(VLOOKUP(AH18,'Lookup data'!$AO:$AP,2,FALSE),""),IF($B$5="MHPS",IFERROR(VLOOKUP(AH18,'Lookup data'!$AJ:$AK,2,FALSE),""),IF($B$5="MHCC",IFERROR(VLOOKUP(AH18,'Lookup data'!$U:$V,2,FALSE),""),IF($B$5="IAPT",IFERROR(VLOOKUP(AH18,'Lookup data'!$P:$Q,2,FALSE),""),IF($B$5="CSCC",IFERROR(VLOOKUP(AH18,'Lookup data'!$F:$G,2,FALSE),""),""))))))))))))</f>
        <v/>
      </c>
      <c r="O18" s="840" t="str">
        <f>IF($B$5="SI (CSIU=4)",IFERROR(VLOOKUP(AI18,'Lookup data'!$BD:$BE,2,FALSE),""),IF($B$5="SI (CSIU=3)",IFERROR(VLOOKUP(AI18,'Lookup data'!$AY:$AZ,2,FALSE),""),IF($B$5="SI (CSIU=2)",IFERROR(VLOOKUP(AI18,'Lookup data'!$AT:$AU,2,FALSE),""),IF($B$5="EC",IFERROR(VLOOKUP(AI18,'Lookup data'!$K:$M,2,FALSE),""),IF($B$5="APC",IFERROR(VLOOKUP(AI18,'Lookup data'!$A:$B,2,FALSE),""),IF($B$5="OP",IFERROR(VLOOKUP(AI18,'Lookup data'!$Z:$AA,2,FALSE),""),IF($B$5="SWC",IFERROR(VLOOKUP(AI18,'Lookup data'!$AE:$AF,2,FALSE),""),IF($B$5="SI (CSIU=1)",IFERROR(VLOOKUP(AI18,'Lookup data'!$AO:$AP,2,FALSE),""),IF($B$5="MHPS",IFERROR(VLOOKUP(AI18,'Lookup data'!$AJ:$AK,2,FALSE),""),IF($B$5="MHCC",IFERROR(VLOOKUP(AI18,'Lookup data'!$U:$V,2,FALSE),""),IF($B$5="IAPT",IFERROR(VLOOKUP(AI18,'Lookup data'!$P:$Q,2,FALSE),""),IF($B$5="CSCC",IFERROR(VLOOKUP(AI18,'Lookup data'!$F:$G,2,FALSE),""),""))))))))))))</f>
        <v/>
      </c>
      <c r="P18" s="840" t="str">
        <f>IF($B$5="SI (CSIU=4)",IFERROR(VLOOKUP(AJ18,'Lookup data'!$BD:$BE,2,FALSE),""),IF($B$5="SI (CSIU=3)",IFERROR(VLOOKUP(AJ18,'Lookup data'!$AY:$AZ,2,FALSE),""),IF($B$5="SI (CSIU=2)",IFERROR(VLOOKUP(AJ18,'Lookup data'!$AT:$AU,2,FALSE),""),IF($B$5="EC",IFERROR(VLOOKUP(AJ18,'Lookup data'!$K:$M,2,FALSE),""),IF($B$5="APC",IFERROR(VLOOKUP(AJ18,'Lookup data'!$A:$B,2,FALSE),""),IF($B$5="OP",IFERROR(VLOOKUP(AJ18,'Lookup data'!$Z:$AA,2,FALSE),""),IF($B$5="SWC",IFERROR(VLOOKUP(AJ18,'Lookup data'!$AE:$AF,2,FALSE),""),IF($B$5="SI (CSIU=1)",IFERROR(VLOOKUP(AJ18,'Lookup data'!$AO:$AP,2,FALSE),""),IF($B$5="MHPS",IFERROR(VLOOKUP(AJ18,'Lookup data'!$AJ:$AK,2,FALSE),""),IF($B$5="MHCC",IFERROR(VLOOKUP(AJ18,'Lookup data'!$U:$V,2,FALSE),""),IF($B$5="IAPT",IFERROR(VLOOKUP(AJ18,'Lookup data'!$P:$Q,2,FALSE),""),IF($B$5="CSCC",IFERROR(VLOOKUP(AJ18,'Lookup data'!$F:$G,2,FALSE),""),""))))))))))))</f>
        <v>CSC004DEN001</v>
      </c>
      <c r="Q18" s="840" t="str">
        <f>IF($B$5="SI (CSIU=4)",IFERROR(VLOOKUP(AK18,'Lookup data'!$BD:$BE,2,FALSE),""),IF($B$5="SI (CSIU=3)",IFERROR(VLOOKUP(AK18,'Lookup data'!$AY:$AZ,2,FALSE),""),IF($B$5="SI (CSIU=2)",IFERROR(VLOOKUP(AK18,'Lookup data'!$AT:$AU,2,FALSE),""),IF($B$5="EC",IFERROR(VLOOKUP(AK18,'Lookup data'!$K:$M,2,FALSE),""),IF($B$5="APC",IFERROR(VLOOKUP(AK18,'Lookup data'!$A:$B,2,FALSE),""),IF($B$5="OP",IFERROR(VLOOKUP(AK18,'Lookup data'!$Z:$AA,2,FALSE),""),IF($B$5="SWC",IFERROR(VLOOKUP(AK18,'Lookup data'!$AE:$AF,2,FALSE),""),IF($B$5="SI (CSIU=1)",IFERROR(VLOOKUP(AK18,'Lookup data'!$AO:$AP,2,FALSE),""),IF($B$5="MHPS",IFERROR(VLOOKUP(AK18,'Lookup data'!$AJ:$AK,2,FALSE),""),IF($B$5="MHCC",IFERROR(VLOOKUP(AK18,'Lookup data'!$U:$V,2,FALSE),""),IF($B$5="IAPT",IFERROR(VLOOKUP(AK18,'Lookup data'!$P:$Q,2,FALSE),""),IF($B$5="CSCC",IFERROR(VLOOKUP(AK18,'Lookup data'!$F:$G,2,FALSE),""),""))))))))))))</f>
        <v>CSC005DEN001</v>
      </c>
      <c r="R18" s="840" t="str">
        <f>IF($B$5="SI (CSIU=4)",IFERROR(VLOOKUP(AL18,'Lookup data'!$BD:$BE,2,FALSE),""),IF($B$5="SI (CSIU=3)",IFERROR(VLOOKUP(AL18,'Lookup data'!$AY:$AZ,2,FALSE),""),IF($B$5="SI (CSIU=2)",IFERROR(VLOOKUP(AL18,'Lookup data'!$AT:$AU,2,FALSE),""),IF($B$5="EC",IFERROR(VLOOKUP(AL18,'Lookup data'!$K:$M,2,FALSE),""),IF($B$5="APC",IFERROR(VLOOKUP(AL18,'Lookup data'!$A:$B,2,FALSE),""),IF($B$5="OP",IFERROR(VLOOKUP(AL18,'Lookup data'!$Z:$AA,2,FALSE),""),IF($B$5="SWC",IFERROR(VLOOKUP(AL18,'Lookup data'!$AE:$AF,2,FALSE),""),IF($B$5="SI (CSIU=1)",IFERROR(VLOOKUP(AL18,'Lookup data'!$AO:$AP,2,FALSE),""),IF($B$5="MHPS",IFERROR(VLOOKUP(AL18,'Lookup data'!$AJ:$AK,2,FALSE),""),IF($B$5="MHCC",IFERROR(VLOOKUP(AL18,'Lookup data'!$U:$V,2,FALSE),""),IF($B$5="IAPT",IFERROR(VLOOKUP(AL18,'Lookup data'!$P:$Q,2,FALSE),""),IF($B$5="CSCC",IFERROR(VLOOKUP(AL18,'Lookup data'!$F:$G,2,FALSE),""),""))))))))))))</f>
        <v>CSC006DEN001</v>
      </c>
      <c r="S18" s="840" t="str">
        <f>IF($B$5="SI (CSIU=4)",IFERROR(VLOOKUP(AM18,'Lookup data'!$BD:$BE,2,FALSE),""),IF($B$5="SI (CSIU=3)",IFERROR(VLOOKUP(AM18,'Lookup data'!$AY:$AZ,2,FALSE),""),IF($B$5="SI (CSIU=2)",IFERROR(VLOOKUP(AM18,'Lookup data'!$AT:$AU,2,FALSE),""),IF($B$5="EC",IFERROR(VLOOKUP(AM18,'Lookup data'!$K:$M,2,FALSE),""),IF($B$5="APC",IFERROR(VLOOKUP(AM18,'Lookup data'!$A:$B,2,FALSE),""),IF($B$5="OP",IFERROR(VLOOKUP(AM18,'Lookup data'!$Z:$AA,2,FALSE),""),IF($B$5="SWC",IFERROR(VLOOKUP(AM18,'Lookup data'!$AE:$AF,2,FALSE),""),IF($B$5="SI (CSIU=1)",IFERROR(VLOOKUP(AM18,'Lookup data'!$AO:$AP,2,FALSE),""),IF($B$5="MHPS",IFERROR(VLOOKUP(AM18,'Lookup data'!$AJ:$AK,2,FALSE),""),IF($B$5="MHCC",IFERROR(VLOOKUP(AM18,'Lookup data'!$U:$V,2,FALSE),""),IF($B$5="IAPT",IFERROR(VLOOKUP(AM18,'Lookup data'!$P:$Q,2,FALSE),""),IF($B$5="CSCC",IFERROR(VLOOKUP(AM18,'Lookup data'!$F:$G,2,FALSE),""),""))))))))))))</f>
        <v>CSC008DEN001</v>
      </c>
      <c r="T18" s="829"/>
      <c r="U18" s="836" t="s">
        <v>1475</v>
      </c>
      <c r="V18" s="839" t="s">
        <v>1480</v>
      </c>
      <c r="W18" s="838" t="str">
        <f t="shared" si="0"/>
        <v>CPF001DEN001</v>
      </c>
      <c r="X18" s="838" t="str">
        <f t="shared" si="1"/>
        <v>CPF002DEN001</v>
      </c>
      <c r="Y18" s="838" t="str">
        <f t="shared" si="2"/>
        <v>CPF005DEN001</v>
      </c>
      <c r="Z18" s="838" t="str">
        <f t="shared" si="3"/>
        <v>CPF010DEN001</v>
      </c>
      <c r="AA18" s="838" t="str">
        <f t="shared" si="4"/>
        <v>CPF011DEN001</v>
      </c>
      <c r="AB18" s="838" t="str">
        <f t="shared" si="5"/>
        <v>CPF017DEN001</v>
      </c>
      <c r="AC18" s="838" t="str">
        <f t="shared" si="6"/>
        <v>CPF022DEN001</v>
      </c>
      <c r="AD18" s="838" t="str">
        <f t="shared" si="7"/>
        <v>CPF023DEN001</v>
      </c>
      <c r="AE18" s="838" t="str">
        <f t="shared" si="8"/>
        <v>CPF024DEN001</v>
      </c>
      <c r="AF18" s="838" t="str">
        <f t="shared" si="9"/>
        <v>CPF029DEN001</v>
      </c>
      <c r="AG18" s="838" t="str">
        <f t="shared" si="10"/>
        <v>CPF030DEN001</v>
      </c>
      <c r="AH18" s="838" t="str">
        <f t="shared" si="11"/>
        <v>CPF031DEN001</v>
      </c>
      <c r="AI18" s="838" t="str">
        <f t="shared" si="12"/>
        <v>CPF032DEN001</v>
      </c>
      <c r="AJ18" s="838" t="str">
        <f t="shared" si="13"/>
        <v>CSC004DEN001</v>
      </c>
      <c r="AK18" s="838" t="str">
        <f t="shared" si="14"/>
        <v>CSC005DEN001</v>
      </c>
      <c r="AL18" s="838" t="str">
        <f t="shared" si="15"/>
        <v>CSC006DEN001</v>
      </c>
      <c r="AM18" s="838" t="str">
        <f t="shared" si="16"/>
        <v>CSC008DEN001</v>
      </c>
    </row>
    <row r="19" spans="1:39" ht="17.100000000000001" customHeight="1" x14ac:dyDescent="0.25">
      <c r="A19" s="836" t="s">
        <v>1478</v>
      </c>
      <c r="B19" s="837" t="s">
        <v>1480</v>
      </c>
      <c r="C19" s="840" t="str">
        <f>IF($B$5="SI (CSIU=4)",IFERROR(VLOOKUP(W19,'Lookup data'!$BD:$BE,2,FALSE),""),IF($B$5="SI (CSIU=3)",IFERROR(VLOOKUP(W19,'Lookup data'!$AY:$AZ,2,FALSE),""),IF($B$5="SI (CSIU=2)",IFERROR(VLOOKUP(W19,'Lookup data'!$AT:$AU,2,FALSE),""),IF($B$5="EC",IFERROR(VLOOKUP(W19,'Lookup data'!$K:$M,2,FALSE),""),IF($B$5="APC",IFERROR(VLOOKUP(W19,'Lookup data'!$A:$B,2,FALSE),""),IF($B$5="OP",IFERROR(VLOOKUP(W19,'Lookup data'!$Z:$AA,2,FALSE),""),IF($B$5="SWC",IFERROR(VLOOKUP(W19,'Lookup data'!$AE:$AF,2,FALSE),""),IF($B$5="SI (CSIU=1)",IFERROR(VLOOKUP(W19,'Lookup data'!$AO:$AP,2,FALSE),""),IF($B$5="MHPS",IFERROR(VLOOKUP(W19,'Lookup data'!$AJ:$AK,2,FALSE),""),IF($B$5="MHCC",IFERROR(VLOOKUP(W19,'Lookup data'!$U:$V,2,FALSE),""),IF($B$5="IAPT",IFERROR(VLOOKUP(W19,'Lookup data'!$P:$Q,2,FALSE),""),IF($B$5="CSCC",IFERROR(VLOOKUP(W19,'Lookup data'!$F:$G,2,FALSE),""),""))))))))))))</f>
        <v/>
      </c>
      <c r="D19" s="840" t="str">
        <f>IF($B$5="SI (CSIU=4)",IFERROR(VLOOKUP(X19,'Lookup data'!$BD:$BE,2,FALSE),""),IF($B$5="SI (CSIU=3)",IFERROR(VLOOKUP(X19,'Lookup data'!$AY:$AZ,2,FALSE),""),IF($B$5="SI (CSIU=2)",IFERROR(VLOOKUP(X19,'Lookup data'!$AT:$AU,2,FALSE),""),IF($B$5="EC",IFERROR(VLOOKUP(X19,'Lookup data'!$K:$M,2,FALSE),""),IF($B$5="APC",IFERROR(VLOOKUP(X19,'Lookup data'!$A:$B,2,FALSE),""),IF($B$5="OP",IFERROR(VLOOKUP(X19,'Lookup data'!$Z:$AA,2,FALSE),""),IF($B$5="SWC",IFERROR(VLOOKUP(X19,'Lookup data'!$AE:$AF,2,FALSE),""),IF($B$5="SI (CSIU=1)",IFERROR(VLOOKUP(X19,'Lookup data'!$AO:$AP,2,FALSE),""),IF($B$5="MHPS",IFERROR(VLOOKUP(X19,'Lookup data'!$AJ:$AK,2,FALSE),""),IF($B$5="MHCC",IFERROR(VLOOKUP(X19,'Lookup data'!$U:$V,2,FALSE),""),IF($B$5="IAPT",IFERROR(VLOOKUP(X19,'Lookup data'!$P:$Q,2,FALSE),""),IF($B$5="CSCC",IFERROR(VLOOKUP(X19,'Lookup data'!$F:$G,2,FALSE),""),""))))))))))))</f>
        <v>CPF002DIM001</v>
      </c>
      <c r="E19" s="840" t="str">
        <f>IF($B$5="SI (CSIU=4)",IFERROR(VLOOKUP(Y19,'Lookup data'!$BD:$BE,2,FALSE),""),IF($B$5="SI (CSIU=3)",IFERROR(VLOOKUP(Y19,'Lookup data'!$AY:$AZ,2,FALSE),""),IF($B$5="SI (CSIU=2)",IFERROR(VLOOKUP(Y19,'Lookup data'!$AT:$AU,2,FALSE),""),IF($B$5="EC",IFERROR(VLOOKUP(Y19,'Lookup data'!$K:$M,2,FALSE),""),IF($B$5="APC",IFERROR(VLOOKUP(Y19,'Lookup data'!$A:$B,2,FALSE),""),IF($B$5="OP",IFERROR(VLOOKUP(Y19,'Lookup data'!$Z:$AA,2,FALSE),""),IF($B$5="SWC",IFERROR(VLOOKUP(Y19,'Lookup data'!$AE:$AF,2,FALSE),""),IF($B$5="SI (CSIU=1)",IFERROR(VLOOKUP(Y19,'Lookup data'!$AO:$AP,2,FALSE),""),IF($B$5="MHPS",IFERROR(VLOOKUP(Y19,'Lookup data'!$AJ:$AK,2,FALSE),""),IF($B$5="MHCC",IFERROR(VLOOKUP(Y19,'Lookup data'!$U:$V,2,FALSE),""),IF($B$5="IAPT",IFERROR(VLOOKUP(Y19,'Lookup data'!$P:$Q,2,FALSE),""),IF($B$5="CSCC",IFERROR(VLOOKUP(Y19,'Lookup data'!$F:$G,2,FALSE),""),""))))))))))))</f>
        <v/>
      </c>
      <c r="F19" s="840" t="str">
        <f>IF($B$5="SI (CSIU=4)",IFERROR(VLOOKUP(Z19,'Lookup data'!$BD:$BE,2,FALSE),""),IF($B$5="SI (CSIU=3)",IFERROR(VLOOKUP(Z19,'Lookup data'!$AY:$AZ,2,FALSE),""),IF($B$5="SI (CSIU=2)",IFERROR(VLOOKUP(Z19,'Lookup data'!$AT:$AU,2,FALSE),""),IF($B$5="EC",IFERROR(VLOOKUP(Z19,'Lookup data'!$K:$M,2,FALSE),""),IF($B$5="APC",IFERROR(VLOOKUP(Z19,'Lookup data'!$A:$B,2,FALSE),""),IF($B$5="OP",IFERROR(VLOOKUP(Z19,'Lookup data'!$Z:$AA,2,FALSE),""),IF($B$5="SWC",IFERROR(VLOOKUP(Z19,'Lookup data'!$AE:$AF,2,FALSE),""),IF($B$5="SI (CSIU=1)",IFERROR(VLOOKUP(Z19,'Lookup data'!$AO:$AP,2,FALSE),""),IF($B$5="MHPS",IFERROR(VLOOKUP(Z19,'Lookup data'!$AJ:$AK,2,FALSE),""),IF($B$5="MHCC",IFERROR(VLOOKUP(Z19,'Lookup data'!$U:$V,2,FALSE),""),IF($B$5="IAPT",IFERROR(VLOOKUP(Z19,'Lookup data'!$P:$Q,2,FALSE),""),IF($B$5="CSCC",IFERROR(VLOOKUP(Z19,'Lookup data'!$F:$G,2,FALSE),""),""))))))))))))</f>
        <v>CPF010DIM001</v>
      </c>
      <c r="G19" s="840" t="str">
        <f>IF($B$5="SI (CSIU=4)",IFERROR(VLOOKUP(AA19,'Lookup data'!$BD:$BE,2,FALSE),""),IF($B$5="SI (CSIU=3)",IFERROR(VLOOKUP(AA19,'Lookup data'!$AY:$AZ,2,FALSE),""),IF($B$5="SI (CSIU=2)",IFERROR(VLOOKUP(AA19,'Lookup data'!$AT:$AU,2,FALSE),""),IF($B$5="EC",IFERROR(VLOOKUP(AA19,'Lookup data'!$K:$M,2,FALSE),""),IF($B$5="APC",IFERROR(VLOOKUP(AA19,'Lookup data'!$A:$B,2,FALSE),""),IF($B$5="OP",IFERROR(VLOOKUP(AA19,'Lookup data'!$Z:$AA,2,FALSE),""),IF($B$5="SWC",IFERROR(VLOOKUP(AA19,'Lookup data'!$AE:$AF,2,FALSE),""),IF($B$5="SI (CSIU=1)",IFERROR(VLOOKUP(AA19,'Lookup data'!$AO:$AP,2,FALSE),""),IF($B$5="MHPS",IFERROR(VLOOKUP(AA19,'Lookup data'!$AJ:$AK,2,FALSE),""),IF($B$5="MHCC",IFERROR(VLOOKUP(AA19,'Lookup data'!$U:$V,2,FALSE),""),IF($B$5="IAPT",IFERROR(VLOOKUP(AA19,'Lookup data'!$P:$Q,2,FALSE),""),IF($B$5="CSCC",IFERROR(VLOOKUP(AA19,'Lookup data'!$F:$G,2,FALSE),""),""))))))))))))</f>
        <v>CPF011DIM001</v>
      </c>
      <c r="H19" s="840" t="str">
        <f>IF($B$5="SI (CSIU=4)",IFERROR(VLOOKUP(AB19,'Lookup data'!$BD:$BE,2,FALSE),""),IF($B$5="SI (CSIU=3)",IFERROR(VLOOKUP(AB19,'Lookup data'!$AY:$AZ,2,FALSE),""),IF($B$5="SI (CSIU=2)",IFERROR(VLOOKUP(AB19,'Lookup data'!$AT:$AU,2,FALSE),""),IF($B$5="EC",IFERROR(VLOOKUP(AB19,'Lookup data'!$K:$M,2,FALSE),""),IF($B$5="APC",IFERROR(VLOOKUP(AB19,'Lookup data'!$A:$B,2,FALSE),""),IF($B$5="OP",IFERROR(VLOOKUP(AB19,'Lookup data'!$Z:$AA,2,FALSE),""),IF($B$5="SWC",IFERROR(VLOOKUP(AB19,'Lookup data'!$AE:$AF,2,FALSE),""),IF($B$5="SI (CSIU=1)",IFERROR(VLOOKUP(AB19,'Lookup data'!$AO:$AP,2,FALSE),""),IF($B$5="MHPS",IFERROR(VLOOKUP(AB19,'Lookup data'!$AJ:$AK,2,FALSE),""),IF($B$5="MHCC",IFERROR(VLOOKUP(AB19,'Lookup data'!$U:$V,2,FALSE),""),IF($B$5="IAPT",IFERROR(VLOOKUP(AB19,'Lookup data'!$P:$Q,2,FALSE),""),IF($B$5="CSCC",IFERROR(VLOOKUP(AB19,'Lookup data'!$F:$G,2,FALSE),""),""))))))))))))</f>
        <v/>
      </c>
      <c r="I19" s="840" t="str">
        <f>IF($B$5="SI (CSIU=4)",IFERROR(VLOOKUP(AC19,'Lookup data'!$BD:$BE,2,FALSE),""),IF($B$5="SI (CSIU=3)",IFERROR(VLOOKUP(AC19,'Lookup data'!$AY:$AZ,2,FALSE),""),IF($B$5="SI (CSIU=2)",IFERROR(VLOOKUP(AC19,'Lookup data'!$AT:$AU,2,FALSE),""),IF($B$5="EC",IFERROR(VLOOKUP(AC19,'Lookup data'!$K:$M,2,FALSE),""),IF($B$5="APC",IFERROR(VLOOKUP(AC19,'Lookup data'!$A:$B,2,FALSE),""),IF($B$5="OP",IFERROR(VLOOKUP(AC19,'Lookup data'!$Z:$AA,2,FALSE),""),IF($B$5="SWC",IFERROR(VLOOKUP(AC19,'Lookup data'!$AE:$AF,2,FALSE),""),IF($B$5="SI (CSIU=1)",IFERROR(VLOOKUP(AC19,'Lookup data'!$AO:$AP,2,FALSE),""),IF($B$5="MHPS",IFERROR(VLOOKUP(AC19,'Lookup data'!$AJ:$AK,2,FALSE),""),IF($B$5="MHCC",IFERROR(VLOOKUP(AC19,'Lookup data'!$U:$V,2,FALSE),""),IF($B$5="IAPT",IFERROR(VLOOKUP(AC19,'Lookup data'!$P:$Q,2,FALSE),""),IF($B$5="CSCC",IFERROR(VLOOKUP(AC19,'Lookup data'!$F:$G,2,FALSE),""),""))))))))))))</f>
        <v/>
      </c>
      <c r="J19" s="840" t="str">
        <f>IF($B$5="SI (CSIU=4)",IFERROR(VLOOKUP(AD19,'Lookup data'!$BD:$BE,2,FALSE),""),IF($B$5="SI (CSIU=3)",IFERROR(VLOOKUP(AD19,'Lookup data'!$AY:$AZ,2,FALSE),""),IF($B$5="SI (CSIU=2)",IFERROR(VLOOKUP(AD19,'Lookup data'!$AT:$AU,2,FALSE),""),IF($B$5="EC",IFERROR(VLOOKUP(AD19,'Lookup data'!$K:$M,2,FALSE),""),IF($B$5="APC",IFERROR(VLOOKUP(AD19,'Lookup data'!$A:$B,2,FALSE),""),IF($B$5="OP",IFERROR(VLOOKUP(AD19,'Lookup data'!$Z:$AA,2,FALSE),""),IF($B$5="SWC",IFERROR(VLOOKUP(AD19,'Lookup data'!$AE:$AF,2,FALSE),""),IF($B$5="SI (CSIU=1)",IFERROR(VLOOKUP(AD19,'Lookup data'!$AO:$AP,2,FALSE),""),IF($B$5="MHPS",IFERROR(VLOOKUP(AD19,'Lookup data'!$AJ:$AK,2,FALSE),""),IF($B$5="MHCC",IFERROR(VLOOKUP(AD19,'Lookup data'!$U:$V,2,FALSE),""),IF($B$5="IAPT",IFERROR(VLOOKUP(AD19,'Lookup data'!$P:$Q,2,FALSE),""),IF($B$5="CSCC",IFERROR(VLOOKUP(AD19,'Lookup data'!$F:$G,2,FALSE),""),""))))))))))))</f>
        <v>CPF023DIM001</v>
      </c>
      <c r="K19" s="840" t="str">
        <f>IF($B$5="SI (CSIU=4)",IFERROR(VLOOKUP(AE19,'Lookup data'!$BD:$BE,2,FALSE),""),IF($B$5="SI (CSIU=3)",IFERROR(VLOOKUP(AE19,'Lookup data'!$AY:$AZ,2,FALSE),""),IF($B$5="SI (CSIU=2)",IFERROR(VLOOKUP(AE19,'Lookup data'!$AT:$AU,2,FALSE),""),IF($B$5="EC",IFERROR(VLOOKUP(AE19,'Lookup data'!$K:$M,2,FALSE),""),IF($B$5="APC",IFERROR(VLOOKUP(AE19,'Lookup data'!$A:$B,2,FALSE),""),IF($B$5="OP",IFERROR(VLOOKUP(AE19,'Lookup data'!$Z:$AA,2,FALSE),""),IF($B$5="SWC",IFERROR(VLOOKUP(AE19,'Lookup data'!$AE:$AF,2,FALSE),""),IF($B$5="SI (CSIU=1)",IFERROR(VLOOKUP(AE19,'Lookup data'!$AO:$AP,2,FALSE),""),IF($B$5="MHPS",IFERROR(VLOOKUP(AE19,'Lookup data'!$AJ:$AK,2,FALSE),""),IF($B$5="MHCC",IFERROR(VLOOKUP(AE19,'Lookup data'!$U:$V,2,FALSE),""),IF($B$5="IAPT",IFERROR(VLOOKUP(AE19,'Lookup data'!$P:$Q,2,FALSE),""),IF($B$5="CSCC",IFERROR(VLOOKUP(AE19,'Lookup data'!$F:$G,2,FALSE),""),""))))))))))))</f>
        <v>CPF024DIM001</v>
      </c>
      <c r="L19" s="840" t="str">
        <f>IF($B$5="SI (CSIU=4)",IFERROR(VLOOKUP(AF19,'Lookup data'!$BD:$BE,2,FALSE),""),IF($B$5="SI (CSIU=3)",IFERROR(VLOOKUP(AF19,'Lookup data'!$AY:$AZ,2,FALSE),""),IF($B$5="SI (CSIU=2)",IFERROR(VLOOKUP(AF19,'Lookup data'!$AT:$AU,2,FALSE),""),IF($B$5="EC",IFERROR(VLOOKUP(AF19,'Lookup data'!$K:$M,2,FALSE),""),IF($B$5="APC",IFERROR(VLOOKUP(AF19,'Lookup data'!$A:$B,2,FALSE),""),IF($B$5="OP",IFERROR(VLOOKUP(AF19,'Lookup data'!$Z:$AA,2,FALSE),""),IF($B$5="SWC",IFERROR(VLOOKUP(AF19,'Lookup data'!$AE:$AF,2,FALSE),""),IF($B$5="SI (CSIU=1)",IFERROR(VLOOKUP(AF19,'Lookup data'!$AO:$AP,2,FALSE),""),IF($B$5="MHPS",IFERROR(VLOOKUP(AF19,'Lookup data'!$AJ:$AK,2,FALSE),""),IF($B$5="MHCC",IFERROR(VLOOKUP(AF19,'Lookup data'!$U:$V,2,FALSE),""),IF($B$5="IAPT",IFERROR(VLOOKUP(AF19,'Lookup data'!$P:$Q,2,FALSE),""),IF($B$5="CSCC",IFERROR(VLOOKUP(AF19,'Lookup data'!$F:$G,2,FALSE),""),""))))))))))))</f>
        <v/>
      </c>
      <c r="M19" s="840" t="str">
        <f>IF($B$5="SI (CSIU=4)",IFERROR(VLOOKUP(AG19,'Lookup data'!$BD:$BE,2,FALSE),""),IF($B$5="SI (CSIU=3)",IFERROR(VLOOKUP(AG19,'Lookup data'!$AY:$AZ,2,FALSE),""),IF($B$5="SI (CSIU=2)",IFERROR(VLOOKUP(AG19,'Lookup data'!$AT:$AU,2,FALSE),""),IF($B$5="EC",IFERROR(VLOOKUP(AG19,'Lookup data'!$K:$M,2,FALSE),""),IF($B$5="APC",IFERROR(VLOOKUP(AG19,'Lookup data'!$A:$B,2,FALSE),""),IF($B$5="OP",IFERROR(VLOOKUP(AG19,'Lookup data'!$Z:$AA,2,FALSE),""),IF($B$5="SWC",IFERROR(VLOOKUP(AG19,'Lookup data'!$AE:$AF,2,FALSE),""),IF($B$5="SI (CSIU=1)",IFERROR(VLOOKUP(AG19,'Lookup data'!$AO:$AP,2,FALSE),""),IF($B$5="MHPS",IFERROR(VLOOKUP(AG19,'Lookup data'!$AJ:$AK,2,FALSE),""),IF($B$5="MHCC",IFERROR(VLOOKUP(AG19,'Lookup data'!$U:$V,2,FALSE),""),IF($B$5="IAPT",IFERROR(VLOOKUP(AG19,'Lookup data'!$P:$Q,2,FALSE),""),IF($B$5="CSCC",IFERROR(VLOOKUP(AG19,'Lookup data'!$F:$G,2,FALSE),""),""))))))))))))</f>
        <v>CPF030DIM001</v>
      </c>
      <c r="N19" s="840" t="str">
        <f>IF($B$5="SI (CSIU=4)",IFERROR(VLOOKUP(AH19,'Lookup data'!$BD:$BE,2,FALSE),""),IF($B$5="SI (CSIU=3)",IFERROR(VLOOKUP(AH19,'Lookup data'!$AY:$AZ,2,FALSE),""),IF($B$5="SI (CSIU=2)",IFERROR(VLOOKUP(AH19,'Lookup data'!$AT:$AU,2,FALSE),""),IF($B$5="EC",IFERROR(VLOOKUP(AH19,'Lookup data'!$K:$M,2,FALSE),""),IF($B$5="APC",IFERROR(VLOOKUP(AH19,'Lookup data'!$A:$B,2,FALSE),""),IF($B$5="OP",IFERROR(VLOOKUP(AH19,'Lookup data'!$Z:$AA,2,FALSE),""),IF($B$5="SWC",IFERROR(VLOOKUP(AH19,'Lookup data'!$AE:$AF,2,FALSE),""),IF($B$5="SI (CSIU=1)",IFERROR(VLOOKUP(AH19,'Lookup data'!$AO:$AP,2,FALSE),""),IF($B$5="MHPS",IFERROR(VLOOKUP(AH19,'Lookup data'!$AJ:$AK,2,FALSE),""),IF($B$5="MHCC",IFERROR(VLOOKUP(AH19,'Lookup data'!$U:$V,2,FALSE),""),IF($B$5="IAPT",IFERROR(VLOOKUP(AH19,'Lookup data'!$P:$Q,2,FALSE),""),IF($B$5="CSCC",IFERROR(VLOOKUP(AH19,'Lookup data'!$F:$G,2,FALSE),""),""))))))))))))</f>
        <v>CPF031DIM001</v>
      </c>
      <c r="O19" s="840" t="str">
        <f>IF($B$5="SI (CSIU=4)",IFERROR(VLOOKUP(AI19,'Lookup data'!$BD:$BE,2,FALSE),""),IF($B$5="SI (CSIU=3)",IFERROR(VLOOKUP(AI19,'Lookup data'!$AY:$AZ,2,FALSE),""),IF($B$5="SI (CSIU=2)",IFERROR(VLOOKUP(AI19,'Lookup data'!$AT:$AU,2,FALSE),""),IF($B$5="EC",IFERROR(VLOOKUP(AI19,'Lookup data'!$K:$M,2,FALSE),""),IF($B$5="APC",IFERROR(VLOOKUP(AI19,'Lookup data'!$A:$B,2,FALSE),""),IF($B$5="OP",IFERROR(VLOOKUP(AI19,'Lookup data'!$Z:$AA,2,FALSE),""),IF($B$5="SWC",IFERROR(VLOOKUP(AI19,'Lookup data'!$AE:$AF,2,FALSE),""),IF($B$5="SI (CSIU=1)",IFERROR(VLOOKUP(AI19,'Lookup data'!$AO:$AP,2,FALSE),""),IF($B$5="MHPS",IFERROR(VLOOKUP(AI19,'Lookup data'!$AJ:$AK,2,FALSE),""),IF($B$5="MHCC",IFERROR(VLOOKUP(AI19,'Lookup data'!$U:$V,2,FALSE),""),IF($B$5="IAPT",IFERROR(VLOOKUP(AI19,'Lookup data'!$P:$Q,2,FALSE),""),IF($B$5="CSCC",IFERROR(VLOOKUP(AI19,'Lookup data'!$F:$G,2,FALSE),""),""))))))))))))</f>
        <v/>
      </c>
      <c r="P19" s="840" t="str">
        <f>IF($B$5="SI (CSIU=4)",IFERROR(VLOOKUP(AJ19,'Lookup data'!$BD:$BE,2,FALSE),""),IF($B$5="SI (CSIU=3)",IFERROR(VLOOKUP(AJ19,'Lookup data'!$AY:$AZ,2,FALSE),""),IF($B$5="SI (CSIU=2)",IFERROR(VLOOKUP(AJ19,'Lookup data'!$AT:$AU,2,FALSE),""),IF($B$5="EC",IFERROR(VLOOKUP(AJ19,'Lookup data'!$K:$M,2,FALSE),""),IF($B$5="APC",IFERROR(VLOOKUP(AJ19,'Lookup data'!$A:$B,2,FALSE),""),IF($B$5="OP",IFERROR(VLOOKUP(AJ19,'Lookup data'!$Z:$AA,2,FALSE),""),IF($B$5="SWC",IFERROR(VLOOKUP(AJ19,'Lookup data'!$AE:$AF,2,FALSE),""),IF($B$5="SI (CSIU=1)",IFERROR(VLOOKUP(AJ19,'Lookup data'!$AO:$AP,2,FALSE),""),IF($B$5="MHPS",IFERROR(VLOOKUP(AJ19,'Lookup data'!$AJ:$AK,2,FALSE),""),IF($B$5="MHCC",IFERROR(VLOOKUP(AJ19,'Lookup data'!$U:$V,2,FALSE),""),IF($B$5="IAPT",IFERROR(VLOOKUP(AJ19,'Lookup data'!$P:$Q,2,FALSE),""),IF($B$5="CSCC",IFERROR(VLOOKUP(AJ19,'Lookup data'!$F:$G,2,FALSE),""),""))))))))))))</f>
        <v>CSC004DIM001</v>
      </c>
      <c r="Q19" s="840" t="str">
        <f>IF($B$5="SI (CSIU=4)",IFERROR(VLOOKUP(AK19,'Lookup data'!$BD:$BE,2,FALSE),""),IF($B$5="SI (CSIU=3)",IFERROR(VLOOKUP(AK19,'Lookup data'!$AY:$AZ,2,FALSE),""),IF($B$5="SI (CSIU=2)",IFERROR(VLOOKUP(AK19,'Lookup data'!$AT:$AU,2,FALSE),""),IF($B$5="EC",IFERROR(VLOOKUP(AK19,'Lookup data'!$K:$M,2,FALSE),""),IF($B$5="APC",IFERROR(VLOOKUP(AK19,'Lookup data'!$A:$B,2,FALSE),""),IF($B$5="OP",IFERROR(VLOOKUP(AK19,'Lookup data'!$Z:$AA,2,FALSE),""),IF($B$5="SWC",IFERROR(VLOOKUP(AK19,'Lookup data'!$AE:$AF,2,FALSE),""),IF($B$5="SI (CSIU=1)",IFERROR(VLOOKUP(AK19,'Lookup data'!$AO:$AP,2,FALSE),""),IF($B$5="MHPS",IFERROR(VLOOKUP(AK19,'Lookup data'!$AJ:$AK,2,FALSE),""),IF($B$5="MHCC",IFERROR(VLOOKUP(AK19,'Lookup data'!$U:$V,2,FALSE),""),IF($B$5="IAPT",IFERROR(VLOOKUP(AK19,'Lookup data'!$P:$Q,2,FALSE),""),IF($B$5="CSCC",IFERROR(VLOOKUP(AK19,'Lookup data'!$F:$G,2,FALSE),""),""))))))))))))</f>
        <v>CSC005DIM001</v>
      </c>
      <c r="R19" s="840" t="str">
        <f>IF($B$5="SI (CSIU=4)",IFERROR(VLOOKUP(AL19,'Lookup data'!$BD:$BE,2,FALSE),""),IF($B$5="SI (CSIU=3)",IFERROR(VLOOKUP(AL19,'Lookup data'!$AY:$AZ,2,FALSE),""),IF($B$5="SI (CSIU=2)",IFERROR(VLOOKUP(AL19,'Lookup data'!$AT:$AU,2,FALSE),""),IF($B$5="EC",IFERROR(VLOOKUP(AL19,'Lookup data'!$K:$M,2,FALSE),""),IF($B$5="APC",IFERROR(VLOOKUP(AL19,'Lookup data'!$A:$B,2,FALSE),""),IF($B$5="OP",IFERROR(VLOOKUP(AL19,'Lookup data'!$Z:$AA,2,FALSE),""),IF($B$5="SWC",IFERROR(VLOOKUP(AL19,'Lookup data'!$AE:$AF,2,FALSE),""),IF($B$5="SI (CSIU=1)",IFERROR(VLOOKUP(AL19,'Lookup data'!$AO:$AP,2,FALSE),""),IF($B$5="MHPS",IFERROR(VLOOKUP(AL19,'Lookup data'!$AJ:$AK,2,FALSE),""),IF($B$5="MHCC",IFERROR(VLOOKUP(AL19,'Lookup data'!$U:$V,2,FALSE),""),IF($B$5="IAPT",IFERROR(VLOOKUP(AL19,'Lookup data'!$P:$Q,2,FALSE),""),IF($B$5="CSCC",IFERROR(VLOOKUP(AL19,'Lookup data'!$F:$G,2,FALSE),""),""))))))))))))</f>
        <v>CSC006DIM001</v>
      </c>
      <c r="S19" s="840" t="str">
        <f>IF($B$5="SI (CSIU=4)",IFERROR(VLOOKUP(AM19,'Lookup data'!$BD:$BE,2,FALSE),""),IF($B$5="SI (CSIU=3)",IFERROR(VLOOKUP(AM19,'Lookup data'!$AY:$AZ,2,FALSE),""),IF($B$5="SI (CSIU=2)",IFERROR(VLOOKUP(AM19,'Lookup data'!$AT:$AU,2,FALSE),""),IF($B$5="EC",IFERROR(VLOOKUP(AM19,'Lookup data'!$K:$M,2,FALSE),""),IF($B$5="APC",IFERROR(VLOOKUP(AM19,'Lookup data'!$A:$B,2,FALSE),""),IF($B$5="OP",IFERROR(VLOOKUP(AM19,'Lookup data'!$Z:$AA,2,FALSE),""),IF($B$5="SWC",IFERROR(VLOOKUP(AM19,'Lookup data'!$AE:$AF,2,FALSE),""),IF($B$5="SI (CSIU=1)",IFERROR(VLOOKUP(AM19,'Lookup data'!$AO:$AP,2,FALSE),""),IF($B$5="MHPS",IFERROR(VLOOKUP(AM19,'Lookup data'!$AJ:$AK,2,FALSE),""),IF($B$5="MHCC",IFERROR(VLOOKUP(AM19,'Lookup data'!$U:$V,2,FALSE),""),IF($B$5="IAPT",IFERROR(VLOOKUP(AM19,'Lookup data'!$P:$Q,2,FALSE),""),IF($B$5="CSCC",IFERROR(VLOOKUP(AM19,'Lookup data'!$F:$G,2,FALSE),""),""))))))))))))</f>
        <v>CSC008DIM001</v>
      </c>
      <c r="T19" s="829"/>
      <c r="U19" s="836" t="s">
        <v>1478</v>
      </c>
      <c r="V19" s="839" t="s">
        <v>1483</v>
      </c>
      <c r="W19" s="838" t="str">
        <f t="shared" si="0"/>
        <v>CPF001DIM001</v>
      </c>
      <c r="X19" s="838" t="str">
        <f t="shared" si="1"/>
        <v>CPF002DIM001</v>
      </c>
      <c r="Y19" s="838" t="str">
        <f t="shared" si="2"/>
        <v>CPF005DIM001</v>
      </c>
      <c r="Z19" s="838" t="str">
        <f t="shared" si="3"/>
        <v>CPF010DIM001</v>
      </c>
      <c r="AA19" s="838" t="str">
        <f t="shared" si="4"/>
        <v>CPF011DIM001</v>
      </c>
      <c r="AB19" s="838" t="str">
        <f t="shared" si="5"/>
        <v>CPF017DIM001</v>
      </c>
      <c r="AC19" s="838" t="str">
        <f t="shared" si="6"/>
        <v>CPF022DIM001</v>
      </c>
      <c r="AD19" s="838" t="str">
        <f t="shared" si="7"/>
        <v>CPF023DIM001</v>
      </c>
      <c r="AE19" s="838" t="str">
        <f t="shared" si="8"/>
        <v>CPF024DIM001</v>
      </c>
      <c r="AF19" s="838" t="str">
        <f t="shared" si="9"/>
        <v>CPF029DIM001</v>
      </c>
      <c r="AG19" s="838" t="str">
        <f t="shared" si="10"/>
        <v>CPF030DIM001</v>
      </c>
      <c r="AH19" s="838" t="str">
        <f t="shared" si="11"/>
        <v>CPF031DIM001</v>
      </c>
      <c r="AI19" s="838" t="str">
        <f t="shared" si="12"/>
        <v>CPF032DIM001</v>
      </c>
      <c r="AJ19" s="838" t="str">
        <f t="shared" si="13"/>
        <v>CSC004DIM001</v>
      </c>
      <c r="AK19" s="838" t="str">
        <f t="shared" si="14"/>
        <v>CSC005DIM001</v>
      </c>
      <c r="AL19" s="838" t="str">
        <f t="shared" si="15"/>
        <v>CSC006DIM001</v>
      </c>
      <c r="AM19" s="838" t="str">
        <f t="shared" si="16"/>
        <v>CSC008DIM001</v>
      </c>
    </row>
    <row r="20" spans="1:39" ht="17.100000000000001" customHeight="1" x14ac:dyDescent="0.25">
      <c r="A20" s="836" t="s">
        <v>1482</v>
      </c>
      <c r="B20" s="837" t="s">
        <v>1483</v>
      </c>
      <c r="C20" s="840" t="str">
        <f>IF($B$5="SI (CSIU=4)",IFERROR(VLOOKUP(W20,'Lookup data'!$BD:$BE,2,FALSE),""),IF($B$5="SI (CSIU=3)",IFERROR(VLOOKUP(W20,'Lookup data'!$AY:$AZ,2,FALSE),""),IF($B$5="SI (CSIU=2)",IFERROR(VLOOKUP(W20,'Lookup data'!$AT:$AU,2,FALSE),""),IF($B$5="EC",IFERROR(VLOOKUP(W20,'Lookup data'!$K:$M,2,FALSE),""),IF($B$5="APC",IFERROR(VLOOKUP(W20,'Lookup data'!$A:$B,2,FALSE),""),IF($B$5="OP",IFERROR(VLOOKUP(W20,'Lookup data'!$Z:$AA,2,FALSE),""),IF($B$5="SWC",IFERROR(VLOOKUP(W20,'Lookup data'!$AE:$AF,2,FALSE),""),IF($B$5="SI (CSIU=1)",IFERROR(VLOOKUP(W20,'Lookup data'!$AO:$AP,2,FALSE),""),IF($B$5="MHPS",IFERROR(VLOOKUP(W20,'Lookup data'!$AJ:$AK,2,FALSE),""),IF($B$5="MHCC",IFERROR(VLOOKUP(W20,'Lookup data'!$U:$V,2,FALSE),""),IF($B$5="IAPT",IFERROR(VLOOKUP(W20,'Lookup data'!$P:$Q,2,FALSE),""),IF($B$5="CSCC",IFERROR(VLOOKUP(W20,'Lookup data'!$F:$G,2,FALSE),""),""))))))))))))</f>
        <v/>
      </c>
      <c r="D20" s="840" t="str">
        <f>IF($B$5="SI (CSIU=4)",IFERROR(VLOOKUP(X20,'Lookup data'!$BD:$BE,2,FALSE),""),IF($B$5="SI (CSIU=3)",IFERROR(VLOOKUP(X20,'Lookup data'!$AY:$AZ,2,FALSE),""),IF($B$5="SI (CSIU=2)",IFERROR(VLOOKUP(X20,'Lookup data'!$AT:$AU,2,FALSE),""),IF($B$5="EC",IFERROR(VLOOKUP(X20,'Lookup data'!$K:$M,2,FALSE),""),IF($B$5="APC",IFERROR(VLOOKUP(X20,'Lookup data'!$A:$B,2,FALSE),""),IF($B$5="OP",IFERROR(VLOOKUP(X20,'Lookup data'!$Z:$AA,2,FALSE),""),IF($B$5="SWC",IFERROR(VLOOKUP(X20,'Lookup data'!$AE:$AF,2,FALSE),""),IF($B$5="SI (CSIU=1)",IFERROR(VLOOKUP(X20,'Lookup data'!$AO:$AP,2,FALSE),""),IF($B$5="MHPS",IFERROR(VLOOKUP(X20,'Lookup data'!$AJ:$AK,2,FALSE),""),IF($B$5="MHCC",IFERROR(VLOOKUP(X20,'Lookup data'!$U:$V,2,FALSE),""),IF($B$5="IAPT",IFERROR(VLOOKUP(X20,'Lookup data'!$P:$Q,2,FALSE),""),IF($B$5="CSCC",IFERROR(VLOOKUP(X20,'Lookup data'!$F:$G,2,FALSE),""),""))))))))))))</f>
        <v>CPF002DIM002</v>
      </c>
      <c r="E20" s="840" t="str">
        <f>IF($B$5="SI (CSIU=4)",IFERROR(VLOOKUP(Y20,'Lookup data'!$BD:$BE,2,FALSE),""),IF($B$5="SI (CSIU=3)",IFERROR(VLOOKUP(Y20,'Lookup data'!$AY:$AZ,2,FALSE),""),IF($B$5="SI (CSIU=2)",IFERROR(VLOOKUP(Y20,'Lookup data'!$AT:$AU,2,FALSE),""),IF($B$5="EC",IFERROR(VLOOKUP(Y20,'Lookup data'!$K:$M,2,FALSE),""),IF($B$5="APC",IFERROR(VLOOKUP(Y20,'Lookup data'!$A:$B,2,FALSE),""),IF($B$5="OP",IFERROR(VLOOKUP(Y20,'Lookup data'!$Z:$AA,2,FALSE),""),IF($B$5="SWC",IFERROR(VLOOKUP(Y20,'Lookup data'!$AE:$AF,2,FALSE),""),IF($B$5="SI (CSIU=1)",IFERROR(VLOOKUP(Y20,'Lookup data'!$AO:$AP,2,FALSE),""),IF($B$5="MHPS",IFERROR(VLOOKUP(Y20,'Lookup data'!$AJ:$AK,2,FALSE),""),IF($B$5="MHCC",IFERROR(VLOOKUP(Y20,'Lookup data'!$U:$V,2,FALSE),""),IF($B$5="IAPT",IFERROR(VLOOKUP(Y20,'Lookup data'!$P:$Q,2,FALSE),""),IF($B$5="CSCC",IFERROR(VLOOKUP(Y20,'Lookup data'!$F:$G,2,FALSE),""),""))))))))))))</f>
        <v/>
      </c>
      <c r="F20" s="840" t="str">
        <f>IF($B$5="SI (CSIU=4)",IFERROR(VLOOKUP(Z20,'Lookup data'!$BD:$BE,2,FALSE),""),IF($B$5="SI (CSIU=3)",IFERROR(VLOOKUP(Z20,'Lookup data'!$AY:$AZ,2,FALSE),""),IF($B$5="SI (CSIU=2)",IFERROR(VLOOKUP(Z20,'Lookup data'!$AT:$AU,2,FALSE),""),IF($B$5="EC",IFERROR(VLOOKUP(Z20,'Lookup data'!$K:$M,2,FALSE),""),IF($B$5="APC",IFERROR(VLOOKUP(Z20,'Lookup data'!$A:$B,2,FALSE),""),IF($B$5="OP",IFERROR(VLOOKUP(Z20,'Lookup data'!$Z:$AA,2,FALSE),""),IF($B$5="SWC",IFERROR(VLOOKUP(Z20,'Lookup data'!$AE:$AF,2,FALSE),""),IF($B$5="SI (CSIU=1)",IFERROR(VLOOKUP(Z20,'Lookup data'!$AO:$AP,2,FALSE),""),IF($B$5="MHPS",IFERROR(VLOOKUP(Z20,'Lookup data'!$AJ:$AK,2,FALSE),""),IF($B$5="MHCC",IFERROR(VLOOKUP(Z20,'Lookup data'!$U:$V,2,FALSE),""),IF($B$5="IAPT",IFERROR(VLOOKUP(Z20,'Lookup data'!$P:$Q,2,FALSE),""),IF($B$5="CSCC",IFERROR(VLOOKUP(Z20,'Lookup data'!$F:$G,2,FALSE),""),""))))))))))))</f>
        <v>CPF010DIM002</v>
      </c>
      <c r="G20" s="840" t="str">
        <f>IF($B$5="SI (CSIU=4)",IFERROR(VLOOKUP(AA20,'Lookup data'!$BD:$BE,2,FALSE),""),IF($B$5="SI (CSIU=3)",IFERROR(VLOOKUP(AA20,'Lookup data'!$AY:$AZ,2,FALSE),""),IF($B$5="SI (CSIU=2)",IFERROR(VLOOKUP(AA20,'Lookup data'!$AT:$AU,2,FALSE),""),IF($B$5="EC",IFERROR(VLOOKUP(AA20,'Lookup data'!$K:$M,2,FALSE),""),IF($B$5="APC",IFERROR(VLOOKUP(AA20,'Lookup data'!$A:$B,2,FALSE),""),IF($B$5="OP",IFERROR(VLOOKUP(AA20,'Lookup data'!$Z:$AA,2,FALSE),""),IF($B$5="SWC",IFERROR(VLOOKUP(AA20,'Lookup data'!$AE:$AF,2,FALSE),""),IF($B$5="SI (CSIU=1)",IFERROR(VLOOKUP(AA20,'Lookup data'!$AO:$AP,2,FALSE),""),IF($B$5="MHPS",IFERROR(VLOOKUP(AA20,'Lookup data'!$AJ:$AK,2,FALSE),""),IF($B$5="MHCC",IFERROR(VLOOKUP(AA20,'Lookup data'!$U:$V,2,FALSE),""),IF($B$5="IAPT",IFERROR(VLOOKUP(AA20,'Lookup data'!$P:$Q,2,FALSE),""),IF($B$5="CSCC",IFERROR(VLOOKUP(AA20,'Lookup data'!$F:$G,2,FALSE),""),""))))))))))))</f>
        <v>CPF011DIM002</v>
      </c>
      <c r="H20" s="840" t="str">
        <f>IF($B$5="SI (CSIU=4)",IFERROR(VLOOKUP(AB20,'Lookup data'!$BD:$BE,2,FALSE),""),IF($B$5="SI (CSIU=3)",IFERROR(VLOOKUP(AB20,'Lookup data'!$AY:$AZ,2,FALSE),""),IF($B$5="SI (CSIU=2)",IFERROR(VLOOKUP(AB20,'Lookup data'!$AT:$AU,2,FALSE),""),IF($B$5="EC",IFERROR(VLOOKUP(AB20,'Lookup data'!$K:$M,2,FALSE),""),IF($B$5="APC",IFERROR(VLOOKUP(AB20,'Lookup data'!$A:$B,2,FALSE),""),IF($B$5="OP",IFERROR(VLOOKUP(AB20,'Lookup data'!$Z:$AA,2,FALSE),""),IF($B$5="SWC",IFERROR(VLOOKUP(AB20,'Lookup data'!$AE:$AF,2,FALSE),""),IF($B$5="SI (CSIU=1)",IFERROR(VLOOKUP(AB20,'Lookup data'!$AO:$AP,2,FALSE),""),IF($B$5="MHPS",IFERROR(VLOOKUP(AB20,'Lookup data'!$AJ:$AK,2,FALSE),""),IF($B$5="MHCC",IFERROR(VLOOKUP(AB20,'Lookup data'!$U:$V,2,FALSE),""),IF($B$5="IAPT",IFERROR(VLOOKUP(AB20,'Lookup data'!$P:$Q,2,FALSE),""),IF($B$5="CSCC",IFERROR(VLOOKUP(AB20,'Lookup data'!$F:$G,2,FALSE),""),""))))))))))))</f>
        <v/>
      </c>
      <c r="I20" s="840" t="str">
        <f>IF($B$5="SI (CSIU=4)",IFERROR(VLOOKUP(AC20,'Lookup data'!$BD:$BE,2,FALSE),""),IF($B$5="SI (CSIU=3)",IFERROR(VLOOKUP(AC20,'Lookup data'!$AY:$AZ,2,FALSE),""),IF($B$5="SI (CSIU=2)",IFERROR(VLOOKUP(AC20,'Lookup data'!$AT:$AU,2,FALSE),""),IF($B$5="EC",IFERROR(VLOOKUP(AC20,'Lookup data'!$K:$M,2,FALSE),""),IF($B$5="APC",IFERROR(VLOOKUP(AC20,'Lookup data'!$A:$B,2,FALSE),""),IF($B$5="OP",IFERROR(VLOOKUP(AC20,'Lookup data'!$Z:$AA,2,FALSE),""),IF($B$5="SWC",IFERROR(VLOOKUP(AC20,'Lookup data'!$AE:$AF,2,FALSE),""),IF($B$5="SI (CSIU=1)",IFERROR(VLOOKUP(AC20,'Lookup data'!$AO:$AP,2,FALSE),""),IF($B$5="MHPS",IFERROR(VLOOKUP(AC20,'Lookup data'!$AJ:$AK,2,FALSE),""),IF($B$5="MHCC",IFERROR(VLOOKUP(AC20,'Lookup data'!$U:$V,2,FALSE),""),IF($B$5="IAPT",IFERROR(VLOOKUP(AC20,'Lookup data'!$P:$Q,2,FALSE),""),IF($B$5="CSCC",IFERROR(VLOOKUP(AC20,'Lookup data'!$F:$G,2,FALSE),""),""))))))))))))</f>
        <v/>
      </c>
      <c r="J20" s="840" t="str">
        <f>IF($B$5="SI (CSIU=4)",IFERROR(VLOOKUP(AD20,'Lookup data'!$BD:$BE,2,FALSE),""),IF($B$5="SI (CSIU=3)",IFERROR(VLOOKUP(AD20,'Lookup data'!$AY:$AZ,2,FALSE),""),IF($B$5="SI (CSIU=2)",IFERROR(VLOOKUP(AD20,'Lookup data'!$AT:$AU,2,FALSE),""),IF($B$5="EC",IFERROR(VLOOKUP(AD20,'Lookup data'!$K:$M,2,FALSE),""),IF($B$5="APC",IFERROR(VLOOKUP(AD20,'Lookup data'!$A:$B,2,FALSE),""),IF($B$5="OP",IFERROR(VLOOKUP(AD20,'Lookup data'!$Z:$AA,2,FALSE),""),IF($B$5="SWC",IFERROR(VLOOKUP(AD20,'Lookup data'!$AE:$AF,2,FALSE),""),IF($B$5="SI (CSIU=1)",IFERROR(VLOOKUP(AD20,'Lookup data'!$AO:$AP,2,FALSE),""),IF($B$5="MHPS",IFERROR(VLOOKUP(AD20,'Lookup data'!$AJ:$AK,2,FALSE),""),IF($B$5="MHCC",IFERROR(VLOOKUP(AD20,'Lookup data'!$U:$V,2,FALSE),""),IF($B$5="IAPT",IFERROR(VLOOKUP(AD20,'Lookup data'!$P:$Q,2,FALSE),""),IF($B$5="CSCC",IFERROR(VLOOKUP(AD20,'Lookup data'!$F:$G,2,FALSE),""),""))))))))))))</f>
        <v>CPF023DIM002</v>
      </c>
      <c r="K20" s="840" t="str">
        <f>IF($B$5="SI (CSIU=4)",IFERROR(VLOOKUP(AE20,'Lookup data'!$BD:$BE,2,FALSE),""),IF($B$5="SI (CSIU=3)",IFERROR(VLOOKUP(AE20,'Lookup data'!$AY:$AZ,2,FALSE),""),IF($B$5="SI (CSIU=2)",IFERROR(VLOOKUP(AE20,'Lookup data'!$AT:$AU,2,FALSE),""),IF($B$5="EC",IFERROR(VLOOKUP(AE20,'Lookup data'!$K:$M,2,FALSE),""),IF($B$5="APC",IFERROR(VLOOKUP(AE20,'Lookup data'!$A:$B,2,FALSE),""),IF($B$5="OP",IFERROR(VLOOKUP(AE20,'Lookup data'!$Z:$AA,2,FALSE),""),IF($B$5="SWC",IFERROR(VLOOKUP(AE20,'Lookup data'!$AE:$AF,2,FALSE),""),IF($B$5="SI (CSIU=1)",IFERROR(VLOOKUP(AE20,'Lookup data'!$AO:$AP,2,FALSE),""),IF($B$5="MHPS",IFERROR(VLOOKUP(AE20,'Lookup data'!$AJ:$AK,2,FALSE),""),IF($B$5="MHCC",IFERROR(VLOOKUP(AE20,'Lookup data'!$U:$V,2,FALSE),""),IF($B$5="IAPT",IFERROR(VLOOKUP(AE20,'Lookup data'!$P:$Q,2,FALSE),""),IF($B$5="CSCC",IFERROR(VLOOKUP(AE20,'Lookup data'!$F:$G,2,FALSE),""),""))))))))))))</f>
        <v>CPF024DIM002</v>
      </c>
      <c r="L20" s="840" t="str">
        <f>IF($B$5="SI (CSIU=4)",IFERROR(VLOOKUP(AF20,'Lookup data'!$BD:$BE,2,FALSE),""),IF($B$5="SI (CSIU=3)",IFERROR(VLOOKUP(AF20,'Lookup data'!$AY:$AZ,2,FALSE),""),IF($B$5="SI (CSIU=2)",IFERROR(VLOOKUP(AF20,'Lookup data'!$AT:$AU,2,FALSE),""),IF($B$5="EC",IFERROR(VLOOKUP(AF20,'Lookup data'!$K:$M,2,FALSE),""),IF($B$5="APC",IFERROR(VLOOKUP(AF20,'Lookup data'!$A:$B,2,FALSE),""),IF($B$5="OP",IFERROR(VLOOKUP(AF20,'Lookup data'!$Z:$AA,2,FALSE),""),IF($B$5="SWC",IFERROR(VLOOKUP(AF20,'Lookup data'!$AE:$AF,2,FALSE),""),IF($B$5="SI (CSIU=1)",IFERROR(VLOOKUP(AF20,'Lookup data'!$AO:$AP,2,FALSE),""),IF($B$5="MHPS",IFERROR(VLOOKUP(AF20,'Lookup data'!$AJ:$AK,2,FALSE),""),IF($B$5="MHCC",IFERROR(VLOOKUP(AF20,'Lookup data'!$U:$V,2,FALSE),""),IF($B$5="IAPT",IFERROR(VLOOKUP(AF20,'Lookup data'!$P:$Q,2,FALSE),""),IF($B$5="CSCC",IFERROR(VLOOKUP(AF20,'Lookup data'!$F:$G,2,FALSE),""),""))))))))))))</f>
        <v/>
      </c>
      <c r="M20" s="840" t="str">
        <f>IF($B$5="SI (CSIU=4)",IFERROR(VLOOKUP(AG20,'Lookup data'!$BD:$BE,2,FALSE),""),IF($B$5="SI (CSIU=3)",IFERROR(VLOOKUP(AG20,'Lookup data'!$AY:$AZ,2,FALSE),""),IF($B$5="SI (CSIU=2)",IFERROR(VLOOKUP(AG20,'Lookup data'!$AT:$AU,2,FALSE),""),IF($B$5="EC",IFERROR(VLOOKUP(AG20,'Lookup data'!$K:$M,2,FALSE),""),IF($B$5="APC",IFERROR(VLOOKUP(AG20,'Lookup data'!$A:$B,2,FALSE),""),IF($B$5="OP",IFERROR(VLOOKUP(AG20,'Lookup data'!$Z:$AA,2,FALSE),""),IF($B$5="SWC",IFERROR(VLOOKUP(AG20,'Lookup data'!$AE:$AF,2,FALSE),""),IF($B$5="SI (CSIU=1)",IFERROR(VLOOKUP(AG20,'Lookup data'!$AO:$AP,2,FALSE),""),IF($B$5="MHPS",IFERROR(VLOOKUP(AG20,'Lookup data'!$AJ:$AK,2,FALSE),""),IF($B$5="MHCC",IFERROR(VLOOKUP(AG20,'Lookup data'!$U:$V,2,FALSE),""),IF($B$5="IAPT",IFERROR(VLOOKUP(AG20,'Lookup data'!$P:$Q,2,FALSE),""),IF($B$5="CSCC",IFERROR(VLOOKUP(AG20,'Lookup data'!$F:$G,2,FALSE),""),""))))))))))))</f>
        <v>CPF030DIM002</v>
      </c>
      <c r="N20" s="840" t="str">
        <f>IF($B$5="SI (CSIU=4)",IFERROR(VLOOKUP(AH20,'Lookup data'!$BD:$BE,2,FALSE),""),IF($B$5="SI (CSIU=3)",IFERROR(VLOOKUP(AH20,'Lookup data'!$AY:$AZ,2,FALSE),""),IF($B$5="SI (CSIU=2)",IFERROR(VLOOKUP(AH20,'Lookup data'!$AT:$AU,2,FALSE),""),IF($B$5="EC",IFERROR(VLOOKUP(AH20,'Lookup data'!$K:$M,2,FALSE),""),IF($B$5="APC",IFERROR(VLOOKUP(AH20,'Lookup data'!$A:$B,2,FALSE),""),IF($B$5="OP",IFERROR(VLOOKUP(AH20,'Lookup data'!$Z:$AA,2,FALSE),""),IF($B$5="SWC",IFERROR(VLOOKUP(AH20,'Lookup data'!$AE:$AF,2,FALSE),""),IF($B$5="SI (CSIU=1)",IFERROR(VLOOKUP(AH20,'Lookup data'!$AO:$AP,2,FALSE),""),IF($B$5="MHPS",IFERROR(VLOOKUP(AH20,'Lookup data'!$AJ:$AK,2,FALSE),""),IF($B$5="MHCC",IFERROR(VLOOKUP(AH20,'Lookup data'!$U:$V,2,FALSE),""),IF($B$5="IAPT",IFERROR(VLOOKUP(AH20,'Lookup data'!$P:$Q,2,FALSE),""),IF($B$5="CSCC",IFERROR(VLOOKUP(AH20,'Lookup data'!$F:$G,2,FALSE),""),""))))))))))))</f>
        <v>CPF031DIM002</v>
      </c>
      <c r="O20" s="840" t="str">
        <f>IF($B$5="SI (CSIU=4)",IFERROR(VLOOKUP(AI20,'Lookup data'!$BD:$BE,2,FALSE),""),IF($B$5="SI (CSIU=3)",IFERROR(VLOOKUP(AI20,'Lookup data'!$AY:$AZ,2,FALSE),""),IF($B$5="SI (CSIU=2)",IFERROR(VLOOKUP(AI20,'Lookup data'!$AT:$AU,2,FALSE),""),IF($B$5="EC",IFERROR(VLOOKUP(AI20,'Lookup data'!$K:$M,2,FALSE),""),IF($B$5="APC",IFERROR(VLOOKUP(AI20,'Lookup data'!$A:$B,2,FALSE),""),IF($B$5="OP",IFERROR(VLOOKUP(AI20,'Lookup data'!$Z:$AA,2,FALSE),""),IF($B$5="SWC",IFERROR(VLOOKUP(AI20,'Lookup data'!$AE:$AF,2,FALSE),""),IF($B$5="SI (CSIU=1)",IFERROR(VLOOKUP(AI20,'Lookup data'!$AO:$AP,2,FALSE),""),IF($B$5="MHPS",IFERROR(VLOOKUP(AI20,'Lookup data'!$AJ:$AK,2,FALSE),""),IF($B$5="MHCC",IFERROR(VLOOKUP(AI20,'Lookup data'!$U:$V,2,FALSE),""),IF($B$5="IAPT",IFERROR(VLOOKUP(AI20,'Lookup data'!$P:$Q,2,FALSE),""),IF($B$5="CSCC",IFERROR(VLOOKUP(AI20,'Lookup data'!$F:$G,2,FALSE),""),""))))))))))))</f>
        <v/>
      </c>
      <c r="P20" s="840" t="str">
        <f>IF($B$5="SI (CSIU=4)",IFERROR(VLOOKUP(AJ20,'Lookup data'!$BD:$BE,2,FALSE),""),IF($B$5="SI (CSIU=3)",IFERROR(VLOOKUP(AJ20,'Lookup data'!$AY:$AZ,2,FALSE),""),IF($B$5="SI (CSIU=2)",IFERROR(VLOOKUP(AJ20,'Lookup data'!$AT:$AU,2,FALSE),""),IF($B$5="EC",IFERROR(VLOOKUP(AJ20,'Lookup data'!$K:$M,2,FALSE),""),IF($B$5="APC",IFERROR(VLOOKUP(AJ20,'Lookup data'!$A:$B,2,FALSE),""),IF($B$5="OP",IFERROR(VLOOKUP(AJ20,'Lookup data'!$Z:$AA,2,FALSE),""),IF($B$5="SWC",IFERROR(VLOOKUP(AJ20,'Lookup data'!$AE:$AF,2,FALSE),""),IF($B$5="SI (CSIU=1)",IFERROR(VLOOKUP(AJ20,'Lookup data'!$AO:$AP,2,FALSE),""),IF($B$5="MHPS",IFERROR(VLOOKUP(AJ20,'Lookup data'!$AJ:$AK,2,FALSE),""),IF($B$5="MHCC",IFERROR(VLOOKUP(AJ20,'Lookup data'!$U:$V,2,FALSE),""),IF($B$5="IAPT",IFERROR(VLOOKUP(AJ20,'Lookup data'!$P:$Q,2,FALSE),""),IF($B$5="CSCC",IFERROR(VLOOKUP(AJ20,'Lookup data'!$F:$G,2,FALSE),""),""))))))))))))</f>
        <v>CSC004DIM002</v>
      </c>
      <c r="Q20" s="840" t="str">
        <f>IF($B$5="SI (CSIU=4)",IFERROR(VLOOKUP(AK20,'Lookup data'!$BD:$BE,2,FALSE),""),IF($B$5="SI (CSIU=3)",IFERROR(VLOOKUP(AK20,'Lookup data'!$AY:$AZ,2,FALSE),""),IF($B$5="SI (CSIU=2)",IFERROR(VLOOKUP(AK20,'Lookup data'!$AT:$AU,2,FALSE),""),IF($B$5="EC",IFERROR(VLOOKUP(AK20,'Lookup data'!$K:$M,2,FALSE),""),IF($B$5="APC",IFERROR(VLOOKUP(AK20,'Lookup data'!$A:$B,2,FALSE),""),IF($B$5="OP",IFERROR(VLOOKUP(AK20,'Lookup data'!$Z:$AA,2,FALSE),""),IF($B$5="SWC",IFERROR(VLOOKUP(AK20,'Lookup data'!$AE:$AF,2,FALSE),""),IF($B$5="SI (CSIU=1)",IFERROR(VLOOKUP(AK20,'Lookup data'!$AO:$AP,2,FALSE),""),IF($B$5="MHPS",IFERROR(VLOOKUP(AK20,'Lookup data'!$AJ:$AK,2,FALSE),""),IF($B$5="MHCC",IFERROR(VLOOKUP(AK20,'Lookup data'!$U:$V,2,FALSE),""),IF($B$5="IAPT",IFERROR(VLOOKUP(AK20,'Lookup data'!$P:$Q,2,FALSE),""),IF($B$5="CSCC",IFERROR(VLOOKUP(AK20,'Lookup data'!$F:$G,2,FALSE),""),""))))))))))))</f>
        <v>CSC005DIM002</v>
      </c>
      <c r="R20" s="840" t="str">
        <f>IF($B$5="SI (CSIU=4)",IFERROR(VLOOKUP(AL20,'Lookup data'!$BD:$BE,2,FALSE),""),IF($B$5="SI (CSIU=3)",IFERROR(VLOOKUP(AL20,'Lookup data'!$AY:$AZ,2,FALSE),""),IF($B$5="SI (CSIU=2)",IFERROR(VLOOKUP(AL20,'Lookup data'!$AT:$AU,2,FALSE),""),IF($B$5="EC",IFERROR(VLOOKUP(AL20,'Lookup data'!$K:$M,2,FALSE),""),IF($B$5="APC",IFERROR(VLOOKUP(AL20,'Lookup data'!$A:$B,2,FALSE),""),IF($B$5="OP",IFERROR(VLOOKUP(AL20,'Lookup data'!$Z:$AA,2,FALSE),""),IF($B$5="SWC",IFERROR(VLOOKUP(AL20,'Lookup data'!$AE:$AF,2,FALSE),""),IF($B$5="SI (CSIU=1)",IFERROR(VLOOKUP(AL20,'Lookup data'!$AO:$AP,2,FALSE),""),IF($B$5="MHPS",IFERROR(VLOOKUP(AL20,'Lookup data'!$AJ:$AK,2,FALSE),""),IF($B$5="MHCC",IFERROR(VLOOKUP(AL20,'Lookup data'!$U:$V,2,FALSE),""),IF($B$5="IAPT",IFERROR(VLOOKUP(AL20,'Lookup data'!$P:$Q,2,FALSE),""),IF($B$5="CSCC",IFERROR(VLOOKUP(AL20,'Lookup data'!$F:$G,2,FALSE),""),""))))))))))))</f>
        <v>CSC006DIM002</v>
      </c>
      <c r="S20" s="840" t="str">
        <f>IF($B$5="SI (CSIU=4)",IFERROR(VLOOKUP(AM20,'Lookup data'!$BD:$BE,2,FALSE),""),IF($B$5="SI (CSIU=3)",IFERROR(VLOOKUP(AM20,'Lookup data'!$AY:$AZ,2,FALSE),""),IF($B$5="SI (CSIU=2)",IFERROR(VLOOKUP(AM20,'Lookup data'!$AT:$AU,2,FALSE),""),IF($B$5="EC",IFERROR(VLOOKUP(AM20,'Lookup data'!$K:$M,2,FALSE),""),IF($B$5="APC",IFERROR(VLOOKUP(AM20,'Lookup data'!$A:$B,2,FALSE),""),IF($B$5="OP",IFERROR(VLOOKUP(AM20,'Lookup data'!$Z:$AA,2,FALSE),""),IF($B$5="SWC",IFERROR(VLOOKUP(AM20,'Lookup data'!$AE:$AF,2,FALSE),""),IF($B$5="SI (CSIU=1)",IFERROR(VLOOKUP(AM20,'Lookup data'!$AO:$AP,2,FALSE),""),IF($B$5="MHPS",IFERROR(VLOOKUP(AM20,'Lookup data'!$AJ:$AK,2,FALSE),""),IF($B$5="MHCC",IFERROR(VLOOKUP(AM20,'Lookup data'!$U:$V,2,FALSE),""),IF($B$5="IAPT",IFERROR(VLOOKUP(AM20,'Lookup data'!$P:$Q,2,FALSE),""),IF($B$5="CSCC",IFERROR(VLOOKUP(AM20,'Lookup data'!$F:$G,2,FALSE),""),""))))))))))))</f>
        <v>CSC008DIM002</v>
      </c>
      <c r="T20" s="829"/>
      <c r="U20" s="836" t="s">
        <v>1482</v>
      </c>
      <c r="V20" s="839" t="s">
        <v>1485</v>
      </c>
      <c r="W20" s="838" t="str">
        <f t="shared" si="0"/>
        <v>CPF001DIM002</v>
      </c>
      <c r="X20" s="838" t="str">
        <f t="shared" si="1"/>
        <v>CPF002DIM002</v>
      </c>
      <c r="Y20" s="838" t="str">
        <f t="shared" si="2"/>
        <v>CPF005DIM002</v>
      </c>
      <c r="Z20" s="838" t="str">
        <f t="shared" si="3"/>
        <v>CPF010DIM002</v>
      </c>
      <c r="AA20" s="838" t="str">
        <f t="shared" si="4"/>
        <v>CPF011DIM002</v>
      </c>
      <c r="AB20" s="838" t="str">
        <f t="shared" si="5"/>
        <v>CPF017DIM002</v>
      </c>
      <c r="AC20" s="838" t="str">
        <f t="shared" si="6"/>
        <v>CPF022DIM002</v>
      </c>
      <c r="AD20" s="838" t="str">
        <f t="shared" si="7"/>
        <v>CPF023DIM002</v>
      </c>
      <c r="AE20" s="838" t="str">
        <f t="shared" si="8"/>
        <v>CPF024DIM002</v>
      </c>
      <c r="AF20" s="838" t="str">
        <f t="shared" si="9"/>
        <v>CPF029DIM002</v>
      </c>
      <c r="AG20" s="838" t="str">
        <f t="shared" si="10"/>
        <v>CPF030DIM002</v>
      </c>
      <c r="AH20" s="838" t="str">
        <f t="shared" si="11"/>
        <v>CPF031DIM002</v>
      </c>
      <c r="AI20" s="838" t="str">
        <f t="shared" si="12"/>
        <v>CPF032DIM002</v>
      </c>
      <c r="AJ20" s="838" t="str">
        <f t="shared" si="13"/>
        <v>CSC004DIM002</v>
      </c>
      <c r="AK20" s="838" t="str">
        <f t="shared" si="14"/>
        <v>CSC005DIM002</v>
      </c>
      <c r="AL20" s="838" t="str">
        <f t="shared" si="15"/>
        <v>CSC006DIM002</v>
      </c>
      <c r="AM20" s="838" t="str">
        <f t="shared" si="16"/>
        <v>CSC008DIM002</v>
      </c>
    </row>
    <row r="21" spans="1:39" ht="17.100000000000001" customHeight="1" x14ac:dyDescent="0.25">
      <c r="A21" s="836" t="s">
        <v>1484</v>
      </c>
      <c r="B21" s="837" t="s">
        <v>1485</v>
      </c>
      <c r="C21" s="840" t="str">
        <f>IF($B$5="SI (CSIU=4)",IFERROR(VLOOKUP(W21,'Lookup data'!$BD:$BE,2,FALSE),""),IF($B$5="SI (CSIU=3)",IFERROR(VLOOKUP(W21,'Lookup data'!$AY:$AZ,2,FALSE),""),IF($B$5="SI (CSIU=2)",IFERROR(VLOOKUP(W21,'Lookup data'!$AT:$AU,2,FALSE),""),IF($B$5="EC",IFERROR(VLOOKUP(W21,'Lookup data'!$K:$M,2,FALSE),""),IF($B$5="APC",IFERROR(VLOOKUP(W21,'Lookup data'!$A:$B,2,FALSE),""),IF($B$5="OP",IFERROR(VLOOKUP(W21,'Lookup data'!$Z:$AA,2,FALSE),""),IF($B$5="SWC",IFERROR(VLOOKUP(W21,'Lookup data'!$AE:$AF,2,FALSE),""),IF($B$5="SI (CSIU=1)",IFERROR(VLOOKUP(W21,'Lookup data'!$AO:$AP,2,FALSE),""),IF($B$5="MHPS",IFERROR(VLOOKUP(W21,'Lookup data'!$AJ:$AK,2,FALSE),""),IF($B$5="MHCC",IFERROR(VLOOKUP(W21,'Lookup data'!$U:$V,2,FALSE),""),IF($B$5="IAPT",IFERROR(VLOOKUP(W21,'Lookup data'!$P:$Q,2,FALSE),""),IF($B$5="CSCC",IFERROR(VLOOKUP(W21,'Lookup data'!$F:$G,2,FALSE),""),""))))))))))))</f>
        <v/>
      </c>
      <c r="D21" s="840" t="str">
        <f>IF($B$5="SI (CSIU=4)",IFERROR(VLOOKUP(X21,'Lookup data'!$BD:$BE,2,FALSE),""),IF($B$5="SI (CSIU=3)",IFERROR(VLOOKUP(X21,'Lookup data'!$AY:$AZ,2,FALSE),""),IF($B$5="SI (CSIU=2)",IFERROR(VLOOKUP(X21,'Lookup data'!$AT:$AU,2,FALSE),""),IF($B$5="EC",IFERROR(VLOOKUP(X21,'Lookup data'!$K:$M,2,FALSE),""),IF($B$5="APC",IFERROR(VLOOKUP(X21,'Lookup data'!$A:$B,2,FALSE),""),IF($B$5="OP",IFERROR(VLOOKUP(X21,'Lookup data'!$Z:$AA,2,FALSE),""),IF($B$5="SWC",IFERROR(VLOOKUP(X21,'Lookup data'!$AE:$AF,2,FALSE),""),IF($B$5="SI (CSIU=1)",IFERROR(VLOOKUP(X21,'Lookup data'!$AO:$AP,2,FALSE),""),IF($B$5="MHPS",IFERROR(VLOOKUP(X21,'Lookup data'!$AJ:$AK,2,FALSE),""),IF($B$5="MHCC",IFERROR(VLOOKUP(X21,'Lookup data'!$U:$V,2,FALSE),""),IF($B$5="IAPT",IFERROR(VLOOKUP(X21,'Lookup data'!$P:$Q,2,FALSE),""),IF($B$5="CSCC",IFERROR(VLOOKUP(X21,'Lookup data'!$F:$G,2,FALSE),""),""))))))))))))</f>
        <v>CPF002DIM003</v>
      </c>
      <c r="E21" s="840" t="str">
        <f>IF($B$5="SI (CSIU=4)",IFERROR(VLOOKUP(Y21,'Lookup data'!$BD:$BE,2,FALSE),""),IF($B$5="SI (CSIU=3)",IFERROR(VLOOKUP(Y21,'Lookup data'!$AY:$AZ,2,FALSE),""),IF($B$5="SI (CSIU=2)",IFERROR(VLOOKUP(Y21,'Lookup data'!$AT:$AU,2,FALSE),""),IF($B$5="EC",IFERROR(VLOOKUP(Y21,'Lookup data'!$K:$M,2,FALSE),""),IF($B$5="APC",IFERROR(VLOOKUP(Y21,'Lookup data'!$A:$B,2,FALSE),""),IF($B$5="OP",IFERROR(VLOOKUP(Y21,'Lookup data'!$Z:$AA,2,FALSE),""),IF($B$5="SWC",IFERROR(VLOOKUP(Y21,'Lookup data'!$AE:$AF,2,FALSE),""),IF($B$5="SI (CSIU=1)",IFERROR(VLOOKUP(Y21,'Lookup data'!$AO:$AP,2,FALSE),""),IF($B$5="MHPS",IFERROR(VLOOKUP(Y21,'Lookup data'!$AJ:$AK,2,FALSE),""),IF($B$5="MHCC",IFERROR(VLOOKUP(Y21,'Lookup data'!$U:$V,2,FALSE),""),IF($B$5="IAPT",IFERROR(VLOOKUP(Y21,'Lookup data'!$P:$Q,2,FALSE),""),IF($B$5="CSCC",IFERROR(VLOOKUP(Y21,'Lookup data'!$F:$G,2,FALSE),""),""))))))))))))</f>
        <v/>
      </c>
      <c r="F21" s="840" t="str">
        <f>IF($B$5="SI (CSIU=4)",IFERROR(VLOOKUP(Z21,'Lookup data'!$BD:$BE,2,FALSE),""),IF($B$5="SI (CSIU=3)",IFERROR(VLOOKUP(Z21,'Lookup data'!$AY:$AZ,2,FALSE),""),IF($B$5="SI (CSIU=2)",IFERROR(VLOOKUP(Z21,'Lookup data'!$AT:$AU,2,FALSE),""),IF($B$5="EC",IFERROR(VLOOKUP(Z21,'Lookup data'!$K:$M,2,FALSE),""),IF($B$5="APC",IFERROR(VLOOKUP(Z21,'Lookup data'!$A:$B,2,FALSE),""),IF($B$5="OP",IFERROR(VLOOKUP(Z21,'Lookup data'!$Z:$AA,2,FALSE),""),IF($B$5="SWC",IFERROR(VLOOKUP(Z21,'Lookup data'!$AE:$AF,2,FALSE),""),IF($B$5="SI (CSIU=1)",IFERROR(VLOOKUP(Z21,'Lookup data'!$AO:$AP,2,FALSE),""),IF($B$5="MHPS",IFERROR(VLOOKUP(Z21,'Lookup data'!$AJ:$AK,2,FALSE),""),IF($B$5="MHCC",IFERROR(VLOOKUP(Z21,'Lookup data'!$U:$V,2,FALSE),""),IF($B$5="IAPT",IFERROR(VLOOKUP(Z21,'Lookup data'!$P:$Q,2,FALSE),""),IF($B$5="CSCC",IFERROR(VLOOKUP(Z21,'Lookup data'!$F:$G,2,FALSE),""),""))))))))))))</f>
        <v>CPF010DIM003</v>
      </c>
      <c r="G21" s="840" t="str">
        <f>IF($B$5="SI (CSIU=4)",IFERROR(VLOOKUP(AA21,'Lookup data'!$BD:$BE,2,FALSE),""),IF($B$5="SI (CSIU=3)",IFERROR(VLOOKUP(AA21,'Lookup data'!$AY:$AZ,2,FALSE),""),IF($B$5="SI (CSIU=2)",IFERROR(VLOOKUP(AA21,'Lookup data'!$AT:$AU,2,FALSE),""),IF($B$5="EC",IFERROR(VLOOKUP(AA21,'Lookup data'!$K:$M,2,FALSE),""),IF($B$5="APC",IFERROR(VLOOKUP(AA21,'Lookup data'!$A:$B,2,FALSE),""),IF($B$5="OP",IFERROR(VLOOKUP(AA21,'Lookup data'!$Z:$AA,2,FALSE),""),IF($B$5="SWC",IFERROR(VLOOKUP(AA21,'Lookup data'!$AE:$AF,2,FALSE),""),IF($B$5="SI (CSIU=1)",IFERROR(VLOOKUP(AA21,'Lookup data'!$AO:$AP,2,FALSE),""),IF($B$5="MHPS",IFERROR(VLOOKUP(AA21,'Lookup data'!$AJ:$AK,2,FALSE),""),IF($B$5="MHCC",IFERROR(VLOOKUP(AA21,'Lookup data'!$U:$V,2,FALSE),""),IF($B$5="IAPT",IFERROR(VLOOKUP(AA21,'Lookup data'!$P:$Q,2,FALSE),""),IF($B$5="CSCC",IFERROR(VLOOKUP(AA21,'Lookup data'!$F:$G,2,FALSE),""),""))))))))))))</f>
        <v>CPF011DIM003</v>
      </c>
      <c r="H21" s="840" t="str">
        <f>IF($B$5="SI (CSIU=4)",IFERROR(VLOOKUP(AB21,'Lookup data'!$BD:$BE,2,FALSE),""),IF($B$5="SI (CSIU=3)",IFERROR(VLOOKUP(AB21,'Lookup data'!$AY:$AZ,2,FALSE),""),IF($B$5="SI (CSIU=2)",IFERROR(VLOOKUP(AB21,'Lookup data'!$AT:$AU,2,FALSE),""),IF($B$5="EC",IFERROR(VLOOKUP(AB21,'Lookup data'!$K:$M,2,FALSE),""),IF($B$5="APC",IFERROR(VLOOKUP(AB21,'Lookup data'!$A:$B,2,FALSE),""),IF($B$5="OP",IFERROR(VLOOKUP(AB21,'Lookup data'!$Z:$AA,2,FALSE),""),IF($B$5="SWC",IFERROR(VLOOKUP(AB21,'Lookup data'!$AE:$AF,2,FALSE),""),IF($B$5="SI (CSIU=1)",IFERROR(VLOOKUP(AB21,'Lookup data'!$AO:$AP,2,FALSE),""),IF($B$5="MHPS",IFERROR(VLOOKUP(AB21,'Lookup data'!$AJ:$AK,2,FALSE),""),IF($B$5="MHCC",IFERROR(VLOOKUP(AB21,'Lookup data'!$U:$V,2,FALSE),""),IF($B$5="IAPT",IFERROR(VLOOKUP(AB21,'Lookup data'!$P:$Q,2,FALSE),""),IF($B$5="CSCC",IFERROR(VLOOKUP(AB21,'Lookup data'!$F:$G,2,FALSE),""),""))))))))))))</f>
        <v/>
      </c>
      <c r="I21" s="840" t="str">
        <f>IF($B$5="SI (CSIU=4)",IFERROR(VLOOKUP(AC21,'Lookup data'!$BD:$BE,2,FALSE),""),IF($B$5="SI (CSIU=3)",IFERROR(VLOOKUP(AC21,'Lookup data'!$AY:$AZ,2,FALSE),""),IF($B$5="SI (CSIU=2)",IFERROR(VLOOKUP(AC21,'Lookup data'!$AT:$AU,2,FALSE),""),IF($B$5="EC",IFERROR(VLOOKUP(AC21,'Lookup data'!$K:$M,2,FALSE),""),IF($B$5="APC",IFERROR(VLOOKUP(AC21,'Lookup data'!$A:$B,2,FALSE),""),IF($B$5="OP",IFERROR(VLOOKUP(AC21,'Lookup data'!$Z:$AA,2,FALSE),""),IF($B$5="SWC",IFERROR(VLOOKUP(AC21,'Lookup data'!$AE:$AF,2,FALSE),""),IF($B$5="SI (CSIU=1)",IFERROR(VLOOKUP(AC21,'Lookup data'!$AO:$AP,2,FALSE),""),IF($B$5="MHPS",IFERROR(VLOOKUP(AC21,'Lookup data'!$AJ:$AK,2,FALSE),""),IF($B$5="MHCC",IFERROR(VLOOKUP(AC21,'Lookup data'!$U:$V,2,FALSE),""),IF($B$5="IAPT",IFERROR(VLOOKUP(AC21,'Lookup data'!$P:$Q,2,FALSE),""),IF($B$5="CSCC",IFERROR(VLOOKUP(AC21,'Lookup data'!$F:$G,2,FALSE),""),""))))))))))))</f>
        <v/>
      </c>
      <c r="J21" s="840" t="str">
        <f>IF($B$5="SI (CSIU=4)",IFERROR(VLOOKUP(AD21,'Lookup data'!$BD:$BE,2,FALSE),""),IF($B$5="SI (CSIU=3)",IFERROR(VLOOKUP(AD21,'Lookup data'!$AY:$AZ,2,FALSE),""),IF($B$5="SI (CSIU=2)",IFERROR(VLOOKUP(AD21,'Lookup data'!$AT:$AU,2,FALSE),""),IF($B$5="EC",IFERROR(VLOOKUP(AD21,'Lookup data'!$K:$M,2,FALSE),""),IF($B$5="APC",IFERROR(VLOOKUP(AD21,'Lookup data'!$A:$B,2,FALSE),""),IF($B$5="OP",IFERROR(VLOOKUP(AD21,'Lookup data'!$Z:$AA,2,FALSE),""),IF($B$5="SWC",IFERROR(VLOOKUP(AD21,'Lookup data'!$AE:$AF,2,FALSE),""),IF($B$5="SI (CSIU=1)",IFERROR(VLOOKUP(AD21,'Lookup data'!$AO:$AP,2,FALSE),""),IF($B$5="MHPS",IFERROR(VLOOKUP(AD21,'Lookup data'!$AJ:$AK,2,FALSE),""),IF($B$5="MHCC",IFERROR(VLOOKUP(AD21,'Lookup data'!$U:$V,2,FALSE),""),IF($B$5="IAPT",IFERROR(VLOOKUP(AD21,'Lookup data'!$P:$Q,2,FALSE),""),IF($B$5="CSCC",IFERROR(VLOOKUP(AD21,'Lookup data'!$F:$G,2,FALSE),""),""))))))))))))</f>
        <v>CPF023DIM003</v>
      </c>
      <c r="K21" s="840" t="str">
        <f>IF($B$5="SI (CSIU=4)",IFERROR(VLOOKUP(AE21,'Lookup data'!$BD:$BE,2,FALSE),""),IF($B$5="SI (CSIU=3)",IFERROR(VLOOKUP(AE21,'Lookup data'!$AY:$AZ,2,FALSE),""),IF($B$5="SI (CSIU=2)",IFERROR(VLOOKUP(AE21,'Lookup data'!$AT:$AU,2,FALSE),""),IF($B$5="EC",IFERROR(VLOOKUP(AE21,'Lookup data'!$K:$M,2,FALSE),""),IF($B$5="APC",IFERROR(VLOOKUP(AE21,'Lookup data'!$A:$B,2,FALSE),""),IF($B$5="OP",IFERROR(VLOOKUP(AE21,'Lookup data'!$Z:$AA,2,FALSE),""),IF($B$5="SWC",IFERROR(VLOOKUP(AE21,'Lookup data'!$AE:$AF,2,FALSE),""),IF($B$5="SI (CSIU=1)",IFERROR(VLOOKUP(AE21,'Lookup data'!$AO:$AP,2,FALSE),""),IF($B$5="MHPS",IFERROR(VLOOKUP(AE21,'Lookup data'!$AJ:$AK,2,FALSE),""),IF($B$5="MHCC",IFERROR(VLOOKUP(AE21,'Lookup data'!$U:$V,2,FALSE),""),IF($B$5="IAPT",IFERROR(VLOOKUP(AE21,'Lookup data'!$P:$Q,2,FALSE),""),IF($B$5="CSCC",IFERROR(VLOOKUP(AE21,'Lookup data'!$F:$G,2,FALSE),""),""))))))))))))</f>
        <v>CPF024DIM003</v>
      </c>
      <c r="L21" s="840" t="str">
        <f>IF($B$5="SI (CSIU=4)",IFERROR(VLOOKUP(AF21,'Lookup data'!$BD:$BE,2,FALSE),""),IF($B$5="SI (CSIU=3)",IFERROR(VLOOKUP(AF21,'Lookup data'!$AY:$AZ,2,FALSE),""),IF($B$5="SI (CSIU=2)",IFERROR(VLOOKUP(AF21,'Lookup data'!$AT:$AU,2,FALSE),""),IF($B$5="EC",IFERROR(VLOOKUP(AF21,'Lookup data'!$K:$M,2,FALSE),""),IF($B$5="APC",IFERROR(VLOOKUP(AF21,'Lookup data'!$A:$B,2,FALSE),""),IF($B$5="OP",IFERROR(VLOOKUP(AF21,'Lookup data'!$Z:$AA,2,FALSE),""),IF($B$5="SWC",IFERROR(VLOOKUP(AF21,'Lookup data'!$AE:$AF,2,FALSE),""),IF($B$5="SI (CSIU=1)",IFERROR(VLOOKUP(AF21,'Lookup data'!$AO:$AP,2,FALSE),""),IF($B$5="MHPS",IFERROR(VLOOKUP(AF21,'Lookup data'!$AJ:$AK,2,FALSE),""),IF($B$5="MHCC",IFERROR(VLOOKUP(AF21,'Lookup data'!$U:$V,2,FALSE),""),IF($B$5="IAPT",IFERROR(VLOOKUP(AF21,'Lookup data'!$P:$Q,2,FALSE),""),IF($B$5="CSCC",IFERROR(VLOOKUP(AF21,'Lookup data'!$F:$G,2,FALSE),""),""))))))))))))</f>
        <v/>
      </c>
      <c r="M21" s="840" t="str">
        <f>IF($B$5="SI (CSIU=4)",IFERROR(VLOOKUP(AG21,'Lookup data'!$BD:$BE,2,FALSE),""),IF($B$5="SI (CSIU=3)",IFERROR(VLOOKUP(AG21,'Lookup data'!$AY:$AZ,2,FALSE),""),IF($B$5="SI (CSIU=2)",IFERROR(VLOOKUP(AG21,'Lookup data'!$AT:$AU,2,FALSE),""),IF($B$5="EC",IFERROR(VLOOKUP(AG21,'Lookup data'!$K:$M,2,FALSE),""),IF($B$5="APC",IFERROR(VLOOKUP(AG21,'Lookup data'!$A:$B,2,FALSE),""),IF($B$5="OP",IFERROR(VLOOKUP(AG21,'Lookup data'!$Z:$AA,2,FALSE),""),IF($B$5="SWC",IFERROR(VLOOKUP(AG21,'Lookup data'!$AE:$AF,2,FALSE),""),IF($B$5="SI (CSIU=1)",IFERROR(VLOOKUP(AG21,'Lookup data'!$AO:$AP,2,FALSE),""),IF($B$5="MHPS",IFERROR(VLOOKUP(AG21,'Lookup data'!$AJ:$AK,2,FALSE),""),IF($B$5="MHCC",IFERROR(VLOOKUP(AG21,'Lookup data'!$U:$V,2,FALSE),""),IF($B$5="IAPT",IFERROR(VLOOKUP(AG21,'Lookup data'!$P:$Q,2,FALSE),""),IF($B$5="CSCC",IFERROR(VLOOKUP(AG21,'Lookup data'!$F:$G,2,FALSE),""),""))))))))))))</f>
        <v>CPF030DIM003</v>
      </c>
      <c r="N21" s="840" t="str">
        <f>IF($B$5="SI (CSIU=4)",IFERROR(VLOOKUP(AH21,'Lookup data'!$BD:$BE,2,FALSE),""),IF($B$5="SI (CSIU=3)",IFERROR(VLOOKUP(AH21,'Lookup data'!$AY:$AZ,2,FALSE),""),IF($B$5="SI (CSIU=2)",IFERROR(VLOOKUP(AH21,'Lookup data'!$AT:$AU,2,FALSE),""),IF($B$5="EC",IFERROR(VLOOKUP(AH21,'Lookup data'!$K:$M,2,FALSE),""),IF($B$5="APC",IFERROR(VLOOKUP(AH21,'Lookup data'!$A:$B,2,FALSE),""),IF($B$5="OP",IFERROR(VLOOKUP(AH21,'Lookup data'!$Z:$AA,2,FALSE),""),IF($B$5="SWC",IFERROR(VLOOKUP(AH21,'Lookup data'!$AE:$AF,2,FALSE),""),IF($B$5="SI (CSIU=1)",IFERROR(VLOOKUP(AH21,'Lookup data'!$AO:$AP,2,FALSE),""),IF($B$5="MHPS",IFERROR(VLOOKUP(AH21,'Lookup data'!$AJ:$AK,2,FALSE),""),IF($B$5="MHCC",IFERROR(VLOOKUP(AH21,'Lookup data'!$U:$V,2,FALSE),""),IF($B$5="IAPT",IFERROR(VLOOKUP(AH21,'Lookup data'!$P:$Q,2,FALSE),""),IF($B$5="CSCC",IFERROR(VLOOKUP(AH21,'Lookup data'!$F:$G,2,FALSE),""),""))))))))))))</f>
        <v>CPF031DIM003</v>
      </c>
      <c r="O21" s="840" t="str">
        <f>IF($B$5="SI (CSIU=4)",IFERROR(VLOOKUP(AI21,'Lookup data'!$BD:$BE,2,FALSE),""),IF($B$5="SI (CSIU=3)",IFERROR(VLOOKUP(AI21,'Lookup data'!$AY:$AZ,2,FALSE),""),IF($B$5="SI (CSIU=2)",IFERROR(VLOOKUP(AI21,'Lookup data'!$AT:$AU,2,FALSE),""),IF($B$5="EC",IFERROR(VLOOKUP(AI21,'Lookup data'!$K:$M,2,FALSE),""),IF($B$5="APC",IFERROR(VLOOKUP(AI21,'Lookup data'!$A:$B,2,FALSE),""),IF($B$5="OP",IFERROR(VLOOKUP(AI21,'Lookup data'!$Z:$AA,2,FALSE),""),IF($B$5="SWC",IFERROR(VLOOKUP(AI21,'Lookup data'!$AE:$AF,2,FALSE),""),IF($B$5="SI (CSIU=1)",IFERROR(VLOOKUP(AI21,'Lookup data'!$AO:$AP,2,FALSE),""),IF($B$5="MHPS",IFERROR(VLOOKUP(AI21,'Lookup data'!$AJ:$AK,2,FALSE),""),IF($B$5="MHCC",IFERROR(VLOOKUP(AI21,'Lookup data'!$U:$V,2,FALSE),""),IF($B$5="IAPT",IFERROR(VLOOKUP(AI21,'Lookup data'!$P:$Q,2,FALSE),""),IF($B$5="CSCC",IFERROR(VLOOKUP(AI21,'Lookup data'!$F:$G,2,FALSE),""),""))))))))))))</f>
        <v/>
      </c>
      <c r="P21" s="840" t="str">
        <f>IF($B$5="SI (CSIU=4)",IFERROR(VLOOKUP(AJ21,'Lookup data'!$BD:$BE,2,FALSE),""),IF($B$5="SI (CSIU=3)",IFERROR(VLOOKUP(AJ21,'Lookup data'!$AY:$AZ,2,FALSE),""),IF($B$5="SI (CSIU=2)",IFERROR(VLOOKUP(AJ21,'Lookup data'!$AT:$AU,2,FALSE),""),IF($B$5="EC",IFERROR(VLOOKUP(AJ21,'Lookup data'!$K:$M,2,FALSE),""),IF($B$5="APC",IFERROR(VLOOKUP(AJ21,'Lookup data'!$A:$B,2,FALSE),""),IF($B$5="OP",IFERROR(VLOOKUP(AJ21,'Lookup data'!$Z:$AA,2,FALSE),""),IF($B$5="SWC",IFERROR(VLOOKUP(AJ21,'Lookup data'!$AE:$AF,2,FALSE),""),IF($B$5="SI (CSIU=1)",IFERROR(VLOOKUP(AJ21,'Lookup data'!$AO:$AP,2,FALSE),""),IF($B$5="MHPS",IFERROR(VLOOKUP(AJ21,'Lookup data'!$AJ:$AK,2,FALSE),""),IF($B$5="MHCC",IFERROR(VLOOKUP(AJ21,'Lookup data'!$U:$V,2,FALSE),""),IF($B$5="IAPT",IFERROR(VLOOKUP(AJ21,'Lookup data'!$P:$Q,2,FALSE),""),IF($B$5="CSCC",IFERROR(VLOOKUP(AJ21,'Lookup data'!$F:$G,2,FALSE),""),""))))))))))))</f>
        <v>CSC004DIM003</v>
      </c>
      <c r="Q21" s="840" t="str">
        <f>IF($B$5="SI (CSIU=4)",IFERROR(VLOOKUP(AK21,'Lookup data'!$BD:$BE,2,FALSE),""),IF($B$5="SI (CSIU=3)",IFERROR(VLOOKUP(AK21,'Lookup data'!$AY:$AZ,2,FALSE),""),IF($B$5="SI (CSIU=2)",IFERROR(VLOOKUP(AK21,'Lookup data'!$AT:$AU,2,FALSE),""),IF($B$5="EC",IFERROR(VLOOKUP(AK21,'Lookup data'!$K:$M,2,FALSE),""),IF($B$5="APC",IFERROR(VLOOKUP(AK21,'Lookup data'!$A:$B,2,FALSE),""),IF($B$5="OP",IFERROR(VLOOKUP(AK21,'Lookup data'!$Z:$AA,2,FALSE),""),IF($B$5="SWC",IFERROR(VLOOKUP(AK21,'Lookup data'!$AE:$AF,2,FALSE),""),IF($B$5="SI (CSIU=1)",IFERROR(VLOOKUP(AK21,'Lookup data'!$AO:$AP,2,FALSE),""),IF($B$5="MHPS",IFERROR(VLOOKUP(AK21,'Lookup data'!$AJ:$AK,2,FALSE),""),IF($B$5="MHCC",IFERROR(VLOOKUP(AK21,'Lookup data'!$U:$V,2,FALSE),""),IF($B$5="IAPT",IFERROR(VLOOKUP(AK21,'Lookup data'!$P:$Q,2,FALSE),""),IF($B$5="CSCC",IFERROR(VLOOKUP(AK21,'Lookup data'!$F:$G,2,FALSE),""),""))))))))))))</f>
        <v>CSC005DIM003</v>
      </c>
      <c r="R21" s="840" t="str">
        <f>IF($B$5="SI (CSIU=4)",IFERROR(VLOOKUP(AL21,'Lookup data'!$BD:$BE,2,FALSE),""),IF($B$5="SI (CSIU=3)",IFERROR(VLOOKUP(AL21,'Lookup data'!$AY:$AZ,2,FALSE),""),IF($B$5="SI (CSIU=2)",IFERROR(VLOOKUP(AL21,'Lookup data'!$AT:$AU,2,FALSE),""),IF($B$5="EC",IFERROR(VLOOKUP(AL21,'Lookup data'!$K:$M,2,FALSE),""),IF($B$5="APC",IFERROR(VLOOKUP(AL21,'Lookup data'!$A:$B,2,FALSE),""),IF($B$5="OP",IFERROR(VLOOKUP(AL21,'Lookup data'!$Z:$AA,2,FALSE),""),IF($B$5="SWC",IFERROR(VLOOKUP(AL21,'Lookup data'!$AE:$AF,2,FALSE),""),IF($B$5="SI (CSIU=1)",IFERROR(VLOOKUP(AL21,'Lookup data'!$AO:$AP,2,FALSE),""),IF($B$5="MHPS",IFERROR(VLOOKUP(AL21,'Lookup data'!$AJ:$AK,2,FALSE),""),IF($B$5="MHCC",IFERROR(VLOOKUP(AL21,'Lookup data'!$U:$V,2,FALSE),""),IF($B$5="IAPT",IFERROR(VLOOKUP(AL21,'Lookup data'!$P:$Q,2,FALSE),""),IF($B$5="CSCC",IFERROR(VLOOKUP(AL21,'Lookup data'!$F:$G,2,FALSE),""),""))))))))))))</f>
        <v>CSC006DIM003</v>
      </c>
      <c r="S21" s="840" t="str">
        <f>IF($B$5="SI (CSIU=4)",IFERROR(VLOOKUP(AM21,'Lookup data'!$BD:$BE,2,FALSE),""),IF($B$5="SI (CSIU=3)",IFERROR(VLOOKUP(AM21,'Lookup data'!$AY:$AZ,2,FALSE),""),IF($B$5="SI (CSIU=2)",IFERROR(VLOOKUP(AM21,'Lookup data'!$AT:$AU,2,FALSE),""),IF($B$5="EC",IFERROR(VLOOKUP(AM21,'Lookup data'!$K:$M,2,FALSE),""),IF($B$5="APC",IFERROR(VLOOKUP(AM21,'Lookup data'!$A:$B,2,FALSE),""),IF($B$5="OP",IFERROR(VLOOKUP(AM21,'Lookup data'!$Z:$AA,2,FALSE),""),IF($B$5="SWC",IFERROR(VLOOKUP(AM21,'Lookup data'!$AE:$AF,2,FALSE),""),IF($B$5="SI (CSIU=1)",IFERROR(VLOOKUP(AM21,'Lookup data'!$AO:$AP,2,FALSE),""),IF($B$5="MHPS",IFERROR(VLOOKUP(AM21,'Lookup data'!$AJ:$AK,2,FALSE),""),IF($B$5="MHCC",IFERROR(VLOOKUP(AM21,'Lookup data'!$U:$V,2,FALSE),""),IF($B$5="IAPT",IFERROR(VLOOKUP(AM21,'Lookup data'!$P:$Q,2,FALSE),""),IF($B$5="CSCC",IFERROR(VLOOKUP(AM21,'Lookup data'!$F:$G,2,FALSE),""),""))))))))))))</f>
        <v>CSC008DIM003</v>
      </c>
      <c r="T21" s="829"/>
      <c r="U21" s="836" t="s">
        <v>1484</v>
      </c>
      <c r="V21" s="839" t="s">
        <v>1487</v>
      </c>
      <c r="W21" s="838" t="str">
        <f t="shared" si="0"/>
        <v>CPF001DIM003</v>
      </c>
      <c r="X21" s="838" t="str">
        <f t="shared" si="1"/>
        <v>CPF002DIM003</v>
      </c>
      <c r="Y21" s="838" t="str">
        <f t="shared" si="2"/>
        <v>CPF005DIM003</v>
      </c>
      <c r="Z21" s="838" t="str">
        <f t="shared" si="3"/>
        <v>CPF010DIM003</v>
      </c>
      <c r="AA21" s="838" t="str">
        <f t="shared" si="4"/>
        <v>CPF011DIM003</v>
      </c>
      <c r="AB21" s="838" t="str">
        <f t="shared" si="5"/>
        <v>CPF017DIM003</v>
      </c>
      <c r="AC21" s="838" t="str">
        <f t="shared" si="6"/>
        <v>CPF022DIM003</v>
      </c>
      <c r="AD21" s="838" t="str">
        <f t="shared" si="7"/>
        <v>CPF023DIM003</v>
      </c>
      <c r="AE21" s="838" t="str">
        <f t="shared" si="8"/>
        <v>CPF024DIM003</v>
      </c>
      <c r="AF21" s="838" t="str">
        <f t="shared" si="9"/>
        <v>CPF029DIM003</v>
      </c>
      <c r="AG21" s="838" t="str">
        <f t="shared" si="10"/>
        <v>CPF030DIM003</v>
      </c>
      <c r="AH21" s="838" t="str">
        <f t="shared" si="11"/>
        <v>CPF031DIM003</v>
      </c>
      <c r="AI21" s="838" t="str">
        <f t="shared" si="12"/>
        <v>CPF032DIM003</v>
      </c>
      <c r="AJ21" s="838" t="str">
        <f t="shared" si="13"/>
        <v>CSC004DIM003</v>
      </c>
      <c r="AK21" s="838" t="str">
        <f t="shared" si="14"/>
        <v>CSC005DIM003</v>
      </c>
      <c r="AL21" s="838" t="str">
        <f t="shared" si="15"/>
        <v>CSC006DIM003</v>
      </c>
      <c r="AM21" s="838" t="str">
        <f t="shared" si="16"/>
        <v>CSC008DIM003</v>
      </c>
    </row>
    <row r="22" spans="1:39" ht="17.100000000000001" customHeight="1" x14ac:dyDescent="0.25">
      <c r="A22" s="836" t="s">
        <v>1486</v>
      </c>
      <c r="B22" s="837" t="s">
        <v>1487</v>
      </c>
      <c r="C22" s="840" t="str">
        <f>IF($B$5="SI (CSIU=4)",IFERROR(VLOOKUP(W22,'Lookup data'!$BD:$BE,2,FALSE),""),IF($B$5="SI (CSIU=3)",IFERROR(VLOOKUP(W22,'Lookup data'!$AY:$AZ,2,FALSE),""),IF($B$5="SI (CSIU=2)",IFERROR(VLOOKUP(W22,'Lookup data'!$AT:$AU,2,FALSE),""),IF($B$5="EC",IFERROR(VLOOKUP(W22,'Lookup data'!$K:$M,2,FALSE),""),IF($B$5="APC",IFERROR(VLOOKUP(W22,'Lookup data'!$A:$B,2,FALSE),""),IF($B$5="OP",IFERROR(VLOOKUP(W22,'Lookup data'!$Z:$AA,2,FALSE),""),IF($B$5="SWC",IFERROR(VLOOKUP(W22,'Lookup data'!$AE:$AF,2,FALSE),""),IF($B$5="SI (CSIU=1)",IFERROR(VLOOKUP(W22,'Lookup data'!$AO:$AP,2,FALSE),""),IF($B$5="MHPS",IFERROR(VLOOKUP(W22,'Lookup data'!$AJ:$AK,2,FALSE),""),IF($B$5="MHCC",IFERROR(VLOOKUP(W22,'Lookup data'!$U:$V,2,FALSE),""),IF($B$5="IAPT",IFERROR(VLOOKUP(W22,'Lookup data'!$P:$Q,2,FALSE),""),IF($B$5="CSCC",IFERROR(VLOOKUP(W22,'Lookup data'!$F:$G,2,FALSE),""),""))))))))))))</f>
        <v/>
      </c>
      <c r="D22" s="840" t="str">
        <f>IF($B$5="SI (CSIU=4)",IFERROR(VLOOKUP(X22,'Lookup data'!$BD:$BE,2,FALSE),""),IF($B$5="SI (CSIU=3)",IFERROR(VLOOKUP(X22,'Lookup data'!$AY:$AZ,2,FALSE),""),IF($B$5="SI (CSIU=2)",IFERROR(VLOOKUP(X22,'Lookup data'!$AT:$AU,2,FALSE),""),IF($B$5="EC",IFERROR(VLOOKUP(X22,'Lookup data'!$K:$M,2,FALSE),""),IF($B$5="APC",IFERROR(VLOOKUP(X22,'Lookup data'!$A:$B,2,FALSE),""),IF($B$5="OP",IFERROR(VLOOKUP(X22,'Lookup data'!$Z:$AA,2,FALSE),""),IF($B$5="SWC",IFERROR(VLOOKUP(X22,'Lookup data'!$AE:$AF,2,FALSE),""),IF($B$5="SI (CSIU=1)",IFERROR(VLOOKUP(X22,'Lookup data'!$AO:$AP,2,FALSE),""),IF($B$5="MHPS",IFERROR(VLOOKUP(X22,'Lookup data'!$AJ:$AK,2,FALSE),""),IF($B$5="MHCC",IFERROR(VLOOKUP(X22,'Lookup data'!$U:$V,2,FALSE),""),IF($B$5="IAPT",IFERROR(VLOOKUP(X22,'Lookup data'!$P:$Q,2,FALSE),""),IF($B$5="CSCC",IFERROR(VLOOKUP(X22,'Lookup data'!$F:$G,2,FALSE),""),""))))))))))))</f>
        <v>CPF002DIM004</v>
      </c>
      <c r="E22" s="840" t="str">
        <f>IF($B$5="SI (CSIU=4)",IFERROR(VLOOKUP(Y22,'Lookup data'!$BD:$BE,2,FALSE),""),IF($B$5="SI (CSIU=3)",IFERROR(VLOOKUP(Y22,'Lookup data'!$AY:$AZ,2,FALSE),""),IF($B$5="SI (CSIU=2)",IFERROR(VLOOKUP(Y22,'Lookup data'!$AT:$AU,2,FALSE),""),IF($B$5="EC",IFERROR(VLOOKUP(Y22,'Lookup data'!$K:$M,2,FALSE),""),IF($B$5="APC",IFERROR(VLOOKUP(Y22,'Lookup data'!$A:$B,2,FALSE),""),IF($B$5="OP",IFERROR(VLOOKUP(Y22,'Lookup data'!$Z:$AA,2,FALSE),""),IF($B$5="SWC",IFERROR(VLOOKUP(Y22,'Lookup data'!$AE:$AF,2,FALSE),""),IF($B$5="SI (CSIU=1)",IFERROR(VLOOKUP(Y22,'Lookup data'!$AO:$AP,2,FALSE),""),IF($B$5="MHPS",IFERROR(VLOOKUP(Y22,'Lookup data'!$AJ:$AK,2,FALSE),""),IF($B$5="MHCC",IFERROR(VLOOKUP(Y22,'Lookup data'!$U:$V,2,FALSE),""),IF($B$5="IAPT",IFERROR(VLOOKUP(Y22,'Lookup data'!$P:$Q,2,FALSE),""),IF($B$5="CSCC",IFERROR(VLOOKUP(Y22,'Lookup data'!$F:$G,2,FALSE),""),""))))))))))))</f>
        <v/>
      </c>
      <c r="F22" s="840" t="str">
        <f>IF($B$5="SI (CSIU=4)",IFERROR(VLOOKUP(Z22,'Lookup data'!$BD:$BE,2,FALSE),""),IF($B$5="SI (CSIU=3)",IFERROR(VLOOKUP(Z22,'Lookup data'!$AY:$AZ,2,FALSE),""),IF($B$5="SI (CSIU=2)",IFERROR(VLOOKUP(Z22,'Lookup data'!$AT:$AU,2,FALSE),""),IF($B$5="EC",IFERROR(VLOOKUP(Z22,'Lookup data'!$K:$M,2,FALSE),""),IF($B$5="APC",IFERROR(VLOOKUP(Z22,'Lookup data'!$A:$B,2,FALSE),""),IF($B$5="OP",IFERROR(VLOOKUP(Z22,'Lookup data'!$Z:$AA,2,FALSE),""),IF($B$5="SWC",IFERROR(VLOOKUP(Z22,'Lookup data'!$AE:$AF,2,FALSE),""),IF($B$5="SI (CSIU=1)",IFERROR(VLOOKUP(Z22,'Lookup data'!$AO:$AP,2,FALSE),""),IF($B$5="MHPS",IFERROR(VLOOKUP(Z22,'Lookup data'!$AJ:$AK,2,FALSE),""),IF($B$5="MHCC",IFERROR(VLOOKUP(Z22,'Lookup data'!$U:$V,2,FALSE),""),IF($B$5="IAPT",IFERROR(VLOOKUP(Z22,'Lookup data'!$P:$Q,2,FALSE),""),IF($B$5="CSCC",IFERROR(VLOOKUP(Z22,'Lookup data'!$F:$G,2,FALSE),""),""))))))))))))</f>
        <v>CPF010DIM004</v>
      </c>
      <c r="G22" s="840" t="str">
        <f>IF($B$5="SI (CSIU=4)",IFERROR(VLOOKUP(AA22,'Lookup data'!$BD:$BE,2,FALSE),""),IF($B$5="SI (CSIU=3)",IFERROR(VLOOKUP(AA22,'Lookup data'!$AY:$AZ,2,FALSE),""),IF($B$5="SI (CSIU=2)",IFERROR(VLOOKUP(AA22,'Lookup data'!$AT:$AU,2,FALSE),""),IF($B$5="EC",IFERROR(VLOOKUP(AA22,'Lookup data'!$K:$M,2,FALSE),""),IF($B$5="APC",IFERROR(VLOOKUP(AA22,'Lookup data'!$A:$B,2,FALSE),""),IF($B$5="OP",IFERROR(VLOOKUP(AA22,'Lookup data'!$Z:$AA,2,FALSE),""),IF($B$5="SWC",IFERROR(VLOOKUP(AA22,'Lookup data'!$AE:$AF,2,FALSE),""),IF($B$5="SI (CSIU=1)",IFERROR(VLOOKUP(AA22,'Lookup data'!$AO:$AP,2,FALSE),""),IF($B$5="MHPS",IFERROR(VLOOKUP(AA22,'Lookup data'!$AJ:$AK,2,FALSE),""),IF($B$5="MHCC",IFERROR(VLOOKUP(AA22,'Lookup data'!$U:$V,2,FALSE),""),IF($B$5="IAPT",IFERROR(VLOOKUP(AA22,'Lookup data'!$P:$Q,2,FALSE),""),IF($B$5="CSCC",IFERROR(VLOOKUP(AA22,'Lookup data'!$F:$G,2,FALSE),""),""))))))))))))</f>
        <v>CPF011DIM004</v>
      </c>
      <c r="H22" s="840" t="str">
        <f>IF($B$5="SI (CSIU=4)",IFERROR(VLOOKUP(AB22,'Lookup data'!$BD:$BE,2,FALSE),""),IF($B$5="SI (CSIU=3)",IFERROR(VLOOKUP(AB22,'Lookup data'!$AY:$AZ,2,FALSE),""),IF($B$5="SI (CSIU=2)",IFERROR(VLOOKUP(AB22,'Lookup data'!$AT:$AU,2,FALSE),""),IF($B$5="EC",IFERROR(VLOOKUP(AB22,'Lookup data'!$K:$M,2,FALSE),""),IF($B$5="APC",IFERROR(VLOOKUP(AB22,'Lookup data'!$A:$B,2,FALSE),""),IF($B$5="OP",IFERROR(VLOOKUP(AB22,'Lookup data'!$Z:$AA,2,FALSE),""),IF($B$5="SWC",IFERROR(VLOOKUP(AB22,'Lookup data'!$AE:$AF,2,FALSE),""),IF($B$5="SI (CSIU=1)",IFERROR(VLOOKUP(AB22,'Lookup data'!$AO:$AP,2,FALSE),""),IF($B$5="MHPS",IFERROR(VLOOKUP(AB22,'Lookup data'!$AJ:$AK,2,FALSE),""),IF($B$5="MHCC",IFERROR(VLOOKUP(AB22,'Lookup data'!$U:$V,2,FALSE),""),IF($B$5="IAPT",IFERROR(VLOOKUP(AB22,'Lookup data'!$P:$Q,2,FALSE),""),IF($B$5="CSCC",IFERROR(VLOOKUP(AB22,'Lookup data'!$F:$G,2,FALSE),""),""))))))))))))</f>
        <v/>
      </c>
      <c r="I22" s="840" t="str">
        <f>IF($B$5="SI (CSIU=4)",IFERROR(VLOOKUP(AC22,'Lookup data'!$BD:$BE,2,FALSE),""),IF($B$5="SI (CSIU=3)",IFERROR(VLOOKUP(AC22,'Lookup data'!$AY:$AZ,2,FALSE),""),IF($B$5="SI (CSIU=2)",IFERROR(VLOOKUP(AC22,'Lookup data'!$AT:$AU,2,FALSE),""),IF($B$5="EC",IFERROR(VLOOKUP(AC22,'Lookup data'!$K:$M,2,FALSE),""),IF($B$5="APC",IFERROR(VLOOKUP(AC22,'Lookup data'!$A:$B,2,FALSE),""),IF($B$5="OP",IFERROR(VLOOKUP(AC22,'Lookup data'!$Z:$AA,2,FALSE),""),IF($B$5="SWC",IFERROR(VLOOKUP(AC22,'Lookup data'!$AE:$AF,2,FALSE),""),IF($B$5="SI (CSIU=1)",IFERROR(VLOOKUP(AC22,'Lookup data'!$AO:$AP,2,FALSE),""),IF($B$5="MHPS",IFERROR(VLOOKUP(AC22,'Lookup data'!$AJ:$AK,2,FALSE),""),IF($B$5="MHCC",IFERROR(VLOOKUP(AC22,'Lookup data'!$U:$V,2,FALSE),""),IF($B$5="IAPT",IFERROR(VLOOKUP(AC22,'Lookup data'!$P:$Q,2,FALSE),""),IF($B$5="CSCC",IFERROR(VLOOKUP(AC22,'Lookup data'!$F:$G,2,FALSE),""),""))))))))))))</f>
        <v/>
      </c>
      <c r="J22" s="840" t="str">
        <f>IF($B$5="SI (CSIU=4)",IFERROR(VLOOKUP(AD22,'Lookup data'!$BD:$BE,2,FALSE),""),IF($B$5="SI (CSIU=3)",IFERROR(VLOOKUP(AD22,'Lookup data'!$AY:$AZ,2,FALSE),""),IF($B$5="SI (CSIU=2)",IFERROR(VLOOKUP(AD22,'Lookup data'!$AT:$AU,2,FALSE),""),IF($B$5="EC",IFERROR(VLOOKUP(AD22,'Lookup data'!$K:$M,2,FALSE),""),IF($B$5="APC",IFERROR(VLOOKUP(AD22,'Lookup data'!$A:$B,2,FALSE),""),IF($B$5="OP",IFERROR(VLOOKUP(AD22,'Lookup data'!$Z:$AA,2,FALSE),""),IF($B$5="SWC",IFERROR(VLOOKUP(AD22,'Lookup data'!$AE:$AF,2,FALSE),""),IF($B$5="SI (CSIU=1)",IFERROR(VLOOKUP(AD22,'Lookup data'!$AO:$AP,2,FALSE),""),IF($B$5="MHPS",IFERROR(VLOOKUP(AD22,'Lookup data'!$AJ:$AK,2,FALSE),""),IF($B$5="MHCC",IFERROR(VLOOKUP(AD22,'Lookup data'!$U:$V,2,FALSE),""),IF($B$5="IAPT",IFERROR(VLOOKUP(AD22,'Lookup data'!$P:$Q,2,FALSE),""),IF($B$5="CSCC",IFERROR(VLOOKUP(AD22,'Lookup data'!$F:$G,2,FALSE),""),""))))))))))))</f>
        <v>CPF023DIM004</v>
      </c>
      <c r="K22" s="840" t="str">
        <f>IF($B$5="SI (CSIU=4)",IFERROR(VLOOKUP(AE22,'Lookup data'!$BD:$BE,2,FALSE),""),IF($B$5="SI (CSIU=3)",IFERROR(VLOOKUP(AE22,'Lookup data'!$AY:$AZ,2,FALSE),""),IF($B$5="SI (CSIU=2)",IFERROR(VLOOKUP(AE22,'Lookup data'!$AT:$AU,2,FALSE),""),IF($B$5="EC",IFERROR(VLOOKUP(AE22,'Lookup data'!$K:$M,2,FALSE),""),IF($B$5="APC",IFERROR(VLOOKUP(AE22,'Lookup data'!$A:$B,2,FALSE),""),IF($B$5="OP",IFERROR(VLOOKUP(AE22,'Lookup data'!$Z:$AA,2,FALSE),""),IF($B$5="SWC",IFERROR(VLOOKUP(AE22,'Lookup data'!$AE:$AF,2,FALSE),""),IF($B$5="SI (CSIU=1)",IFERROR(VLOOKUP(AE22,'Lookup data'!$AO:$AP,2,FALSE),""),IF($B$5="MHPS",IFERROR(VLOOKUP(AE22,'Lookup data'!$AJ:$AK,2,FALSE),""),IF($B$5="MHCC",IFERROR(VLOOKUP(AE22,'Lookup data'!$U:$V,2,FALSE),""),IF($B$5="IAPT",IFERROR(VLOOKUP(AE22,'Lookup data'!$P:$Q,2,FALSE),""),IF($B$5="CSCC",IFERROR(VLOOKUP(AE22,'Lookup data'!$F:$G,2,FALSE),""),""))))))))))))</f>
        <v>CPF024DIM004</v>
      </c>
      <c r="L22" s="840" t="str">
        <f>IF($B$5="SI (CSIU=4)",IFERROR(VLOOKUP(AF22,'Lookup data'!$BD:$BE,2,FALSE),""),IF($B$5="SI (CSIU=3)",IFERROR(VLOOKUP(AF22,'Lookup data'!$AY:$AZ,2,FALSE),""),IF($B$5="SI (CSIU=2)",IFERROR(VLOOKUP(AF22,'Lookup data'!$AT:$AU,2,FALSE),""),IF($B$5="EC",IFERROR(VLOOKUP(AF22,'Lookup data'!$K:$M,2,FALSE),""),IF($B$5="APC",IFERROR(VLOOKUP(AF22,'Lookup data'!$A:$B,2,FALSE),""),IF($B$5="OP",IFERROR(VLOOKUP(AF22,'Lookup data'!$Z:$AA,2,FALSE),""),IF($B$5="SWC",IFERROR(VLOOKUP(AF22,'Lookup data'!$AE:$AF,2,FALSE),""),IF($B$5="SI (CSIU=1)",IFERROR(VLOOKUP(AF22,'Lookup data'!$AO:$AP,2,FALSE),""),IF($B$5="MHPS",IFERROR(VLOOKUP(AF22,'Lookup data'!$AJ:$AK,2,FALSE),""),IF($B$5="MHCC",IFERROR(VLOOKUP(AF22,'Lookup data'!$U:$V,2,FALSE),""),IF($B$5="IAPT",IFERROR(VLOOKUP(AF22,'Lookup data'!$P:$Q,2,FALSE),""),IF($B$5="CSCC",IFERROR(VLOOKUP(AF22,'Lookup data'!$F:$G,2,FALSE),""),""))))))))))))</f>
        <v/>
      </c>
      <c r="M22" s="840" t="str">
        <f>IF($B$5="SI (CSIU=4)",IFERROR(VLOOKUP(AG22,'Lookup data'!$BD:$BE,2,FALSE),""),IF($B$5="SI (CSIU=3)",IFERROR(VLOOKUP(AG22,'Lookup data'!$AY:$AZ,2,FALSE),""),IF($B$5="SI (CSIU=2)",IFERROR(VLOOKUP(AG22,'Lookup data'!$AT:$AU,2,FALSE),""),IF($B$5="EC",IFERROR(VLOOKUP(AG22,'Lookup data'!$K:$M,2,FALSE),""),IF($B$5="APC",IFERROR(VLOOKUP(AG22,'Lookup data'!$A:$B,2,FALSE),""),IF($B$5="OP",IFERROR(VLOOKUP(AG22,'Lookup data'!$Z:$AA,2,FALSE),""),IF($B$5="SWC",IFERROR(VLOOKUP(AG22,'Lookup data'!$AE:$AF,2,FALSE),""),IF($B$5="SI (CSIU=1)",IFERROR(VLOOKUP(AG22,'Lookup data'!$AO:$AP,2,FALSE),""),IF($B$5="MHPS",IFERROR(VLOOKUP(AG22,'Lookup data'!$AJ:$AK,2,FALSE),""),IF($B$5="MHCC",IFERROR(VLOOKUP(AG22,'Lookup data'!$U:$V,2,FALSE),""),IF($B$5="IAPT",IFERROR(VLOOKUP(AG22,'Lookup data'!$P:$Q,2,FALSE),""),IF($B$5="CSCC",IFERROR(VLOOKUP(AG22,'Lookup data'!$F:$G,2,FALSE),""),""))))))))))))</f>
        <v>CPF030DIM004</v>
      </c>
      <c r="N22" s="840" t="str">
        <f>IF($B$5="SI (CSIU=4)",IFERROR(VLOOKUP(AH22,'Lookup data'!$BD:$BE,2,FALSE),""),IF($B$5="SI (CSIU=3)",IFERROR(VLOOKUP(AH22,'Lookup data'!$AY:$AZ,2,FALSE),""),IF($B$5="SI (CSIU=2)",IFERROR(VLOOKUP(AH22,'Lookup data'!$AT:$AU,2,FALSE),""),IF($B$5="EC",IFERROR(VLOOKUP(AH22,'Lookup data'!$K:$M,2,FALSE),""),IF($B$5="APC",IFERROR(VLOOKUP(AH22,'Lookup data'!$A:$B,2,FALSE),""),IF($B$5="OP",IFERROR(VLOOKUP(AH22,'Lookup data'!$Z:$AA,2,FALSE),""),IF($B$5="SWC",IFERROR(VLOOKUP(AH22,'Lookup data'!$AE:$AF,2,FALSE),""),IF($B$5="SI (CSIU=1)",IFERROR(VLOOKUP(AH22,'Lookup data'!$AO:$AP,2,FALSE),""),IF($B$5="MHPS",IFERROR(VLOOKUP(AH22,'Lookup data'!$AJ:$AK,2,FALSE),""),IF($B$5="MHCC",IFERROR(VLOOKUP(AH22,'Lookup data'!$U:$V,2,FALSE),""),IF($B$5="IAPT",IFERROR(VLOOKUP(AH22,'Lookup data'!$P:$Q,2,FALSE),""),IF($B$5="CSCC",IFERROR(VLOOKUP(AH22,'Lookup data'!$F:$G,2,FALSE),""),""))))))))))))</f>
        <v>CPF031DIM004</v>
      </c>
      <c r="O22" s="840" t="str">
        <f>IF($B$5="SI (CSIU=4)",IFERROR(VLOOKUP(AI22,'Lookup data'!$BD:$BE,2,FALSE),""),IF($B$5="SI (CSIU=3)",IFERROR(VLOOKUP(AI22,'Lookup data'!$AY:$AZ,2,FALSE),""),IF($B$5="SI (CSIU=2)",IFERROR(VLOOKUP(AI22,'Lookup data'!$AT:$AU,2,FALSE),""),IF($B$5="EC",IFERROR(VLOOKUP(AI22,'Lookup data'!$K:$M,2,FALSE),""),IF($B$5="APC",IFERROR(VLOOKUP(AI22,'Lookup data'!$A:$B,2,FALSE),""),IF($B$5="OP",IFERROR(VLOOKUP(AI22,'Lookup data'!$Z:$AA,2,FALSE),""),IF($B$5="SWC",IFERROR(VLOOKUP(AI22,'Lookup data'!$AE:$AF,2,FALSE),""),IF($B$5="SI (CSIU=1)",IFERROR(VLOOKUP(AI22,'Lookup data'!$AO:$AP,2,FALSE),""),IF($B$5="MHPS",IFERROR(VLOOKUP(AI22,'Lookup data'!$AJ:$AK,2,FALSE),""),IF($B$5="MHCC",IFERROR(VLOOKUP(AI22,'Lookup data'!$U:$V,2,FALSE),""),IF($B$5="IAPT",IFERROR(VLOOKUP(AI22,'Lookup data'!$P:$Q,2,FALSE),""),IF($B$5="CSCC",IFERROR(VLOOKUP(AI22,'Lookup data'!$F:$G,2,FALSE),""),""))))))))))))</f>
        <v/>
      </c>
      <c r="P22" s="840" t="str">
        <f>IF($B$5="SI (CSIU=4)",IFERROR(VLOOKUP(AJ22,'Lookup data'!$BD:$BE,2,FALSE),""),IF($B$5="SI (CSIU=3)",IFERROR(VLOOKUP(AJ22,'Lookup data'!$AY:$AZ,2,FALSE),""),IF($B$5="SI (CSIU=2)",IFERROR(VLOOKUP(AJ22,'Lookup data'!$AT:$AU,2,FALSE),""),IF($B$5="EC",IFERROR(VLOOKUP(AJ22,'Lookup data'!$K:$M,2,FALSE),""),IF($B$5="APC",IFERROR(VLOOKUP(AJ22,'Lookup data'!$A:$B,2,FALSE),""),IF($B$5="OP",IFERROR(VLOOKUP(AJ22,'Lookup data'!$Z:$AA,2,FALSE),""),IF($B$5="SWC",IFERROR(VLOOKUP(AJ22,'Lookup data'!$AE:$AF,2,FALSE),""),IF($B$5="SI (CSIU=1)",IFERROR(VLOOKUP(AJ22,'Lookup data'!$AO:$AP,2,FALSE),""),IF($B$5="MHPS",IFERROR(VLOOKUP(AJ22,'Lookup data'!$AJ:$AK,2,FALSE),""),IF($B$5="MHCC",IFERROR(VLOOKUP(AJ22,'Lookup data'!$U:$V,2,FALSE),""),IF($B$5="IAPT",IFERROR(VLOOKUP(AJ22,'Lookup data'!$P:$Q,2,FALSE),""),IF($B$5="CSCC",IFERROR(VLOOKUP(AJ22,'Lookup data'!$F:$G,2,FALSE),""),""))))))))))))</f>
        <v>CSC004DIM004</v>
      </c>
      <c r="Q22" s="840" t="str">
        <f>IF($B$5="SI (CSIU=4)",IFERROR(VLOOKUP(AK22,'Lookup data'!$BD:$BE,2,FALSE),""),IF($B$5="SI (CSIU=3)",IFERROR(VLOOKUP(AK22,'Lookup data'!$AY:$AZ,2,FALSE),""),IF($B$5="SI (CSIU=2)",IFERROR(VLOOKUP(AK22,'Lookup data'!$AT:$AU,2,FALSE),""),IF($B$5="EC",IFERROR(VLOOKUP(AK22,'Lookup data'!$K:$M,2,FALSE),""),IF($B$5="APC",IFERROR(VLOOKUP(AK22,'Lookup data'!$A:$B,2,FALSE),""),IF($B$5="OP",IFERROR(VLOOKUP(AK22,'Lookup data'!$Z:$AA,2,FALSE),""),IF($B$5="SWC",IFERROR(VLOOKUP(AK22,'Lookup data'!$AE:$AF,2,FALSE),""),IF($B$5="SI (CSIU=1)",IFERROR(VLOOKUP(AK22,'Lookup data'!$AO:$AP,2,FALSE),""),IF($B$5="MHPS",IFERROR(VLOOKUP(AK22,'Lookup data'!$AJ:$AK,2,FALSE),""),IF($B$5="MHCC",IFERROR(VLOOKUP(AK22,'Lookup data'!$U:$V,2,FALSE),""),IF($B$5="IAPT",IFERROR(VLOOKUP(AK22,'Lookup data'!$P:$Q,2,FALSE),""),IF($B$5="CSCC",IFERROR(VLOOKUP(AK22,'Lookup data'!$F:$G,2,FALSE),""),""))))))))))))</f>
        <v>CSC005DIM004</v>
      </c>
      <c r="R22" s="840" t="str">
        <f>IF($B$5="SI (CSIU=4)",IFERROR(VLOOKUP(AL22,'Lookup data'!$BD:$BE,2,FALSE),""),IF($B$5="SI (CSIU=3)",IFERROR(VLOOKUP(AL22,'Lookup data'!$AY:$AZ,2,FALSE),""),IF($B$5="SI (CSIU=2)",IFERROR(VLOOKUP(AL22,'Lookup data'!$AT:$AU,2,FALSE),""),IF($B$5="EC",IFERROR(VLOOKUP(AL22,'Lookup data'!$K:$M,2,FALSE),""),IF($B$5="APC",IFERROR(VLOOKUP(AL22,'Lookup data'!$A:$B,2,FALSE),""),IF($B$5="OP",IFERROR(VLOOKUP(AL22,'Lookup data'!$Z:$AA,2,FALSE),""),IF($B$5="SWC",IFERROR(VLOOKUP(AL22,'Lookup data'!$AE:$AF,2,FALSE),""),IF($B$5="SI (CSIU=1)",IFERROR(VLOOKUP(AL22,'Lookup data'!$AO:$AP,2,FALSE),""),IF($B$5="MHPS",IFERROR(VLOOKUP(AL22,'Lookup data'!$AJ:$AK,2,FALSE),""),IF($B$5="MHCC",IFERROR(VLOOKUP(AL22,'Lookup data'!$U:$V,2,FALSE),""),IF($B$5="IAPT",IFERROR(VLOOKUP(AL22,'Lookup data'!$P:$Q,2,FALSE),""),IF($B$5="CSCC",IFERROR(VLOOKUP(AL22,'Lookup data'!$F:$G,2,FALSE),""),""))))))))))))</f>
        <v>CSC006DIM004</v>
      </c>
      <c r="S22" s="840" t="str">
        <f>IF($B$5="SI (CSIU=4)",IFERROR(VLOOKUP(AM22,'Lookup data'!$BD:$BE,2,FALSE),""),IF($B$5="SI (CSIU=3)",IFERROR(VLOOKUP(AM22,'Lookup data'!$AY:$AZ,2,FALSE),""),IF($B$5="SI (CSIU=2)",IFERROR(VLOOKUP(AM22,'Lookup data'!$AT:$AU,2,FALSE),""),IF($B$5="EC",IFERROR(VLOOKUP(AM22,'Lookup data'!$K:$M,2,FALSE),""),IF($B$5="APC",IFERROR(VLOOKUP(AM22,'Lookup data'!$A:$B,2,FALSE),""),IF($B$5="OP",IFERROR(VLOOKUP(AM22,'Lookup data'!$Z:$AA,2,FALSE),""),IF($B$5="SWC",IFERROR(VLOOKUP(AM22,'Lookup data'!$AE:$AF,2,FALSE),""),IF($B$5="SI (CSIU=1)",IFERROR(VLOOKUP(AM22,'Lookup data'!$AO:$AP,2,FALSE),""),IF($B$5="MHPS",IFERROR(VLOOKUP(AM22,'Lookup data'!$AJ:$AK,2,FALSE),""),IF($B$5="MHCC",IFERROR(VLOOKUP(AM22,'Lookup data'!$U:$V,2,FALSE),""),IF($B$5="IAPT",IFERROR(VLOOKUP(AM22,'Lookup data'!$P:$Q,2,FALSE),""),IF($B$5="CSCC",IFERROR(VLOOKUP(AM22,'Lookup data'!$F:$G,2,FALSE),""),""))))))))))))</f>
        <v>CSC008DIM004</v>
      </c>
      <c r="T22" s="829"/>
      <c r="U22" s="836" t="s">
        <v>1486</v>
      </c>
      <c r="V22" s="839" t="s">
        <v>1489</v>
      </c>
      <c r="W22" s="838" t="str">
        <f t="shared" si="0"/>
        <v>CPF001DIM004</v>
      </c>
      <c r="X22" s="838" t="str">
        <f t="shared" si="1"/>
        <v>CPF002DIM004</v>
      </c>
      <c r="Y22" s="838" t="str">
        <f t="shared" si="2"/>
        <v>CPF005DIM004</v>
      </c>
      <c r="Z22" s="838" t="str">
        <f t="shared" si="3"/>
        <v>CPF010DIM004</v>
      </c>
      <c r="AA22" s="838" t="str">
        <f t="shared" si="4"/>
        <v>CPF011DIM004</v>
      </c>
      <c r="AB22" s="838" t="str">
        <f t="shared" si="5"/>
        <v>CPF017DIM004</v>
      </c>
      <c r="AC22" s="838" t="str">
        <f t="shared" si="6"/>
        <v>CPF022DIM004</v>
      </c>
      <c r="AD22" s="838" t="str">
        <f t="shared" si="7"/>
        <v>CPF023DIM004</v>
      </c>
      <c r="AE22" s="838" t="str">
        <f t="shared" si="8"/>
        <v>CPF024DIM004</v>
      </c>
      <c r="AF22" s="838" t="str">
        <f t="shared" si="9"/>
        <v>CPF029DIM004</v>
      </c>
      <c r="AG22" s="838" t="str">
        <f t="shared" si="10"/>
        <v>CPF030DIM004</v>
      </c>
      <c r="AH22" s="838" t="str">
        <f t="shared" si="11"/>
        <v>CPF031DIM004</v>
      </c>
      <c r="AI22" s="838" t="str">
        <f t="shared" si="12"/>
        <v>CPF032DIM004</v>
      </c>
      <c r="AJ22" s="838" t="str">
        <f t="shared" si="13"/>
        <v>CSC004DIM004</v>
      </c>
      <c r="AK22" s="838" t="str">
        <f t="shared" si="14"/>
        <v>CSC005DIM004</v>
      </c>
      <c r="AL22" s="838" t="str">
        <f t="shared" si="15"/>
        <v>CSC006DIM004</v>
      </c>
      <c r="AM22" s="838" t="str">
        <f t="shared" si="16"/>
        <v>CSC008DIM004</v>
      </c>
    </row>
    <row r="23" spans="1:39" ht="17.100000000000001" customHeight="1" x14ac:dyDescent="0.25">
      <c r="A23" s="836" t="s">
        <v>1488</v>
      </c>
      <c r="B23" s="837" t="s">
        <v>1489</v>
      </c>
      <c r="C23" s="840" t="str">
        <f>IF($B$5="SI (CSIU=4)",IFERROR(VLOOKUP(W23,'Lookup data'!$BD:$BE,2,FALSE),""),IF($B$5="SI (CSIU=3)",IFERROR(VLOOKUP(W23,'Lookup data'!$AY:$AZ,2,FALSE),""),IF($B$5="SI (CSIU=2)",IFERROR(VLOOKUP(W23,'Lookup data'!$AT:$AU,2,FALSE),""),IF($B$5="EC",IFERROR(VLOOKUP(W23,'Lookup data'!$K:$M,2,FALSE),""),IF($B$5="APC",IFERROR(VLOOKUP(W23,'Lookup data'!$A:$B,2,FALSE),""),IF($B$5="OP",IFERROR(VLOOKUP(W23,'Lookup data'!$Z:$AA,2,FALSE),""),IF($B$5="SWC",IFERROR(VLOOKUP(W23,'Lookup data'!$AE:$AF,2,FALSE),""),IF($B$5="SI (CSIU=1)",IFERROR(VLOOKUP(W23,'Lookup data'!$AO:$AP,2,FALSE),""),IF($B$5="MHPS",IFERROR(VLOOKUP(W23,'Lookup data'!$AJ:$AK,2,FALSE),""),IF($B$5="MHCC",IFERROR(VLOOKUP(W23,'Lookup data'!$U:$V,2,FALSE),""),IF($B$5="IAPT",IFERROR(VLOOKUP(W23,'Lookup data'!$P:$Q,2,FALSE),""),IF($B$5="CSCC",IFERROR(VLOOKUP(W23,'Lookup data'!$F:$G,2,FALSE),""),""))))))))))))</f>
        <v/>
      </c>
      <c r="D23" s="840" t="str">
        <f>IF($B$5="SI (CSIU=4)",IFERROR(VLOOKUP(X23,'Lookup data'!$BD:$BE,2,FALSE),""),IF($B$5="SI (CSIU=3)",IFERROR(VLOOKUP(X23,'Lookup data'!$AY:$AZ,2,FALSE),""),IF($B$5="SI (CSIU=2)",IFERROR(VLOOKUP(X23,'Lookup data'!$AT:$AU,2,FALSE),""),IF($B$5="EC",IFERROR(VLOOKUP(X23,'Lookup data'!$K:$M,2,FALSE),""),IF($B$5="APC",IFERROR(VLOOKUP(X23,'Lookup data'!$A:$B,2,FALSE),""),IF($B$5="OP",IFERROR(VLOOKUP(X23,'Lookup data'!$Z:$AA,2,FALSE),""),IF($B$5="SWC",IFERROR(VLOOKUP(X23,'Lookup data'!$AE:$AF,2,FALSE),""),IF($B$5="SI (CSIU=1)",IFERROR(VLOOKUP(X23,'Lookup data'!$AO:$AP,2,FALSE),""),IF($B$5="MHPS",IFERROR(VLOOKUP(X23,'Lookup data'!$AJ:$AK,2,FALSE),""),IF($B$5="MHCC",IFERROR(VLOOKUP(X23,'Lookup data'!$U:$V,2,FALSE),""),IF($B$5="IAPT",IFERROR(VLOOKUP(X23,'Lookup data'!$P:$Q,2,FALSE),""),IF($B$5="CSCC",IFERROR(VLOOKUP(X23,'Lookup data'!$F:$G,2,FALSE),""),""))))))))))))</f>
        <v>CPF002DIM005</v>
      </c>
      <c r="E23" s="840" t="str">
        <f>IF($B$5="SI (CSIU=4)",IFERROR(VLOOKUP(Y23,'Lookup data'!$BD:$BE,2,FALSE),""),IF($B$5="SI (CSIU=3)",IFERROR(VLOOKUP(Y23,'Lookup data'!$AY:$AZ,2,FALSE),""),IF($B$5="SI (CSIU=2)",IFERROR(VLOOKUP(Y23,'Lookup data'!$AT:$AU,2,FALSE),""),IF($B$5="EC",IFERROR(VLOOKUP(Y23,'Lookup data'!$K:$M,2,FALSE),""),IF($B$5="APC",IFERROR(VLOOKUP(Y23,'Lookup data'!$A:$B,2,FALSE),""),IF($B$5="OP",IFERROR(VLOOKUP(Y23,'Lookup data'!$Z:$AA,2,FALSE),""),IF($B$5="SWC",IFERROR(VLOOKUP(Y23,'Lookup data'!$AE:$AF,2,FALSE),""),IF($B$5="SI (CSIU=1)",IFERROR(VLOOKUP(Y23,'Lookup data'!$AO:$AP,2,FALSE),""),IF($B$5="MHPS",IFERROR(VLOOKUP(Y23,'Lookup data'!$AJ:$AK,2,FALSE),""),IF($B$5="MHCC",IFERROR(VLOOKUP(Y23,'Lookup data'!$U:$V,2,FALSE),""),IF($B$5="IAPT",IFERROR(VLOOKUP(Y23,'Lookup data'!$P:$Q,2,FALSE),""),IF($B$5="CSCC",IFERROR(VLOOKUP(Y23,'Lookup data'!$F:$G,2,FALSE),""),""))))))))))))</f>
        <v/>
      </c>
      <c r="F23" s="840" t="str">
        <f>IF($B$5="SI (CSIU=4)",IFERROR(VLOOKUP(Z23,'Lookup data'!$BD:$BE,2,FALSE),""),IF($B$5="SI (CSIU=3)",IFERROR(VLOOKUP(Z23,'Lookup data'!$AY:$AZ,2,FALSE),""),IF($B$5="SI (CSIU=2)",IFERROR(VLOOKUP(Z23,'Lookup data'!$AT:$AU,2,FALSE),""),IF($B$5="EC",IFERROR(VLOOKUP(Z23,'Lookup data'!$K:$M,2,FALSE),""),IF($B$5="APC",IFERROR(VLOOKUP(Z23,'Lookup data'!$A:$B,2,FALSE),""),IF($B$5="OP",IFERROR(VLOOKUP(Z23,'Lookup data'!$Z:$AA,2,FALSE),""),IF($B$5="SWC",IFERROR(VLOOKUP(Z23,'Lookup data'!$AE:$AF,2,FALSE),""),IF($B$5="SI (CSIU=1)",IFERROR(VLOOKUP(Z23,'Lookup data'!$AO:$AP,2,FALSE),""),IF($B$5="MHPS",IFERROR(VLOOKUP(Z23,'Lookup data'!$AJ:$AK,2,FALSE),""),IF($B$5="MHCC",IFERROR(VLOOKUP(Z23,'Lookup data'!$U:$V,2,FALSE),""),IF($B$5="IAPT",IFERROR(VLOOKUP(Z23,'Lookup data'!$P:$Q,2,FALSE),""),IF($B$5="CSCC",IFERROR(VLOOKUP(Z23,'Lookup data'!$F:$G,2,FALSE),""),""))))))))))))</f>
        <v>CPF010DIM005</v>
      </c>
      <c r="G23" s="840" t="str">
        <f>IF($B$5="SI (CSIU=4)",IFERROR(VLOOKUP(AA23,'Lookup data'!$BD:$BE,2,FALSE),""),IF($B$5="SI (CSIU=3)",IFERROR(VLOOKUP(AA23,'Lookup data'!$AY:$AZ,2,FALSE),""),IF($B$5="SI (CSIU=2)",IFERROR(VLOOKUP(AA23,'Lookup data'!$AT:$AU,2,FALSE),""),IF($B$5="EC",IFERROR(VLOOKUP(AA23,'Lookup data'!$K:$M,2,FALSE),""),IF($B$5="APC",IFERROR(VLOOKUP(AA23,'Lookup data'!$A:$B,2,FALSE),""),IF($B$5="OP",IFERROR(VLOOKUP(AA23,'Lookup data'!$Z:$AA,2,FALSE),""),IF($B$5="SWC",IFERROR(VLOOKUP(AA23,'Lookup data'!$AE:$AF,2,FALSE),""),IF($B$5="SI (CSIU=1)",IFERROR(VLOOKUP(AA23,'Lookup data'!$AO:$AP,2,FALSE),""),IF($B$5="MHPS",IFERROR(VLOOKUP(AA23,'Lookup data'!$AJ:$AK,2,FALSE),""),IF($B$5="MHCC",IFERROR(VLOOKUP(AA23,'Lookup data'!$U:$V,2,FALSE),""),IF($B$5="IAPT",IFERROR(VLOOKUP(AA23,'Lookup data'!$P:$Q,2,FALSE),""),IF($B$5="CSCC",IFERROR(VLOOKUP(AA23,'Lookup data'!$F:$G,2,FALSE),""),""))))))))))))</f>
        <v>CPF011DIM005</v>
      </c>
      <c r="H23" s="840" t="str">
        <f>IF($B$5="SI (CSIU=4)",IFERROR(VLOOKUP(AB23,'Lookup data'!$BD:$BE,2,FALSE),""),IF($B$5="SI (CSIU=3)",IFERROR(VLOOKUP(AB23,'Lookup data'!$AY:$AZ,2,FALSE),""),IF($B$5="SI (CSIU=2)",IFERROR(VLOOKUP(AB23,'Lookup data'!$AT:$AU,2,FALSE),""),IF($B$5="EC",IFERROR(VLOOKUP(AB23,'Lookup data'!$K:$M,2,FALSE),""),IF($B$5="APC",IFERROR(VLOOKUP(AB23,'Lookup data'!$A:$B,2,FALSE),""),IF($B$5="OP",IFERROR(VLOOKUP(AB23,'Lookup data'!$Z:$AA,2,FALSE),""),IF($B$5="SWC",IFERROR(VLOOKUP(AB23,'Lookup data'!$AE:$AF,2,FALSE),""),IF($B$5="SI (CSIU=1)",IFERROR(VLOOKUP(AB23,'Lookup data'!$AO:$AP,2,FALSE),""),IF($B$5="MHPS",IFERROR(VLOOKUP(AB23,'Lookup data'!$AJ:$AK,2,FALSE),""),IF($B$5="MHCC",IFERROR(VLOOKUP(AB23,'Lookup data'!$U:$V,2,FALSE),""),IF($B$5="IAPT",IFERROR(VLOOKUP(AB23,'Lookup data'!$P:$Q,2,FALSE),""),IF($B$5="CSCC",IFERROR(VLOOKUP(AB23,'Lookup data'!$F:$G,2,FALSE),""),""))))))))))))</f>
        <v/>
      </c>
      <c r="I23" s="840" t="str">
        <f>IF($B$5="SI (CSIU=4)",IFERROR(VLOOKUP(AC23,'Lookup data'!$BD:$BE,2,FALSE),""),IF($B$5="SI (CSIU=3)",IFERROR(VLOOKUP(AC23,'Lookup data'!$AY:$AZ,2,FALSE),""),IF($B$5="SI (CSIU=2)",IFERROR(VLOOKUP(AC23,'Lookup data'!$AT:$AU,2,FALSE),""),IF($B$5="EC",IFERROR(VLOOKUP(AC23,'Lookup data'!$K:$M,2,FALSE),""),IF($B$5="APC",IFERROR(VLOOKUP(AC23,'Lookup data'!$A:$B,2,FALSE),""),IF($B$5="OP",IFERROR(VLOOKUP(AC23,'Lookup data'!$Z:$AA,2,FALSE),""),IF($B$5="SWC",IFERROR(VLOOKUP(AC23,'Lookup data'!$AE:$AF,2,FALSE),""),IF($B$5="SI (CSIU=1)",IFERROR(VLOOKUP(AC23,'Lookup data'!$AO:$AP,2,FALSE),""),IF($B$5="MHPS",IFERROR(VLOOKUP(AC23,'Lookup data'!$AJ:$AK,2,FALSE),""),IF($B$5="MHCC",IFERROR(VLOOKUP(AC23,'Lookup data'!$U:$V,2,FALSE),""),IF($B$5="IAPT",IFERROR(VLOOKUP(AC23,'Lookup data'!$P:$Q,2,FALSE),""),IF($B$5="CSCC",IFERROR(VLOOKUP(AC23,'Lookup data'!$F:$G,2,FALSE),""),""))))))))))))</f>
        <v/>
      </c>
      <c r="J23" s="840" t="str">
        <f>IF($B$5="SI (CSIU=4)",IFERROR(VLOOKUP(AD23,'Lookup data'!$BD:$BE,2,FALSE),""),IF($B$5="SI (CSIU=3)",IFERROR(VLOOKUP(AD23,'Lookup data'!$AY:$AZ,2,FALSE),""),IF($B$5="SI (CSIU=2)",IFERROR(VLOOKUP(AD23,'Lookup data'!$AT:$AU,2,FALSE),""),IF($B$5="EC",IFERROR(VLOOKUP(AD23,'Lookup data'!$K:$M,2,FALSE),""),IF($B$5="APC",IFERROR(VLOOKUP(AD23,'Lookup data'!$A:$B,2,FALSE),""),IF($B$5="OP",IFERROR(VLOOKUP(AD23,'Lookup data'!$Z:$AA,2,FALSE),""),IF($B$5="SWC",IFERROR(VLOOKUP(AD23,'Lookup data'!$AE:$AF,2,FALSE),""),IF($B$5="SI (CSIU=1)",IFERROR(VLOOKUP(AD23,'Lookup data'!$AO:$AP,2,FALSE),""),IF($B$5="MHPS",IFERROR(VLOOKUP(AD23,'Lookup data'!$AJ:$AK,2,FALSE),""),IF($B$5="MHCC",IFERROR(VLOOKUP(AD23,'Lookup data'!$U:$V,2,FALSE),""),IF($B$5="IAPT",IFERROR(VLOOKUP(AD23,'Lookup data'!$P:$Q,2,FALSE),""),IF($B$5="CSCC",IFERROR(VLOOKUP(AD23,'Lookup data'!$F:$G,2,FALSE),""),""))))))))))))</f>
        <v>CPF023DIM005</v>
      </c>
      <c r="K23" s="840" t="str">
        <f>IF($B$5="SI (CSIU=4)",IFERROR(VLOOKUP(AE23,'Lookup data'!$BD:$BE,2,FALSE),""),IF($B$5="SI (CSIU=3)",IFERROR(VLOOKUP(AE23,'Lookup data'!$AY:$AZ,2,FALSE),""),IF($B$5="SI (CSIU=2)",IFERROR(VLOOKUP(AE23,'Lookup data'!$AT:$AU,2,FALSE),""),IF($B$5="EC",IFERROR(VLOOKUP(AE23,'Lookup data'!$K:$M,2,FALSE),""),IF($B$5="APC",IFERROR(VLOOKUP(AE23,'Lookup data'!$A:$B,2,FALSE),""),IF($B$5="OP",IFERROR(VLOOKUP(AE23,'Lookup data'!$Z:$AA,2,FALSE),""),IF($B$5="SWC",IFERROR(VLOOKUP(AE23,'Lookup data'!$AE:$AF,2,FALSE),""),IF($B$5="SI (CSIU=1)",IFERROR(VLOOKUP(AE23,'Lookup data'!$AO:$AP,2,FALSE),""),IF($B$5="MHPS",IFERROR(VLOOKUP(AE23,'Lookup data'!$AJ:$AK,2,FALSE),""),IF($B$5="MHCC",IFERROR(VLOOKUP(AE23,'Lookup data'!$U:$V,2,FALSE),""),IF($B$5="IAPT",IFERROR(VLOOKUP(AE23,'Lookup data'!$P:$Q,2,FALSE),""),IF($B$5="CSCC",IFERROR(VLOOKUP(AE23,'Lookup data'!$F:$G,2,FALSE),""),""))))))))))))</f>
        <v>CPF024DIM005</v>
      </c>
      <c r="L23" s="840" t="str">
        <f>IF($B$5="SI (CSIU=4)",IFERROR(VLOOKUP(AF23,'Lookup data'!$BD:$BE,2,FALSE),""),IF($B$5="SI (CSIU=3)",IFERROR(VLOOKUP(AF23,'Lookup data'!$AY:$AZ,2,FALSE),""),IF($B$5="SI (CSIU=2)",IFERROR(VLOOKUP(AF23,'Lookup data'!$AT:$AU,2,FALSE),""),IF($B$5="EC",IFERROR(VLOOKUP(AF23,'Lookup data'!$K:$M,2,FALSE),""),IF($B$5="APC",IFERROR(VLOOKUP(AF23,'Lookup data'!$A:$B,2,FALSE),""),IF($B$5="OP",IFERROR(VLOOKUP(AF23,'Lookup data'!$Z:$AA,2,FALSE),""),IF($B$5="SWC",IFERROR(VLOOKUP(AF23,'Lookup data'!$AE:$AF,2,FALSE),""),IF($B$5="SI (CSIU=1)",IFERROR(VLOOKUP(AF23,'Lookup data'!$AO:$AP,2,FALSE),""),IF($B$5="MHPS",IFERROR(VLOOKUP(AF23,'Lookup data'!$AJ:$AK,2,FALSE),""),IF($B$5="MHCC",IFERROR(VLOOKUP(AF23,'Lookup data'!$U:$V,2,FALSE),""),IF($B$5="IAPT",IFERROR(VLOOKUP(AF23,'Lookup data'!$P:$Q,2,FALSE),""),IF($B$5="CSCC",IFERROR(VLOOKUP(AF23,'Lookup data'!$F:$G,2,FALSE),""),""))))))))))))</f>
        <v/>
      </c>
      <c r="M23" s="840" t="str">
        <f>IF($B$5="SI (CSIU=4)",IFERROR(VLOOKUP(AG23,'Lookup data'!$BD:$BE,2,FALSE),""),IF($B$5="SI (CSIU=3)",IFERROR(VLOOKUP(AG23,'Lookup data'!$AY:$AZ,2,FALSE),""),IF($B$5="SI (CSIU=2)",IFERROR(VLOOKUP(AG23,'Lookup data'!$AT:$AU,2,FALSE),""),IF($B$5="EC",IFERROR(VLOOKUP(AG23,'Lookup data'!$K:$M,2,FALSE),""),IF($B$5="APC",IFERROR(VLOOKUP(AG23,'Lookup data'!$A:$B,2,FALSE),""),IF($B$5="OP",IFERROR(VLOOKUP(AG23,'Lookup data'!$Z:$AA,2,FALSE),""),IF($B$5="SWC",IFERROR(VLOOKUP(AG23,'Lookup data'!$AE:$AF,2,FALSE),""),IF($B$5="SI (CSIU=1)",IFERROR(VLOOKUP(AG23,'Lookup data'!$AO:$AP,2,FALSE),""),IF($B$5="MHPS",IFERROR(VLOOKUP(AG23,'Lookup data'!$AJ:$AK,2,FALSE),""),IF($B$5="MHCC",IFERROR(VLOOKUP(AG23,'Lookup data'!$U:$V,2,FALSE),""),IF($B$5="IAPT",IFERROR(VLOOKUP(AG23,'Lookup data'!$P:$Q,2,FALSE),""),IF($B$5="CSCC",IFERROR(VLOOKUP(AG23,'Lookup data'!$F:$G,2,FALSE),""),""))))))))))))</f>
        <v>CPF030DIM005</v>
      </c>
      <c r="N23" s="840" t="str">
        <f>IF($B$5="SI (CSIU=4)",IFERROR(VLOOKUP(AH23,'Lookup data'!$BD:$BE,2,FALSE),""),IF($B$5="SI (CSIU=3)",IFERROR(VLOOKUP(AH23,'Lookup data'!$AY:$AZ,2,FALSE),""),IF($B$5="SI (CSIU=2)",IFERROR(VLOOKUP(AH23,'Lookup data'!$AT:$AU,2,FALSE),""),IF($B$5="EC",IFERROR(VLOOKUP(AH23,'Lookup data'!$K:$M,2,FALSE),""),IF($B$5="APC",IFERROR(VLOOKUP(AH23,'Lookup data'!$A:$B,2,FALSE),""),IF($B$5="OP",IFERROR(VLOOKUP(AH23,'Lookup data'!$Z:$AA,2,FALSE),""),IF($B$5="SWC",IFERROR(VLOOKUP(AH23,'Lookup data'!$AE:$AF,2,FALSE),""),IF($B$5="SI (CSIU=1)",IFERROR(VLOOKUP(AH23,'Lookup data'!$AO:$AP,2,FALSE),""),IF($B$5="MHPS",IFERROR(VLOOKUP(AH23,'Lookup data'!$AJ:$AK,2,FALSE),""),IF($B$5="MHCC",IFERROR(VLOOKUP(AH23,'Lookup data'!$U:$V,2,FALSE),""),IF($B$5="IAPT",IFERROR(VLOOKUP(AH23,'Lookup data'!$P:$Q,2,FALSE),""),IF($B$5="CSCC",IFERROR(VLOOKUP(AH23,'Lookup data'!$F:$G,2,FALSE),""),""))))))))))))</f>
        <v>CPF031DIM005</v>
      </c>
      <c r="O23" s="840" t="str">
        <f>IF($B$5="SI (CSIU=4)",IFERROR(VLOOKUP(AI23,'Lookup data'!$BD:$BE,2,FALSE),""),IF($B$5="SI (CSIU=3)",IFERROR(VLOOKUP(AI23,'Lookup data'!$AY:$AZ,2,FALSE),""),IF($B$5="SI (CSIU=2)",IFERROR(VLOOKUP(AI23,'Lookup data'!$AT:$AU,2,FALSE),""),IF($B$5="EC",IFERROR(VLOOKUP(AI23,'Lookup data'!$K:$M,2,FALSE),""),IF($B$5="APC",IFERROR(VLOOKUP(AI23,'Lookup data'!$A:$B,2,FALSE),""),IF($B$5="OP",IFERROR(VLOOKUP(AI23,'Lookup data'!$Z:$AA,2,FALSE),""),IF($B$5="SWC",IFERROR(VLOOKUP(AI23,'Lookup data'!$AE:$AF,2,FALSE),""),IF($B$5="SI (CSIU=1)",IFERROR(VLOOKUP(AI23,'Lookup data'!$AO:$AP,2,FALSE),""),IF($B$5="MHPS",IFERROR(VLOOKUP(AI23,'Lookup data'!$AJ:$AK,2,FALSE),""),IF($B$5="MHCC",IFERROR(VLOOKUP(AI23,'Lookup data'!$U:$V,2,FALSE),""),IF($B$5="IAPT",IFERROR(VLOOKUP(AI23,'Lookup data'!$P:$Q,2,FALSE),""),IF($B$5="CSCC",IFERROR(VLOOKUP(AI23,'Lookup data'!$F:$G,2,FALSE),""),""))))))))))))</f>
        <v/>
      </c>
      <c r="P23" s="840" t="str">
        <f>IF($B$5="SI (CSIU=4)",IFERROR(VLOOKUP(AJ23,'Lookup data'!$BD:$BE,2,FALSE),""),IF($B$5="SI (CSIU=3)",IFERROR(VLOOKUP(AJ23,'Lookup data'!$AY:$AZ,2,FALSE),""),IF($B$5="SI (CSIU=2)",IFERROR(VLOOKUP(AJ23,'Lookup data'!$AT:$AU,2,FALSE),""),IF($B$5="EC",IFERROR(VLOOKUP(AJ23,'Lookup data'!$K:$M,2,FALSE),""),IF($B$5="APC",IFERROR(VLOOKUP(AJ23,'Lookup data'!$A:$B,2,FALSE),""),IF($B$5="OP",IFERROR(VLOOKUP(AJ23,'Lookup data'!$Z:$AA,2,FALSE),""),IF($B$5="SWC",IFERROR(VLOOKUP(AJ23,'Lookup data'!$AE:$AF,2,FALSE),""),IF($B$5="SI (CSIU=1)",IFERROR(VLOOKUP(AJ23,'Lookup data'!$AO:$AP,2,FALSE),""),IF($B$5="MHPS",IFERROR(VLOOKUP(AJ23,'Lookup data'!$AJ:$AK,2,FALSE),""),IF($B$5="MHCC",IFERROR(VLOOKUP(AJ23,'Lookup data'!$U:$V,2,FALSE),""),IF($B$5="IAPT",IFERROR(VLOOKUP(AJ23,'Lookup data'!$P:$Q,2,FALSE),""),IF($B$5="CSCC",IFERROR(VLOOKUP(AJ23,'Lookup data'!$F:$G,2,FALSE),""),""))))))))))))</f>
        <v>CSC004DIM005</v>
      </c>
      <c r="Q23" s="840" t="str">
        <f>IF($B$5="SI (CSIU=4)",IFERROR(VLOOKUP(AK23,'Lookup data'!$BD:$BE,2,FALSE),""),IF($B$5="SI (CSIU=3)",IFERROR(VLOOKUP(AK23,'Lookup data'!$AY:$AZ,2,FALSE),""),IF($B$5="SI (CSIU=2)",IFERROR(VLOOKUP(AK23,'Lookup data'!$AT:$AU,2,FALSE),""),IF($B$5="EC",IFERROR(VLOOKUP(AK23,'Lookup data'!$K:$M,2,FALSE),""),IF($B$5="APC",IFERROR(VLOOKUP(AK23,'Lookup data'!$A:$B,2,FALSE),""),IF($B$5="OP",IFERROR(VLOOKUP(AK23,'Lookup data'!$Z:$AA,2,FALSE),""),IF($B$5="SWC",IFERROR(VLOOKUP(AK23,'Lookup data'!$AE:$AF,2,FALSE),""),IF($B$5="SI (CSIU=1)",IFERROR(VLOOKUP(AK23,'Lookup data'!$AO:$AP,2,FALSE),""),IF($B$5="MHPS",IFERROR(VLOOKUP(AK23,'Lookup data'!$AJ:$AK,2,FALSE),""),IF($B$5="MHCC",IFERROR(VLOOKUP(AK23,'Lookup data'!$U:$V,2,FALSE),""),IF($B$5="IAPT",IFERROR(VLOOKUP(AK23,'Lookup data'!$P:$Q,2,FALSE),""),IF($B$5="CSCC",IFERROR(VLOOKUP(AK23,'Lookup data'!$F:$G,2,FALSE),""),""))))))))))))</f>
        <v>CSC005DIM005</v>
      </c>
      <c r="R23" s="840" t="str">
        <f>IF($B$5="SI (CSIU=4)",IFERROR(VLOOKUP(AL23,'Lookup data'!$BD:$BE,2,FALSE),""),IF($B$5="SI (CSIU=3)",IFERROR(VLOOKUP(AL23,'Lookup data'!$AY:$AZ,2,FALSE),""),IF($B$5="SI (CSIU=2)",IFERROR(VLOOKUP(AL23,'Lookup data'!$AT:$AU,2,FALSE),""),IF($B$5="EC",IFERROR(VLOOKUP(AL23,'Lookup data'!$K:$M,2,FALSE),""),IF($B$5="APC",IFERROR(VLOOKUP(AL23,'Lookup data'!$A:$B,2,FALSE),""),IF($B$5="OP",IFERROR(VLOOKUP(AL23,'Lookup data'!$Z:$AA,2,FALSE),""),IF($B$5="SWC",IFERROR(VLOOKUP(AL23,'Lookup data'!$AE:$AF,2,FALSE),""),IF($B$5="SI (CSIU=1)",IFERROR(VLOOKUP(AL23,'Lookup data'!$AO:$AP,2,FALSE),""),IF($B$5="MHPS",IFERROR(VLOOKUP(AL23,'Lookup data'!$AJ:$AK,2,FALSE),""),IF($B$5="MHCC",IFERROR(VLOOKUP(AL23,'Lookup data'!$U:$V,2,FALSE),""),IF($B$5="IAPT",IFERROR(VLOOKUP(AL23,'Lookup data'!$P:$Q,2,FALSE),""),IF($B$5="CSCC",IFERROR(VLOOKUP(AL23,'Lookup data'!$F:$G,2,FALSE),""),""))))))))))))</f>
        <v>CSC006DIM005</v>
      </c>
      <c r="S23" s="840" t="str">
        <f>IF($B$5="SI (CSIU=4)",IFERROR(VLOOKUP(AM23,'Lookup data'!$BD:$BE,2,FALSE),""),IF($B$5="SI (CSIU=3)",IFERROR(VLOOKUP(AM23,'Lookup data'!$AY:$AZ,2,FALSE),""),IF($B$5="SI (CSIU=2)",IFERROR(VLOOKUP(AM23,'Lookup data'!$AT:$AU,2,FALSE),""),IF($B$5="EC",IFERROR(VLOOKUP(AM23,'Lookup data'!$K:$M,2,FALSE),""),IF($B$5="APC",IFERROR(VLOOKUP(AM23,'Lookup data'!$A:$B,2,FALSE),""),IF($B$5="OP",IFERROR(VLOOKUP(AM23,'Lookup data'!$Z:$AA,2,FALSE),""),IF($B$5="SWC",IFERROR(VLOOKUP(AM23,'Lookup data'!$AE:$AF,2,FALSE),""),IF($B$5="SI (CSIU=1)",IFERROR(VLOOKUP(AM23,'Lookup data'!$AO:$AP,2,FALSE),""),IF($B$5="MHPS",IFERROR(VLOOKUP(AM23,'Lookup data'!$AJ:$AK,2,FALSE),""),IF($B$5="MHCC",IFERROR(VLOOKUP(AM23,'Lookup data'!$U:$V,2,FALSE),""),IF($B$5="IAPT",IFERROR(VLOOKUP(AM23,'Lookup data'!$P:$Q,2,FALSE),""),IF($B$5="CSCC",IFERROR(VLOOKUP(AM23,'Lookup data'!$F:$G,2,FALSE),""),""))))))))))))</f>
        <v>CSC008DIM005</v>
      </c>
      <c r="T23" s="829"/>
      <c r="U23" s="836" t="s">
        <v>1488</v>
      </c>
      <c r="V23" s="839" t="s">
        <v>1491</v>
      </c>
      <c r="W23" s="838" t="str">
        <f t="shared" si="0"/>
        <v>CPF001DIM005</v>
      </c>
      <c r="X23" s="838" t="str">
        <f t="shared" si="1"/>
        <v>CPF002DIM005</v>
      </c>
      <c r="Y23" s="838" t="str">
        <f t="shared" si="2"/>
        <v>CPF005DIM005</v>
      </c>
      <c r="Z23" s="838" t="str">
        <f t="shared" si="3"/>
        <v>CPF010DIM005</v>
      </c>
      <c r="AA23" s="838" t="str">
        <f t="shared" si="4"/>
        <v>CPF011DIM005</v>
      </c>
      <c r="AB23" s="838" t="str">
        <f t="shared" si="5"/>
        <v>CPF017DIM005</v>
      </c>
      <c r="AC23" s="838" t="str">
        <f t="shared" si="6"/>
        <v>CPF022DIM005</v>
      </c>
      <c r="AD23" s="838" t="str">
        <f t="shared" si="7"/>
        <v>CPF023DIM005</v>
      </c>
      <c r="AE23" s="838" t="str">
        <f t="shared" si="8"/>
        <v>CPF024DIM005</v>
      </c>
      <c r="AF23" s="838" t="str">
        <f t="shared" si="9"/>
        <v>CPF029DIM005</v>
      </c>
      <c r="AG23" s="838" t="str">
        <f t="shared" si="10"/>
        <v>CPF030DIM005</v>
      </c>
      <c r="AH23" s="838" t="str">
        <f t="shared" si="11"/>
        <v>CPF031DIM005</v>
      </c>
      <c r="AI23" s="838" t="str">
        <f t="shared" si="12"/>
        <v>CPF032DIM005</v>
      </c>
      <c r="AJ23" s="838" t="str">
        <f t="shared" si="13"/>
        <v>CSC004DIM005</v>
      </c>
      <c r="AK23" s="838" t="str">
        <f t="shared" si="14"/>
        <v>CSC005DIM005</v>
      </c>
      <c r="AL23" s="838" t="str">
        <f t="shared" si="15"/>
        <v>CSC006DIM005</v>
      </c>
      <c r="AM23" s="838" t="str">
        <f t="shared" si="16"/>
        <v>CSC008DIM005</v>
      </c>
    </row>
    <row r="24" spans="1:39" ht="17.100000000000001" customHeight="1" x14ac:dyDescent="0.25">
      <c r="A24" s="836" t="s">
        <v>1490</v>
      </c>
      <c r="B24" s="837" t="s">
        <v>1491</v>
      </c>
      <c r="C24" s="840" t="str">
        <f>IF($B$5="SI (CSIU=4)",IFERROR(VLOOKUP(W24,'Lookup data'!$BD:$BE,2,FALSE),""),IF($B$5="SI (CSIU=3)",IFERROR(VLOOKUP(W24,'Lookup data'!$AY:$AZ,2,FALSE),""),IF($B$5="SI (CSIU=2)",IFERROR(VLOOKUP(W24,'Lookup data'!$AT:$AU,2,FALSE),""),IF($B$5="EC",IFERROR(VLOOKUP(W24,'Lookup data'!$K:$M,2,FALSE),""),IF($B$5="APC",IFERROR(VLOOKUP(W24,'Lookup data'!$A:$B,2,FALSE),""),IF($B$5="OP",IFERROR(VLOOKUP(W24,'Lookup data'!$Z:$AA,2,FALSE),""),IF($B$5="SWC",IFERROR(VLOOKUP(W24,'Lookup data'!$AE:$AF,2,FALSE),""),IF($B$5="SI (CSIU=1)",IFERROR(VLOOKUP(W24,'Lookup data'!$AO:$AP,2,FALSE),""),IF($B$5="MHPS",IFERROR(VLOOKUP(W24,'Lookup data'!$AJ:$AK,2,FALSE),""),IF($B$5="MHCC",IFERROR(VLOOKUP(W24,'Lookup data'!$U:$V,2,FALSE),""),IF($B$5="IAPT",IFERROR(VLOOKUP(W24,'Lookup data'!$P:$Q,2,FALSE),""),IF($B$5="CSCC",IFERROR(VLOOKUP(W24,'Lookup data'!$F:$G,2,FALSE),""),""))))))))))))</f>
        <v/>
      </c>
      <c r="D24" s="840" t="str">
        <f>IF($B$5="SI (CSIU=4)",IFERROR(VLOOKUP(X24,'Lookup data'!$BD:$BE,2,FALSE),""),IF($B$5="SI (CSIU=3)",IFERROR(VLOOKUP(X24,'Lookup data'!$AY:$AZ,2,FALSE),""),IF($B$5="SI (CSIU=2)",IFERROR(VLOOKUP(X24,'Lookup data'!$AT:$AU,2,FALSE),""),IF($B$5="EC",IFERROR(VLOOKUP(X24,'Lookup data'!$K:$M,2,FALSE),""),IF($B$5="APC",IFERROR(VLOOKUP(X24,'Lookup data'!$A:$B,2,FALSE),""),IF($B$5="OP",IFERROR(VLOOKUP(X24,'Lookup data'!$Z:$AA,2,FALSE),""),IF($B$5="SWC",IFERROR(VLOOKUP(X24,'Lookup data'!$AE:$AF,2,FALSE),""),IF($B$5="SI (CSIU=1)",IFERROR(VLOOKUP(X24,'Lookup data'!$AO:$AP,2,FALSE),""),IF($B$5="MHPS",IFERROR(VLOOKUP(X24,'Lookup data'!$AJ:$AK,2,FALSE),""),IF($B$5="MHCC",IFERROR(VLOOKUP(X24,'Lookup data'!$U:$V,2,FALSE),""),IF($B$5="IAPT",IFERROR(VLOOKUP(X24,'Lookup data'!$P:$Q,2,FALSE),""),IF($B$5="CSCC",IFERROR(VLOOKUP(X24,'Lookup data'!$F:$G,2,FALSE),""),""))))))))))))</f>
        <v>CPF002DIM006</v>
      </c>
      <c r="E24" s="840" t="str">
        <f>IF($B$5="SI (CSIU=4)",IFERROR(VLOOKUP(Y24,'Lookup data'!$BD:$BE,2,FALSE),""),IF($B$5="SI (CSIU=3)",IFERROR(VLOOKUP(Y24,'Lookup data'!$AY:$AZ,2,FALSE),""),IF($B$5="SI (CSIU=2)",IFERROR(VLOOKUP(Y24,'Lookup data'!$AT:$AU,2,FALSE),""),IF($B$5="EC",IFERROR(VLOOKUP(Y24,'Lookup data'!$K:$M,2,FALSE),""),IF($B$5="APC",IFERROR(VLOOKUP(Y24,'Lookup data'!$A:$B,2,FALSE),""),IF($B$5="OP",IFERROR(VLOOKUP(Y24,'Lookup data'!$Z:$AA,2,FALSE),""),IF($B$5="SWC",IFERROR(VLOOKUP(Y24,'Lookup data'!$AE:$AF,2,FALSE),""),IF($B$5="SI (CSIU=1)",IFERROR(VLOOKUP(Y24,'Lookup data'!$AO:$AP,2,FALSE),""),IF($B$5="MHPS",IFERROR(VLOOKUP(Y24,'Lookup data'!$AJ:$AK,2,FALSE),""),IF($B$5="MHCC",IFERROR(VLOOKUP(Y24,'Lookup data'!$U:$V,2,FALSE),""),IF($B$5="IAPT",IFERROR(VLOOKUP(Y24,'Lookup data'!$P:$Q,2,FALSE),""),IF($B$5="CSCC",IFERROR(VLOOKUP(Y24,'Lookup data'!$F:$G,2,FALSE),""),""))))))))))))</f>
        <v/>
      </c>
      <c r="F24" s="840" t="str">
        <f>IF($B$5="SI (CSIU=4)",IFERROR(VLOOKUP(Z24,'Lookup data'!$BD:$BE,2,FALSE),""),IF($B$5="SI (CSIU=3)",IFERROR(VLOOKUP(Z24,'Lookup data'!$AY:$AZ,2,FALSE),""),IF($B$5="SI (CSIU=2)",IFERROR(VLOOKUP(Z24,'Lookup data'!$AT:$AU,2,FALSE),""),IF($B$5="EC",IFERROR(VLOOKUP(Z24,'Lookup data'!$K:$M,2,FALSE),""),IF($B$5="APC",IFERROR(VLOOKUP(Z24,'Lookup data'!$A:$B,2,FALSE),""),IF($B$5="OP",IFERROR(VLOOKUP(Z24,'Lookup data'!$Z:$AA,2,FALSE),""),IF($B$5="SWC",IFERROR(VLOOKUP(Z24,'Lookup data'!$AE:$AF,2,FALSE),""),IF($B$5="SI (CSIU=1)",IFERROR(VLOOKUP(Z24,'Lookup data'!$AO:$AP,2,FALSE),""),IF($B$5="MHPS",IFERROR(VLOOKUP(Z24,'Lookup data'!$AJ:$AK,2,FALSE),""),IF($B$5="MHCC",IFERROR(VLOOKUP(Z24,'Lookup data'!$U:$V,2,FALSE),""),IF($B$5="IAPT",IFERROR(VLOOKUP(Z24,'Lookup data'!$P:$Q,2,FALSE),""),IF($B$5="CSCC",IFERROR(VLOOKUP(Z24,'Lookup data'!$F:$G,2,FALSE),""),""))))))))))))</f>
        <v>CPF010DIM006</v>
      </c>
      <c r="G24" s="840" t="str">
        <f>IF($B$5="SI (CSIU=4)",IFERROR(VLOOKUP(AA24,'Lookup data'!$BD:$BE,2,FALSE),""),IF($B$5="SI (CSIU=3)",IFERROR(VLOOKUP(AA24,'Lookup data'!$AY:$AZ,2,FALSE),""),IF($B$5="SI (CSIU=2)",IFERROR(VLOOKUP(AA24,'Lookup data'!$AT:$AU,2,FALSE),""),IF($B$5="EC",IFERROR(VLOOKUP(AA24,'Lookup data'!$K:$M,2,FALSE),""),IF($B$5="APC",IFERROR(VLOOKUP(AA24,'Lookup data'!$A:$B,2,FALSE),""),IF($B$5="OP",IFERROR(VLOOKUP(AA24,'Lookup data'!$Z:$AA,2,FALSE),""),IF($B$5="SWC",IFERROR(VLOOKUP(AA24,'Lookup data'!$AE:$AF,2,FALSE),""),IF($B$5="SI (CSIU=1)",IFERROR(VLOOKUP(AA24,'Lookup data'!$AO:$AP,2,FALSE),""),IF($B$5="MHPS",IFERROR(VLOOKUP(AA24,'Lookup data'!$AJ:$AK,2,FALSE),""),IF($B$5="MHCC",IFERROR(VLOOKUP(AA24,'Lookup data'!$U:$V,2,FALSE),""),IF($B$5="IAPT",IFERROR(VLOOKUP(AA24,'Lookup data'!$P:$Q,2,FALSE),""),IF($B$5="CSCC",IFERROR(VLOOKUP(AA24,'Lookup data'!$F:$G,2,FALSE),""),""))))))))))))</f>
        <v>CPF011DIM006</v>
      </c>
      <c r="H24" s="840" t="str">
        <f>IF($B$5="SI (CSIU=4)",IFERROR(VLOOKUP(AB24,'Lookup data'!$BD:$BE,2,FALSE),""),IF($B$5="SI (CSIU=3)",IFERROR(VLOOKUP(AB24,'Lookup data'!$AY:$AZ,2,FALSE),""),IF($B$5="SI (CSIU=2)",IFERROR(VLOOKUP(AB24,'Lookup data'!$AT:$AU,2,FALSE),""),IF($B$5="EC",IFERROR(VLOOKUP(AB24,'Lookup data'!$K:$M,2,FALSE),""),IF($B$5="APC",IFERROR(VLOOKUP(AB24,'Lookup data'!$A:$B,2,FALSE),""),IF($B$5="OP",IFERROR(VLOOKUP(AB24,'Lookup data'!$Z:$AA,2,FALSE),""),IF($B$5="SWC",IFERROR(VLOOKUP(AB24,'Lookup data'!$AE:$AF,2,FALSE),""),IF($B$5="SI (CSIU=1)",IFERROR(VLOOKUP(AB24,'Lookup data'!$AO:$AP,2,FALSE),""),IF($B$5="MHPS",IFERROR(VLOOKUP(AB24,'Lookup data'!$AJ:$AK,2,FALSE),""),IF($B$5="MHCC",IFERROR(VLOOKUP(AB24,'Lookup data'!$U:$V,2,FALSE),""),IF($B$5="IAPT",IFERROR(VLOOKUP(AB24,'Lookup data'!$P:$Q,2,FALSE),""),IF($B$5="CSCC",IFERROR(VLOOKUP(AB24,'Lookup data'!$F:$G,2,FALSE),""),""))))))))))))</f>
        <v/>
      </c>
      <c r="I24" s="840" t="str">
        <f>IF($B$5="SI (CSIU=4)",IFERROR(VLOOKUP(AC24,'Lookup data'!$BD:$BE,2,FALSE),""),IF($B$5="SI (CSIU=3)",IFERROR(VLOOKUP(AC24,'Lookup data'!$AY:$AZ,2,FALSE),""),IF($B$5="SI (CSIU=2)",IFERROR(VLOOKUP(AC24,'Lookup data'!$AT:$AU,2,FALSE),""),IF($B$5="EC",IFERROR(VLOOKUP(AC24,'Lookup data'!$K:$M,2,FALSE),""),IF($B$5="APC",IFERROR(VLOOKUP(AC24,'Lookup data'!$A:$B,2,FALSE),""),IF($B$5="OP",IFERROR(VLOOKUP(AC24,'Lookup data'!$Z:$AA,2,FALSE),""),IF($B$5="SWC",IFERROR(VLOOKUP(AC24,'Lookup data'!$AE:$AF,2,FALSE),""),IF($B$5="SI (CSIU=1)",IFERROR(VLOOKUP(AC24,'Lookup data'!$AO:$AP,2,FALSE),""),IF($B$5="MHPS",IFERROR(VLOOKUP(AC24,'Lookup data'!$AJ:$AK,2,FALSE),""),IF($B$5="MHCC",IFERROR(VLOOKUP(AC24,'Lookup data'!$U:$V,2,FALSE),""),IF($B$5="IAPT",IFERROR(VLOOKUP(AC24,'Lookup data'!$P:$Q,2,FALSE),""),IF($B$5="CSCC",IFERROR(VLOOKUP(AC24,'Lookup data'!$F:$G,2,FALSE),""),""))))))))))))</f>
        <v/>
      </c>
      <c r="J24" s="840" t="str">
        <f>IF($B$5="SI (CSIU=4)",IFERROR(VLOOKUP(AD24,'Lookup data'!$BD:$BE,2,FALSE),""),IF($B$5="SI (CSIU=3)",IFERROR(VLOOKUP(AD24,'Lookup data'!$AY:$AZ,2,FALSE),""),IF($B$5="SI (CSIU=2)",IFERROR(VLOOKUP(AD24,'Lookup data'!$AT:$AU,2,FALSE),""),IF($B$5="EC",IFERROR(VLOOKUP(AD24,'Lookup data'!$K:$M,2,FALSE),""),IF($B$5="APC",IFERROR(VLOOKUP(AD24,'Lookup data'!$A:$B,2,FALSE),""),IF($B$5="OP",IFERROR(VLOOKUP(AD24,'Lookup data'!$Z:$AA,2,FALSE),""),IF($B$5="SWC",IFERROR(VLOOKUP(AD24,'Lookup data'!$AE:$AF,2,FALSE),""),IF($B$5="SI (CSIU=1)",IFERROR(VLOOKUP(AD24,'Lookup data'!$AO:$AP,2,FALSE),""),IF($B$5="MHPS",IFERROR(VLOOKUP(AD24,'Lookup data'!$AJ:$AK,2,FALSE),""),IF($B$5="MHCC",IFERROR(VLOOKUP(AD24,'Lookup data'!$U:$V,2,FALSE),""),IF($B$5="IAPT",IFERROR(VLOOKUP(AD24,'Lookup data'!$P:$Q,2,FALSE),""),IF($B$5="CSCC",IFERROR(VLOOKUP(AD24,'Lookup data'!$F:$G,2,FALSE),""),""))))))))))))</f>
        <v>CPF023DIM006</v>
      </c>
      <c r="K24" s="840" t="str">
        <f>IF($B$5="SI (CSIU=4)",IFERROR(VLOOKUP(AE24,'Lookup data'!$BD:$BE,2,FALSE),""),IF($B$5="SI (CSIU=3)",IFERROR(VLOOKUP(AE24,'Lookup data'!$AY:$AZ,2,FALSE),""),IF($B$5="SI (CSIU=2)",IFERROR(VLOOKUP(AE24,'Lookup data'!$AT:$AU,2,FALSE),""),IF($B$5="EC",IFERROR(VLOOKUP(AE24,'Lookup data'!$K:$M,2,FALSE),""),IF($B$5="APC",IFERROR(VLOOKUP(AE24,'Lookup data'!$A:$B,2,FALSE),""),IF($B$5="OP",IFERROR(VLOOKUP(AE24,'Lookup data'!$Z:$AA,2,FALSE),""),IF($B$5="SWC",IFERROR(VLOOKUP(AE24,'Lookup data'!$AE:$AF,2,FALSE),""),IF($B$5="SI (CSIU=1)",IFERROR(VLOOKUP(AE24,'Lookup data'!$AO:$AP,2,FALSE),""),IF($B$5="MHPS",IFERROR(VLOOKUP(AE24,'Lookup data'!$AJ:$AK,2,FALSE),""),IF($B$5="MHCC",IFERROR(VLOOKUP(AE24,'Lookup data'!$U:$V,2,FALSE),""),IF($B$5="IAPT",IFERROR(VLOOKUP(AE24,'Lookup data'!$P:$Q,2,FALSE),""),IF($B$5="CSCC",IFERROR(VLOOKUP(AE24,'Lookup data'!$F:$G,2,FALSE),""),""))))))))))))</f>
        <v>CPF024DIM006</v>
      </c>
      <c r="L24" s="840" t="str">
        <f>IF($B$5="SI (CSIU=4)",IFERROR(VLOOKUP(AF24,'Lookup data'!$BD:$BE,2,FALSE),""),IF($B$5="SI (CSIU=3)",IFERROR(VLOOKUP(AF24,'Lookup data'!$AY:$AZ,2,FALSE),""),IF($B$5="SI (CSIU=2)",IFERROR(VLOOKUP(AF24,'Lookup data'!$AT:$AU,2,FALSE),""),IF($B$5="EC",IFERROR(VLOOKUP(AF24,'Lookup data'!$K:$M,2,FALSE),""),IF($B$5="APC",IFERROR(VLOOKUP(AF24,'Lookup data'!$A:$B,2,FALSE),""),IF($B$5="OP",IFERROR(VLOOKUP(AF24,'Lookup data'!$Z:$AA,2,FALSE),""),IF($B$5="SWC",IFERROR(VLOOKUP(AF24,'Lookup data'!$AE:$AF,2,FALSE),""),IF($B$5="SI (CSIU=1)",IFERROR(VLOOKUP(AF24,'Lookup data'!$AO:$AP,2,FALSE),""),IF($B$5="MHPS",IFERROR(VLOOKUP(AF24,'Lookup data'!$AJ:$AK,2,FALSE),""),IF($B$5="MHCC",IFERROR(VLOOKUP(AF24,'Lookup data'!$U:$V,2,FALSE),""),IF($B$5="IAPT",IFERROR(VLOOKUP(AF24,'Lookup data'!$P:$Q,2,FALSE),""),IF($B$5="CSCC",IFERROR(VLOOKUP(AF24,'Lookup data'!$F:$G,2,FALSE),""),""))))))))))))</f>
        <v/>
      </c>
      <c r="M24" s="840" t="str">
        <f>IF($B$5="SI (CSIU=4)",IFERROR(VLOOKUP(AG24,'Lookup data'!$BD:$BE,2,FALSE),""),IF($B$5="SI (CSIU=3)",IFERROR(VLOOKUP(AG24,'Lookup data'!$AY:$AZ,2,FALSE),""),IF($B$5="SI (CSIU=2)",IFERROR(VLOOKUP(AG24,'Lookup data'!$AT:$AU,2,FALSE),""),IF($B$5="EC",IFERROR(VLOOKUP(AG24,'Lookup data'!$K:$M,2,FALSE),""),IF($B$5="APC",IFERROR(VLOOKUP(AG24,'Lookup data'!$A:$B,2,FALSE),""),IF($B$5="OP",IFERROR(VLOOKUP(AG24,'Lookup data'!$Z:$AA,2,FALSE),""),IF($B$5="SWC",IFERROR(VLOOKUP(AG24,'Lookup data'!$AE:$AF,2,FALSE),""),IF($B$5="SI (CSIU=1)",IFERROR(VLOOKUP(AG24,'Lookup data'!$AO:$AP,2,FALSE),""),IF($B$5="MHPS",IFERROR(VLOOKUP(AG24,'Lookup data'!$AJ:$AK,2,FALSE),""),IF($B$5="MHCC",IFERROR(VLOOKUP(AG24,'Lookup data'!$U:$V,2,FALSE),""),IF($B$5="IAPT",IFERROR(VLOOKUP(AG24,'Lookup data'!$P:$Q,2,FALSE),""),IF($B$5="CSCC",IFERROR(VLOOKUP(AG24,'Lookup data'!$F:$G,2,FALSE),""),""))))))))))))</f>
        <v/>
      </c>
      <c r="N24" s="840" t="str">
        <f>IF($B$5="SI (CSIU=4)",IFERROR(VLOOKUP(AH24,'Lookup data'!$BD:$BE,2,FALSE),""),IF($B$5="SI (CSIU=3)",IFERROR(VLOOKUP(AH24,'Lookup data'!$AY:$AZ,2,FALSE),""),IF($B$5="SI (CSIU=2)",IFERROR(VLOOKUP(AH24,'Lookup data'!$AT:$AU,2,FALSE),""),IF($B$5="EC",IFERROR(VLOOKUP(AH24,'Lookup data'!$K:$M,2,FALSE),""),IF($B$5="APC",IFERROR(VLOOKUP(AH24,'Lookup data'!$A:$B,2,FALSE),""),IF($B$5="OP",IFERROR(VLOOKUP(AH24,'Lookup data'!$Z:$AA,2,FALSE),""),IF($B$5="SWC",IFERROR(VLOOKUP(AH24,'Lookup data'!$AE:$AF,2,FALSE),""),IF($B$5="SI (CSIU=1)",IFERROR(VLOOKUP(AH24,'Lookup data'!$AO:$AP,2,FALSE),""),IF($B$5="MHPS",IFERROR(VLOOKUP(AH24,'Lookup data'!$AJ:$AK,2,FALSE),""),IF($B$5="MHCC",IFERROR(VLOOKUP(AH24,'Lookup data'!$U:$V,2,FALSE),""),IF($B$5="IAPT",IFERROR(VLOOKUP(AH24,'Lookup data'!$P:$Q,2,FALSE),""),IF($B$5="CSCC",IFERROR(VLOOKUP(AH24,'Lookup data'!$F:$G,2,FALSE),""),""))))))))))))</f>
        <v>CPF031DIM006</v>
      </c>
      <c r="O24" s="840" t="str">
        <f>IF($B$5="SI (CSIU=4)",IFERROR(VLOOKUP(AI24,'Lookup data'!$BD:$BE,2,FALSE),""),IF($B$5="SI (CSIU=3)",IFERROR(VLOOKUP(AI24,'Lookup data'!$AY:$AZ,2,FALSE),""),IF($B$5="SI (CSIU=2)",IFERROR(VLOOKUP(AI24,'Lookup data'!$AT:$AU,2,FALSE),""),IF($B$5="EC",IFERROR(VLOOKUP(AI24,'Lookup data'!$K:$M,2,FALSE),""),IF($B$5="APC",IFERROR(VLOOKUP(AI24,'Lookup data'!$A:$B,2,FALSE),""),IF($B$5="OP",IFERROR(VLOOKUP(AI24,'Lookup data'!$Z:$AA,2,FALSE),""),IF($B$5="SWC",IFERROR(VLOOKUP(AI24,'Lookup data'!$AE:$AF,2,FALSE),""),IF($B$5="SI (CSIU=1)",IFERROR(VLOOKUP(AI24,'Lookup data'!$AO:$AP,2,FALSE),""),IF($B$5="MHPS",IFERROR(VLOOKUP(AI24,'Lookup data'!$AJ:$AK,2,FALSE),""),IF($B$5="MHCC",IFERROR(VLOOKUP(AI24,'Lookup data'!$U:$V,2,FALSE),""),IF($B$5="IAPT",IFERROR(VLOOKUP(AI24,'Lookup data'!$P:$Q,2,FALSE),""),IF($B$5="CSCC",IFERROR(VLOOKUP(AI24,'Lookup data'!$F:$G,2,FALSE),""),""))))))))))))</f>
        <v/>
      </c>
      <c r="P24" s="840" t="str">
        <f>IF($B$5="SI (CSIU=4)",IFERROR(VLOOKUP(AJ24,'Lookup data'!$BD:$BE,2,FALSE),""),IF($B$5="SI (CSIU=3)",IFERROR(VLOOKUP(AJ24,'Lookup data'!$AY:$AZ,2,FALSE),""),IF($B$5="SI (CSIU=2)",IFERROR(VLOOKUP(AJ24,'Lookup data'!$AT:$AU,2,FALSE),""),IF($B$5="EC",IFERROR(VLOOKUP(AJ24,'Lookup data'!$K:$M,2,FALSE),""),IF($B$5="APC",IFERROR(VLOOKUP(AJ24,'Lookup data'!$A:$B,2,FALSE),""),IF($B$5="OP",IFERROR(VLOOKUP(AJ24,'Lookup data'!$Z:$AA,2,FALSE),""),IF($B$5="SWC",IFERROR(VLOOKUP(AJ24,'Lookup data'!$AE:$AF,2,FALSE),""),IF($B$5="SI (CSIU=1)",IFERROR(VLOOKUP(AJ24,'Lookup data'!$AO:$AP,2,FALSE),""),IF($B$5="MHPS",IFERROR(VLOOKUP(AJ24,'Lookup data'!$AJ:$AK,2,FALSE),""),IF($B$5="MHCC",IFERROR(VLOOKUP(AJ24,'Lookup data'!$U:$V,2,FALSE),""),IF($B$5="IAPT",IFERROR(VLOOKUP(AJ24,'Lookup data'!$P:$Q,2,FALSE),""),IF($B$5="CSCC",IFERROR(VLOOKUP(AJ24,'Lookup data'!$F:$G,2,FALSE),""),""))))))))))))</f>
        <v>CSC004DIM006</v>
      </c>
      <c r="Q24" s="840" t="str">
        <f>IF($B$5="SI (CSIU=4)",IFERROR(VLOOKUP(AK24,'Lookup data'!$BD:$BE,2,FALSE),""),IF($B$5="SI (CSIU=3)",IFERROR(VLOOKUP(AK24,'Lookup data'!$AY:$AZ,2,FALSE),""),IF($B$5="SI (CSIU=2)",IFERROR(VLOOKUP(AK24,'Lookup data'!$AT:$AU,2,FALSE),""),IF($B$5="EC",IFERROR(VLOOKUP(AK24,'Lookup data'!$K:$M,2,FALSE),""),IF($B$5="APC",IFERROR(VLOOKUP(AK24,'Lookup data'!$A:$B,2,FALSE),""),IF($B$5="OP",IFERROR(VLOOKUP(AK24,'Lookup data'!$Z:$AA,2,FALSE),""),IF($B$5="SWC",IFERROR(VLOOKUP(AK24,'Lookup data'!$AE:$AF,2,FALSE),""),IF($B$5="SI (CSIU=1)",IFERROR(VLOOKUP(AK24,'Lookup data'!$AO:$AP,2,FALSE),""),IF($B$5="MHPS",IFERROR(VLOOKUP(AK24,'Lookup data'!$AJ:$AK,2,FALSE),""),IF($B$5="MHCC",IFERROR(VLOOKUP(AK24,'Lookup data'!$U:$V,2,FALSE),""),IF($B$5="IAPT",IFERROR(VLOOKUP(AK24,'Lookup data'!$P:$Q,2,FALSE),""),IF($B$5="CSCC",IFERROR(VLOOKUP(AK24,'Lookup data'!$F:$G,2,FALSE),""),""))))))))))))</f>
        <v>CSC005DIM006</v>
      </c>
      <c r="R24" s="840" t="str">
        <f>IF($B$5="SI (CSIU=4)",IFERROR(VLOOKUP(AL24,'Lookup data'!$BD:$BE,2,FALSE),""),IF($B$5="SI (CSIU=3)",IFERROR(VLOOKUP(AL24,'Lookup data'!$AY:$AZ,2,FALSE),""),IF($B$5="SI (CSIU=2)",IFERROR(VLOOKUP(AL24,'Lookup data'!$AT:$AU,2,FALSE),""),IF($B$5="EC",IFERROR(VLOOKUP(AL24,'Lookup data'!$K:$M,2,FALSE),""),IF($B$5="APC",IFERROR(VLOOKUP(AL24,'Lookup data'!$A:$B,2,FALSE),""),IF($B$5="OP",IFERROR(VLOOKUP(AL24,'Lookup data'!$Z:$AA,2,FALSE),""),IF($B$5="SWC",IFERROR(VLOOKUP(AL24,'Lookup data'!$AE:$AF,2,FALSE),""),IF($B$5="SI (CSIU=1)",IFERROR(VLOOKUP(AL24,'Lookup data'!$AO:$AP,2,FALSE),""),IF($B$5="MHPS",IFERROR(VLOOKUP(AL24,'Lookup data'!$AJ:$AK,2,FALSE),""),IF($B$5="MHCC",IFERROR(VLOOKUP(AL24,'Lookup data'!$U:$V,2,FALSE),""),IF($B$5="IAPT",IFERROR(VLOOKUP(AL24,'Lookup data'!$P:$Q,2,FALSE),""),IF($B$5="CSCC",IFERROR(VLOOKUP(AL24,'Lookup data'!$F:$G,2,FALSE),""),""))))))))))))</f>
        <v>CSC006DIM006</v>
      </c>
      <c r="S24" s="840" t="str">
        <f>IF($B$5="SI (CSIU=4)",IFERROR(VLOOKUP(AM24,'Lookup data'!$BD:$BE,2,FALSE),""),IF($B$5="SI (CSIU=3)",IFERROR(VLOOKUP(AM24,'Lookup data'!$AY:$AZ,2,FALSE),""),IF($B$5="SI (CSIU=2)",IFERROR(VLOOKUP(AM24,'Lookup data'!$AT:$AU,2,FALSE),""),IF($B$5="EC",IFERROR(VLOOKUP(AM24,'Lookup data'!$K:$M,2,FALSE),""),IF($B$5="APC",IFERROR(VLOOKUP(AM24,'Lookup data'!$A:$B,2,FALSE),""),IF($B$5="OP",IFERROR(VLOOKUP(AM24,'Lookup data'!$Z:$AA,2,FALSE),""),IF($B$5="SWC",IFERROR(VLOOKUP(AM24,'Lookup data'!$AE:$AF,2,FALSE),""),IF($B$5="SI (CSIU=1)",IFERROR(VLOOKUP(AM24,'Lookup data'!$AO:$AP,2,FALSE),""),IF($B$5="MHPS",IFERROR(VLOOKUP(AM24,'Lookup data'!$AJ:$AK,2,FALSE),""),IF($B$5="MHCC",IFERROR(VLOOKUP(AM24,'Lookup data'!$U:$V,2,FALSE),""),IF($B$5="IAPT",IFERROR(VLOOKUP(AM24,'Lookup data'!$P:$Q,2,FALSE),""),IF($B$5="CSCC",IFERROR(VLOOKUP(AM24,'Lookup data'!$F:$G,2,FALSE),""),""))))))))))))</f>
        <v>CSC008DIM006</v>
      </c>
      <c r="T24" s="829"/>
      <c r="U24" s="836" t="s">
        <v>1490</v>
      </c>
      <c r="V24" s="839" t="s">
        <v>1493</v>
      </c>
      <c r="W24" s="838" t="str">
        <f t="shared" si="0"/>
        <v>CPF001DIM006</v>
      </c>
      <c r="X24" s="838" t="str">
        <f t="shared" si="1"/>
        <v>CPF002DIM006</v>
      </c>
      <c r="Y24" s="838" t="str">
        <f t="shared" si="2"/>
        <v>CPF005DIM006</v>
      </c>
      <c r="Z24" s="838" t="str">
        <f t="shared" si="3"/>
        <v>CPF010DIM006</v>
      </c>
      <c r="AA24" s="838" t="str">
        <f t="shared" si="4"/>
        <v>CPF011DIM006</v>
      </c>
      <c r="AB24" s="838" t="str">
        <f t="shared" si="5"/>
        <v>CPF017DIM006</v>
      </c>
      <c r="AC24" s="838" t="str">
        <f t="shared" si="6"/>
        <v>CPF022DIM006</v>
      </c>
      <c r="AD24" s="838" t="str">
        <f t="shared" si="7"/>
        <v>CPF023DIM006</v>
      </c>
      <c r="AE24" s="838" t="str">
        <f t="shared" si="8"/>
        <v>CPF024DIM006</v>
      </c>
      <c r="AF24" s="838" t="str">
        <f t="shared" si="9"/>
        <v>CPF029DIM006</v>
      </c>
      <c r="AG24" s="838" t="str">
        <f t="shared" si="10"/>
        <v>CPF030DIM006</v>
      </c>
      <c r="AH24" s="838" t="str">
        <f t="shared" si="11"/>
        <v>CPF031DIM006</v>
      </c>
      <c r="AI24" s="838" t="str">
        <f t="shared" si="12"/>
        <v>CPF032DIM006</v>
      </c>
      <c r="AJ24" s="838" t="str">
        <f t="shared" si="13"/>
        <v>CSC004DIM006</v>
      </c>
      <c r="AK24" s="838" t="str">
        <f t="shared" si="14"/>
        <v>CSC005DIM006</v>
      </c>
      <c r="AL24" s="838" t="str">
        <f t="shared" si="15"/>
        <v>CSC006DIM006</v>
      </c>
      <c r="AM24" s="838" t="str">
        <f t="shared" si="16"/>
        <v>CSC008DIM006</v>
      </c>
    </row>
    <row r="25" spans="1:39" ht="17.100000000000001" customHeight="1" x14ac:dyDescent="0.25">
      <c r="A25" s="836" t="s">
        <v>1492</v>
      </c>
      <c r="B25" s="837" t="s">
        <v>1493</v>
      </c>
      <c r="C25" s="840" t="str">
        <f>IF($B$5="SI (CSIU=4)",IFERROR(VLOOKUP(W25,'Lookup data'!$BD:$BE,2,FALSE),""),IF($B$5="SI (CSIU=3)",IFERROR(VLOOKUP(W25,'Lookup data'!$AY:$AZ,2,FALSE),""),IF($B$5="SI (CSIU=2)",IFERROR(VLOOKUP(W25,'Lookup data'!$AT:$AU,2,FALSE),""),IF($B$5="EC",IFERROR(VLOOKUP(W25,'Lookup data'!$K:$M,2,FALSE),""),IF($B$5="APC",IFERROR(VLOOKUP(W25,'Lookup data'!$A:$B,2,FALSE),""),IF($B$5="OP",IFERROR(VLOOKUP(W25,'Lookup data'!$Z:$AA,2,FALSE),""),IF($B$5="SWC",IFERROR(VLOOKUP(W25,'Lookup data'!$AE:$AF,2,FALSE),""),IF($B$5="SI (CSIU=1)",IFERROR(VLOOKUP(W25,'Lookup data'!$AO:$AP,2,FALSE),""),IF($B$5="MHPS",IFERROR(VLOOKUP(W25,'Lookup data'!$AJ:$AK,2,FALSE),""),IF($B$5="MHCC",IFERROR(VLOOKUP(W25,'Lookup data'!$U:$V,2,FALSE),""),IF($B$5="IAPT",IFERROR(VLOOKUP(W25,'Lookup data'!$P:$Q,2,FALSE),""),IF($B$5="CSCC",IFERROR(VLOOKUP(W25,'Lookup data'!$F:$G,2,FALSE),""),""))))))))))))</f>
        <v/>
      </c>
      <c r="D25" s="840" t="str">
        <f>IF($B$5="SI (CSIU=4)",IFERROR(VLOOKUP(X25,'Lookup data'!$BD:$BE,2,FALSE),""),IF($B$5="SI (CSIU=3)",IFERROR(VLOOKUP(X25,'Lookup data'!$AY:$AZ,2,FALSE),""),IF($B$5="SI (CSIU=2)",IFERROR(VLOOKUP(X25,'Lookup data'!$AT:$AU,2,FALSE),""),IF($B$5="EC",IFERROR(VLOOKUP(X25,'Lookup data'!$K:$M,2,FALSE),""),IF($B$5="APC",IFERROR(VLOOKUP(X25,'Lookup data'!$A:$B,2,FALSE),""),IF($B$5="OP",IFERROR(VLOOKUP(X25,'Lookup data'!$Z:$AA,2,FALSE),""),IF($B$5="SWC",IFERROR(VLOOKUP(X25,'Lookup data'!$AE:$AF,2,FALSE),""),IF($B$5="SI (CSIU=1)",IFERROR(VLOOKUP(X25,'Lookup data'!$AO:$AP,2,FALSE),""),IF($B$5="MHPS",IFERROR(VLOOKUP(X25,'Lookup data'!$AJ:$AK,2,FALSE),""),IF($B$5="MHCC",IFERROR(VLOOKUP(X25,'Lookup data'!$U:$V,2,FALSE),""),IF($B$5="IAPT",IFERROR(VLOOKUP(X25,'Lookup data'!$P:$Q,2,FALSE),""),IF($B$5="CSCC",IFERROR(VLOOKUP(X25,'Lookup data'!$F:$G,2,FALSE),""),""))))))))))))</f>
        <v>CPF002DIM007</v>
      </c>
      <c r="E25" s="840" t="str">
        <f>IF($B$5="SI (CSIU=4)",IFERROR(VLOOKUP(Y25,'Lookup data'!$BD:$BE,2,FALSE),""),IF($B$5="SI (CSIU=3)",IFERROR(VLOOKUP(Y25,'Lookup data'!$AY:$AZ,2,FALSE),""),IF($B$5="SI (CSIU=2)",IFERROR(VLOOKUP(Y25,'Lookup data'!$AT:$AU,2,FALSE),""),IF($B$5="EC",IFERROR(VLOOKUP(Y25,'Lookup data'!$K:$M,2,FALSE),""),IF($B$5="APC",IFERROR(VLOOKUP(Y25,'Lookup data'!$A:$B,2,FALSE),""),IF($B$5="OP",IFERROR(VLOOKUP(Y25,'Lookup data'!$Z:$AA,2,FALSE),""),IF($B$5="SWC",IFERROR(VLOOKUP(Y25,'Lookup data'!$AE:$AF,2,FALSE),""),IF($B$5="SI (CSIU=1)",IFERROR(VLOOKUP(Y25,'Lookup data'!$AO:$AP,2,FALSE),""),IF($B$5="MHPS",IFERROR(VLOOKUP(Y25,'Lookup data'!$AJ:$AK,2,FALSE),""),IF($B$5="MHCC",IFERROR(VLOOKUP(Y25,'Lookup data'!$U:$V,2,FALSE),""),IF($B$5="IAPT",IFERROR(VLOOKUP(Y25,'Lookup data'!$P:$Q,2,FALSE),""),IF($B$5="CSCC",IFERROR(VLOOKUP(Y25,'Lookup data'!$F:$G,2,FALSE),""),""))))))))))))</f>
        <v/>
      </c>
      <c r="F25" s="840" t="str">
        <f>IF($B$5="SI (CSIU=4)",IFERROR(VLOOKUP(Z25,'Lookup data'!$BD:$BE,2,FALSE),""),IF($B$5="SI (CSIU=3)",IFERROR(VLOOKUP(Z25,'Lookup data'!$AY:$AZ,2,FALSE),""),IF($B$5="SI (CSIU=2)",IFERROR(VLOOKUP(Z25,'Lookup data'!$AT:$AU,2,FALSE),""),IF($B$5="EC",IFERROR(VLOOKUP(Z25,'Lookup data'!$K:$M,2,FALSE),""),IF($B$5="APC",IFERROR(VLOOKUP(Z25,'Lookup data'!$A:$B,2,FALSE),""),IF($B$5="OP",IFERROR(VLOOKUP(Z25,'Lookup data'!$Z:$AA,2,FALSE),""),IF($B$5="SWC",IFERROR(VLOOKUP(Z25,'Lookup data'!$AE:$AF,2,FALSE),""),IF($B$5="SI (CSIU=1)",IFERROR(VLOOKUP(Z25,'Lookup data'!$AO:$AP,2,FALSE),""),IF($B$5="MHPS",IFERROR(VLOOKUP(Z25,'Lookup data'!$AJ:$AK,2,FALSE),""),IF($B$5="MHCC",IFERROR(VLOOKUP(Z25,'Lookup data'!$U:$V,2,FALSE),""),IF($B$5="IAPT",IFERROR(VLOOKUP(Z25,'Lookup data'!$P:$Q,2,FALSE),""),IF($B$5="CSCC",IFERROR(VLOOKUP(Z25,'Lookup data'!$F:$G,2,FALSE),""),""))))))))))))</f>
        <v>CPF010DIM007</v>
      </c>
      <c r="G25" s="840" t="str">
        <f>IF($B$5="SI (CSIU=4)",IFERROR(VLOOKUP(AA25,'Lookup data'!$BD:$BE,2,FALSE),""),IF($B$5="SI (CSIU=3)",IFERROR(VLOOKUP(AA25,'Lookup data'!$AY:$AZ,2,FALSE),""),IF($B$5="SI (CSIU=2)",IFERROR(VLOOKUP(AA25,'Lookup data'!$AT:$AU,2,FALSE),""),IF($B$5="EC",IFERROR(VLOOKUP(AA25,'Lookup data'!$K:$M,2,FALSE),""),IF($B$5="APC",IFERROR(VLOOKUP(AA25,'Lookup data'!$A:$B,2,FALSE),""),IF($B$5="OP",IFERROR(VLOOKUP(AA25,'Lookup data'!$Z:$AA,2,FALSE),""),IF($B$5="SWC",IFERROR(VLOOKUP(AA25,'Lookup data'!$AE:$AF,2,FALSE),""),IF($B$5="SI (CSIU=1)",IFERROR(VLOOKUP(AA25,'Lookup data'!$AO:$AP,2,FALSE),""),IF($B$5="MHPS",IFERROR(VLOOKUP(AA25,'Lookup data'!$AJ:$AK,2,FALSE),""),IF($B$5="MHCC",IFERROR(VLOOKUP(AA25,'Lookup data'!$U:$V,2,FALSE),""),IF($B$5="IAPT",IFERROR(VLOOKUP(AA25,'Lookup data'!$P:$Q,2,FALSE),""),IF($B$5="CSCC",IFERROR(VLOOKUP(AA25,'Lookup data'!$F:$G,2,FALSE),""),""))))))))))))</f>
        <v>CPF011DIM007</v>
      </c>
      <c r="H25" s="840" t="str">
        <f>IF($B$5="SI (CSIU=4)",IFERROR(VLOOKUP(AB25,'Lookup data'!$BD:$BE,2,FALSE),""),IF($B$5="SI (CSIU=3)",IFERROR(VLOOKUP(AB25,'Lookup data'!$AY:$AZ,2,FALSE),""),IF($B$5="SI (CSIU=2)",IFERROR(VLOOKUP(AB25,'Lookup data'!$AT:$AU,2,FALSE),""),IF($B$5="EC",IFERROR(VLOOKUP(AB25,'Lookup data'!$K:$M,2,FALSE),""),IF($B$5="APC",IFERROR(VLOOKUP(AB25,'Lookup data'!$A:$B,2,FALSE),""),IF($B$5="OP",IFERROR(VLOOKUP(AB25,'Lookup data'!$Z:$AA,2,FALSE),""),IF($B$5="SWC",IFERROR(VLOOKUP(AB25,'Lookup data'!$AE:$AF,2,FALSE),""),IF($B$5="SI (CSIU=1)",IFERROR(VLOOKUP(AB25,'Lookup data'!$AO:$AP,2,FALSE),""),IF($B$5="MHPS",IFERROR(VLOOKUP(AB25,'Lookup data'!$AJ:$AK,2,FALSE),""),IF($B$5="MHCC",IFERROR(VLOOKUP(AB25,'Lookup data'!$U:$V,2,FALSE),""),IF($B$5="IAPT",IFERROR(VLOOKUP(AB25,'Lookup data'!$P:$Q,2,FALSE),""),IF($B$5="CSCC",IFERROR(VLOOKUP(AB25,'Lookup data'!$F:$G,2,FALSE),""),""))))))))))))</f>
        <v/>
      </c>
      <c r="I25" s="840" t="str">
        <f>IF($B$5="SI (CSIU=4)",IFERROR(VLOOKUP(AC25,'Lookup data'!$BD:$BE,2,FALSE),""),IF($B$5="SI (CSIU=3)",IFERROR(VLOOKUP(AC25,'Lookup data'!$AY:$AZ,2,FALSE),""),IF($B$5="SI (CSIU=2)",IFERROR(VLOOKUP(AC25,'Lookup data'!$AT:$AU,2,FALSE),""),IF($B$5="EC",IFERROR(VLOOKUP(AC25,'Lookup data'!$K:$M,2,FALSE),""),IF($B$5="APC",IFERROR(VLOOKUP(AC25,'Lookup data'!$A:$B,2,FALSE),""),IF($B$5="OP",IFERROR(VLOOKUP(AC25,'Lookup data'!$Z:$AA,2,FALSE),""),IF($B$5="SWC",IFERROR(VLOOKUP(AC25,'Lookup data'!$AE:$AF,2,FALSE),""),IF($B$5="SI (CSIU=1)",IFERROR(VLOOKUP(AC25,'Lookup data'!$AO:$AP,2,FALSE),""),IF($B$5="MHPS",IFERROR(VLOOKUP(AC25,'Lookup data'!$AJ:$AK,2,FALSE),""),IF($B$5="MHCC",IFERROR(VLOOKUP(AC25,'Lookup data'!$U:$V,2,FALSE),""),IF($B$5="IAPT",IFERROR(VLOOKUP(AC25,'Lookup data'!$P:$Q,2,FALSE),""),IF($B$5="CSCC",IFERROR(VLOOKUP(AC25,'Lookup data'!$F:$G,2,FALSE),""),""))))))))))))</f>
        <v/>
      </c>
      <c r="J25" s="840" t="str">
        <f>IF($B$5="SI (CSIU=4)",IFERROR(VLOOKUP(AD25,'Lookup data'!$BD:$BE,2,FALSE),""),IF($B$5="SI (CSIU=3)",IFERROR(VLOOKUP(AD25,'Lookup data'!$AY:$AZ,2,FALSE),""),IF($B$5="SI (CSIU=2)",IFERROR(VLOOKUP(AD25,'Lookup data'!$AT:$AU,2,FALSE),""),IF($B$5="EC",IFERROR(VLOOKUP(AD25,'Lookup data'!$K:$M,2,FALSE),""),IF($B$5="APC",IFERROR(VLOOKUP(AD25,'Lookup data'!$A:$B,2,FALSE),""),IF($B$5="OP",IFERROR(VLOOKUP(AD25,'Lookup data'!$Z:$AA,2,FALSE),""),IF($B$5="SWC",IFERROR(VLOOKUP(AD25,'Lookup data'!$AE:$AF,2,FALSE),""),IF($B$5="SI (CSIU=1)",IFERROR(VLOOKUP(AD25,'Lookup data'!$AO:$AP,2,FALSE),""),IF($B$5="MHPS",IFERROR(VLOOKUP(AD25,'Lookup data'!$AJ:$AK,2,FALSE),""),IF($B$5="MHCC",IFERROR(VLOOKUP(AD25,'Lookup data'!$U:$V,2,FALSE),""),IF($B$5="IAPT",IFERROR(VLOOKUP(AD25,'Lookup data'!$P:$Q,2,FALSE),""),IF($B$5="CSCC",IFERROR(VLOOKUP(AD25,'Lookup data'!$F:$G,2,FALSE),""),""))))))))))))</f>
        <v>CPF023DIM007</v>
      </c>
      <c r="K25" s="840" t="str">
        <f>IF($B$5="SI (CSIU=4)",IFERROR(VLOOKUP(AE25,'Lookup data'!$BD:$BE,2,FALSE),""),IF($B$5="SI (CSIU=3)",IFERROR(VLOOKUP(AE25,'Lookup data'!$AY:$AZ,2,FALSE),""),IF($B$5="SI (CSIU=2)",IFERROR(VLOOKUP(AE25,'Lookup data'!$AT:$AU,2,FALSE),""),IF($B$5="EC",IFERROR(VLOOKUP(AE25,'Lookup data'!$K:$M,2,FALSE),""),IF($B$5="APC",IFERROR(VLOOKUP(AE25,'Lookup data'!$A:$B,2,FALSE),""),IF($B$5="OP",IFERROR(VLOOKUP(AE25,'Lookup data'!$Z:$AA,2,FALSE),""),IF($B$5="SWC",IFERROR(VLOOKUP(AE25,'Lookup data'!$AE:$AF,2,FALSE),""),IF($B$5="SI (CSIU=1)",IFERROR(VLOOKUP(AE25,'Lookup data'!$AO:$AP,2,FALSE),""),IF($B$5="MHPS",IFERROR(VLOOKUP(AE25,'Lookup data'!$AJ:$AK,2,FALSE),""),IF($B$5="MHCC",IFERROR(VLOOKUP(AE25,'Lookup data'!$U:$V,2,FALSE),""),IF($B$5="IAPT",IFERROR(VLOOKUP(AE25,'Lookup data'!$P:$Q,2,FALSE),""),IF($B$5="CSCC",IFERROR(VLOOKUP(AE25,'Lookup data'!$F:$G,2,FALSE),""),""))))))))))))</f>
        <v>CPF024DIM007</v>
      </c>
      <c r="L25" s="840" t="str">
        <f>IF($B$5="SI (CSIU=4)",IFERROR(VLOOKUP(AF25,'Lookup data'!$BD:$BE,2,FALSE),""),IF($B$5="SI (CSIU=3)",IFERROR(VLOOKUP(AF25,'Lookup data'!$AY:$AZ,2,FALSE),""),IF($B$5="SI (CSIU=2)",IFERROR(VLOOKUP(AF25,'Lookup data'!$AT:$AU,2,FALSE),""),IF($B$5="EC",IFERROR(VLOOKUP(AF25,'Lookup data'!$K:$M,2,FALSE),""),IF($B$5="APC",IFERROR(VLOOKUP(AF25,'Lookup data'!$A:$B,2,FALSE),""),IF($B$5="OP",IFERROR(VLOOKUP(AF25,'Lookup data'!$Z:$AA,2,FALSE),""),IF($B$5="SWC",IFERROR(VLOOKUP(AF25,'Lookup data'!$AE:$AF,2,FALSE),""),IF($B$5="SI (CSIU=1)",IFERROR(VLOOKUP(AF25,'Lookup data'!$AO:$AP,2,FALSE),""),IF($B$5="MHPS",IFERROR(VLOOKUP(AF25,'Lookup data'!$AJ:$AK,2,FALSE),""),IF($B$5="MHCC",IFERROR(VLOOKUP(AF25,'Lookup data'!$U:$V,2,FALSE),""),IF($B$5="IAPT",IFERROR(VLOOKUP(AF25,'Lookup data'!$P:$Q,2,FALSE),""),IF($B$5="CSCC",IFERROR(VLOOKUP(AF25,'Lookup data'!$F:$G,2,FALSE),""),""))))))))))))</f>
        <v/>
      </c>
      <c r="M25" s="840" t="str">
        <f>IF($B$5="SI (CSIU=4)",IFERROR(VLOOKUP(AG25,'Lookup data'!$BD:$BE,2,FALSE),""),IF($B$5="SI (CSIU=3)",IFERROR(VLOOKUP(AG25,'Lookup data'!$AY:$AZ,2,FALSE),""),IF($B$5="SI (CSIU=2)",IFERROR(VLOOKUP(AG25,'Lookup data'!$AT:$AU,2,FALSE),""),IF($B$5="EC",IFERROR(VLOOKUP(AG25,'Lookup data'!$K:$M,2,FALSE),""),IF($B$5="APC",IFERROR(VLOOKUP(AG25,'Lookup data'!$A:$B,2,FALSE),""),IF($B$5="OP",IFERROR(VLOOKUP(AG25,'Lookup data'!$Z:$AA,2,FALSE),""),IF($B$5="SWC",IFERROR(VLOOKUP(AG25,'Lookup data'!$AE:$AF,2,FALSE),""),IF($B$5="SI (CSIU=1)",IFERROR(VLOOKUP(AG25,'Lookup data'!$AO:$AP,2,FALSE),""),IF($B$5="MHPS",IFERROR(VLOOKUP(AG25,'Lookup data'!$AJ:$AK,2,FALSE),""),IF($B$5="MHCC",IFERROR(VLOOKUP(AG25,'Lookup data'!$U:$V,2,FALSE),""),IF($B$5="IAPT",IFERROR(VLOOKUP(AG25,'Lookup data'!$P:$Q,2,FALSE),""),IF($B$5="CSCC",IFERROR(VLOOKUP(AG25,'Lookup data'!$F:$G,2,FALSE),""),""))))))))))))</f>
        <v>CPF030DIM007</v>
      </c>
      <c r="N25" s="840" t="str">
        <f>IF($B$5="SI (CSIU=4)",IFERROR(VLOOKUP(AH25,'Lookup data'!$BD:$BE,2,FALSE),""),IF($B$5="SI (CSIU=3)",IFERROR(VLOOKUP(AH25,'Lookup data'!$AY:$AZ,2,FALSE),""),IF($B$5="SI (CSIU=2)",IFERROR(VLOOKUP(AH25,'Lookup data'!$AT:$AU,2,FALSE),""),IF($B$5="EC",IFERROR(VLOOKUP(AH25,'Lookup data'!$K:$M,2,FALSE),""),IF($B$5="APC",IFERROR(VLOOKUP(AH25,'Lookup data'!$A:$B,2,FALSE),""),IF($B$5="OP",IFERROR(VLOOKUP(AH25,'Lookup data'!$Z:$AA,2,FALSE),""),IF($B$5="SWC",IFERROR(VLOOKUP(AH25,'Lookup data'!$AE:$AF,2,FALSE),""),IF($B$5="SI (CSIU=1)",IFERROR(VLOOKUP(AH25,'Lookup data'!$AO:$AP,2,FALSE),""),IF($B$5="MHPS",IFERROR(VLOOKUP(AH25,'Lookup data'!$AJ:$AK,2,FALSE),""),IF($B$5="MHCC",IFERROR(VLOOKUP(AH25,'Lookup data'!$U:$V,2,FALSE),""),IF($B$5="IAPT",IFERROR(VLOOKUP(AH25,'Lookup data'!$P:$Q,2,FALSE),""),IF($B$5="CSCC",IFERROR(VLOOKUP(AH25,'Lookup data'!$F:$G,2,FALSE),""),""))))))))))))</f>
        <v>CPF031DIM007</v>
      </c>
      <c r="O25" s="840" t="str">
        <f>IF($B$5="SI (CSIU=4)",IFERROR(VLOOKUP(AI25,'Lookup data'!$BD:$BE,2,FALSE),""),IF($B$5="SI (CSIU=3)",IFERROR(VLOOKUP(AI25,'Lookup data'!$AY:$AZ,2,FALSE),""),IF($B$5="SI (CSIU=2)",IFERROR(VLOOKUP(AI25,'Lookup data'!$AT:$AU,2,FALSE),""),IF($B$5="EC",IFERROR(VLOOKUP(AI25,'Lookup data'!$K:$M,2,FALSE),""),IF($B$5="APC",IFERROR(VLOOKUP(AI25,'Lookup data'!$A:$B,2,FALSE),""),IF($B$5="OP",IFERROR(VLOOKUP(AI25,'Lookup data'!$Z:$AA,2,FALSE),""),IF($B$5="SWC",IFERROR(VLOOKUP(AI25,'Lookup data'!$AE:$AF,2,FALSE),""),IF($B$5="SI (CSIU=1)",IFERROR(VLOOKUP(AI25,'Lookup data'!$AO:$AP,2,FALSE),""),IF($B$5="MHPS",IFERROR(VLOOKUP(AI25,'Lookup data'!$AJ:$AK,2,FALSE),""),IF($B$5="MHCC",IFERROR(VLOOKUP(AI25,'Lookup data'!$U:$V,2,FALSE),""),IF($B$5="IAPT",IFERROR(VLOOKUP(AI25,'Lookup data'!$P:$Q,2,FALSE),""),IF($B$5="CSCC",IFERROR(VLOOKUP(AI25,'Lookup data'!$F:$G,2,FALSE),""),""))))))))))))</f>
        <v/>
      </c>
      <c r="P25" s="840" t="str">
        <f>IF($B$5="SI (CSIU=4)",IFERROR(VLOOKUP(AJ25,'Lookup data'!$BD:$BE,2,FALSE),""),IF($B$5="SI (CSIU=3)",IFERROR(VLOOKUP(AJ25,'Lookup data'!$AY:$AZ,2,FALSE),""),IF($B$5="SI (CSIU=2)",IFERROR(VLOOKUP(AJ25,'Lookup data'!$AT:$AU,2,FALSE),""),IF($B$5="EC",IFERROR(VLOOKUP(AJ25,'Lookup data'!$K:$M,2,FALSE),""),IF($B$5="APC",IFERROR(VLOOKUP(AJ25,'Lookup data'!$A:$B,2,FALSE),""),IF($B$5="OP",IFERROR(VLOOKUP(AJ25,'Lookup data'!$Z:$AA,2,FALSE),""),IF($B$5="SWC",IFERROR(VLOOKUP(AJ25,'Lookup data'!$AE:$AF,2,FALSE),""),IF($B$5="SI (CSIU=1)",IFERROR(VLOOKUP(AJ25,'Lookup data'!$AO:$AP,2,FALSE),""),IF($B$5="MHPS",IFERROR(VLOOKUP(AJ25,'Lookup data'!$AJ:$AK,2,FALSE),""),IF($B$5="MHCC",IFERROR(VLOOKUP(AJ25,'Lookup data'!$U:$V,2,FALSE),""),IF($B$5="IAPT",IFERROR(VLOOKUP(AJ25,'Lookup data'!$P:$Q,2,FALSE),""),IF($B$5="CSCC",IFERROR(VLOOKUP(AJ25,'Lookup data'!$F:$G,2,FALSE),""),""))))))))))))</f>
        <v>CSC004DIM007</v>
      </c>
      <c r="Q25" s="840" t="str">
        <f>IF($B$5="SI (CSIU=4)",IFERROR(VLOOKUP(AK25,'Lookup data'!$BD:$BE,2,FALSE),""),IF($B$5="SI (CSIU=3)",IFERROR(VLOOKUP(AK25,'Lookup data'!$AY:$AZ,2,FALSE),""),IF($B$5="SI (CSIU=2)",IFERROR(VLOOKUP(AK25,'Lookup data'!$AT:$AU,2,FALSE),""),IF($B$5="EC",IFERROR(VLOOKUP(AK25,'Lookup data'!$K:$M,2,FALSE),""),IF($B$5="APC",IFERROR(VLOOKUP(AK25,'Lookup data'!$A:$B,2,FALSE),""),IF($B$5="OP",IFERROR(VLOOKUP(AK25,'Lookup data'!$Z:$AA,2,FALSE),""),IF($B$5="SWC",IFERROR(VLOOKUP(AK25,'Lookup data'!$AE:$AF,2,FALSE),""),IF($B$5="SI (CSIU=1)",IFERROR(VLOOKUP(AK25,'Lookup data'!$AO:$AP,2,FALSE),""),IF($B$5="MHPS",IFERROR(VLOOKUP(AK25,'Lookup data'!$AJ:$AK,2,FALSE),""),IF($B$5="MHCC",IFERROR(VLOOKUP(AK25,'Lookup data'!$U:$V,2,FALSE),""),IF($B$5="IAPT",IFERROR(VLOOKUP(AK25,'Lookup data'!$P:$Q,2,FALSE),""),IF($B$5="CSCC",IFERROR(VLOOKUP(AK25,'Lookup data'!$F:$G,2,FALSE),""),""))))))))))))</f>
        <v>CSC005DIM007</v>
      </c>
      <c r="R25" s="840" t="str">
        <f>IF($B$5="SI (CSIU=4)",IFERROR(VLOOKUP(AL25,'Lookup data'!$BD:$BE,2,FALSE),""),IF($B$5="SI (CSIU=3)",IFERROR(VLOOKUP(AL25,'Lookup data'!$AY:$AZ,2,FALSE),""),IF($B$5="SI (CSIU=2)",IFERROR(VLOOKUP(AL25,'Lookup data'!$AT:$AU,2,FALSE),""),IF($B$5="EC",IFERROR(VLOOKUP(AL25,'Lookup data'!$K:$M,2,FALSE),""),IF($B$5="APC",IFERROR(VLOOKUP(AL25,'Lookup data'!$A:$B,2,FALSE),""),IF($B$5="OP",IFERROR(VLOOKUP(AL25,'Lookup data'!$Z:$AA,2,FALSE),""),IF($B$5="SWC",IFERROR(VLOOKUP(AL25,'Lookup data'!$AE:$AF,2,FALSE),""),IF($B$5="SI (CSIU=1)",IFERROR(VLOOKUP(AL25,'Lookup data'!$AO:$AP,2,FALSE),""),IF($B$5="MHPS",IFERROR(VLOOKUP(AL25,'Lookup data'!$AJ:$AK,2,FALSE),""),IF($B$5="MHCC",IFERROR(VLOOKUP(AL25,'Lookup data'!$U:$V,2,FALSE),""),IF($B$5="IAPT",IFERROR(VLOOKUP(AL25,'Lookup data'!$P:$Q,2,FALSE),""),IF($B$5="CSCC",IFERROR(VLOOKUP(AL25,'Lookup data'!$F:$G,2,FALSE),""),""))))))))))))</f>
        <v>CSC006DIM007</v>
      </c>
      <c r="S25" s="840" t="str">
        <f>IF($B$5="SI (CSIU=4)",IFERROR(VLOOKUP(AM25,'Lookup data'!$BD:$BE,2,FALSE),""),IF($B$5="SI (CSIU=3)",IFERROR(VLOOKUP(AM25,'Lookup data'!$AY:$AZ,2,FALSE),""),IF($B$5="SI (CSIU=2)",IFERROR(VLOOKUP(AM25,'Lookup data'!$AT:$AU,2,FALSE),""),IF($B$5="EC",IFERROR(VLOOKUP(AM25,'Lookup data'!$K:$M,2,FALSE),""),IF($B$5="APC",IFERROR(VLOOKUP(AM25,'Lookup data'!$A:$B,2,FALSE),""),IF($B$5="OP",IFERROR(VLOOKUP(AM25,'Lookup data'!$Z:$AA,2,FALSE),""),IF($B$5="SWC",IFERROR(VLOOKUP(AM25,'Lookup data'!$AE:$AF,2,FALSE),""),IF($B$5="SI (CSIU=1)",IFERROR(VLOOKUP(AM25,'Lookup data'!$AO:$AP,2,FALSE),""),IF($B$5="MHPS",IFERROR(VLOOKUP(AM25,'Lookup data'!$AJ:$AK,2,FALSE),""),IF($B$5="MHCC",IFERROR(VLOOKUP(AM25,'Lookup data'!$U:$V,2,FALSE),""),IF($B$5="IAPT",IFERROR(VLOOKUP(AM25,'Lookup data'!$P:$Q,2,FALSE),""),IF($B$5="CSCC",IFERROR(VLOOKUP(AM25,'Lookup data'!$F:$G,2,FALSE),""),""))))))))))))</f>
        <v>CSC008DIM007</v>
      </c>
      <c r="T25" s="829"/>
      <c r="U25" s="836" t="s">
        <v>1492</v>
      </c>
      <c r="V25" s="839" t="s">
        <v>1495</v>
      </c>
      <c r="W25" s="838" t="str">
        <f t="shared" si="0"/>
        <v>CPF001DIM007</v>
      </c>
      <c r="X25" s="838" t="str">
        <f t="shared" si="1"/>
        <v>CPF002DIM007</v>
      </c>
      <c r="Y25" s="838" t="str">
        <f t="shared" si="2"/>
        <v>CPF005DIM007</v>
      </c>
      <c r="Z25" s="838" t="str">
        <f t="shared" si="3"/>
        <v>CPF010DIM007</v>
      </c>
      <c r="AA25" s="838" t="str">
        <f t="shared" si="4"/>
        <v>CPF011DIM007</v>
      </c>
      <c r="AB25" s="838" t="str">
        <f t="shared" si="5"/>
        <v>CPF017DIM007</v>
      </c>
      <c r="AC25" s="838" t="str">
        <f t="shared" si="6"/>
        <v>CPF022DIM007</v>
      </c>
      <c r="AD25" s="838" t="str">
        <f t="shared" si="7"/>
        <v>CPF023DIM007</v>
      </c>
      <c r="AE25" s="838" t="str">
        <f t="shared" si="8"/>
        <v>CPF024DIM007</v>
      </c>
      <c r="AF25" s="838" t="str">
        <f t="shared" si="9"/>
        <v>CPF029DIM007</v>
      </c>
      <c r="AG25" s="838" t="str">
        <f t="shared" si="10"/>
        <v>CPF030DIM007</v>
      </c>
      <c r="AH25" s="838" t="str">
        <f t="shared" si="11"/>
        <v>CPF031DIM007</v>
      </c>
      <c r="AI25" s="838" t="str">
        <f t="shared" si="12"/>
        <v>CPF032DIM007</v>
      </c>
      <c r="AJ25" s="838" t="str">
        <f t="shared" si="13"/>
        <v>CSC004DIM007</v>
      </c>
      <c r="AK25" s="838" t="str">
        <f t="shared" si="14"/>
        <v>CSC005DIM007</v>
      </c>
      <c r="AL25" s="838" t="str">
        <f t="shared" si="15"/>
        <v>CSC006DIM007</v>
      </c>
      <c r="AM25" s="838" t="str">
        <f t="shared" si="16"/>
        <v>CSC008DIM007</v>
      </c>
    </row>
    <row r="26" spans="1:39" ht="17.100000000000001" customHeight="1" x14ac:dyDescent="0.25">
      <c r="A26" s="836" t="s">
        <v>1494</v>
      </c>
      <c r="B26" s="837" t="s">
        <v>1495</v>
      </c>
      <c r="C26" s="840" t="str">
        <f>IF($B$5="SI (CSIU=4)",IFERROR(VLOOKUP(W26,'Lookup data'!$BD:$BE,2,FALSE),""),IF($B$5="SI (CSIU=3)",IFERROR(VLOOKUP(W26,'Lookup data'!$AY:$AZ,2,FALSE),""),IF($B$5="SI (CSIU=2)",IFERROR(VLOOKUP(W26,'Lookup data'!$AT:$AU,2,FALSE),""),IF($B$5="EC",IFERROR(VLOOKUP(W26,'Lookup data'!$K:$M,2,FALSE),""),IF($B$5="APC",IFERROR(VLOOKUP(W26,'Lookup data'!$A:$B,2,FALSE),""),IF($B$5="OP",IFERROR(VLOOKUP(W26,'Lookup data'!$Z:$AA,2,FALSE),""),IF($B$5="SWC",IFERROR(VLOOKUP(W26,'Lookup data'!$AE:$AF,2,FALSE),""),IF($B$5="SI (CSIU=1)",IFERROR(VLOOKUP(W26,'Lookup data'!$AO:$AP,2,FALSE),""),IF($B$5="MHPS",IFERROR(VLOOKUP(W26,'Lookup data'!$AJ:$AK,2,FALSE),""),IF($B$5="MHCC",IFERROR(VLOOKUP(W26,'Lookup data'!$U:$V,2,FALSE),""),IF($B$5="IAPT",IFERROR(VLOOKUP(W26,'Lookup data'!$P:$Q,2,FALSE),""),IF($B$5="CSCC",IFERROR(VLOOKUP(W26,'Lookup data'!$F:$G,2,FALSE),""),""))))))))))))</f>
        <v/>
      </c>
      <c r="D26" s="840" t="str">
        <f>IF($B$5="SI (CSIU=4)",IFERROR(VLOOKUP(X26,'Lookup data'!$BD:$BE,2,FALSE),""),IF($B$5="SI (CSIU=3)",IFERROR(VLOOKUP(X26,'Lookup data'!$AY:$AZ,2,FALSE),""),IF($B$5="SI (CSIU=2)",IFERROR(VLOOKUP(X26,'Lookup data'!$AT:$AU,2,FALSE),""),IF($B$5="EC",IFERROR(VLOOKUP(X26,'Lookup data'!$K:$M,2,FALSE),""),IF($B$5="APC",IFERROR(VLOOKUP(X26,'Lookup data'!$A:$B,2,FALSE),""),IF($B$5="OP",IFERROR(VLOOKUP(X26,'Lookup data'!$Z:$AA,2,FALSE),""),IF($B$5="SWC",IFERROR(VLOOKUP(X26,'Lookup data'!$AE:$AF,2,FALSE),""),IF($B$5="SI (CSIU=1)",IFERROR(VLOOKUP(X26,'Lookup data'!$AO:$AP,2,FALSE),""),IF($B$5="MHPS",IFERROR(VLOOKUP(X26,'Lookup data'!$AJ:$AK,2,FALSE),""),IF($B$5="MHCC",IFERROR(VLOOKUP(X26,'Lookup data'!$U:$V,2,FALSE),""),IF($B$5="IAPT",IFERROR(VLOOKUP(X26,'Lookup data'!$P:$Q,2,FALSE),""),IF($B$5="CSCC",IFERROR(VLOOKUP(X26,'Lookup data'!$F:$G,2,FALSE),""),""))))))))))))</f>
        <v>CPF002DIM008</v>
      </c>
      <c r="E26" s="840" t="str">
        <f>IF($B$5="SI (CSIU=4)",IFERROR(VLOOKUP(Y26,'Lookup data'!$BD:$BE,2,FALSE),""),IF($B$5="SI (CSIU=3)",IFERROR(VLOOKUP(Y26,'Lookup data'!$AY:$AZ,2,FALSE),""),IF($B$5="SI (CSIU=2)",IFERROR(VLOOKUP(Y26,'Lookup data'!$AT:$AU,2,FALSE),""),IF($B$5="EC",IFERROR(VLOOKUP(Y26,'Lookup data'!$K:$M,2,FALSE),""),IF($B$5="APC",IFERROR(VLOOKUP(Y26,'Lookup data'!$A:$B,2,FALSE),""),IF($B$5="OP",IFERROR(VLOOKUP(Y26,'Lookup data'!$Z:$AA,2,FALSE),""),IF($B$5="SWC",IFERROR(VLOOKUP(Y26,'Lookup data'!$AE:$AF,2,FALSE),""),IF($B$5="SI (CSIU=1)",IFERROR(VLOOKUP(Y26,'Lookup data'!$AO:$AP,2,FALSE),""),IF($B$5="MHPS",IFERROR(VLOOKUP(Y26,'Lookup data'!$AJ:$AK,2,FALSE),""),IF($B$5="MHCC",IFERROR(VLOOKUP(Y26,'Lookup data'!$U:$V,2,FALSE),""),IF($B$5="IAPT",IFERROR(VLOOKUP(Y26,'Lookup data'!$P:$Q,2,FALSE),""),IF($B$5="CSCC",IFERROR(VLOOKUP(Y26,'Lookup data'!$F:$G,2,FALSE),""),""))))))))))))</f>
        <v/>
      </c>
      <c r="F26" s="840" t="str">
        <f>IF($B$5="SI (CSIU=4)",IFERROR(VLOOKUP(Z26,'Lookup data'!$BD:$BE,2,FALSE),""),IF($B$5="SI (CSIU=3)",IFERROR(VLOOKUP(Z26,'Lookup data'!$AY:$AZ,2,FALSE),""),IF($B$5="SI (CSIU=2)",IFERROR(VLOOKUP(Z26,'Lookup data'!$AT:$AU,2,FALSE),""),IF($B$5="EC",IFERROR(VLOOKUP(Z26,'Lookup data'!$K:$M,2,FALSE),""),IF($B$5="APC",IFERROR(VLOOKUP(Z26,'Lookup data'!$A:$B,2,FALSE),""),IF($B$5="OP",IFERROR(VLOOKUP(Z26,'Lookup data'!$Z:$AA,2,FALSE),""),IF($B$5="SWC",IFERROR(VLOOKUP(Z26,'Lookup data'!$AE:$AF,2,FALSE),""),IF($B$5="SI (CSIU=1)",IFERROR(VLOOKUP(Z26,'Lookup data'!$AO:$AP,2,FALSE),""),IF($B$5="MHPS",IFERROR(VLOOKUP(Z26,'Lookup data'!$AJ:$AK,2,FALSE),""),IF($B$5="MHCC",IFERROR(VLOOKUP(Z26,'Lookup data'!$U:$V,2,FALSE),""),IF($B$5="IAPT",IFERROR(VLOOKUP(Z26,'Lookup data'!$P:$Q,2,FALSE),""),IF($B$5="CSCC",IFERROR(VLOOKUP(Z26,'Lookup data'!$F:$G,2,FALSE),""),""))))))))))))</f>
        <v>CPF010DIM008</v>
      </c>
      <c r="G26" s="840" t="str">
        <f>IF($B$5="SI (CSIU=4)",IFERROR(VLOOKUP(AA26,'Lookup data'!$BD:$BE,2,FALSE),""),IF($B$5="SI (CSIU=3)",IFERROR(VLOOKUP(AA26,'Lookup data'!$AY:$AZ,2,FALSE),""),IF($B$5="SI (CSIU=2)",IFERROR(VLOOKUP(AA26,'Lookup data'!$AT:$AU,2,FALSE),""),IF($B$5="EC",IFERROR(VLOOKUP(AA26,'Lookup data'!$K:$M,2,FALSE),""),IF($B$5="APC",IFERROR(VLOOKUP(AA26,'Lookup data'!$A:$B,2,FALSE),""),IF($B$5="OP",IFERROR(VLOOKUP(AA26,'Lookup data'!$Z:$AA,2,FALSE),""),IF($B$5="SWC",IFERROR(VLOOKUP(AA26,'Lookup data'!$AE:$AF,2,FALSE),""),IF($B$5="SI (CSIU=1)",IFERROR(VLOOKUP(AA26,'Lookup data'!$AO:$AP,2,FALSE),""),IF($B$5="MHPS",IFERROR(VLOOKUP(AA26,'Lookup data'!$AJ:$AK,2,FALSE),""),IF($B$5="MHCC",IFERROR(VLOOKUP(AA26,'Lookup data'!$U:$V,2,FALSE),""),IF($B$5="IAPT",IFERROR(VLOOKUP(AA26,'Lookup data'!$P:$Q,2,FALSE),""),IF($B$5="CSCC",IFERROR(VLOOKUP(AA26,'Lookup data'!$F:$G,2,FALSE),""),""))))))))))))</f>
        <v>CPF011DIM008</v>
      </c>
      <c r="H26" s="840" t="str">
        <f>IF($B$5="SI (CSIU=4)",IFERROR(VLOOKUP(AB26,'Lookup data'!$BD:$BE,2,FALSE),""),IF($B$5="SI (CSIU=3)",IFERROR(VLOOKUP(AB26,'Lookup data'!$AY:$AZ,2,FALSE),""),IF($B$5="SI (CSIU=2)",IFERROR(VLOOKUP(AB26,'Lookup data'!$AT:$AU,2,FALSE),""),IF($B$5="EC",IFERROR(VLOOKUP(AB26,'Lookup data'!$K:$M,2,FALSE),""),IF($B$5="APC",IFERROR(VLOOKUP(AB26,'Lookup data'!$A:$B,2,FALSE),""),IF($B$5="OP",IFERROR(VLOOKUP(AB26,'Lookup data'!$Z:$AA,2,FALSE),""),IF($B$5="SWC",IFERROR(VLOOKUP(AB26,'Lookup data'!$AE:$AF,2,FALSE),""),IF($B$5="SI (CSIU=1)",IFERROR(VLOOKUP(AB26,'Lookup data'!$AO:$AP,2,FALSE),""),IF($B$5="MHPS",IFERROR(VLOOKUP(AB26,'Lookup data'!$AJ:$AK,2,FALSE),""),IF($B$5="MHCC",IFERROR(VLOOKUP(AB26,'Lookup data'!$U:$V,2,FALSE),""),IF($B$5="IAPT",IFERROR(VLOOKUP(AB26,'Lookup data'!$P:$Q,2,FALSE),""),IF($B$5="CSCC",IFERROR(VLOOKUP(AB26,'Lookup data'!$F:$G,2,FALSE),""),""))))))))))))</f>
        <v/>
      </c>
      <c r="I26" s="840" t="str">
        <f>IF($B$5="SI (CSIU=4)",IFERROR(VLOOKUP(AC26,'Lookup data'!$BD:$BE,2,FALSE),""),IF($B$5="SI (CSIU=3)",IFERROR(VLOOKUP(AC26,'Lookup data'!$AY:$AZ,2,FALSE),""),IF($B$5="SI (CSIU=2)",IFERROR(VLOOKUP(AC26,'Lookup data'!$AT:$AU,2,FALSE),""),IF($B$5="EC",IFERROR(VLOOKUP(AC26,'Lookup data'!$K:$M,2,FALSE),""),IF($B$5="APC",IFERROR(VLOOKUP(AC26,'Lookup data'!$A:$B,2,FALSE),""),IF($B$5="OP",IFERROR(VLOOKUP(AC26,'Lookup data'!$Z:$AA,2,FALSE),""),IF($B$5="SWC",IFERROR(VLOOKUP(AC26,'Lookup data'!$AE:$AF,2,FALSE),""),IF($B$5="SI (CSIU=1)",IFERROR(VLOOKUP(AC26,'Lookup data'!$AO:$AP,2,FALSE),""),IF($B$5="MHPS",IFERROR(VLOOKUP(AC26,'Lookup data'!$AJ:$AK,2,FALSE),""),IF($B$5="MHCC",IFERROR(VLOOKUP(AC26,'Lookup data'!$U:$V,2,FALSE),""),IF($B$5="IAPT",IFERROR(VLOOKUP(AC26,'Lookup data'!$P:$Q,2,FALSE),""),IF($B$5="CSCC",IFERROR(VLOOKUP(AC26,'Lookup data'!$F:$G,2,FALSE),""),""))))))))))))</f>
        <v/>
      </c>
      <c r="J26" s="840" t="str">
        <f>IF($B$5="SI (CSIU=4)",IFERROR(VLOOKUP(AD26,'Lookup data'!$BD:$BE,2,FALSE),""),IF($B$5="SI (CSIU=3)",IFERROR(VLOOKUP(AD26,'Lookup data'!$AY:$AZ,2,FALSE),""),IF($B$5="SI (CSIU=2)",IFERROR(VLOOKUP(AD26,'Lookup data'!$AT:$AU,2,FALSE),""),IF($B$5="EC",IFERROR(VLOOKUP(AD26,'Lookup data'!$K:$M,2,FALSE),""),IF($B$5="APC",IFERROR(VLOOKUP(AD26,'Lookup data'!$A:$B,2,FALSE),""),IF($B$5="OP",IFERROR(VLOOKUP(AD26,'Lookup data'!$Z:$AA,2,FALSE),""),IF($B$5="SWC",IFERROR(VLOOKUP(AD26,'Lookup data'!$AE:$AF,2,FALSE),""),IF($B$5="SI (CSIU=1)",IFERROR(VLOOKUP(AD26,'Lookup data'!$AO:$AP,2,FALSE),""),IF($B$5="MHPS",IFERROR(VLOOKUP(AD26,'Lookup data'!$AJ:$AK,2,FALSE),""),IF($B$5="MHCC",IFERROR(VLOOKUP(AD26,'Lookup data'!$U:$V,2,FALSE),""),IF($B$5="IAPT",IFERROR(VLOOKUP(AD26,'Lookup data'!$P:$Q,2,FALSE),""),IF($B$5="CSCC",IFERROR(VLOOKUP(AD26,'Lookup data'!$F:$G,2,FALSE),""),""))))))))))))</f>
        <v>CPF023DIM008</v>
      </c>
      <c r="K26" s="840" t="str">
        <f>IF($B$5="SI (CSIU=4)",IFERROR(VLOOKUP(AE26,'Lookup data'!$BD:$BE,2,FALSE),""),IF($B$5="SI (CSIU=3)",IFERROR(VLOOKUP(AE26,'Lookup data'!$AY:$AZ,2,FALSE),""),IF($B$5="SI (CSIU=2)",IFERROR(VLOOKUP(AE26,'Lookup data'!$AT:$AU,2,FALSE),""),IF($B$5="EC",IFERROR(VLOOKUP(AE26,'Lookup data'!$K:$M,2,FALSE),""),IF($B$5="APC",IFERROR(VLOOKUP(AE26,'Lookup data'!$A:$B,2,FALSE),""),IF($B$5="OP",IFERROR(VLOOKUP(AE26,'Lookup data'!$Z:$AA,2,FALSE),""),IF($B$5="SWC",IFERROR(VLOOKUP(AE26,'Lookup data'!$AE:$AF,2,FALSE),""),IF($B$5="SI (CSIU=1)",IFERROR(VLOOKUP(AE26,'Lookup data'!$AO:$AP,2,FALSE),""),IF($B$5="MHPS",IFERROR(VLOOKUP(AE26,'Lookup data'!$AJ:$AK,2,FALSE),""),IF($B$5="MHCC",IFERROR(VLOOKUP(AE26,'Lookup data'!$U:$V,2,FALSE),""),IF($B$5="IAPT",IFERROR(VLOOKUP(AE26,'Lookup data'!$P:$Q,2,FALSE),""),IF($B$5="CSCC",IFERROR(VLOOKUP(AE26,'Lookup data'!$F:$G,2,FALSE),""),""))))))))))))</f>
        <v>CPF024DIM008</v>
      </c>
      <c r="L26" s="840" t="str">
        <f>IF($B$5="SI (CSIU=4)",IFERROR(VLOOKUP(AF26,'Lookup data'!$BD:$BE,2,FALSE),""),IF($B$5="SI (CSIU=3)",IFERROR(VLOOKUP(AF26,'Lookup data'!$AY:$AZ,2,FALSE),""),IF($B$5="SI (CSIU=2)",IFERROR(VLOOKUP(AF26,'Lookup data'!$AT:$AU,2,FALSE),""),IF($B$5="EC",IFERROR(VLOOKUP(AF26,'Lookup data'!$K:$M,2,FALSE),""),IF($B$5="APC",IFERROR(VLOOKUP(AF26,'Lookup data'!$A:$B,2,FALSE),""),IF($B$5="OP",IFERROR(VLOOKUP(AF26,'Lookup data'!$Z:$AA,2,FALSE),""),IF($B$5="SWC",IFERROR(VLOOKUP(AF26,'Lookup data'!$AE:$AF,2,FALSE),""),IF($B$5="SI (CSIU=1)",IFERROR(VLOOKUP(AF26,'Lookup data'!$AO:$AP,2,FALSE),""),IF($B$5="MHPS",IFERROR(VLOOKUP(AF26,'Lookup data'!$AJ:$AK,2,FALSE),""),IF($B$5="MHCC",IFERROR(VLOOKUP(AF26,'Lookup data'!$U:$V,2,FALSE),""),IF($B$5="IAPT",IFERROR(VLOOKUP(AF26,'Lookup data'!$P:$Q,2,FALSE),""),IF($B$5="CSCC",IFERROR(VLOOKUP(AF26,'Lookup data'!$F:$G,2,FALSE),""),""))))))))))))</f>
        <v/>
      </c>
      <c r="M26" s="840" t="str">
        <f>IF($B$5="SI (CSIU=4)",IFERROR(VLOOKUP(AG26,'Lookup data'!$BD:$BE,2,FALSE),""),IF($B$5="SI (CSIU=3)",IFERROR(VLOOKUP(AG26,'Lookup data'!$AY:$AZ,2,FALSE),""),IF($B$5="SI (CSIU=2)",IFERROR(VLOOKUP(AG26,'Lookup data'!$AT:$AU,2,FALSE),""),IF($B$5="EC",IFERROR(VLOOKUP(AG26,'Lookup data'!$K:$M,2,FALSE),""),IF($B$5="APC",IFERROR(VLOOKUP(AG26,'Lookup data'!$A:$B,2,FALSE),""),IF($B$5="OP",IFERROR(VLOOKUP(AG26,'Lookup data'!$Z:$AA,2,FALSE),""),IF($B$5="SWC",IFERROR(VLOOKUP(AG26,'Lookup data'!$AE:$AF,2,FALSE),""),IF($B$5="SI (CSIU=1)",IFERROR(VLOOKUP(AG26,'Lookup data'!$AO:$AP,2,FALSE),""),IF($B$5="MHPS",IFERROR(VLOOKUP(AG26,'Lookup data'!$AJ:$AK,2,FALSE),""),IF($B$5="MHCC",IFERROR(VLOOKUP(AG26,'Lookup data'!$U:$V,2,FALSE),""),IF($B$5="IAPT",IFERROR(VLOOKUP(AG26,'Lookup data'!$P:$Q,2,FALSE),""),IF($B$5="CSCC",IFERROR(VLOOKUP(AG26,'Lookup data'!$F:$G,2,FALSE),""),""))))))))))))</f>
        <v>CPF030DIM008</v>
      </c>
      <c r="N26" s="840" t="str">
        <f>IF($B$5="SI (CSIU=4)",IFERROR(VLOOKUP(AH26,'Lookup data'!$BD:$BE,2,FALSE),""),IF($B$5="SI (CSIU=3)",IFERROR(VLOOKUP(AH26,'Lookup data'!$AY:$AZ,2,FALSE),""),IF($B$5="SI (CSIU=2)",IFERROR(VLOOKUP(AH26,'Lookup data'!$AT:$AU,2,FALSE),""),IF($B$5="EC",IFERROR(VLOOKUP(AH26,'Lookup data'!$K:$M,2,FALSE),""),IF($B$5="APC",IFERROR(VLOOKUP(AH26,'Lookup data'!$A:$B,2,FALSE),""),IF($B$5="OP",IFERROR(VLOOKUP(AH26,'Lookup data'!$Z:$AA,2,FALSE),""),IF($B$5="SWC",IFERROR(VLOOKUP(AH26,'Lookup data'!$AE:$AF,2,FALSE),""),IF($B$5="SI (CSIU=1)",IFERROR(VLOOKUP(AH26,'Lookup data'!$AO:$AP,2,FALSE),""),IF($B$5="MHPS",IFERROR(VLOOKUP(AH26,'Lookup data'!$AJ:$AK,2,FALSE),""),IF($B$5="MHCC",IFERROR(VLOOKUP(AH26,'Lookup data'!$U:$V,2,FALSE),""),IF($B$5="IAPT",IFERROR(VLOOKUP(AH26,'Lookup data'!$P:$Q,2,FALSE),""),IF($B$5="CSCC",IFERROR(VLOOKUP(AH26,'Lookup data'!$F:$G,2,FALSE),""),""))))))))))))</f>
        <v>CPF031DIM008</v>
      </c>
      <c r="O26" s="840" t="str">
        <f>IF($B$5="SI (CSIU=4)",IFERROR(VLOOKUP(AI26,'Lookup data'!$BD:$BE,2,FALSE),""),IF($B$5="SI (CSIU=3)",IFERROR(VLOOKUP(AI26,'Lookup data'!$AY:$AZ,2,FALSE),""),IF($B$5="SI (CSIU=2)",IFERROR(VLOOKUP(AI26,'Lookup data'!$AT:$AU,2,FALSE),""),IF($B$5="EC",IFERROR(VLOOKUP(AI26,'Lookup data'!$K:$M,2,FALSE),""),IF($B$5="APC",IFERROR(VLOOKUP(AI26,'Lookup data'!$A:$B,2,FALSE),""),IF($B$5="OP",IFERROR(VLOOKUP(AI26,'Lookup data'!$Z:$AA,2,FALSE),""),IF($B$5="SWC",IFERROR(VLOOKUP(AI26,'Lookup data'!$AE:$AF,2,FALSE),""),IF($B$5="SI (CSIU=1)",IFERROR(VLOOKUP(AI26,'Lookup data'!$AO:$AP,2,FALSE),""),IF($B$5="MHPS",IFERROR(VLOOKUP(AI26,'Lookup data'!$AJ:$AK,2,FALSE),""),IF($B$5="MHCC",IFERROR(VLOOKUP(AI26,'Lookup data'!$U:$V,2,FALSE),""),IF($B$5="IAPT",IFERROR(VLOOKUP(AI26,'Lookup data'!$P:$Q,2,FALSE),""),IF($B$5="CSCC",IFERROR(VLOOKUP(AI26,'Lookup data'!$F:$G,2,FALSE),""),""))))))))))))</f>
        <v/>
      </c>
      <c r="P26" s="840" t="str">
        <f>IF($B$5="SI (CSIU=4)",IFERROR(VLOOKUP(AJ26,'Lookup data'!$BD:$BE,2,FALSE),""),IF($B$5="SI (CSIU=3)",IFERROR(VLOOKUP(AJ26,'Lookup data'!$AY:$AZ,2,FALSE),""),IF($B$5="SI (CSIU=2)",IFERROR(VLOOKUP(AJ26,'Lookup data'!$AT:$AU,2,FALSE),""),IF($B$5="EC",IFERROR(VLOOKUP(AJ26,'Lookup data'!$K:$M,2,FALSE),""),IF($B$5="APC",IFERROR(VLOOKUP(AJ26,'Lookup data'!$A:$B,2,FALSE),""),IF($B$5="OP",IFERROR(VLOOKUP(AJ26,'Lookup data'!$Z:$AA,2,FALSE),""),IF($B$5="SWC",IFERROR(VLOOKUP(AJ26,'Lookup data'!$AE:$AF,2,FALSE),""),IF($B$5="SI (CSIU=1)",IFERROR(VLOOKUP(AJ26,'Lookup data'!$AO:$AP,2,FALSE),""),IF($B$5="MHPS",IFERROR(VLOOKUP(AJ26,'Lookup data'!$AJ:$AK,2,FALSE),""),IF($B$5="MHCC",IFERROR(VLOOKUP(AJ26,'Lookup data'!$U:$V,2,FALSE),""),IF($B$5="IAPT",IFERROR(VLOOKUP(AJ26,'Lookup data'!$P:$Q,2,FALSE),""),IF($B$5="CSCC",IFERROR(VLOOKUP(AJ26,'Lookup data'!$F:$G,2,FALSE),""),""))))))))))))</f>
        <v>CSC004DIM008</v>
      </c>
      <c r="Q26" s="840" t="str">
        <f>IF($B$5="SI (CSIU=4)",IFERROR(VLOOKUP(AK26,'Lookup data'!$BD:$BE,2,FALSE),""),IF($B$5="SI (CSIU=3)",IFERROR(VLOOKUP(AK26,'Lookup data'!$AY:$AZ,2,FALSE),""),IF($B$5="SI (CSIU=2)",IFERROR(VLOOKUP(AK26,'Lookup data'!$AT:$AU,2,FALSE),""),IF($B$5="EC",IFERROR(VLOOKUP(AK26,'Lookup data'!$K:$M,2,FALSE),""),IF($B$5="APC",IFERROR(VLOOKUP(AK26,'Lookup data'!$A:$B,2,FALSE),""),IF($B$5="OP",IFERROR(VLOOKUP(AK26,'Lookup data'!$Z:$AA,2,FALSE),""),IF($B$5="SWC",IFERROR(VLOOKUP(AK26,'Lookup data'!$AE:$AF,2,FALSE),""),IF($B$5="SI (CSIU=1)",IFERROR(VLOOKUP(AK26,'Lookup data'!$AO:$AP,2,FALSE),""),IF($B$5="MHPS",IFERROR(VLOOKUP(AK26,'Lookup data'!$AJ:$AK,2,FALSE),""),IF($B$5="MHCC",IFERROR(VLOOKUP(AK26,'Lookup data'!$U:$V,2,FALSE),""),IF($B$5="IAPT",IFERROR(VLOOKUP(AK26,'Lookup data'!$P:$Q,2,FALSE),""),IF($B$5="CSCC",IFERROR(VLOOKUP(AK26,'Lookup data'!$F:$G,2,FALSE),""),""))))))))))))</f>
        <v>CSC005DIM008</v>
      </c>
      <c r="R26" s="840" t="str">
        <f>IF($B$5="SI (CSIU=4)",IFERROR(VLOOKUP(AL26,'Lookup data'!$BD:$BE,2,FALSE),""),IF($B$5="SI (CSIU=3)",IFERROR(VLOOKUP(AL26,'Lookup data'!$AY:$AZ,2,FALSE),""),IF($B$5="SI (CSIU=2)",IFERROR(VLOOKUP(AL26,'Lookup data'!$AT:$AU,2,FALSE),""),IF($B$5="EC",IFERROR(VLOOKUP(AL26,'Lookup data'!$K:$M,2,FALSE),""),IF($B$5="APC",IFERROR(VLOOKUP(AL26,'Lookup data'!$A:$B,2,FALSE),""),IF($B$5="OP",IFERROR(VLOOKUP(AL26,'Lookup data'!$Z:$AA,2,FALSE),""),IF($B$5="SWC",IFERROR(VLOOKUP(AL26,'Lookup data'!$AE:$AF,2,FALSE),""),IF($B$5="SI (CSIU=1)",IFERROR(VLOOKUP(AL26,'Lookup data'!$AO:$AP,2,FALSE),""),IF($B$5="MHPS",IFERROR(VLOOKUP(AL26,'Lookup data'!$AJ:$AK,2,FALSE),""),IF($B$5="MHCC",IFERROR(VLOOKUP(AL26,'Lookup data'!$U:$V,2,FALSE),""),IF($B$5="IAPT",IFERROR(VLOOKUP(AL26,'Lookup data'!$P:$Q,2,FALSE),""),IF($B$5="CSCC",IFERROR(VLOOKUP(AL26,'Lookup data'!$F:$G,2,FALSE),""),""))))))))))))</f>
        <v>CSC006DIM008</v>
      </c>
      <c r="S26" s="840" t="str">
        <f>IF($B$5="SI (CSIU=4)",IFERROR(VLOOKUP(AM26,'Lookup data'!$BD:$BE,2,FALSE),""),IF($B$5="SI (CSIU=3)",IFERROR(VLOOKUP(AM26,'Lookup data'!$AY:$AZ,2,FALSE),""),IF($B$5="SI (CSIU=2)",IFERROR(VLOOKUP(AM26,'Lookup data'!$AT:$AU,2,FALSE),""),IF($B$5="EC",IFERROR(VLOOKUP(AM26,'Lookup data'!$K:$M,2,FALSE),""),IF($B$5="APC",IFERROR(VLOOKUP(AM26,'Lookup data'!$A:$B,2,FALSE),""),IF($B$5="OP",IFERROR(VLOOKUP(AM26,'Lookup data'!$Z:$AA,2,FALSE),""),IF($B$5="SWC",IFERROR(VLOOKUP(AM26,'Lookup data'!$AE:$AF,2,FALSE),""),IF($B$5="SI (CSIU=1)",IFERROR(VLOOKUP(AM26,'Lookup data'!$AO:$AP,2,FALSE),""),IF($B$5="MHPS",IFERROR(VLOOKUP(AM26,'Lookup data'!$AJ:$AK,2,FALSE),""),IF($B$5="MHCC",IFERROR(VLOOKUP(AM26,'Lookup data'!$U:$V,2,FALSE),""),IF($B$5="IAPT",IFERROR(VLOOKUP(AM26,'Lookup data'!$P:$Q,2,FALSE),""),IF($B$5="CSCC",IFERROR(VLOOKUP(AM26,'Lookup data'!$F:$G,2,FALSE),""),""))))))))))))</f>
        <v>CSC008DIM008</v>
      </c>
      <c r="T26" s="829"/>
      <c r="U26" s="836" t="s">
        <v>1494</v>
      </c>
      <c r="V26" s="839" t="s">
        <v>1497</v>
      </c>
      <c r="W26" s="838" t="str">
        <f t="shared" si="0"/>
        <v>CPF001DIM008</v>
      </c>
      <c r="X26" s="838" t="str">
        <f t="shared" si="1"/>
        <v>CPF002DIM008</v>
      </c>
      <c r="Y26" s="838" t="str">
        <f t="shared" si="2"/>
        <v>CPF005DIM008</v>
      </c>
      <c r="Z26" s="838" t="str">
        <f t="shared" si="3"/>
        <v>CPF010DIM008</v>
      </c>
      <c r="AA26" s="838" t="str">
        <f t="shared" si="4"/>
        <v>CPF011DIM008</v>
      </c>
      <c r="AB26" s="838" t="str">
        <f t="shared" si="5"/>
        <v>CPF017DIM008</v>
      </c>
      <c r="AC26" s="838" t="str">
        <f t="shared" si="6"/>
        <v>CPF022DIM008</v>
      </c>
      <c r="AD26" s="838" t="str">
        <f t="shared" si="7"/>
        <v>CPF023DIM008</v>
      </c>
      <c r="AE26" s="838" t="str">
        <f t="shared" si="8"/>
        <v>CPF024DIM008</v>
      </c>
      <c r="AF26" s="838" t="str">
        <f t="shared" si="9"/>
        <v>CPF029DIM008</v>
      </c>
      <c r="AG26" s="838" t="str">
        <f t="shared" si="10"/>
        <v>CPF030DIM008</v>
      </c>
      <c r="AH26" s="838" t="str">
        <f t="shared" si="11"/>
        <v>CPF031DIM008</v>
      </c>
      <c r="AI26" s="838" t="str">
        <f t="shared" si="12"/>
        <v>CPF032DIM008</v>
      </c>
      <c r="AJ26" s="838" t="str">
        <f t="shared" si="13"/>
        <v>CSC004DIM008</v>
      </c>
      <c r="AK26" s="838" t="str">
        <f t="shared" si="14"/>
        <v>CSC005DIM008</v>
      </c>
      <c r="AL26" s="838" t="str">
        <f t="shared" si="15"/>
        <v>CSC006DIM008</v>
      </c>
      <c r="AM26" s="838" t="str">
        <f t="shared" si="16"/>
        <v>CSC008DIM008</v>
      </c>
    </row>
    <row r="27" spans="1:39" ht="17.100000000000001" customHeight="1" x14ac:dyDescent="0.25">
      <c r="A27" s="836" t="s">
        <v>1496</v>
      </c>
      <c r="B27" s="837" t="s">
        <v>1497</v>
      </c>
      <c r="C27" s="840" t="str">
        <f>IF($B$5="SI (CSIU=4)",IFERROR(VLOOKUP(W27,'Lookup data'!$BD:$BE,2,FALSE),""),IF($B$5="SI (CSIU=3)",IFERROR(VLOOKUP(W27,'Lookup data'!$AY:$AZ,2,FALSE),""),IF($B$5="SI (CSIU=2)",IFERROR(VLOOKUP(W27,'Lookup data'!$AT:$AU,2,FALSE),""),IF($B$5="EC",IFERROR(VLOOKUP(W27,'Lookup data'!$K:$M,2,FALSE),""),IF($B$5="APC",IFERROR(VLOOKUP(W27,'Lookup data'!$A:$B,2,FALSE),""),IF($B$5="OP",IFERROR(VLOOKUP(W27,'Lookup data'!$Z:$AA,2,FALSE),""),IF($B$5="SWC",IFERROR(VLOOKUP(W27,'Lookup data'!$AE:$AF,2,FALSE),""),IF($B$5="SI (CSIU=1)",IFERROR(VLOOKUP(W27,'Lookup data'!$AO:$AP,2,FALSE),""),IF($B$5="MHPS",IFERROR(VLOOKUP(W27,'Lookup data'!$AJ:$AK,2,FALSE),""),IF($B$5="MHCC",IFERROR(VLOOKUP(W27,'Lookup data'!$U:$V,2,FALSE),""),IF($B$5="IAPT",IFERROR(VLOOKUP(W27,'Lookup data'!$P:$Q,2,FALSE),""),IF($B$5="CSCC",IFERROR(VLOOKUP(W27,'Lookup data'!$F:$G,2,FALSE),""),""))))))))))))</f>
        <v/>
      </c>
      <c r="D27" s="840" t="str">
        <f>IF($B$5="SI (CSIU=4)",IFERROR(VLOOKUP(X27,'Lookup data'!$BD:$BE,2,FALSE),""),IF($B$5="SI (CSIU=3)",IFERROR(VLOOKUP(X27,'Lookup data'!$AY:$AZ,2,FALSE),""),IF($B$5="SI (CSIU=2)",IFERROR(VLOOKUP(X27,'Lookup data'!$AT:$AU,2,FALSE),""),IF($B$5="EC",IFERROR(VLOOKUP(X27,'Lookup data'!$K:$M,2,FALSE),""),IF($B$5="APC",IFERROR(VLOOKUP(X27,'Lookup data'!$A:$B,2,FALSE),""),IF($B$5="OP",IFERROR(VLOOKUP(X27,'Lookup data'!$Z:$AA,2,FALSE),""),IF($B$5="SWC",IFERROR(VLOOKUP(X27,'Lookup data'!$AE:$AF,2,FALSE),""),IF($B$5="SI (CSIU=1)",IFERROR(VLOOKUP(X27,'Lookup data'!$AO:$AP,2,FALSE),""),IF($B$5="MHPS",IFERROR(VLOOKUP(X27,'Lookup data'!$AJ:$AK,2,FALSE),""),IF($B$5="MHCC",IFERROR(VLOOKUP(X27,'Lookup data'!$U:$V,2,FALSE),""),IF($B$5="IAPT",IFERROR(VLOOKUP(X27,'Lookup data'!$P:$Q,2,FALSE),""),IF($B$5="CSCC",IFERROR(VLOOKUP(X27,'Lookup data'!$F:$G,2,FALSE),""),""))))))))))))</f>
        <v>CPF002DIM009</v>
      </c>
      <c r="E27" s="840" t="str">
        <f>IF($B$5="SI (CSIU=4)",IFERROR(VLOOKUP(Y27,'Lookup data'!$BD:$BE,2,FALSE),""),IF($B$5="SI (CSIU=3)",IFERROR(VLOOKUP(Y27,'Lookup data'!$AY:$AZ,2,FALSE),""),IF($B$5="SI (CSIU=2)",IFERROR(VLOOKUP(Y27,'Lookup data'!$AT:$AU,2,FALSE),""),IF($B$5="EC",IFERROR(VLOOKUP(Y27,'Lookup data'!$K:$M,2,FALSE),""),IF($B$5="APC",IFERROR(VLOOKUP(Y27,'Lookup data'!$A:$B,2,FALSE),""),IF($B$5="OP",IFERROR(VLOOKUP(Y27,'Lookup data'!$Z:$AA,2,FALSE),""),IF($B$5="SWC",IFERROR(VLOOKUP(Y27,'Lookup data'!$AE:$AF,2,FALSE),""),IF($B$5="SI (CSIU=1)",IFERROR(VLOOKUP(Y27,'Lookup data'!$AO:$AP,2,FALSE),""),IF($B$5="MHPS",IFERROR(VLOOKUP(Y27,'Lookup data'!$AJ:$AK,2,FALSE),""),IF($B$5="MHCC",IFERROR(VLOOKUP(Y27,'Lookup data'!$U:$V,2,FALSE),""),IF($B$5="IAPT",IFERROR(VLOOKUP(Y27,'Lookup data'!$P:$Q,2,FALSE),""),IF($B$5="CSCC",IFERROR(VLOOKUP(Y27,'Lookup data'!$F:$G,2,FALSE),""),""))))))))))))</f>
        <v/>
      </c>
      <c r="F27" s="840" t="str">
        <f>IF($B$5="SI (CSIU=4)",IFERROR(VLOOKUP(Z27,'Lookup data'!$BD:$BE,2,FALSE),""),IF($B$5="SI (CSIU=3)",IFERROR(VLOOKUP(Z27,'Lookup data'!$AY:$AZ,2,FALSE),""),IF($B$5="SI (CSIU=2)",IFERROR(VLOOKUP(Z27,'Lookup data'!$AT:$AU,2,FALSE),""),IF($B$5="EC",IFERROR(VLOOKUP(Z27,'Lookup data'!$K:$M,2,FALSE),""),IF($B$5="APC",IFERROR(VLOOKUP(Z27,'Lookup data'!$A:$B,2,FALSE),""),IF($B$5="OP",IFERROR(VLOOKUP(Z27,'Lookup data'!$Z:$AA,2,FALSE),""),IF($B$5="SWC",IFERROR(VLOOKUP(Z27,'Lookup data'!$AE:$AF,2,FALSE),""),IF($B$5="SI (CSIU=1)",IFERROR(VLOOKUP(Z27,'Lookup data'!$AO:$AP,2,FALSE),""),IF($B$5="MHPS",IFERROR(VLOOKUP(Z27,'Lookup data'!$AJ:$AK,2,FALSE),""),IF($B$5="MHCC",IFERROR(VLOOKUP(Z27,'Lookup data'!$U:$V,2,FALSE),""),IF($B$5="IAPT",IFERROR(VLOOKUP(Z27,'Lookup data'!$P:$Q,2,FALSE),""),IF($B$5="CSCC",IFERROR(VLOOKUP(Z27,'Lookup data'!$F:$G,2,FALSE),""),""))))))))))))</f>
        <v>CPF010DIM009</v>
      </c>
      <c r="G27" s="840" t="str">
        <f>IF($B$5="SI (CSIU=4)",IFERROR(VLOOKUP(AA27,'Lookup data'!$BD:$BE,2,FALSE),""),IF($B$5="SI (CSIU=3)",IFERROR(VLOOKUP(AA27,'Lookup data'!$AY:$AZ,2,FALSE),""),IF($B$5="SI (CSIU=2)",IFERROR(VLOOKUP(AA27,'Lookup data'!$AT:$AU,2,FALSE),""),IF($B$5="EC",IFERROR(VLOOKUP(AA27,'Lookup data'!$K:$M,2,FALSE),""),IF($B$5="APC",IFERROR(VLOOKUP(AA27,'Lookup data'!$A:$B,2,FALSE),""),IF($B$5="OP",IFERROR(VLOOKUP(AA27,'Lookup data'!$Z:$AA,2,FALSE),""),IF($B$5="SWC",IFERROR(VLOOKUP(AA27,'Lookup data'!$AE:$AF,2,FALSE),""),IF($B$5="SI (CSIU=1)",IFERROR(VLOOKUP(AA27,'Lookup data'!$AO:$AP,2,FALSE),""),IF($B$5="MHPS",IFERROR(VLOOKUP(AA27,'Lookup data'!$AJ:$AK,2,FALSE),""),IF($B$5="MHCC",IFERROR(VLOOKUP(AA27,'Lookup data'!$U:$V,2,FALSE),""),IF($B$5="IAPT",IFERROR(VLOOKUP(AA27,'Lookup data'!$P:$Q,2,FALSE),""),IF($B$5="CSCC",IFERROR(VLOOKUP(AA27,'Lookup data'!$F:$G,2,FALSE),""),""))))))))))))</f>
        <v>CPF011DIM009</v>
      </c>
      <c r="H27" s="840" t="str">
        <f>IF($B$5="SI (CSIU=4)",IFERROR(VLOOKUP(AB27,'Lookup data'!$BD:$BE,2,FALSE),""),IF($B$5="SI (CSIU=3)",IFERROR(VLOOKUP(AB27,'Lookup data'!$AY:$AZ,2,FALSE),""),IF($B$5="SI (CSIU=2)",IFERROR(VLOOKUP(AB27,'Lookup data'!$AT:$AU,2,FALSE),""),IF($B$5="EC",IFERROR(VLOOKUP(AB27,'Lookup data'!$K:$M,2,FALSE),""),IF($B$5="APC",IFERROR(VLOOKUP(AB27,'Lookup data'!$A:$B,2,FALSE),""),IF($B$5="OP",IFERROR(VLOOKUP(AB27,'Lookup data'!$Z:$AA,2,FALSE),""),IF($B$5="SWC",IFERROR(VLOOKUP(AB27,'Lookup data'!$AE:$AF,2,FALSE),""),IF($B$5="SI (CSIU=1)",IFERROR(VLOOKUP(AB27,'Lookup data'!$AO:$AP,2,FALSE),""),IF($B$5="MHPS",IFERROR(VLOOKUP(AB27,'Lookup data'!$AJ:$AK,2,FALSE),""),IF($B$5="MHCC",IFERROR(VLOOKUP(AB27,'Lookup data'!$U:$V,2,FALSE),""),IF($B$5="IAPT",IFERROR(VLOOKUP(AB27,'Lookup data'!$P:$Q,2,FALSE),""),IF($B$5="CSCC",IFERROR(VLOOKUP(AB27,'Lookup data'!$F:$G,2,FALSE),""),""))))))))))))</f>
        <v>CPF017DIM009</v>
      </c>
      <c r="I27" s="840" t="str">
        <f>IF($B$5="SI (CSIU=4)",IFERROR(VLOOKUP(AC27,'Lookup data'!$BD:$BE,2,FALSE),""),IF($B$5="SI (CSIU=3)",IFERROR(VLOOKUP(AC27,'Lookup data'!$AY:$AZ,2,FALSE),""),IF($B$5="SI (CSIU=2)",IFERROR(VLOOKUP(AC27,'Lookup data'!$AT:$AU,2,FALSE),""),IF($B$5="EC",IFERROR(VLOOKUP(AC27,'Lookup data'!$K:$M,2,FALSE),""),IF($B$5="APC",IFERROR(VLOOKUP(AC27,'Lookup data'!$A:$B,2,FALSE),""),IF($B$5="OP",IFERROR(VLOOKUP(AC27,'Lookup data'!$Z:$AA,2,FALSE),""),IF($B$5="SWC",IFERROR(VLOOKUP(AC27,'Lookup data'!$AE:$AF,2,FALSE),""),IF($B$5="SI (CSIU=1)",IFERROR(VLOOKUP(AC27,'Lookup data'!$AO:$AP,2,FALSE),""),IF($B$5="MHPS",IFERROR(VLOOKUP(AC27,'Lookup data'!$AJ:$AK,2,FALSE),""),IF($B$5="MHCC",IFERROR(VLOOKUP(AC27,'Lookup data'!$U:$V,2,FALSE),""),IF($B$5="IAPT",IFERROR(VLOOKUP(AC27,'Lookup data'!$P:$Q,2,FALSE),""),IF($B$5="CSCC",IFERROR(VLOOKUP(AC27,'Lookup data'!$F:$G,2,FALSE),""),""))))))))))))</f>
        <v>CPF022DIM009</v>
      </c>
      <c r="J27" s="840" t="str">
        <f>IF($B$5="SI (CSIU=4)",IFERROR(VLOOKUP(AD27,'Lookup data'!$BD:$BE,2,FALSE),""),IF($B$5="SI (CSIU=3)",IFERROR(VLOOKUP(AD27,'Lookup data'!$AY:$AZ,2,FALSE),""),IF($B$5="SI (CSIU=2)",IFERROR(VLOOKUP(AD27,'Lookup data'!$AT:$AU,2,FALSE),""),IF($B$5="EC",IFERROR(VLOOKUP(AD27,'Lookup data'!$K:$M,2,FALSE),""),IF($B$5="APC",IFERROR(VLOOKUP(AD27,'Lookup data'!$A:$B,2,FALSE),""),IF($B$5="OP",IFERROR(VLOOKUP(AD27,'Lookup data'!$Z:$AA,2,FALSE),""),IF($B$5="SWC",IFERROR(VLOOKUP(AD27,'Lookup data'!$AE:$AF,2,FALSE),""),IF($B$5="SI (CSIU=1)",IFERROR(VLOOKUP(AD27,'Lookup data'!$AO:$AP,2,FALSE),""),IF($B$5="MHPS",IFERROR(VLOOKUP(AD27,'Lookup data'!$AJ:$AK,2,FALSE),""),IF($B$5="MHCC",IFERROR(VLOOKUP(AD27,'Lookup data'!$U:$V,2,FALSE),""),IF($B$5="IAPT",IFERROR(VLOOKUP(AD27,'Lookup data'!$P:$Q,2,FALSE),""),IF($B$5="CSCC",IFERROR(VLOOKUP(AD27,'Lookup data'!$F:$G,2,FALSE),""),""))))))))))))</f>
        <v>CPF023DIM009</v>
      </c>
      <c r="K27" s="840" t="str">
        <f>IF($B$5="SI (CSIU=4)",IFERROR(VLOOKUP(AE27,'Lookup data'!$BD:$BE,2,FALSE),""),IF($B$5="SI (CSIU=3)",IFERROR(VLOOKUP(AE27,'Lookup data'!$AY:$AZ,2,FALSE),""),IF($B$5="SI (CSIU=2)",IFERROR(VLOOKUP(AE27,'Lookup data'!$AT:$AU,2,FALSE),""),IF($B$5="EC",IFERROR(VLOOKUP(AE27,'Lookup data'!$K:$M,2,FALSE),""),IF($B$5="APC",IFERROR(VLOOKUP(AE27,'Lookup data'!$A:$B,2,FALSE),""),IF($B$5="OP",IFERROR(VLOOKUP(AE27,'Lookup data'!$Z:$AA,2,FALSE),""),IF($B$5="SWC",IFERROR(VLOOKUP(AE27,'Lookup data'!$AE:$AF,2,FALSE),""),IF($B$5="SI (CSIU=1)",IFERROR(VLOOKUP(AE27,'Lookup data'!$AO:$AP,2,FALSE),""),IF($B$5="MHPS",IFERROR(VLOOKUP(AE27,'Lookup data'!$AJ:$AK,2,FALSE),""),IF($B$5="MHCC",IFERROR(VLOOKUP(AE27,'Lookup data'!$U:$V,2,FALSE),""),IF($B$5="IAPT",IFERROR(VLOOKUP(AE27,'Lookup data'!$P:$Q,2,FALSE),""),IF($B$5="CSCC",IFERROR(VLOOKUP(AE27,'Lookup data'!$F:$G,2,FALSE),""),""))))))))))))</f>
        <v>CPF024DIM009</v>
      </c>
      <c r="L27" s="840" t="str">
        <f>IF($B$5="SI (CSIU=4)",IFERROR(VLOOKUP(AF27,'Lookup data'!$BD:$BE,2,FALSE),""),IF($B$5="SI (CSIU=3)",IFERROR(VLOOKUP(AF27,'Lookup data'!$AY:$AZ,2,FALSE),""),IF($B$5="SI (CSIU=2)",IFERROR(VLOOKUP(AF27,'Lookup data'!$AT:$AU,2,FALSE),""),IF($B$5="EC",IFERROR(VLOOKUP(AF27,'Lookup data'!$K:$M,2,FALSE),""),IF($B$5="APC",IFERROR(VLOOKUP(AF27,'Lookup data'!$A:$B,2,FALSE),""),IF($B$5="OP",IFERROR(VLOOKUP(AF27,'Lookup data'!$Z:$AA,2,FALSE),""),IF($B$5="SWC",IFERROR(VLOOKUP(AF27,'Lookup data'!$AE:$AF,2,FALSE),""),IF($B$5="SI (CSIU=1)",IFERROR(VLOOKUP(AF27,'Lookup data'!$AO:$AP,2,FALSE),""),IF($B$5="MHPS",IFERROR(VLOOKUP(AF27,'Lookup data'!$AJ:$AK,2,FALSE),""),IF($B$5="MHCC",IFERROR(VLOOKUP(AF27,'Lookup data'!$U:$V,2,FALSE),""),IF($B$5="IAPT",IFERROR(VLOOKUP(AF27,'Lookup data'!$P:$Q,2,FALSE),""),IF($B$5="CSCC",IFERROR(VLOOKUP(AF27,'Lookup data'!$F:$G,2,FALSE),""),""))))))))))))</f>
        <v/>
      </c>
      <c r="M27" s="840" t="str">
        <f>IF($B$5="SI (CSIU=4)",IFERROR(VLOOKUP(AG27,'Lookup data'!$BD:$BE,2,FALSE),""),IF($B$5="SI (CSIU=3)",IFERROR(VLOOKUP(AG27,'Lookup data'!$AY:$AZ,2,FALSE),""),IF($B$5="SI (CSIU=2)",IFERROR(VLOOKUP(AG27,'Lookup data'!$AT:$AU,2,FALSE),""),IF($B$5="EC",IFERROR(VLOOKUP(AG27,'Lookup data'!$K:$M,2,FALSE),""),IF($B$5="APC",IFERROR(VLOOKUP(AG27,'Lookup data'!$A:$B,2,FALSE),""),IF($B$5="OP",IFERROR(VLOOKUP(AG27,'Lookup data'!$Z:$AA,2,FALSE),""),IF($B$5="SWC",IFERROR(VLOOKUP(AG27,'Lookup data'!$AE:$AF,2,FALSE),""),IF($B$5="SI (CSIU=1)",IFERROR(VLOOKUP(AG27,'Lookup data'!$AO:$AP,2,FALSE),""),IF($B$5="MHPS",IFERROR(VLOOKUP(AG27,'Lookup data'!$AJ:$AK,2,FALSE),""),IF($B$5="MHCC",IFERROR(VLOOKUP(AG27,'Lookup data'!$U:$V,2,FALSE),""),IF($B$5="IAPT",IFERROR(VLOOKUP(AG27,'Lookup data'!$P:$Q,2,FALSE),""),IF($B$5="CSCC",IFERROR(VLOOKUP(AG27,'Lookup data'!$F:$G,2,FALSE),""),""))))))))))))</f>
        <v>CPF030DIM009</v>
      </c>
      <c r="N27" s="840" t="str">
        <f>IF($B$5="SI (CSIU=4)",IFERROR(VLOOKUP(AH27,'Lookup data'!$BD:$BE,2,FALSE),""),IF($B$5="SI (CSIU=3)",IFERROR(VLOOKUP(AH27,'Lookup data'!$AY:$AZ,2,FALSE),""),IF($B$5="SI (CSIU=2)",IFERROR(VLOOKUP(AH27,'Lookup data'!$AT:$AU,2,FALSE),""),IF($B$5="EC",IFERROR(VLOOKUP(AH27,'Lookup data'!$K:$M,2,FALSE),""),IF($B$5="APC",IFERROR(VLOOKUP(AH27,'Lookup data'!$A:$B,2,FALSE),""),IF($B$5="OP",IFERROR(VLOOKUP(AH27,'Lookup data'!$Z:$AA,2,FALSE),""),IF($B$5="SWC",IFERROR(VLOOKUP(AH27,'Lookup data'!$AE:$AF,2,FALSE),""),IF($B$5="SI (CSIU=1)",IFERROR(VLOOKUP(AH27,'Lookup data'!$AO:$AP,2,FALSE),""),IF($B$5="MHPS",IFERROR(VLOOKUP(AH27,'Lookup data'!$AJ:$AK,2,FALSE),""),IF($B$5="MHCC",IFERROR(VLOOKUP(AH27,'Lookup data'!$U:$V,2,FALSE),""),IF($B$5="IAPT",IFERROR(VLOOKUP(AH27,'Lookup data'!$P:$Q,2,FALSE),""),IF($B$5="CSCC",IFERROR(VLOOKUP(AH27,'Lookup data'!$F:$G,2,FALSE),""),""))))))))))))</f>
        <v>CPF031DIM009</v>
      </c>
      <c r="O27" s="840" t="str">
        <f>IF($B$5="SI (CSIU=4)",IFERROR(VLOOKUP(AI27,'Lookup data'!$BD:$BE,2,FALSE),""),IF($B$5="SI (CSIU=3)",IFERROR(VLOOKUP(AI27,'Lookup data'!$AY:$AZ,2,FALSE),""),IF($B$5="SI (CSIU=2)",IFERROR(VLOOKUP(AI27,'Lookup data'!$AT:$AU,2,FALSE),""),IF($B$5="EC",IFERROR(VLOOKUP(AI27,'Lookup data'!$K:$M,2,FALSE),""),IF($B$5="APC",IFERROR(VLOOKUP(AI27,'Lookup data'!$A:$B,2,FALSE),""),IF($B$5="OP",IFERROR(VLOOKUP(AI27,'Lookup data'!$Z:$AA,2,FALSE),""),IF($B$5="SWC",IFERROR(VLOOKUP(AI27,'Lookup data'!$AE:$AF,2,FALSE),""),IF($B$5="SI (CSIU=1)",IFERROR(VLOOKUP(AI27,'Lookup data'!$AO:$AP,2,FALSE),""),IF($B$5="MHPS",IFERROR(VLOOKUP(AI27,'Lookup data'!$AJ:$AK,2,FALSE),""),IF($B$5="MHCC",IFERROR(VLOOKUP(AI27,'Lookup data'!$U:$V,2,FALSE),""),IF($B$5="IAPT",IFERROR(VLOOKUP(AI27,'Lookup data'!$P:$Q,2,FALSE),""),IF($B$5="CSCC",IFERROR(VLOOKUP(AI27,'Lookup data'!$F:$G,2,FALSE),""),""))))))))))))</f>
        <v/>
      </c>
      <c r="P27" s="840" t="str">
        <f>IF($B$5="SI (CSIU=4)",IFERROR(VLOOKUP(AJ27,'Lookup data'!$BD:$BE,2,FALSE),""),IF($B$5="SI (CSIU=3)",IFERROR(VLOOKUP(AJ27,'Lookup data'!$AY:$AZ,2,FALSE),""),IF($B$5="SI (CSIU=2)",IFERROR(VLOOKUP(AJ27,'Lookup data'!$AT:$AU,2,FALSE),""),IF($B$5="EC",IFERROR(VLOOKUP(AJ27,'Lookup data'!$K:$M,2,FALSE),""),IF($B$5="APC",IFERROR(VLOOKUP(AJ27,'Lookup data'!$A:$B,2,FALSE),""),IF($B$5="OP",IFERROR(VLOOKUP(AJ27,'Lookup data'!$Z:$AA,2,FALSE),""),IF($B$5="SWC",IFERROR(VLOOKUP(AJ27,'Lookup data'!$AE:$AF,2,FALSE),""),IF($B$5="SI (CSIU=1)",IFERROR(VLOOKUP(AJ27,'Lookup data'!$AO:$AP,2,FALSE),""),IF($B$5="MHPS",IFERROR(VLOOKUP(AJ27,'Lookup data'!$AJ:$AK,2,FALSE),""),IF($B$5="MHCC",IFERROR(VLOOKUP(AJ27,'Lookup data'!$U:$V,2,FALSE),""),IF($B$5="IAPT",IFERROR(VLOOKUP(AJ27,'Lookup data'!$P:$Q,2,FALSE),""),IF($B$5="CSCC",IFERROR(VLOOKUP(AJ27,'Lookup data'!$F:$G,2,FALSE),""),""))))))))))))</f>
        <v>CSC004DIM009</v>
      </c>
      <c r="Q27" s="840" t="str">
        <f>IF($B$5="SI (CSIU=4)",IFERROR(VLOOKUP(AK27,'Lookup data'!$BD:$BE,2,FALSE),""),IF($B$5="SI (CSIU=3)",IFERROR(VLOOKUP(AK27,'Lookup data'!$AY:$AZ,2,FALSE),""),IF($B$5="SI (CSIU=2)",IFERROR(VLOOKUP(AK27,'Lookup data'!$AT:$AU,2,FALSE),""),IF($B$5="EC",IFERROR(VLOOKUP(AK27,'Lookup data'!$K:$M,2,FALSE),""),IF($B$5="APC",IFERROR(VLOOKUP(AK27,'Lookup data'!$A:$B,2,FALSE),""),IF($B$5="OP",IFERROR(VLOOKUP(AK27,'Lookup data'!$Z:$AA,2,FALSE),""),IF($B$5="SWC",IFERROR(VLOOKUP(AK27,'Lookup data'!$AE:$AF,2,FALSE),""),IF($B$5="SI (CSIU=1)",IFERROR(VLOOKUP(AK27,'Lookup data'!$AO:$AP,2,FALSE),""),IF($B$5="MHPS",IFERROR(VLOOKUP(AK27,'Lookup data'!$AJ:$AK,2,FALSE),""),IF($B$5="MHCC",IFERROR(VLOOKUP(AK27,'Lookup data'!$U:$V,2,FALSE),""),IF($B$5="IAPT",IFERROR(VLOOKUP(AK27,'Lookup data'!$P:$Q,2,FALSE),""),IF($B$5="CSCC",IFERROR(VLOOKUP(AK27,'Lookup data'!$F:$G,2,FALSE),""),""))))))))))))</f>
        <v>CSC005DIM009</v>
      </c>
      <c r="R27" s="840" t="str">
        <f>IF($B$5="SI (CSIU=4)",IFERROR(VLOOKUP(AL27,'Lookup data'!$BD:$BE,2,FALSE),""),IF($B$5="SI (CSIU=3)",IFERROR(VLOOKUP(AL27,'Lookup data'!$AY:$AZ,2,FALSE),""),IF($B$5="SI (CSIU=2)",IFERROR(VLOOKUP(AL27,'Lookup data'!$AT:$AU,2,FALSE),""),IF($B$5="EC",IFERROR(VLOOKUP(AL27,'Lookup data'!$K:$M,2,FALSE),""),IF($B$5="APC",IFERROR(VLOOKUP(AL27,'Lookup data'!$A:$B,2,FALSE),""),IF($B$5="OP",IFERROR(VLOOKUP(AL27,'Lookup data'!$Z:$AA,2,FALSE),""),IF($B$5="SWC",IFERROR(VLOOKUP(AL27,'Lookup data'!$AE:$AF,2,FALSE),""),IF($B$5="SI (CSIU=1)",IFERROR(VLOOKUP(AL27,'Lookup data'!$AO:$AP,2,FALSE),""),IF($B$5="MHPS",IFERROR(VLOOKUP(AL27,'Lookup data'!$AJ:$AK,2,FALSE),""),IF($B$5="MHCC",IFERROR(VLOOKUP(AL27,'Lookup data'!$U:$V,2,FALSE),""),IF($B$5="IAPT",IFERROR(VLOOKUP(AL27,'Lookup data'!$P:$Q,2,FALSE),""),IF($B$5="CSCC",IFERROR(VLOOKUP(AL27,'Lookup data'!$F:$G,2,FALSE),""),""))))))))))))</f>
        <v>CSC006DIM009</v>
      </c>
      <c r="S27" s="840" t="str">
        <f>IF($B$5="SI (CSIU=4)",IFERROR(VLOOKUP(AM27,'Lookup data'!$BD:$BE,2,FALSE),""),IF($B$5="SI (CSIU=3)",IFERROR(VLOOKUP(AM27,'Lookup data'!$AY:$AZ,2,FALSE),""),IF($B$5="SI (CSIU=2)",IFERROR(VLOOKUP(AM27,'Lookup data'!$AT:$AU,2,FALSE),""),IF($B$5="EC",IFERROR(VLOOKUP(AM27,'Lookup data'!$K:$M,2,FALSE),""),IF($B$5="APC",IFERROR(VLOOKUP(AM27,'Lookup data'!$A:$B,2,FALSE),""),IF($B$5="OP",IFERROR(VLOOKUP(AM27,'Lookup data'!$Z:$AA,2,FALSE),""),IF($B$5="SWC",IFERROR(VLOOKUP(AM27,'Lookup data'!$AE:$AF,2,FALSE),""),IF($B$5="SI (CSIU=1)",IFERROR(VLOOKUP(AM27,'Lookup data'!$AO:$AP,2,FALSE),""),IF($B$5="MHPS",IFERROR(VLOOKUP(AM27,'Lookup data'!$AJ:$AK,2,FALSE),""),IF($B$5="MHCC",IFERROR(VLOOKUP(AM27,'Lookup data'!$U:$V,2,FALSE),""),IF($B$5="IAPT",IFERROR(VLOOKUP(AM27,'Lookup data'!$P:$Q,2,FALSE),""),IF($B$5="CSCC",IFERROR(VLOOKUP(AM27,'Lookup data'!$F:$G,2,FALSE),""),""))))))))))))</f>
        <v>CSC008DIM009</v>
      </c>
      <c r="T27" s="829"/>
      <c r="U27" s="836" t="s">
        <v>1496</v>
      </c>
      <c r="V27" s="839" t="s">
        <v>1500</v>
      </c>
      <c r="W27" s="838" t="str">
        <f t="shared" si="0"/>
        <v>CPF001DIM009</v>
      </c>
      <c r="X27" s="838" t="str">
        <f t="shared" si="1"/>
        <v>CPF002DIM009</v>
      </c>
      <c r="Y27" s="838" t="str">
        <f t="shared" si="2"/>
        <v>CPF005DIM009</v>
      </c>
      <c r="Z27" s="838" t="str">
        <f t="shared" si="3"/>
        <v>CPF010DIM009</v>
      </c>
      <c r="AA27" s="838" t="str">
        <f t="shared" si="4"/>
        <v>CPF011DIM009</v>
      </c>
      <c r="AB27" s="838" t="str">
        <f t="shared" si="5"/>
        <v>CPF017DIM009</v>
      </c>
      <c r="AC27" s="838" t="str">
        <f t="shared" si="6"/>
        <v>CPF022DIM009</v>
      </c>
      <c r="AD27" s="838" t="str">
        <f t="shared" si="7"/>
        <v>CPF023DIM009</v>
      </c>
      <c r="AE27" s="838" t="str">
        <f t="shared" si="8"/>
        <v>CPF024DIM009</v>
      </c>
      <c r="AF27" s="838" t="str">
        <f t="shared" si="9"/>
        <v>CPF029DIM009</v>
      </c>
      <c r="AG27" s="838" t="str">
        <f t="shared" si="10"/>
        <v>CPF030DIM009</v>
      </c>
      <c r="AH27" s="838" t="str">
        <f t="shared" si="11"/>
        <v>CPF031DIM009</v>
      </c>
      <c r="AI27" s="838" t="str">
        <f t="shared" si="12"/>
        <v>CPF032DIM009</v>
      </c>
      <c r="AJ27" s="838" t="str">
        <f t="shared" si="13"/>
        <v>CSC004DIM009</v>
      </c>
      <c r="AK27" s="838" t="str">
        <f t="shared" si="14"/>
        <v>CSC005DIM009</v>
      </c>
      <c r="AL27" s="838" t="str">
        <f t="shared" si="15"/>
        <v>CSC006DIM009</v>
      </c>
      <c r="AM27" s="838" t="str">
        <f t="shared" si="16"/>
        <v>CSC008DIM009</v>
      </c>
    </row>
    <row r="28" spans="1:39" ht="17.100000000000001" customHeight="1" x14ac:dyDescent="0.25">
      <c r="A28" s="836" t="s">
        <v>1498</v>
      </c>
      <c r="B28" s="837" t="s">
        <v>1500</v>
      </c>
      <c r="C28" s="840" t="str">
        <f>IF($B$5="SI (CSIU=4)",IFERROR(VLOOKUP(W28,'Lookup data'!$BD:$BE,2,FALSE),""),IF($B$5="SI (CSIU=3)",IFERROR(VLOOKUP(W28,'Lookup data'!$AY:$AZ,2,FALSE),""),IF($B$5="SI (CSIU=2)",IFERROR(VLOOKUP(W28,'Lookup data'!$AT:$AU,2,FALSE),""),IF($B$5="EC",IFERROR(VLOOKUP(W28,'Lookup data'!$K:$M,2,FALSE),""),IF($B$5="APC",IFERROR(VLOOKUP(W28,'Lookup data'!$A:$B,2,FALSE),""),IF($B$5="OP",IFERROR(VLOOKUP(W28,'Lookup data'!$Z:$AA,2,FALSE),""),IF($B$5="SWC",IFERROR(VLOOKUP(W28,'Lookup data'!$AE:$AF,2,FALSE),""),IF($B$5="SI (CSIU=1)",IFERROR(VLOOKUP(W28,'Lookup data'!$AO:$AP,2,FALSE),""),IF($B$5="MHPS",IFERROR(VLOOKUP(W28,'Lookup data'!$AJ:$AK,2,FALSE),""),IF($B$5="MHCC",IFERROR(VLOOKUP(W28,'Lookup data'!$U:$V,2,FALSE),""),IF($B$5="IAPT",IFERROR(VLOOKUP(W28,'Lookup data'!$P:$Q,2,FALSE),""),IF($B$5="CSCC",IFERROR(VLOOKUP(W28,'Lookup data'!$F:$G,2,FALSE),""),""))))))))))))</f>
        <v/>
      </c>
      <c r="D28" s="840" t="str">
        <f>IF($B$5="SI (CSIU=4)",IFERROR(VLOOKUP(X28,'Lookup data'!$BD:$BE,2,FALSE),""),IF($B$5="SI (CSIU=3)",IFERROR(VLOOKUP(X28,'Lookup data'!$AY:$AZ,2,FALSE),""),IF($B$5="SI (CSIU=2)",IFERROR(VLOOKUP(X28,'Lookup data'!$AT:$AU,2,FALSE),""),IF($B$5="EC",IFERROR(VLOOKUP(X28,'Lookup data'!$K:$M,2,FALSE),""),IF($B$5="APC",IFERROR(VLOOKUP(X28,'Lookup data'!$A:$B,2,FALSE),""),IF($B$5="OP",IFERROR(VLOOKUP(X28,'Lookup data'!$Z:$AA,2,FALSE),""),IF($B$5="SWC",IFERROR(VLOOKUP(X28,'Lookup data'!$AE:$AF,2,FALSE),""),IF($B$5="SI (CSIU=1)",IFERROR(VLOOKUP(X28,'Lookup data'!$AO:$AP,2,FALSE),""),IF($B$5="MHPS",IFERROR(VLOOKUP(X28,'Lookup data'!$AJ:$AK,2,FALSE),""),IF($B$5="MHCC",IFERROR(VLOOKUP(X28,'Lookup data'!$U:$V,2,FALSE),""),IF($B$5="IAPT",IFERROR(VLOOKUP(X28,'Lookup data'!$P:$Q,2,FALSE),""),IF($B$5="CSCC",IFERROR(VLOOKUP(X28,'Lookup data'!$F:$G,2,FALSE),""),""))))))))))))</f>
        <v>CPF002DIM010</v>
      </c>
      <c r="E28" s="840" t="str">
        <f>IF($B$5="SI (CSIU=4)",IFERROR(VLOOKUP(Y28,'Lookup data'!$BD:$BE,2,FALSE),""),IF($B$5="SI (CSIU=3)",IFERROR(VLOOKUP(Y28,'Lookup data'!$AY:$AZ,2,FALSE),""),IF($B$5="SI (CSIU=2)",IFERROR(VLOOKUP(Y28,'Lookup data'!$AT:$AU,2,FALSE),""),IF($B$5="EC",IFERROR(VLOOKUP(Y28,'Lookup data'!$K:$M,2,FALSE),""),IF($B$5="APC",IFERROR(VLOOKUP(Y28,'Lookup data'!$A:$B,2,FALSE),""),IF($B$5="OP",IFERROR(VLOOKUP(Y28,'Lookup data'!$Z:$AA,2,FALSE),""),IF($B$5="SWC",IFERROR(VLOOKUP(Y28,'Lookup data'!$AE:$AF,2,FALSE),""),IF($B$5="SI (CSIU=1)",IFERROR(VLOOKUP(Y28,'Lookup data'!$AO:$AP,2,FALSE),""),IF($B$5="MHPS",IFERROR(VLOOKUP(Y28,'Lookup data'!$AJ:$AK,2,FALSE),""),IF($B$5="MHCC",IFERROR(VLOOKUP(Y28,'Lookup data'!$U:$V,2,FALSE),""),IF($B$5="IAPT",IFERROR(VLOOKUP(Y28,'Lookup data'!$P:$Q,2,FALSE),""),IF($B$5="CSCC",IFERROR(VLOOKUP(Y28,'Lookup data'!$F:$G,2,FALSE),""),""))))))))))))</f>
        <v/>
      </c>
      <c r="F28" s="840" t="str">
        <f>IF($B$5="SI (CSIU=4)",IFERROR(VLOOKUP(Z28,'Lookup data'!$BD:$BE,2,FALSE),""),IF($B$5="SI (CSIU=3)",IFERROR(VLOOKUP(Z28,'Lookup data'!$AY:$AZ,2,FALSE),""),IF($B$5="SI (CSIU=2)",IFERROR(VLOOKUP(Z28,'Lookup data'!$AT:$AU,2,FALSE),""),IF($B$5="EC",IFERROR(VLOOKUP(Z28,'Lookup data'!$K:$M,2,FALSE),""),IF($B$5="APC",IFERROR(VLOOKUP(Z28,'Lookup data'!$A:$B,2,FALSE),""),IF($B$5="OP",IFERROR(VLOOKUP(Z28,'Lookup data'!$Z:$AA,2,FALSE),""),IF($B$5="SWC",IFERROR(VLOOKUP(Z28,'Lookup data'!$AE:$AF,2,FALSE),""),IF($B$5="SI (CSIU=1)",IFERROR(VLOOKUP(Z28,'Lookup data'!$AO:$AP,2,FALSE),""),IF($B$5="MHPS",IFERROR(VLOOKUP(Z28,'Lookup data'!$AJ:$AK,2,FALSE),""),IF($B$5="MHCC",IFERROR(VLOOKUP(Z28,'Lookup data'!$U:$V,2,FALSE),""),IF($B$5="IAPT",IFERROR(VLOOKUP(Z28,'Lookup data'!$P:$Q,2,FALSE),""),IF($B$5="CSCC",IFERROR(VLOOKUP(Z28,'Lookup data'!$F:$G,2,FALSE),""),""))))))))))))</f>
        <v>CPF010DIM010</v>
      </c>
      <c r="G28" s="840" t="str">
        <f>IF($B$5="SI (CSIU=4)",IFERROR(VLOOKUP(AA28,'Lookup data'!$BD:$BE,2,FALSE),""),IF($B$5="SI (CSIU=3)",IFERROR(VLOOKUP(AA28,'Lookup data'!$AY:$AZ,2,FALSE),""),IF($B$5="SI (CSIU=2)",IFERROR(VLOOKUP(AA28,'Lookup data'!$AT:$AU,2,FALSE),""),IF($B$5="EC",IFERROR(VLOOKUP(AA28,'Lookup data'!$K:$M,2,FALSE),""),IF($B$5="APC",IFERROR(VLOOKUP(AA28,'Lookup data'!$A:$B,2,FALSE),""),IF($B$5="OP",IFERROR(VLOOKUP(AA28,'Lookup data'!$Z:$AA,2,FALSE),""),IF($B$5="SWC",IFERROR(VLOOKUP(AA28,'Lookup data'!$AE:$AF,2,FALSE),""),IF($B$5="SI (CSIU=1)",IFERROR(VLOOKUP(AA28,'Lookup data'!$AO:$AP,2,FALSE),""),IF($B$5="MHPS",IFERROR(VLOOKUP(AA28,'Lookup data'!$AJ:$AK,2,FALSE),""),IF($B$5="MHCC",IFERROR(VLOOKUP(AA28,'Lookup data'!$U:$V,2,FALSE),""),IF($B$5="IAPT",IFERROR(VLOOKUP(AA28,'Lookup data'!$P:$Q,2,FALSE),""),IF($B$5="CSCC",IFERROR(VLOOKUP(AA28,'Lookup data'!$F:$G,2,FALSE),""),""))))))))))))</f>
        <v>CPF011DIM010</v>
      </c>
      <c r="H28" s="840" t="str">
        <f>IF($B$5="SI (CSIU=4)",IFERROR(VLOOKUP(AB28,'Lookup data'!$BD:$BE,2,FALSE),""),IF($B$5="SI (CSIU=3)",IFERROR(VLOOKUP(AB28,'Lookup data'!$AY:$AZ,2,FALSE),""),IF($B$5="SI (CSIU=2)",IFERROR(VLOOKUP(AB28,'Lookup data'!$AT:$AU,2,FALSE),""),IF($B$5="EC",IFERROR(VLOOKUP(AB28,'Lookup data'!$K:$M,2,FALSE),""),IF($B$5="APC",IFERROR(VLOOKUP(AB28,'Lookup data'!$A:$B,2,FALSE),""),IF($B$5="OP",IFERROR(VLOOKUP(AB28,'Lookup data'!$Z:$AA,2,FALSE),""),IF($B$5="SWC",IFERROR(VLOOKUP(AB28,'Lookup data'!$AE:$AF,2,FALSE),""),IF($B$5="SI (CSIU=1)",IFERROR(VLOOKUP(AB28,'Lookup data'!$AO:$AP,2,FALSE),""),IF($B$5="MHPS",IFERROR(VLOOKUP(AB28,'Lookup data'!$AJ:$AK,2,FALSE),""),IF($B$5="MHCC",IFERROR(VLOOKUP(AB28,'Lookup data'!$U:$V,2,FALSE),""),IF($B$5="IAPT",IFERROR(VLOOKUP(AB28,'Lookup data'!$P:$Q,2,FALSE),""),IF($B$5="CSCC",IFERROR(VLOOKUP(AB28,'Lookup data'!$F:$G,2,FALSE),""),""))))))))))))</f>
        <v/>
      </c>
      <c r="I28" s="840" t="str">
        <f>IF($B$5="SI (CSIU=4)",IFERROR(VLOOKUP(AC28,'Lookup data'!$BD:$BE,2,FALSE),""),IF($B$5="SI (CSIU=3)",IFERROR(VLOOKUP(AC28,'Lookup data'!$AY:$AZ,2,FALSE),""),IF($B$5="SI (CSIU=2)",IFERROR(VLOOKUP(AC28,'Lookup data'!$AT:$AU,2,FALSE),""),IF($B$5="EC",IFERROR(VLOOKUP(AC28,'Lookup data'!$K:$M,2,FALSE),""),IF($B$5="APC",IFERROR(VLOOKUP(AC28,'Lookup data'!$A:$B,2,FALSE),""),IF($B$5="OP",IFERROR(VLOOKUP(AC28,'Lookup data'!$Z:$AA,2,FALSE),""),IF($B$5="SWC",IFERROR(VLOOKUP(AC28,'Lookup data'!$AE:$AF,2,FALSE),""),IF($B$5="SI (CSIU=1)",IFERROR(VLOOKUP(AC28,'Lookup data'!$AO:$AP,2,FALSE),""),IF($B$5="MHPS",IFERROR(VLOOKUP(AC28,'Lookup data'!$AJ:$AK,2,FALSE),""),IF($B$5="MHCC",IFERROR(VLOOKUP(AC28,'Lookup data'!$U:$V,2,FALSE),""),IF($B$5="IAPT",IFERROR(VLOOKUP(AC28,'Lookup data'!$P:$Q,2,FALSE),""),IF($B$5="CSCC",IFERROR(VLOOKUP(AC28,'Lookup data'!$F:$G,2,FALSE),""),""))))))))))))</f>
        <v/>
      </c>
      <c r="J28" s="840" t="str">
        <f>IF($B$5="SI (CSIU=4)",IFERROR(VLOOKUP(AD28,'Lookup data'!$BD:$BE,2,FALSE),""),IF($B$5="SI (CSIU=3)",IFERROR(VLOOKUP(AD28,'Lookup data'!$AY:$AZ,2,FALSE),""),IF($B$5="SI (CSIU=2)",IFERROR(VLOOKUP(AD28,'Lookup data'!$AT:$AU,2,FALSE),""),IF($B$5="EC",IFERROR(VLOOKUP(AD28,'Lookup data'!$K:$M,2,FALSE),""),IF($B$5="APC",IFERROR(VLOOKUP(AD28,'Lookup data'!$A:$B,2,FALSE),""),IF($B$5="OP",IFERROR(VLOOKUP(AD28,'Lookup data'!$Z:$AA,2,FALSE),""),IF($B$5="SWC",IFERROR(VLOOKUP(AD28,'Lookup data'!$AE:$AF,2,FALSE),""),IF($B$5="SI (CSIU=1)",IFERROR(VLOOKUP(AD28,'Lookup data'!$AO:$AP,2,FALSE),""),IF($B$5="MHPS",IFERROR(VLOOKUP(AD28,'Lookup data'!$AJ:$AK,2,FALSE),""),IF($B$5="MHCC",IFERROR(VLOOKUP(AD28,'Lookup data'!$U:$V,2,FALSE),""),IF($B$5="IAPT",IFERROR(VLOOKUP(AD28,'Lookup data'!$P:$Q,2,FALSE),""),IF($B$5="CSCC",IFERROR(VLOOKUP(AD28,'Lookup data'!$F:$G,2,FALSE),""),""))))))))))))</f>
        <v>CPF023DIM010</v>
      </c>
      <c r="K28" s="840" t="str">
        <f>IF($B$5="SI (CSIU=4)",IFERROR(VLOOKUP(AE28,'Lookup data'!$BD:$BE,2,FALSE),""),IF($B$5="SI (CSIU=3)",IFERROR(VLOOKUP(AE28,'Lookup data'!$AY:$AZ,2,FALSE),""),IF($B$5="SI (CSIU=2)",IFERROR(VLOOKUP(AE28,'Lookup data'!$AT:$AU,2,FALSE),""),IF($B$5="EC",IFERROR(VLOOKUP(AE28,'Lookup data'!$K:$M,2,FALSE),""),IF($B$5="APC",IFERROR(VLOOKUP(AE28,'Lookup data'!$A:$B,2,FALSE),""),IF($B$5="OP",IFERROR(VLOOKUP(AE28,'Lookup data'!$Z:$AA,2,FALSE),""),IF($B$5="SWC",IFERROR(VLOOKUP(AE28,'Lookup data'!$AE:$AF,2,FALSE),""),IF($B$5="SI (CSIU=1)",IFERROR(VLOOKUP(AE28,'Lookup data'!$AO:$AP,2,FALSE),""),IF($B$5="MHPS",IFERROR(VLOOKUP(AE28,'Lookup data'!$AJ:$AK,2,FALSE),""),IF($B$5="MHCC",IFERROR(VLOOKUP(AE28,'Lookup data'!$U:$V,2,FALSE),""),IF($B$5="IAPT",IFERROR(VLOOKUP(AE28,'Lookup data'!$P:$Q,2,FALSE),""),IF($B$5="CSCC",IFERROR(VLOOKUP(AE28,'Lookup data'!$F:$G,2,FALSE),""),""))))))))))))</f>
        <v>CPF024DIM010</v>
      </c>
      <c r="L28" s="840" t="str">
        <f>IF($B$5="SI (CSIU=4)",IFERROR(VLOOKUP(AF28,'Lookup data'!$BD:$BE,2,FALSE),""),IF($B$5="SI (CSIU=3)",IFERROR(VLOOKUP(AF28,'Lookup data'!$AY:$AZ,2,FALSE),""),IF($B$5="SI (CSIU=2)",IFERROR(VLOOKUP(AF28,'Lookup data'!$AT:$AU,2,FALSE),""),IF($B$5="EC",IFERROR(VLOOKUP(AF28,'Lookup data'!$K:$M,2,FALSE),""),IF($B$5="APC",IFERROR(VLOOKUP(AF28,'Lookup data'!$A:$B,2,FALSE),""),IF($B$5="OP",IFERROR(VLOOKUP(AF28,'Lookup data'!$Z:$AA,2,FALSE),""),IF($B$5="SWC",IFERROR(VLOOKUP(AF28,'Lookup data'!$AE:$AF,2,FALSE),""),IF($B$5="SI (CSIU=1)",IFERROR(VLOOKUP(AF28,'Lookup data'!$AO:$AP,2,FALSE),""),IF($B$5="MHPS",IFERROR(VLOOKUP(AF28,'Lookup data'!$AJ:$AK,2,FALSE),""),IF($B$5="MHCC",IFERROR(VLOOKUP(AF28,'Lookup data'!$U:$V,2,FALSE),""),IF($B$5="IAPT",IFERROR(VLOOKUP(AF28,'Lookup data'!$P:$Q,2,FALSE),""),IF($B$5="CSCC",IFERROR(VLOOKUP(AF28,'Lookup data'!$F:$G,2,FALSE),""),""))))))))))))</f>
        <v/>
      </c>
      <c r="M28" s="840" t="str">
        <f>IF($B$5="SI (CSIU=4)",IFERROR(VLOOKUP(AG28,'Lookup data'!$BD:$BE,2,FALSE),""),IF($B$5="SI (CSIU=3)",IFERROR(VLOOKUP(AG28,'Lookup data'!$AY:$AZ,2,FALSE),""),IF($B$5="SI (CSIU=2)",IFERROR(VLOOKUP(AG28,'Lookup data'!$AT:$AU,2,FALSE),""),IF($B$5="EC",IFERROR(VLOOKUP(AG28,'Lookup data'!$K:$M,2,FALSE),""),IF($B$5="APC",IFERROR(VLOOKUP(AG28,'Lookup data'!$A:$B,2,FALSE),""),IF($B$5="OP",IFERROR(VLOOKUP(AG28,'Lookup data'!$Z:$AA,2,FALSE),""),IF($B$5="SWC",IFERROR(VLOOKUP(AG28,'Lookup data'!$AE:$AF,2,FALSE),""),IF($B$5="SI (CSIU=1)",IFERROR(VLOOKUP(AG28,'Lookup data'!$AO:$AP,2,FALSE),""),IF($B$5="MHPS",IFERROR(VLOOKUP(AG28,'Lookup data'!$AJ:$AK,2,FALSE),""),IF($B$5="MHCC",IFERROR(VLOOKUP(AG28,'Lookup data'!$U:$V,2,FALSE),""),IF($B$5="IAPT",IFERROR(VLOOKUP(AG28,'Lookup data'!$P:$Q,2,FALSE),""),IF($B$5="CSCC",IFERROR(VLOOKUP(AG28,'Lookup data'!$F:$G,2,FALSE),""),""))))))))))))</f>
        <v>CPF030DIM010</v>
      </c>
      <c r="N28" s="840" t="str">
        <f>IF($B$5="SI (CSIU=4)",IFERROR(VLOOKUP(AH28,'Lookup data'!$BD:$BE,2,FALSE),""),IF($B$5="SI (CSIU=3)",IFERROR(VLOOKUP(AH28,'Lookup data'!$AY:$AZ,2,FALSE),""),IF($B$5="SI (CSIU=2)",IFERROR(VLOOKUP(AH28,'Lookup data'!$AT:$AU,2,FALSE),""),IF($B$5="EC",IFERROR(VLOOKUP(AH28,'Lookup data'!$K:$M,2,FALSE),""),IF($B$5="APC",IFERROR(VLOOKUP(AH28,'Lookup data'!$A:$B,2,FALSE),""),IF($B$5="OP",IFERROR(VLOOKUP(AH28,'Lookup data'!$Z:$AA,2,FALSE),""),IF($B$5="SWC",IFERROR(VLOOKUP(AH28,'Lookup data'!$AE:$AF,2,FALSE),""),IF($B$5="SI (CSIU=1)",IFERROR(VLOOKUP(AH28,'Lookup data'!$AO:$AP,2,FALSE),""),IF($B$5="MHPS",IFERROR(VLOOKUP(AH28,'Lookup data'!$AJ:$AK,2,FALSE),""),IF($B$5="MHCC",IFERROR(VLOOKUP(AH28,'Lookup data'!$U:$V,2,FALSE),""),IF($B$5="IAPT",IFERROR(VLOOKUP(AH28,'Lookup data'!$P:$Q,2,FALSE),""),IF($B$5="CSCC",IFERROR(VLOOKUP(AH28,'Lookup data'!$F:$G,2,FALSE),""),""))))))))))))</f>
        <v>CPF031DIM010</v>
      </c>
      <c r="O28" s="840" t="str">
        <f>IF($B$5="SI (CSIU=4)",IFERROR(VLOOKUP(AI28,'Lookup data'!$BD:$BE,2,FALSE),""),IF($B$5="SI (CSIU=3)",IFERROR(VLOOKUP(AI28,'Lookup data'!$AY:$AZ,2,FALSE),""),IF($B$5="SI (CSIU=2)",IFERROR(VLOOKUP(AI28,'Lookup data'!$AT:$AU,2,FALSE),""),IF($B$5="EC",IFERROR(VLOOKUP(AI28,'Lookup data'!$K:$M,2,FALSE),""),IF($B$5="APC",IFERROR(VLOOKUP(AI28,'Lookup data'!$A:$B,2,FALSE),""),IF($B$5="OP",IFERROR(VLOOKUP(AI28,'Lookup data'!$Z:$AA,2,FALSE),""),IF($B$5="SWC",IFERROR(VLOOKUP(AI28,'Lookup data'!$AE:$AF,2,FALSE),""),IF($B$5="SI (CSIU=1)",IFERROR(VLOOKUP(AI28,'Lookup data'!$AO:$AP,2,FALSE),""),IF($B$5="MHPS",IFERROR(VLOOKUP(AI28,'Lookup data'!$AJ:$AK,2,FALSE),""),IF($B$5="MHCC",IFERROR(VLOOKUP(AI28,'Lookup data'!$U:$V,2,FALSE),""),IF($B$5="IAPT",IFERROR(VLOOKUP(AI28,'Lookup data'!$P:$Q,2,FALSE),""),IF($B$5="CSCC",IFERROR(VLOOKUP(AI28,'Lookup data'!$F:$G,2,FALSE),""),""))))))))))))</f>
        <v/>
      </c>
      <c r="P28" s="840" t="str">
        <f>IF($B$5="SI (CSIU=4)",IFERROR(VLOOKUP(AJ28,'Lookup data'!$BD:$BE,2,FALSE),""),IF($B$5="SI (CSIU=3)",IFERROR(VLOOKUP(AJ28,'Lookup data'!$AY:$AZ,2,FALSE),""),IF($B$5="SI (CSIU=2)",IFERROR(VLOOKUP(AJ28,'Lookup data'!$AT:$AU,2,FALSE),""),IF($B$5="EC",IFERROR(VLOOKUP(AJ28,'Lookup data'!$K:$M,2,FALSE),""),IF($B$5="APC",IFERROR(VLOOKUP(AJ28,'Lookup data'!$A:$B,2,FALSE),""),IF($B$5="OP",IFERROR(VLOOKUP(AJ28,'Lookup data'!$Z:$AA,2,FALSE),""),IF($B$5="SWC",IFERROR(VLOOKUP(AJ28,'Lookup data'!$AE:$AF,2,FALSE),""),IF($B$5="SI (CSIU=1)",IFERROR(VLOOKUP(AJ28,'Lookup data'!$AO:$AP,2,FALSE),""),IF($B$5="MHPS",IFERROR(VLOOKUP(AJ28,'Lookup data'!$AJ:$AK,2,FALSE),""),IF($B$5="MHCC",IFERROR(VLOOKUP(AJ28,'Lookup data'!$U:$V,2,FALSE),""),IF($B$5="IAPT",IFERROR(VLOOKUP(AJ28,'Lookup data'!$P:$Q,2,FALSE),""),IF($B$5="CSCC",IFERROR(VLOOKUP(AJ28,'Lookup data'!$F:$G,2,FALSE),""),""))))))))))))</f>
        <v>CSC004DIM010</v>
      </c>
      <c r="Q28" s="840" t="str">
        <f>IF($B$5="SI (CSIU=4)",IFERROR(VLOOKUP(AK28,'Lookup data'!$BD:$BE,2,FALSE),""),IF($B$5="SI (CSIU=3)",IFERROR(VLOOKUP(AK28,'Lookup data'!$AY:$AZ,2,FALSE),""),IF($B$5="SI (CSIU=2)",IFERROR(VLOOKUP(AK28,'Lookup data'!$AT:$AU,2,FALSE),""),IF($B$5="EC",IFERROR(VLOOKUP(AK28,'Lookup data'!$K:$M,2,FALSE),""),IF($B$5="APC",IFERROR(VLOOKUP(AK28,'Lookup data'!$A:$B,2,FALSE),""),IF($B$5="OP",IFERROR(VLOOKUP(AK28,'Lookup data'!$Z:$AA,2,FALSE),""),IF($B$5="SWC",IFERROR(VLOOKUP(AK28,'Lookup data'!$AE:$AF,2,FALSE),""),IF($B$5="SI (CSIU=1)",IFERROR(VLOOKUP(AK28,'Lookup data'!$AO:$AP,2,FALSE),""),IF($B$5="MHPS",IFERROR(VLOOKUP(AK28,'Lookup data'!$AJ:$AK,2,FALSE),""),IF($B$5="MHCC",IFERROR(VLOOKUP(AK28,'Lookup data'!$U:$V,2,FALSE),""),IF($B$5="IAPT",IFERROR(VLOOKUP(AK28,'Lookup data'!$P:$Q,2,FALSE),""),IF($B$5="CSCC",IFERROR(VLOOKUP(AK28,'Lookup data'!$F:$G,2,FALSE),""),""))))))))))))</f>
        <v>CSC005DIM010</v>
      </c>
      <c r="R28" s="840" t="str">
        <f>IF($B$5="SI (CSIU=4)",IFERROR(VLOOKUP(AL28,'Lookup data'!$BD:$BE,2,FALSE),""),IF($B$5="SI (CSIU=3)",IFERROR(VLOOKUP(AL28,'Lookup data'!$AY:$AZ,2,FALSE),""),IF($B$5="SI (CSIU=2)",IFERROR(VLOOKUP(AL28,'Lookup data'!$AT:$AU,2,FALSE),""),IF($B$5="EC",IFERROR(VLOOKUP(AL28,'Lookup data'!$K:$M,2,FALSE),""),IF($B$5="APC",IFERROR(VLOOKUP(AL28,'Lookup data'!$A:$B,2,FALSE),""),IF($B$5="OP",IFERROR(VLOOKUP(AL28,'Lookup data'!$Z:$AA,2,FALSE),""),IF($B$5="SWC",IFERROR(VLOOKUP(AL28,'Lookup data'!$AE:$AF,2,FALSE),""),IF($B$5="SI (CSIU=1)",IFERROR(VLOOKUP(AL28,'Lookup data'!$AO:$AP,2,FALSE),""),IF($B$5="MHPS",IFERROR(VLOOKUP(AL28,'Lookup data'!$AJ:$AK,2,FALSE),""),IF($B$5="MHCC",IFERROR(VLOOKUP(AL28,'Lookup data'!$U:$V,2,FALSE),""),IF($B$5="IAPT",IFERROR(VLOOKUP(AL28,'Lookup data'!$P:$Q,2,FALSE),""),IF($B$5="CSCC",IFERROR(VLOOKUP(AL28,'Lookup data'!$F:$G,2,FALSE),""),""))))))))))))</f>
        <v>CSC006DIM010</v>
      </c>
      <c r="S28" s="840" t="str">
        <f>IF($B$5="SI (CSIU=4)",IFERROR(VLOOKUP(AM28,'Lookup data'!$BD:$BE,2,FALSE),""),IF($B$5="SI (CSIU=3)",IFERROR(VLOOKUP(AM28,'Lookup data'!$AY:$AZ,2,FALSE),""),IF($B$5="SI (CSIU=2)",IFERROR(VLOOKUP(AM28,'Lookup data'!$AT:$AU,2,FALSE),""),IF($B$5="EC",IFERROR(VLOOKUP(AM28,'Lookup data'!$K:$M,2,FALSE),""),IF($B$5="APC",IFERROR(VLOOKUP(AM28,'Lookup data'!$A:$B,2,FALSE),""),IF($B$5="OP",IFERROR(VLOOKUP(AM28,'Lookup data'!$Z:$AA,2,FALSE),""),IF($B$5="SWC",IFERROR(VLOOKUP(AM28,'Lookup data'!$AE:$AF,2,FALSE),""),IF($B$5="SI (CSIU=1)",IFERROR(VLOOKUP(AM28,'Lookup data'!$AO:$AP,2,FALSE),""),IF($B$5="MHPS",IFERROR(VLOOKUP(AM28,'Lookup data'!$AJ:$AK,2,FALSE),""),IF($B$5="MHCC",IFERROR(VLOOKUP(AM28,'Lookup data'!$U:$V,2,FALSE),""),IF($B$5="IAPT",IFERROR(VLOOKUP(AM28,'Lookup data'!$P:$Q,2,FALSE),""),IF($B$5="CSCC",IFERROR(VLOOKUP(AM28,'Lookup data'!$F:$G,2,FALSE),""),""))))))))))))</f>
        <v>CSC008DIM010</v>
      </c>
      <c r="T28" s="829"/>
      <c r="U28" s="836" t="s">
        <v>1498</v>
      </c>
      <c r="V28" s="839" t="s">
        <v>1502</v>
      </c>
      <c r="W28" s="838" t="str">
        <f t="shared" si="0"/>
        <v>CPF001DIM010</v>
      </c>
      <c r="X28" s="838" t="str">
        <f t="shared" si="1"/>
        <v>CPF002DIM010</v>
      </c>
      <c r="Y28" s="838" t="str">
        <f t="shared" si="2"/>
        <v>CPF005DIM010</v>
      </c>
      <c r="Z28" s="838" t="str">
        <f t="shared" si="3"/>
        <v>CPF010DIM010</v>
      </c>
      <c r="AA28" s="838" t="str">
        <f t="shared" si="4"/>
        <v>CPF011DIM010</v>
      </c>
      <c r="AB28" s="838" t="str">
        <f t="shared" si="5"/>
        <v>CPF017DIM010</v>
      </c>
      <c r="AC28" s="838" t="str">
        <f t="shared" si="6"/>
        <v>CPF022DIM010</v>
      </c>
      <c r="AD28" s="838" t="str">
        <f t="shared" si="7"/>
        <v>CPF023DIM010</v>
      </c>
      <c r="AE28" s="838" t="str">
        <f t="shared" si="8"/>
        <v>CPF024DIM010</v>
      </c>
      <c r="AF28" s="838" t="str">
        <f t="shared" si="9"/>
        <v>CPF029DIM010</v>
      </c>
      <c r="AG28" s="838" t="str">
        <f t="shared" si="10"/>
        <v>CPF030DIM010</v>
      </c>
      <c r="AH28" s="838" t="str">
        <f t="shared" si="11"/>
        <v>CPF031DIM010</v>
      </c>
      <c r="AI28" s="838" t="str">
        <f t="shared" si="12"/>
        <v>CPF032DIM010</v>
      </c>
      <c r="AJ28" s="838" t="str">
        <f t="shared" si="13"/>
        <v>CSC004DIM010</v>
      </c>
      <c r="AK28" s="838" t="str">
        <f t="shared" si="14"/>
        <v>CSC005DIM010</v>
      </c>
      <c r="AL28" s="838" t="str">
        <f t="shared" si="15"/>
        <v>CSC006DIM010</v>
      </c>
      <c r="AM28" s="838" t="str">
        <f t="shared" si="16"/>
        <v>CSC008DIM010</v>
      </c>
    </row>
    <row r="29" spans="1:39" ht="17.100000000000001" customHeight="1" x14ac:dyDescent="0.25">
      <c r="A29" s="836" t="s">
        <v>1501</v>
      </c>
      <c r="B29" s="837" t="s">
        <v>1502</v>
      </c>
      <c r="C29" s="840" t="str">
        <f>IF($B$5="SI (CSIU=4)",IFERROR(VLOOKUP(W29,'Lookup data'!$BD:$BE,2,FALSE),""),IF($B$5="SI (CSIU=3)",IFERROR(VLOOKUP(W29,'Lookup data'!$AY:$AZ,2,FALSE),""),IF($B$5="SI (CSIU=2)",IFERROR(VLOOKUP(W29,'Lookup data'!$AT:$AU,2,FALSE),""),IF($B$5="EC",IFERROR(VLOOKUP(W29,'Lookup data'!$K:$M,2,FALSE),""),IF($B$5="APC",IFERROR(VLOOKUP(W29,'Lookup data'!$A:$B,2,FALSE),""),IF($B$5="OP",IFERROR(VLOOKUP(W29,'Lookup data'!$Z:$AA,2,FALSE),""),IF($B$5="SWC",IFERROR(VLOOKUP(W29,'Lookup data'!$AE:$AF,2,FALSE),""),IF($B$5="SI (CSIU=1)",IFERROR(VLOOKUP(W29,'Lookup data'!$AO:$AP,2,FALSE),""),IF($B$5="MHPS",IFERROR(VLOOKUP(W29,'Lookup data'!$AJ:$AK,2,FALSE),""),IF($B$5="MHCC",IFERROR(VLOOKUP(W29,'Lookup data'!$U:$V,2,FALSE),""),IF($B$5="IAPT",IFERROR(VLOOKUP(W29,'Lookup data'!$P:$Q,2,FALSE),""),IF($B$5="CSCC",IFERROR(VLOOKUP(W29,'Lookup data'!$F:$G,2,FALSE),""),""))))))))))))</f>
        <v/>
      </c>
      <c r="D29" s="840" t="str">
        <f>IF($B$5="SI (CSIU=4)",IFERROR(VLOOKUP(X29,'Lookup data'!$BD:$BE,2,FALSE),""),IF($B$5="SI (CSIU=3)",IFERROR(VLOOKUP(X29,'Lookup data'!$AY:$AZ,2,FALSE),""),IF($B$5="SI (CSIU=2)",IFERROR(VLOOKUP(X29,'Lookup data'!$AT:$AU,2,FALSE),""),IF($B$5="EC",IFERROR(VLOOKUP(X29,'Lookup data'!$K:$M,2,FALSE),""),IF($B$5="APC",IFERROR(VLOOKUP(X29,'Lookup data'!$A:$B,2,FALSE),""),IF($B$5="OP",IFERROR(VLOOKUP(X29,'Lookup data'!$Z:$AA,2,FALSE),""),IF($B$5="SWC",IFERROR(VLOOKUP(X29,'Lookup data'!$AE:$AF,2,FALSE),""),IF($B$5="SI (CSIU=1)",IFERROR(VLOOKUP(X29,'Lookup data'!$AO:$AP,2,FALSE),""),IF($B$5="MHPS",IFERROR(VLOOKUP(X29,'Lookup data'!$AJ:$AK,2,FALSE),""),IF($B$5="MHCC",IFERROR(VLOOKUP(X29,'Lookup data'!$U:$V,2,FALSE),""),IF($B$5="IAPT",IFERROR(VLOOKUP(X29,'Lookup data'!$P:$Q,2,FALSE),""),IF($B$5="CSCC",IFERROR(VLOOKUP(X29,'Lookup data'!$F:$G,2,FALSE),""),""))))))))))))</f>
        <v>CPF002DIM011</v>
      </c>
      <c r="E29" s="840" t="str">
        <f>IF($B$5="SI (CSIU=4)",IFERROR(VLOOKUP(Y29,'Lookup data'!$BD:$BE,2,FALSE),""),IF($B$5="SI (CSIU=3)",IFERROR(VLOOKUP(Y29,'Lookup data'!$AY:$AZ,2,FALSE),""),IF($B$5="SI (CSIU=2)",IFERROR(VLOOKUP(Y29,'Lookup data'!$AT:$AU,2,FALSE),""),IF($B$5="EC",IFERROR(VLOOKUP(Y29,'Lookup data'!$K:$M,2,FALSE),""),IF($B$5="APC",IFERROR(VLOOKUP(Y29,'Lookup data'!$A:$B,2,FALSE),""),IF($B$5="OP",IFERROR(VLOOKUP(Y29,'Lookup data'!$Z:$AA,2,FALSE),""),IF($B$5="SWC",IFERROR(VLOOKUP(Y29,'Lookup data'!$AE:$AF,2,FALSE),""),IF($B$5="SI (CSIU=1)",IFERROR(VLOOKUP(Y29,'Lookup data'!$AO:$AP,2,FALSE),""),IF($B$5="MHPS",IFERROR(VLOOKUP(Y29,'Lookup data'!$AJ:$AK,2,FALSE),""),IF($B$5="MHCC",IFERROR(VLOOKUP(Y29,'Lookup data'!$U:$V,2,FALSE),""),IF($B$5="IAPT",IFERROR(VLOOKUP(Y29,'Lookup data'!$P:$Q,2,FALSE),""),IF($B$5="CSCC",IFERROR(VLOOKUP(Y29,'Lookup data'!$F:$G,2,FALSE),""),""))))))))))))</f>
        <v/>
      </c>
      <c r="F29" s="840" t="str">
        <f>IF($B$5="SI (CSIU=4)",IFERROR(VLOOKUP(Z29,'Lookup data'!$BD:$BE,2,FALSE),""),IF($B$5="SI (CSIU=3)",IFERROR(VLOOKUP(Z29,'Lookup data'!$AY:$AZ,2,FALSE),""),IF($B$5="SI (CSIU=2)",IFERROR(VLOOKUP(Z29,'Lookup data'!$AT:$AU,2,FALSE),""),IF($B$5="EC",IFERROR(VLOOKUP(Z29,'Lookup data'!$K:$M,2,FALSE),""),IF($B$5="APC",IFERROR(VLOOKUP(Z29,'Lookup data'!$A:$B,2,FALSE),""),IF($B$5="OP",IFERROR(VLOOKUP(Z29,'Lookup data'!$Z:$AA,2,FALSE),""),IF($B$5="SWC",IFERROR(VLOOKUP(Z29,'Lookup data'!$AE:$AF,2,FALSE),""),IF($B$5="SI (CSIU=1)",IFERROR(VLOOKUP(Z29,'Lookup data'!$AO:$AP,2,FALSE),""),IF($B$5="MHPS",IFERROR(VLOOKUP(Z29,'Lookup data'!$AJ:$AK,2,FALSE),""),IF($B$5="MHCC",IFERROR(VLOOKUP(Z29,'Lookup data'!$U:$V,2,FALSE),""),IF($B$5="IAPT",IFERROR(VLOOKUP(Z29,'Lookup data'!$P:$Q,2,FALSE),""),IF($B$5="CSCC",IFERROR(VLOOKUP(Z29,'Lookup data'!$F:$G,2,FALSE),""),""))))))))))))</f>
        <v>CPF010DIM011</v>
      </c>
      <c r="G29" s="840" t="str">
        <f>IF($B$5="SI (CSIU=4)",IFERROR(VLOOKUP(AA29,'Lookup data'!$BD:$BE,2,FALSE),""),IF($B$5="SI (CSIU=3)",IFERROR(VLOOKUP(AA29,'Lookup data'!$AY:$AZ,2,FALSE),""),IF($B$5="SI (CSIU=2)",IFERROR(VLOOKUP(AA29,'Lookup data'!$AT:$AU,2,FALSE),""),IF($B$5="EC",IFERROR(VLOOKUP(AA29,'Lookup data'!$K:$M,2,FALSE),""),IF($B$5="APC",IFERROR(VLOOKUP(AA29,'Lookup data'!$A:$B,2,FALSE),""),IF($B$5="OP",IFERROR(VLOOKUP(AA29,'Lookup data'!$Z:$AA,2,FALSE),""),IF($B$5="SWC",IFERROR(VLOOKUP(AA29,'Lookup data'!$AE:$AF,2,FALSE),""),IF($B$5="SI (CSIU=1)",IFERROR(VLOOKUP(AA29,'Lookup data'!$AO:$AP,2,FALSE),""),IF($B$5="MHPS",IFERROR(VLOOKUP(AA29,'Lookup data'!$AJ:$AK,2,FALSE),""),IF($B$5="MHCC",IFERROR(VLOOKUP(AA29,'Lookup data'!$U:$V,2,FALSE),""),IF($B$5="IAPT",IFERROR(VLOOKUP(AA29,'Lookup data'!$P:$Q,2,FALSE),""),IF($B$5="CSCC",IFERROR(VLOOKUP(AA29,'Lookup data'!$F:$G,2,FALSE),""),""))))))))))))</f>
        <v>CPF011DIM011</v>
      </c>
      <c r="H29" s="840" t="str">
        <f>IF($B$5="SI (CSIU=4)",IFERROR(VLOOKUP(AB29,'Lookup data'!$BD:$BE,2,FALSE),""),IF($B$5="SI (CSIU=3)",IFERROR(VLOOKUP(AB29,'Lookup data'!$AY:$AZ,2,FALSE),""),IF($B$5="SI (CSIU=2)",IFERROR(VLOOKUP(AB29,'Lookup data'!$AT:$AU,2,FALSE),""),IF($B$5="EC",IFERROR(VLOOKUP(AB29,'Lookup data'!$K:$M,2,FALSE),""),IF($B$5="APC",IFERROR(VLOOKUP(AB29,'Lookup data'!$A:$B,2,FALSE),""),IF($B$5="OP",IFERROR(VLOOKUP(AB29,'Lookup data'!$Z:$AA,2,FALSE),""),IF($B$5="SWC",IFERROR(VLOOKUP(AB29,'Lookup data'!$AE:$AF,2,FALSE),""),IF($B$5="SI (CSIU=1)",IFERROR(VLOOKUP(AB29,'Lookup data'!$AO:$AP,2,FALSE),""),IF($B$5="MHPS",IFERROR(VLOOKUP(AB29,'Lookup data'!$AJ:$AK,2,FALSE),""),IF($B$5="MHCC",IFERROR(VLOOKUP(AB29,'Lookup data'!$U:$V,2,FALSE),""),IF($B$5="IAPT",IFERROR(VLOOKUP(AB29,'Lookup data'!$P:$Q,2,FALSE),""),IF($B$5="CSCC",IFERROR(VLOOKUP(AB29,'Lookup data'!$F:$G,2,FALSE),""),""))))))))))))</f>
        <v/>
      </c>
      <c r="I29" s="840" t="str">
        <f>IF($B$5="SI (CSIU=4)",IFERROR(VLOOKUP(AC29,'Lookup data'!$BD:$BE,2,FALSE),""),IF($B$5="SI (CSIU=3)",IFERROR(VLOOKUP(AC29,'Lookup data'!$AY:$AZ,2,FALSE),""),IF($B$5="SI (CSIU=2)",IFERROR(VLOOKUP(AC29,'Lookup data'!$AT:$AU,2,FALSE),""),IF($B$5="EC",IFERROR(VLOOKUP(AC29,'Lookup data'!$K:$M,2,FALSE),""),IF($B$5="APC",IFERROR(VLOOKUP(AC29,'Lookup data'!$A:$B,2,FALSE),""),IF($B$5="OP",IFERROR(VLOOKUP(AC29,'Lookup data'!$Z:$AA,2,FALSE),""),IF($B$5="SWC",IFERROR(VLOOKUP(AC29,'Lookup data'!$AE:$AF,2,FALSE),""),IF($B$5="SI (CSIU=1)",IFERROR(VLOOKUP(AC29,'Lookup data'!$AO:$AP,2,FALSE),""),IF($B$5="MHPS",IFERROR(VLOOKUP(AC29,'Lookup data'!$AJ:$AK,2,FALSE),""),IF($B$5="MHCC",IFERROR(VLOOKUP(AC29,'Lookup data'!$U:$V,2,FALSE),""),IF($B$5="IAPT",IFERROR(VLOOKUP(AC29,'Lookup data'!$P:$Q,2,FALSE),""),IF($B$5="CSCC",IFERROR(VLOOKUP(AC29,'Lookup data'!$F:$G,2,FALSE),""),""))))))))))))</f>
        <v/>
      </c>
      <c r="J29" s="840" t="str">
        <f>IF($B$5="SI (CSIU=4)",IFERROR(VLOOKUP(AD29,'Lookup data'!$BD:$BE,2,FALSE),""),IF($B$5="SI (CSIU=3)",IFERROR(VLOOKUP(AD29,'Lookup data'!$AY:$AZ,2,FALSE),""),IF($B$5="SI (CSIU=2)",IFERROR(VLOOKUP(AD29,'Lookup data'!$AT:$AU,2,FALSE),""),IF($B$5="EC",IFERROR(VLOOKUP(AD29,'Lookup data'!$K:$M,2,FALSE),""),IF($B$5="APC",IFERROR(VLOOKUP(AD29,'Lookup data'!$A:$B,2,FALSE),""),IF($B$5="OP",IFERROR(VLOOKUP(AD29,'Lookup data'!$Z:$AA,2,FALSE),""),IF($B$5="SWC",IFERROR(VLOOKUP(AD29,'Lookup data'!$AE:$AF,2,FALSE),""),IF($B$5="SI (CSIU=1)",IFERROR(VLOOKUP(AD29,'Lookup data'!$AO:$AP,2,FALSE),""),IF($B$5="MHPS",IFERROR(VLOOKUP(AD29,'Lookup data'!$AJ:$AK,2,FALSE),""),IF($B$5="MHCC",IFERROR(VLOOKUP(AD29,'Lookup data'!$U:$V,2,FALSE),""),IF($B$5="IAPT",IFERROR(VLOOKUP(AD29,'Lookup data'!$P:$Q,2,FALSE),""),IF($B$5="CSCC",IFERROR(VLOOKUP(AD29,'Lookup data'!$F:$G,2,FALSE),""),""))))))))))))</f>
        <v>CPF023DIM011</v>
      </c>
      <c r="K29" s="840" t="str">
        <f>IF($B$5="SI (CSIU=4)",IFERROR(VLOOKUP(AE29,'Lookup data'!$BD:$BE,2,FALSE),""),IF($B$5="SI (CSIU=3)",IFERROR(VLOOKUP(AE29,'Lookup data'!$AY:$AZ,2,FALSE),""),IF($B$5="SI (CSIU=2)",IFERROR(VLOOKUP(AE29,'Lookup data'!$AT:$AU,2,FALSE),""),IF($B$5="EC",IFERROR(VLOOKUP(AE29,'Lookup data'!$K:$M,2,FALSE),""),IF($B$5="APC",IFERROR(VLOOKUP(AE29,'Lookup data'!$A:$B,2,FALSE),""),IF($B$5="OP",IFERROR(VLOOKUP(AE29,'Lookup data'!$Z:$AA,2,FALSE),""),IF($B$5="SWC",IFERROR(VLOOKUP(AE29,'Lookup data'!$AE:$AF,2,FALSE),""),IF($B$5="SI (CSIU=1)",IFERROR(VLOOKUP(AE29,'Lookup data'!$AO:$AP,2,FALSE),""),IF($B$5="MHPS",IFERROR(VLOOKUP(AE29,'Lookup data'!$AJ:$AK,2,FALSE),""),IF($B$5="MHCC",IFERROR(VLOOKUP(AE29,'Lookup data'!$U:$V,2,FALSE),""),IF($B$5="IAPT",IFERROR(VLOOKUP(AE29,'Lookup data'!$P:$Q,2,FALSE),""),IF($B$5="CSCC",IFERROR(VLOOKUP(AE29,'Lookup data'!$F:$G,2,FALSE),""),""))))))))))))</f>
        <v>CPF024DIM011</v>
      </c>
      <c r="L29" s="840" t="str">
        <f>IF($B$5="SI (CSIU=4)",IFERROR(VLOOKUP(AF29,'Lookup data'!$BD:$BE,2,FALSE),""),IF($B$5="SI (CSIU=3)",IFERROR(VLOOKUP(AF29,'Lookup data'!$AY:$AZ,2,FALSE),""),IF($B$5="SI (CSIU=2)",IFERROR(VLOOKUP(AF29,'Lookup data'!$AT:$AU,2,FALSE),""),IF($B$5="EC",IFERROR(VLOOKUP(AF29,'Lookup data'!$K:$M,2,FALSE),""),IF($B$5="APC",IFERROR(VLOOKUP(AF29,'Lookup data'!$A:$B,2,FALSE),""),IF($B$5="OP",IFERROR(VLOOKUP(AF29,'Lookup data'!$Z:$AA,2,FALSE),""),IF($B$5="SWC",IFERROR(VLOOKUP(AF29,'Lookup data'!$AE:$AF,2,FALSE),""),IF($B$5="SI (CSIU=1)",IFERROR(VLOOKUP(AF29,'Lookup data'!$AO:$AP,2,FALSE),""),IF($B$5="MHPS",IFERROR(VLOOKUP(AF29,'Lookup data'!$AJ:$AK,2,FALSE),""),IF($B$5="MHCC",IFERROR(VLOOKUP(AF29,'Lookup data'!$U:$V,2,FALSE),""),IF($B$5="IAPT",IFERROR(VLOOKUP(AF29,'Lookup data'!$P:$Q,2,FALSE),""),IF($B$5="CSCC",IFERROR(VLOOKUP(AF29,'Lookup data'!$F:$G,2,FALSE),""),""))))))))))))</f>
        <v/>
      </c>
      <c r="M29" s="840" t="str">
        <f>IF($B$5="SI (CSIU=4)",IFERROR(VLOOKUP(AG29,'Lookup data'!$BD:$BE,2,FALSE),""),IF($B$5="SI (CSIU=3)",IFERROR(VLOOKUP(AG29,'Lookup data'!$AY:$AZ,2,FALSE),""),IF($B$5="SI (CSIU=2)",IFERROR(VLOOKUP(AG29,'Lookup data'!$AT:$AU,2,FALSE),""),IF($B$5="EC",IFERROR(VLOOKUP(AG29,'Lookup data'!$K:$M,2,FALSE),""),IF($B$5="APC",IFERROR(VLOOKUP(AG29,'Lookup data'!$A:$B,2,FALSE),""),IF($B$5="OP",IFERROR(VLOOKUP(AG29,'Lookup data'!$Z:$AA,2,FALSE),""),IF($B$5="SWC",IFERROR(VLOOKUP(AG29,'Lookup data'!$AE:$AF,2,FALSE),""),IF($B$5="SI (CSIU=1)",IFERROR(VLOOKUP(AG29,'Lookup data'!$AO:$AP,2,FALSE),""),IF($B$5="MHPS",IFERROR(VLOOKUP(AG29,'Lookup data'!$AJ:$AK,2,FALSE),""),IF($B$5="MHCC",IFERROR(VLOOKUP(AG29,'Lookup data'!$U:$V,2,FALSE),""),IF($B$5="IAPT",IFERROR(VLOOKUP(AG29,'Lookup data'!$P:$Q,2,FALSE),""),IF($B$5="CSCC",IFERROR(VLOOKUP(AG29,'Lookup data'!$F:$G,2,FALSE),""),""))))))))))))</f>
        <v>CPF030DIM011</v>
      </c>
      <c r="N29" s="840" t="str">
        <f>IF($B$5="SI (CSIU=4)",IFERROR(VLOOKUP(AH29,'Lookup data'!$BD:$BE,2,FALSE),""),IF($B$5="SI (CSIU=3)",IFERROR(VLOOKUP(AH29,'Lookup data'!$AY:$AZ,2,FALSE),""),IF($B$5="SI (CSIU=2)",IFERROR(VLOOKUP(AH29,'Lookup data'!$AT:$AU,2,FALSE),""),IF($B$5="EC",IFERROR(VLOOKUP(AH29,'Lookup data'!$K:$M,2,FALSE),""),IF($B$5="APC",IFERROR(VLOOKUP(AH29,'Lookup data'!$A:$B,2,FALSE),""),IF($B$5="OP",IFERROR(VLOOKUP(AH29,'Lookup data'!$Z:$AA,2,FALSE),""),IF($B$5="SWC",IFERROR(VLOOKUP(AH29,'Lookup data'!$AE:$AF,2,FALSE),""),IF($B$5="SI (CSIU=1)",IFERROR(VLOOKUP(AH29,'Lookup data'!$AO:$AP,2,FALSE),""),IF($B$5="MHPS",IFERROR(VLOOKUP(AH29,'Lookup data'!$AJ:$AK,2,FALSE),""),IF($B$5="MHCC",IFERROR(VLOOKUP(AH29,'Lookup data'!$U:$V,2,FALSE),""),IF($B$5="IAPT",IFERROR(VLOOKUP(AH29,'Lookup data'!$P:$Q,2,FALSE),""),IF($B$5="CSCC",IFERROR(VLOOKUP(AH29,'Lookup data'!$F:$G,2,FALSE),""),""))))))))))))</f>
        <v>CPF031DIM011</v>
      </c>
      <c r="O29" s="840" t="str">
        <f>IF($B$5="SI (CSIU=4)",IFERROR(VLOOKUP(AI29,'Lookup data'!$BD:$BE,2,FALSE),""),IF($B$5="SI (CSIU=3)",IFERROR(VLOOKUP(AI29,'Lookup data'!$AY:$AZ,2,FALSE),""),IF($B$5="SI (CSIU=2)",IFERROR(VLOOKUP(AI29,'Lookup data'!$AT:$AU,2,FALSE),""),IF($B$5="EC",IFERROR(VLOOKUP(AI29,'Lookup data'!$K:$M,2,FALSE),""),IF($B$5="APC",IFERROR(VLOOKUP(AI29,'Lookup data'!$A:$B,2,FALSE),""),IF($B$5="OP",IFERROR(VLOOKUP(AI29,'Lookup data'!$Z:$AA,2,FALSE),""),IF($B$5="SWC",IFERROR(VLOOKUP(AI29,'Lookup data'!$AE:$AF,2,FALSE),""),IF($B$5="SI (CSIU=1)",IFERROR(VLOOKUP(AI29,'Lookup data'!$AO:$AP,2,FALSE),""),IF($B$5="MHPS",IFERROR(VLOOKUP(AI29,'Lookup data'!$AJ:$AK,2,FALSE),""),IF($B$5="MHCC",IFERROR(VLOOKUP(AI29,'Lookup data'!$U:$V,2,FALSE),""),IF($B$5="IAPT",IFERROR(VLOOKUP(AI29,'Lookup data'!$P:$Q,2,FALSE),""),IF($B$5="CSCC",IFERROR(VLOOKUP(AI29,'Lookup data'!$F:$G,2,FALSE),""),""))))))))))))</f>
        <v/>
      </c>
      <c r="P29" s="840" t="str">
        <f>IF($B$5="SI (CSIU=4)",IFERROR(VLOOKUP(AJ29,'Lookup data'!$BD:$BE,2,FALSE),""),IF($B$5="SI (CSIU=3)",IFERROR(VLOOKUP(AJ29,'Lookup data'!$AY:$AZ,2,FALSE),""),IF($B$5="SI (CSIU=2)",IFERROR(VLOOKUP(AJ29,'Lookup data'!$AT:$AU,2,FALSE),""),IF($B$5="EC",IFERROR(VLOOKUP(AJ29,'Lookup data'!$K:$M,2,FALSE),""),IF($B$5="APC",IFERROR(VLOOKUP(AJ29,'Lookup data'!$A:$B,2,FALSE),""),IF($B$5="OP",IFERROR(VLOOKUP(AJ29,'Lookup data'!$Z:$AA,2,FALSE),""),IF($B$5="SWC",IFERROR(VLOOKUP(AJ29,'Lookup data'!$AE:$AF,2,FALSE),""),IF($B$5="SI (CSIU=1)",IFERROR(VLOOKUP(AJ29,'Lookup data'!$AO:$AP,2,FALSE),""),IF($B$5="MHPS",IFERROR(VLOOKUP(AJ29,'Lookup data'!$AJ:$AK,2,FALSE),""),IF($B$5="MHCC",IFERROR(VLOOKUP(AJ29,'Lookup data'!$U:$V,2,FALSE),""),IF($B$5="IAPT",IFERROR(VLOOKUP(AJ29,'Lookup data'!$P:$Q,2,FALSE),""),IF($B$5="CSCC",IFERROR(VLOOKUP(AJ29,'Lookup data'!$F:$G,2,FALSE),""),""))))))))))))</f>
        <v>CSC004DIM011</v>
      </c>
      <c r="Q29" s="840" t="str">
        <f>IF($B$5="SI (CSIU=4)",IFERROR(VLOOKUP(AK29,'Lookup data'!$BD:$BE,2,FALSE),""),IF($B$5="SI (CSIU=3)",IFERROR(VLOOKUP(AK29,'Lookup data'!$AY:$AZ,2,FALSE),""),IF($B$5="SI (CSIU=2)",IFERROR(VLOOKUP(AK29,'Lookup data'!$AT:$AU,2,FALSE),""),IF($B$5="EC",IFERROR(VLOOKUP(AK29,'Lookup data'!$K:$M,2,FALSE),""),IF($B$5="APC",IFERROR(VLOOKUP(AK29,'Lookup data'!$A:$B,2,FALSE),""),IF($B$5="OP",IFERROR(VLOOKUP(AK29,'Lookup data'!$Z:$AA,2,FALSE),""),IF($B$5="SWC",IFERROR(VLOOKUP(AK29,'Lookup data'!$AE:$AF,2,FALSE),""),IF($B$5="SI (CSIU=1)",IFERROR(VLOOKUP(AK29,'Lookup data'!$AO:$AP,2,FALSE),""),IF($B$5="MHPS",IFERROR(VLOOKUP(AK29,'Lookup data'!$AJ:$AK,2,FALSE),""),IF($B$5="MHCC",IFERROR(VLOOKUP(AK29,'Lookup data'!$U:$V,2,FALSE),""),IF($B$5="IAPT",IFERROR(VLOOKUP(AK29,'Lookup data'!$P:$Q,2,FALSE),""),IF($B$5="CSCC",IFERROR(VLOOKUP(AK29,'Lookup data'!$F:$G,2,FALSE),""),""))))))))))))</f>
        <v>CSC005DIM011</v>
      </c>
      <c r="R29" s="840" t="str">
        <f>IF($B$5="SI (CSIU=4)",IFERROR(VLOOKUP(AL29,'Lookup data'!$BD:$BE,2,FALSE),""),IF($B$5="SI (CSIU=3)",IFERROR(VLOOKUP(AL29,'Lookup data'!$AY:$AZ,2,FALSE),""),IF($B$5="SI (CSIU=2)",IFERROR(VLOOKUP(AL29,'Lookup data'!$AT:$AU,2,FALSE),""),IF($B$5="EC",IFERROR(VLOOKUP(AL29,'Lookup data'!$K:$M,2,FALSE),""),IF($B$5="APC",IFERROR(VLOOKUP(AL29,'Lookup data'!$A:$B,2,FALSE),""),IF($B$5="OP",IFERROR(VLOOKUP(AL29,'Lookup data'!$Z:$AA,2,FALSE),""),IF($B$5="SWC",IFERROR(VLOOKUP(AL29,'Lookup data'!$AE:$AF,2,FALSE),""),IF($B$5="SI (CSIU=1)",IFERROR(VLOOKUP(AL29,'Lookup data'!$AO:$AP,2,FALSE),""),IF($B$5="MHPS",IFERROR(VLOOKUP(AL29,'Lookup data'!$AJ:$AK,2,FALSE),""),IF($B$5="MHCC",IFERROR(VLOOKUP(AL29,'Lookup data'!$U:$V,2,FALSE),""),IF($B$5="IAPT",IFERROR(VLOOKUP(AL29,'Lookup data'!$P:$Q,2,FALSE),""),IF($B$5="CSCC",IFERROR(VLOOKUP(AL29,'Lookup data'!$F:$G,2,FALSE),""),""))))))))))))</f>
        <v>CSC006DIM011</v>
      </c>
      <c r="S29" s="840" t="str">
        <f>IF($B$5="SI (CSIU=4)",IFERROR(VLOOKUP(AM29,'Lookup data'!$BD:$BE,2,FALSE),""),IF($B$5="SI (CSIU=3)",IFERROR(VLOOKUP(AM29,'Lookup data'!$AY:$AZ,2,FALSE),""),IF($B$5="SI (CSIU=2)",IFERROR(VLOOKUP(AM29,'Lookup data'!$AT:$AU,2,FALSE),""),IF($B$5="EC",IFERROR(VLOOKUP(AM29,'Lookup data'!$K:$M,2,FALSE),""),IF($B$5="APC",IFERROR(VLOOKUP(AM29,'Lookup data'!$A:$B,2,FALSE),""),IF($B$5="OP",IFERROR(VLOOKUP(AM29,'Lookup data'!$Z:$AA,2,FALSE),""),IF($B$5="SWC",IFERROR(VLOOKUP(AM29,'Lookup data'!$AE:$AF,2,FALSE),""),IF($B$5="SI (CSIU=1)",IFERROR(VLOOKUP(AM29,'Lookup data'!$AO:$AP,2,FALSE),""),IF($B$5="MHPS",IFERROR(VLOOKUP(AM29,'Lookup data'!$AJ:$AK,2,FALSE),""),IF($B$5="MHCC",IFERROR(VLOOKUP(AM29,'Lookup data'!$U:$V,2,FALSE),""),IF($B$5="IAPT",IFERROR(VLOOKUP(AM29,'Lookup data'!$P:$Q,2,FALSE),""),IF($B$5="CSCC",IFERROR(VLOOKUP(AM29,'Lookup data'!$F:$G,2,FALSE),""),""))))))))))))</f>
        <v>CSC008DIM011</v>
      </c>
      <c r="T29" s="829"/>
      <c r="U29" s="836" t="s">
        <v>1501</v>
      </c>
      <c r="V29" s="839" t="s">
        <v>1504</v>
      </c>
      <c r="W29" s="838" t="str">
        <f t="shared" si="0"/>
        <v>CPF001DIM011</v>
      </c>
      <c r="X29" s="838" t="str">
        <f t="shared" si="1"/>
        <v>CPF002DIM011</v>
      </c>
      <c r="Y29" s="838" t="str">
        <f t="shared" si="2"/>
        <v>CPF005DIM011</v>
      </c>
      <c r="Z29" s="838" t="str">
        <f t="shared" si="3"/>
        <v>CPF010DIM011</v>
      </c>
      <c r="AA29" s="838" t="str">
        <f t="shared" si="4"/>
        <v>CPF011DIM011</v>
      </c>
      <c r="AB29" s="838" t="str">
        <f t="shared" si="5"/>
        <v>CPF017DIM011</v>
      </c>
      <c r="AC29" s="838" t="str">
        <f t="shared" si="6"/>
        <v>CPF022DIM011</v>
      </c>
      <c r="AD29" s="838" t="str">
        <f t="shared" si="7"/>
        <v>CPF023DIM011</v>
      </c>
      <c r="AE29" s="838" t="str">
        <f t="shared" si="8"/>
        <v>CPF024DIM011</v>
      </c>
      <c r="AF29" s="838" t="str">
        <f t="shared" si="9"/>
        <v>CPF029DIM011</v>
      </c>
      <c r="AG29" s="838" t="str">
        <f t="shared" si="10"/>
        <v>CPF030DIM011</v>
      </c>
      <c r="AH29" s="838" t="str">
        <f t="shared" si="11"/>
        <v>CPF031DIM011</v>
      </c>
      <c r="AI29" s="838" t="str">
        <f t="shared" si="12"/>
        <v>CPF032DIM011</v>
      </c>
      <c r="AJ29" s="838" t="str">
        <f t="shared" si="13"/>
        <v>CSC004DIM011</v>
      </c>
      <c r="AK29" s="838" t="str">
        <f t="shared" si="14"/>
        <v>CSC005DIM011</v>
      </c>
      <c r="AL29" s="838" t="str">
        <f t="shared" si="15"/>
        <v>CSC006DIM011</v>
      </c>
      <c r="AM29" s="838" t="str">
        <f t="shared" si="16"/>
        <v>CSC008DIM011</v>
      </c>
    </row>
    <row r="30" spans="1:39" ht="17.100000000000001" customHeight="1" x14ac:dyDescent="0.25">
      <c r="A30" s="836" t="s">
        <v>1503</v>
      </c>
      <c r="B30" s="837" t="s">
        <v>1504</v>
      </c>
      <c r="C30" s="840" t="str">
        <f>IF($B$5="SI (CSIU=4)",IFERROR(VLOOKUP(W30,'Lookup data'!$BD:$BE,2,FALSE),""),IF($B$5="SI (CSIU=3)",IFERROR(VLOOKUP(W30,'Lookup data'!$AY:$AZ,2,FALSE),""),IF($B$5="SI (CSIU=2)",IFERROR(VLOOKUP(W30,'Lookup data'!$AT:$AU,2,FALSE),""),IF($B$5="EC",IFERROR(VLOOKUP(W30,'Lookup data'!$K:$M,2,FALSE),""),IF($B$5="APC",IFERROR(VLOOKUP(W30,'Lookup data'!$A:$B,2,FALSE),""),IF($B$5="OP",IFERROR(VLOOKUP(W30,'Lookup data'!$Z:$AA,2,FALSE),""),IF($B$5="SWC",IFERROR(VLOOKUP(W30,'Lookup data'!$AE:$AF,2,FALSE),""),IF($B$5="SI (CSIU=1)",IFERROR(VLOOKUP(W30,'Lookup data'!$AO:$AP,2,FALSE),""),IF($B$5="MHPS",IFERROR(VLOOKUP(W30,'Lookup data'!$AJ:$AK,2,FALSE),""),IF($B$5="MHCC",IFERROR(VLOOKUP(W30,'Lookup data'!$U:$V,2,FALSE),""),IF($B$5="IAPT",IFERROR(VLOOKUP(W30,'Lookup data'!$P:$Q,2,FALSE),""),IF($B$5="CSCC",IFERROR(VLOOKUP(W30,'Lookup data'!$F:$G,2,FALSE),""),""))))))))))))</f>
        <v/>
      </c>
      <c r="D30" s="840" t="str">
        <f>IF($B$5="SI (CSIU=4)",IFERROR(VLOOKUP(X30,'Lookup data'!$BD:$BE,2,FALSE),""),IF($B$5="SI (CSIU=3)",IFERROR(VLOOKUP(X30,'Lookup data'!$AY:$AZ,2,FALSE),""),IF($B$5="SI (CSIU=2)",IFERROR(VLOOKUP(X30,'Lookup data'!$AT:$AU,2,FALSE),""),IF($B$5="EC",IFERROR(VLOOKUP(X30,'Lookup data'!$K:$M,2,FALSE),""),IF($B$5="APC",IFERROR(VLOOKUP(X30,'Lookup data'!$A:$B,2,FALSE),""),IF($B$5="OP",IFERROR(VLOOKUP(X30,'Lookup data'!$Z:$AA,2,FALSE),""),IF($B$5="SWC",IFERROR(VLOOKUP(X30,'Lookup data'!$AE:$AF,2,FALSE),""),IF($B$5="SI (CSIU=1)",IFERROR(VLOOKUP(X30,'Lookup data'!$AO:$AP,2,FALSE),""),IF($B$5="MHPS",IFERROR(VLOOKUP(X30,'Lookup data'!$AJ:$AK,2,FALSE),""),IF($B$5="MHCC",IFERROR(VLOOKUP(X30,'Lookup data'!$U:$V,2,FALSE),""),IF($B$5="IAPT",IFERROR(VLOOKUP(X30,'Lookup data'!$P:$Q,2,FALSE),""),IF($B$5="CSCC",IFERROR(VLOOKUP(X30,'Lookup data'!$F:$G,2,FALSE),""),""))))))))))))</f>
        <v/>
      </c>
      <c r="E30" s="840" t="str">
        <f>IF($B$5="SI (CSIU=4)",IFERROR(VLOOKUP(Y30,'Lookup data'!$BD:$BE,2,FALSE),""),IF($B$5="SI (CSIU=3)",IFERROR(VLOOKUP(Y30,'Lookup data'!$AY:$AZ,2,FALSE),""),IF($B$5="SI (CSIU=2)",IFERROR(VLOOKUP(Y30,'Lookup data'!$AT:$AU,2,FALSE),""),IF($B$5="EC",IFERROR(VLOOKUP(Y30,'Lookup data'!$K:$M,2,FALSE),""),IF($B$5="APC",IFERROR(VLOOKUP(Y30,'Lookup data'!$A:$B,2,FALSE),""),IF($B$5="OP",IFERROR(VLOOKUP(Y30,'Lookup data'!$Z:$AA,2,FALSE),""),IF($B$5="SWC",IFERROR(VLOOKUP(Y30,'Lookup data'!$AE:$AF,2,FALSE),""),IF($B$5="SI (CSIU=1)",IFERROR(VLOOKUP(Y30,'Lookup data'!$AO:$AP,2,FALSE),""),IF($B$5="MHPS",IFERROR(VLOOKUP(Y30,'Lookup data'!$AJ:$AK,2,FALSE),""),IF($B$5="MHCC",IFERROR(VLOOKUP(Y30,'Lookup data'!$U:$V,2,FALSE),""),IF($B$5="IAPT",IFERROR(VLOOKUP(Y30,'Lookup data'!$P:$Q,2,FALSE),""),IF($B$5="CSCC",IFERROR(VLOOKUP(Y30,'Lookup data'!$F:$G,2,FALSE),""),""))))))))))))</f>
        <v/>
      </c>
      <c r="F30" s="840" t="str">
        <f>IF($B$5="SI (CSIU=4)",IFERROR(VLOOKUP(Z30,'Lookup data'!$BD:$BE,2,FALSE),""),IF($B$5="SI (CSIU=3)",IFERROR(VLOOKUP(Z30,'Lookup data'!$AY:$AZ,2,FALSE),""),IF($B$5="SI (CSIU=2)",IFERROR(VLOOKUP(Z30,'Lookup data'!$AT:$AU,2,FALSE),""),IF($B$5="EC",IFERROR(VLOOKUP(Z30,'Lookup data'!$K:$M,2,FALSE),""),IF($B$5="APC",IFERROR(VLOOKUP(Z30,'Lookup data'!$A:$B,2,FALSE),""),IF($B$5="OP",IFERROR(VLOOKUP(Z30,'Lookup data'!$Z:$AA,2,FALSE),""),IF($B$5="SWC",IFERROR(VLOOKUP(Z30,'Lookup data'!$AE:$AF,2,FALSE),""),IF($B$5="SI (CSIU=1)",IFERROR(VLOOKUP(Z30,'Lookup data'!$AO:$AP,2,FALSE),""),IF($B$5="MHPS",IFERROR(VLOOKUP(Z30,'Lookup data'!$AJ:$AK,2,FALSE),""),IF($B$5="MHCC",IFERROR(VLOOKUP(Z30,'Lookup data'!$U:$V,2,FALSE),""),IF($B$5="IAPT",IFERROR(VLOOKUP(Z30,'Lookup data'!$P:$Q,2,FALSE),""),IF($B$5="CSCC",IFERROR(VLOOKUP(Z30,'Lookup data'!$F:$G,2,FALSE),""),""))))))))))))</f>
        <v/>
      </c>
      <c r="G30" s="840" t="str">
        <f>IF($B$5="SI (CSIU=4)",IFERROR(VLOOKUP(AA30,'Lookup data'!$BD:$BE,2,FALSE),""),IF($B$5="SI (CSIU=3)",IFERROR(VLOOKUP(AA30,'Lookup data'!$AY:$AZ,2,FALSE),""),IF($B$5="SI (CSIU=2)",IFERROR(VLOOKUP(AA30,'Lookup data'!$AT:$AU,2,FALSE),""),IF($B$5="EC",IFERROR(VLOOKUP(AA30,'Lookup data'!$K:$M,2,FALSE),""),IF($B$5="APC",IFERROR(VLOOKUP(AA30,'Lookup data'!$A:$B,2,FALSE),""),IF($B$5="OP",IFERROR(VLOOKUP(AA30,'Lookup data'!$Z:$AA,2,FALSE),""),IF($B$5="SWC",IFERROR(VLOOKUP(AA30,'Lookup data'!$AE:$AF,2,FALSE),""),IF($B$5="SI (CSIU=1)",IFERROR(VLOOKUP(AA30,'Lookup data'!$AO:$AP,2,FALSE),""),IF($B$5="MHPS",IFERROR(VLOOKUP(AA30,'Lookup data'!$AJ:$AK,2,FALSE),""),IF($B$5="MHCC",IFERROR(VLOOKUP(AA30,'Lookup data'!$U:$V,2,FALSE),""),IF($B$5="IAPT",IFERROR(VLOOKUP(AA30,'Lookup data'!$P:$Q,2,FALSE),""),IF($B$5="CSCC",IFERROR(VLOOKUP(AA30,'Lookup data'!$F:$G,2,FALSE),""),""))))))))))))</f>
        <v/>
      </c>
      <c r="H30" s="840" t="str">
        <f>IF($B$5="SI (CSIU=4)",IFERROR(VLOOKUP(AB30,'Lookup data'!$BD:$BE,2,FALSE),""),IF($B$5="SI (CSIU=3)",IFERROR(VLOOKUP(AB30,'Lookup data'!$AY:$AZ,2,FALSE),""),IF($B$5="SI (CSIU=2)",IFERROR(VLOOKUP(AB30,'Lookup data'!$AT:$AU,2,FALSE),""),IF($B$5="EC",IFERROR(VLOOKUP(AB30,'Lookup data'!$K:$M,2,FALSE),""),IF($B$5="APC",IFERROR(VLOOKUP(AB30,'Lookup data'!$A:$B,2,FALSE),""),IF($B$5="OP",IFERROR(VLOOKUP(AB30,'Lookup data'!$Z:$AA,2,FALSE),""),IF($B$5="SWC",IFERROR(VLOOKUP(AB30,'Lookup data'!$AE:$AF,2,FALSE),""),IF($B$5="SI (CSIU=1)",IFERROR(VLOOKUP(AB30,'Lookup data'!$AO:$AP,2,FALSE),""),IF($B$5="MHPS",IFERROR(VLOOKUP(AB30,'Lookup data'!$AJ:$AK,2,FALSE),""),IF($B$5="MHCC",IFERROR(VLOOKUP(AB30,'Lookup data'!$U:$V,2,FALSE),""),IF($B$5="IAPT",IFERROR(VLOOKUP(AB30,'Lookup data'!$P:$Q,2,FALSE),""),IF($B$5="CSCC",IFERROR(VLOOKUP(AB30,'Lookup data'!$F:$G,2,FALSE),""),""))))))))))))</f>
        <v/>
      </c>
      <c r="I30" s="840" t="str">
        <f>IF($B$5="SI (CSIU=4)",IFERROR(VLOOKUP(AC30,'Lookup data'!$BD:$BE,2,FALSE),""),IF($B$5="SI (CSIU=3)",IFERROR(VLOOKUP(AC30,'Lookup data'!$AY:$AZ,2,FALSE),""),IF($B$5="SI (CSIU=2)",IFERROR(VLOOKUP(AC30,'Lookup data'!$AT:$AU,2,FALSE),""),IF($B$5="EC",IFERROR(VLOOKUP(AC30,'Lookup data'!$K:$M,2,FALSE),""),IF($B$5="APC",IFERROR(VLOOKUP(AC30,'Lookup data'!$A:$B,2,FALSE),""),IF($B$5="OP",IFERROR(VLOOKUP(AC30,'Lookup data'!$Z:$AA,2,FALSE),""),IF($B$5="SWC",IFERROR(VLOOKUP(AC30,'Lookup data'!$AE:$AF,2,FALSE),""),IF($B$5="SI (CSIU=1)",IFERROR(VLOOKUP(AC30,'Lookup data'!$AO:$AP,2,FALSE),""),IF($B$5="MHPS",IFERROR(VLOOKUP(AC30,'Lookup data'!$AJ:$AK,2,FALSE),""),IF($B$5="MHCC",IFERROR(VLOOKUP(AC30,'Lookup data'!$U:$V,2,FALSE),""),IF($B$5="IAPT",IFERROR(VLOOKUP(AC30,'Lookup data'!$P:$Q,2,FALSE),""),IF($B$5="CSCC",IFERROR(VLOOKUP(AC30,'Lookup data'!$F:$G,2,FALSE),""),""))))))))))))</f>
        <v/>
      </c>
      <c r="J30" s="840" t="str">
        <f>IF($B$5="SI (CSIU=4)",IFERROR(VLOOKUP(AD30,'Lookup data'!$BD:$BE,2,FALSE),""),IF($B$5="SI (CSIU=3)",IFERROR(VLOOKUP(AD30,'Lookup data'!$AY:$AZ,2,FALSE),""),IF($B$5="SI (CSIU=2)",IFERROR(VLOOKUP(AD30,'Lookup data'!$AT:$AU,2,FALSE),""),IF($B$5="EC",IFERROR(VLOOKUP(AD30,'Lookup data'!$K:$M,2,FALSE),""),IF($B$5="APC",IFERROR(VLOOKUP(AD30,'Lookup data'!$A:$B,2,FALSE),""),IF($B$5="OP",IFERROR(VLOOKUP(AD30,'Lookup data'!$Z:$AA,2,FALSE),""),IF($B$5="SWC",IFERROR(VLOOKUP(AD30,'Lookup data'!$AE:$AF,2,FALSE),""),IF($B$5="SI (CSIU=1)",IFERROR(VLOOKUP(AD30,'Lookup data'!$AO:$AP,2,FALSE),""),IF($B$5="MHPS",IFERROR(VLOOKUP(AD30,'Lookup data'!$AJ:$AK,2,FALSE),""),IF($B$5="MHCC",IFERROR(VLOOKUP(AD30,'Lookup data'!$U:$V,2,FALSE),""),IF($B$5="IAPT",IFERROR(VLOOKUP(AD30,'Lookup data'!$P:$Q,2,FALSE),""),IF($B$5="CSCC",IFERROR(VLOOKUP(AD30,'Lookup data'!$F:$G,2,FALSE),""),""))))))))))))</f>
        <v/>
      </c>
      <c r="K30" s="840" t="str">
        <f>IF($B$5="SI (CSIU=4)",IFERROR(VLOOKUP(AE30,'Lookup data'!$BD:$BE,2,FALSE),""),IF($B$5="SI (CSIU=3)",IFERROR(VLOOKUP(AE30,'Lookup data'!$AY:$AZ,2,FALSE),""),IF($B$5="SI (CSIU=2)",IFERROR(VLOOKUP(AE30,'Lookup data'!$AT:$AU,2,FALSE),""),IF($B$5="EC",IFERROR(VLOOKUP(AE30,'Lookup data'!$K:$M,2,FALSE),""),IF($B$5="APC",IFERROR(VLOOKUP(AE30,'Lookup data'!$A:$B,2,FALSE),""),IF($B$5="OP",IFERROR(VLOOKUP(AE30,'Lookup data'!$Z:$AA,2,FALSE),""),IF($B$5="SWC",IFERROR(VLOOKUP(AE30,'Lookup data'!$AE:$AF,2,FALSE),""),IF($B$5="SI (CSIU=1)",IFERROR(VLOOKUP(AE30,'Lookup data'!$AO:$AP,2,FALSE),""),IF($B$5="MHPS",IFERROR(VLOOKUP(AE30,'Lookup data'!$AJ:$AK,2,FALSE),""),IF($B$5="MHCC",IFERROR(VLOOKUP(AE30,'Lookup data'!$U:$V,2,FALSE),""),IF($B$5="IAPT",IFERROR(VLOOKUP(AE30,'Lookup data'!$P:$Q,2,FALSE),""),IF($B$5="CSCC",IFERROR(VLOOKUP(AE30,'Lookup data'!$F:$G,2,FALSE),""),""))))))))))))</f>
        <v/>
      </c>
      <c r="L30" s="840" t="str">
        <f>IF($B$5="SI (CSIU=4)",IFERROR(VLOOKUP(AF30,'Lookup data'!$BD:$BE,2,FALSE),""),IF($B$5="SI (CSIU=3)",IFERROR(VLOOKUP(AF30,'Lookup data'!$AY:$AZ,2,FALSE),""),IF($B$5="SI (CSIU=2)",IFERROR(VLOOKUP(AF30,'Lookup data'!$AT:$AU,2,FALSE),""),IF($B$5="EC",IFERROR(VLOOKUP(AF30,'Lookup data'!$K:$M,2,FALSE),""),IF($B$5="APC",IFERROR(VLOOKUP(AF30,'Lookup data'!$A:$B,2,FALSE),""),IF($B$5="OP",IFERROR(VLOOKUP(AF30,'Lookup data'!$Z:$AA,2,FALSE),""),IF($B$5="SWC",IFERROR(VLOOKUP(AF30,'Lookup data'!$AE:$AF,2,FALSE),""),IF($B$5="SI (CSIU=1)",IFERROR(VLOOKUP(AF30,'Lookup data'!$AO:$AP,2,FALSE),""),IF($B$5="MHPS",IFERROR(VLOOKUP(AF30,'Lookup data'!$AJ:$AK,2,FALSE),""),IF($B$5="MHCC",IFERROR(VLOOKUP(AF30,'Lookup data'!$U:$V,2,FALSE),""),IF($B$5="IAPT",IFERROR(VLOOKUP(AF30,'Lookup data'!$P:$Q,2,FALSE),""),IF($B$5="CSCC",IFERROR(VLOOKUP(AF30,'Lookup data'!$F:$G,2,FALSE),""),""))))))))))))</f>
        <v/>
      </c>
      <c r="M30" s="840" t="str">
        <f>IF($B$5="SI (CSIU=4)",IFERROR(VLOOKUP(AG30,'Lookup data'!$BD:$BE,2,FALSE),""),IF($B$5="SI (CSIU=3)",IFERROR(VLOOKUP(AG30,'Lookup data'!$AY:$AZ,2,FALSE),""),IF($B$5="SI (CSIU=2)",IFERROR(VLOOKUP(AG30,'Lookup data'!$AT:$AU,2,FALSE),""),IF($B$5="EC",IFERROR(VLOOKUP(AG30,'Lookup data'!$K:$M,2,FALSE),""),IF($B$5="APC",IFERROR(VLOOKUP(AG30,'Lookup data'!$A:$B,2,FALSE),""),IF($B$5="OP",IFERROR(VLOOKUP(AG30,'Lookup data'!$Z:$AA,2,FALSE),""),IF($B$5="SWC",IFERROR(VLOOKUP(AG30,'Lookup data'!$AE:$AF,2,FALSE),""),IF($B$5="SI (CSIU=1)",IFERROR(VLOOKUP(AG30,'Lookup data'!$AO:$AP,2,FALSE),""),IF($B$5="MHPS",IFERROR(VLOOKUP(AG30,'Lookup data'!$AJ:$AK,2,FALSE),""),IF($B$5="MHCC",IFERROR(VLOOKUP(AG30,'Lookup data'!$U:$V,2,FALSE),""),IF($B$5="IAPT",IFERROR(VLOOKUP(AG30,'Lookup data'!$P:$Q,2,FALSE),""),IF($B$5="CSCC",IFERROR(VLOOKUP(AG30,'Lookup data'!$F:$G,2,FALSE),""),""))))))))))))</f>
        <v/>
      </c>
      <c r="N30" s="840" t="str">
        <f>IF($B$5="SI (CSIU=4)",IFERROR(VLOOKUP(AH30,'Lookup data'!$BD:$BE,2,FALSE),""),IF($B$5="SI (CSIU=3)",IFERROR(VLOOKUP(AH30,'Lookup data'!$AY:$AZ,2,FALSE),""),IF($B$5="SI (CSIU=2)",IFERROR(VLOOKUP(AH30,'Lookup data'!$AT:$AU,2,FALSE),""),IF($B$5="EC",IFERROR(VLOOKUP(AH30,'Lookup data'!$K:$M,2,FALSE),""),IF($B$5="APC",IFERROR(VLOOKUP(AH30,'Lookup data'!$A:$B,2,FALSE),""),IF($B$5="OP",IFERROR(VLOOKUP(AH30,'Lookup data'!$Z:$AA,2,FALSE),""),IF($B$5="SWC",IFERROR(VLOOKUP(AH30,'Lookup data'!$AE:$AF,2,FALSE),""),IF($B$5="SI (CSIU=1)",IFERROR(VLOOKUP(AH30,'Lookup data'!$AO:$AP,2,FALSE),""),IF($B$5="MHPS",IFERROR(VLOOKUP(AH30,'Lookup data'!$AJ:$AK,2,FALSE),""),IF($B$5="MHCC",IFERROR(VLOOKUP(AH30,'Lookup data'!$U:$V,2,FALSE),""),IF($B$5="IAPT",IFERROR(VLOOKUP(AH30,'Lookup data'!$P:$Q,2,FALSE),""),IF($B$5="CSCC",IFERROR(VLOOKUP(AH30,'Lookup data'!$F:$G,2,FALSE),""),""))))))))))))</f>
        <v/>
      </c>
      <c r="O30" s="840" t="str">
        <f>IF($B$5="SI (CSIU=4)",IFERROR(VLOOKUP(AI30,'Lookup data'!$BD:$BE,2,FALSE),""),IF($B$5="SI (CSIU=3)",IFERROR(VLOOKUP(AI30,'Lookup data'!$AY:$AZ,2,FALSE),""),IF($B$5="SI (CSIU=2)",IFERROR(VLOOKUP(AI30,'Lookup data'!$AT:$AU,2,FALSE),""),IF($B$5="EC",IFERROR(VLOOKUP(AI30,'Lookup data'!$K:$M,2,FALSE),""),IF($B$5="APC",IFERROR(VLOOKUP(AI30,'Lookup data'!$A:$B,2,FALSE),""),IF($B$5="OP",IFERROR(VLOOKUP(AI30,'Lookup data'!$Z:$AA,2,FALSE),""),IF($B$5="SWC",IFERROR(VLOOKUP(AI30,'Lookup data'!$AE:$AF,2,FALSE),""),IF($B$5="SI (CSIU=1)",IFERROR(VLOOKUP(AI30,'Lookup data'!$AO:$AP,2,FALSE),""),IF($B$5="MHPS",IFERROR(VLOOKUP(AI30,'Lookup data'!$AJ:$AK,2,FALSE),""),IF($B$5="MHCC",IFERROR(VLOOKUP(AI30,'Lookup data'!$U:$V,2,FALSE),""),IF($B$5="IAPT",IFERROR(VLOOKUP(AI30,'Lookup data'!$P:$Q,2,FALSE),""),IF($B$5="CSCC",IFERROR(VLOOKUP(AI30,'Lookup data'!$F:$G,2,FALSE),""),""))))))))))))</f>
        <v/>
      </c>
      <c r="P30" s="840" t="str">
        <f>IF($B$5="SI (CSIU=4)",IFERROR(VLOOKUP(AJ30,'Lookup data'!$BD:$BE,2,FALSE),""),IF($B$5="SI (CSIU=3)",IFERROR(VLOOKUP(AJ30,'Lookup data'!$AY:$AZ,2,FALSE),""),IF($B$5="SI (CSIU=2)",IFERROR(VLOOKUP(AJ30,'Lookup data'!$AT:$AU,2,FALSE),""),IF($B$5="EC",IFERROR(VLOOKUP(AJ30,'Lookup data'!$K:$M,2,FALSE),""),IF($B$5="APC",IFERROR(VLOOKUP(AJ30,'Lookup data'!$A:$B,2,FALSE),""),IF($B$5="OP",IFERROR(VLOOKUP(AJ30,'Lookup data'!$Z:$AA,2,FALSE),""),IF($B$5="SWC",IFERROR(VLOOKUP(AJ30,'Lookup data'!$AE:$AF,2,FALSE),""),IF($B$5="SI (CSIU=1)",IFERROR(VLOOKUP(AJ30,'Lookup data'!$AO:$AP,2,FALSE),""),IF($B$5="MHPS",IFERROR(VLOOKUP(AJ30,'Lookup data'!$AJ:$AK,2,FALSE),""),IF($B$5="MHCC",IFERROR(VLOOKUP(AJ30,'Lookup data'!$U:$V,2,FALSE),""),IF($B$5="IAPT",IFERROR(VLOOKUP(AJ30,'Lookup data'!$P:$Q,2,FALSE),""),IF($B$5="CSCC",IFERROR(VLOOKUP(AJ30,'Lookup data'!$F:$G,2,FALSE),""),""))))))))))))</f>
        <v/>
      </c>
      <c r="Q30" s="840" t="str">
        <f>IF($B$5="SI (CSIU=4)",IFERROR(VLOOKUP(AK30,'Lookup data'!$BD:$BE,2,FALSE),""),IF($B$5="SI (CSIU=3)",IFERROR(VLOOKUP(AK30,'Lookup data'!$AY:$AZ,2,FALSE),""),IF($B$5="SI (CSIU=2)",IFERROR(VLOOKUP(AK30,'Lookup data'!$AT:$AU,2,FALSE),""),IF($B$5="EC",IFERROR(VLOOKUP(AK30,'Lookup data'!$K:$M,2,FALSE),""),IF($B$5="APC",IFERROR(VLOOKUP(AK30,'Lookup data'!$A:$B,2,FALSE),""),IF($B$5="OP",IFERROR(VLOOKUP(AK30,'Lookup data'!$Z:$AA,2,FALSE),""),IF($B$5="SWC",IFERROR(VLOOKUP(AK30,'Lookup data'!$AE:$AF,2,FALSE),""),IF($B$5="SI (CSIU=1)",IFERROR(VLOOKUP(AK30,'Lookup data'!$AO:$AP,2,FALSE),""),IF($B$5="MHPS",IFERROR(VLOOKUP(AK30,'Lookup data'!$AJ:$AK,2,FALSE),""),IF($B$5="MHCC",IFERROR(VLOOKUP(AK30,'Lookup data'!$U:$V,2,FALSE),""),IF($B$5="IAPT",IFERROR(VLOOKUP(AK30,'Lookup data'!$P:$Q,2,FALSE),""),IF($B$5="CSCC",IFERROR(VLOOKUP(AK30,'Lookup data'!$F:$G,2,FALSE),""),""))))))))))))</f>
        <v/>
      </c>
      <c r="R30" s="840" t="str">
        <f>IF($B$5="SI (CSIU=4)",IFERROR(VLOOKUP(AL30,'Lookup data'!$BD:$BE,2,FALSE),""),IF($B$5="SI (CSIU=3)",IFERROR(VLOOKUP(AL30,'Lookup data'!$AY:$AZ,2,FALSE),""),IF($B$5="SI (CSIU=2)",IFERROR(VLOOKUP(AL30,'Lookup data'!$AT:$AU,2,FALSE),""),IF($B$5="EC",IFERROR(VLOOKUP(AL30,'Lookup data'!$K:$M,2,FALSE),""),IF($B$5="APC",IFERROR(VLOOKUP(AL30,'Lookup data'!$A:$B,2,FALSE),""),IF($B$5="OP",IFERROR(VLOOKUP(AL30,'Lookup data'!$Z:$AA,2,FALSE),""),IF($B$5="SWC",IFERROR(VLOOKUP(AL30,'Lookup data'!$AE:$AF,2,FALSE),""),IF($B$5="SI (CSIU=1)",IFERROR(VLOOKUP(AL30,'Lookup data'!$AO:$AP,2,FALSE),""),IF($B$5="MHPS",IFERROR(VLOOKUP(AL30,'Lookup data'!$AJ:$AK,2,FALSE),""),IF($B$5="MHCC",IFERROR(VLOOKUP(AL30,'Lookup data'!$U:$V,2,FALSE),""),IF($B$5="IAPT",IFERROR(VLOOKUP(AL30,'Lookup data'!$P:$Q,2,FALSE),""),IF($B$5="CSCC",IFERROR(VLOOKUP(AL30,'Lookup data'!$F:$G,2,FALSE),""),""))))))))))))</f>
        <v/>
      </c>
      <c r="S30" s="840" t="str">
        <f>IF($B$5="SI (CSIU=4)",IFERROR(VLOOKUP(AM30,'Lookup data'!$BD:$BE,2,FALSE),""),IF($B$5="SI (CSIU=3)",IFERROR(VLOOKUP(AM30,'Lookup data'!$AY:$AZ,2,FALSE),""),IF($B$5="SI (CSIU=2)",IFERROR(VLOOKUP(AM30,'Lookup data'!$AT:$AU,2,FALSE),""),IF($B$5="EC",IFERROR(VLOOKUP(AM30,'Lookup data'!$K:$M,2,FALSE),""),IF($B$5="APC",IFERROR(VLOOKUP(AM30,'Lookup data'!$A:$B,2,FALSE),""),IF($B$5="OP",IFERROR(VLOOKUP(AM30,'Lookup data'!$Z:$AA,2,FALSE),""),IF($B$5="SWC",IFERROR(VLOOKUP(AM30,'Lookup data'!$AE:$AF,2,FALSE),""),IF($B$5="SI (CSIU=1)",IFERROR(VLOOKUP(AM30,'Lookup data'!$AO:$AP,2,FALSE),""),IF($B$5="MHPS",IFERROR(VLOOKUP(AM30,'Lookup data'!$AJ:$AK,2,FALSE),""),IF($B$5="MHCC",IFERROR(VLOOKUP(AM30,'Lookup data'!$U:$V,2,FALSE),""),IF($B$5="IAPT",IFERROR(VLOOKUP(AM30,'Lookup data'!$P:$Q,2,FALSE),""),IF($B$5="CSCC",IFERROR(VLOOKUP(AM30,'Lookup data'!$F:$G,2,FALSE),""),""))))))))))))</f>
        <v/>
      </c>
      <c r="T30" s="829"/>
      <c r="U30" s="836" t="s">
        <v>1503</v>
      </c>
      <c r="V30" s="839" t="s">
        <v>1508</v>
      </c>
      <c r="W30" s="838" t="str">
        <f t="shared" si="0"/>
        <v>CPF001EMC001</v>
      </c>
      <c r="X30" s="838" t="str">
        <f t="shared" si="1"/>
        <v>CPF002EMC001</v>
      </c>
      <c r="Y30" s="838" t="str">
        <f t="shared" si="2"/>
        <v>CPF005EMC001</v>
      </c>
      <c r="Z30" s="838" t="str">
        <f t="shared" si="3"/>
        <v>CPF010EMC001</v>
      </c>
      <c r="AA30" s="838" t="str">
        <f t="shared" si="4"/>
        <v>CPF011EMC001</v>
      </c>
      <c r="AB30" s="838" t="str">
        <f t="shared" si="5"/>
        <v>CPF017EMC001</v>
      </c>
      <c r="AC30" s="838" t="str">
        <f t="shared" si="6"/>
        <v>CPF022EMC001</v>
      </c>
      <c r="AD30" s="838" t="str">
        <f t="shared" si="7"/>
        <v>CPF023EMC001</v>
      </c>
      <c r="AE30" s="838" t="str">
        <f t="shared" si="8"/>
        <v>CPF024EMC001</v>
      </c>
      <c r="AF30" s="838" t="str">
        <f t="shared" si="9"/>
        <v>CPF029EMC001</v>
      </c>
      <c r="AG30" s="838" t="str">
        <f t="shared" si="10"/>
        <v>CPF030EMC001</v>
      </c>
      <c r="AH30" s="838" t="str">
        <f t="shared" si="11"/>
        <v>CPF031EMC001</v>
      </c>
      <c r="AI30" s="838" t="str">
        <f t="shared" si="12"/>
        <v>CPF032EMC001</v>
      </c>
      <c r="AJ30" s="838" t="str">
        <f t="shared" si="13"/>
        <v>CSC004EMC001</v>
      </c>
      <c r="AK30" s="838" t="str">
        <f t="shared" si="14"/>
        <v>CSC005EMC001</v>
      </c>
      <c r="AL30" s="838" t="str">
        <f t="shared" si="15"/>
        <v>CSC006EMC001</v>
      </c>
      <c r="AM30" s="838" t="str">
        <f t="shared" si="16"/>
        <v>CSC008EMC001</v>
      </c>
    </row>
    <row r="31" spans="1:39" ht="17.100000000000001" customHeight="1" x14ac:dyDescent="0.25">
      <c r="A31" s="836" t="s">
        <v>1506</v>
      </c>
      <c r="B31" s="837" t="s">
        <v>1508</v>
      </c>
      <c r="C31" s="840" t="str">
        <f>IF($B$5="SI (CSIU=4)",IFERROR(VLOOKUP(W31,'Lookup data'!$BD:$BE,2,FALSE),""),IF($B$5="SI (CSIU=3)",IFERROR(VLOOKUP(W31,'Lookup data'!$AY:$AZ,2,FALSE),""),IF($B$5="SI (CSIU=2)",IFERROR(VLOOKUP(W31,'Lookup data'!$AT:$AU,2,FALSE),""),IF($B$5="EC",IFERROR(VLOOKUP(W31,'Lookup data'!$K:$M,2,FALSE),""),IF($B$5="APC",IFERROR(VLOOKUP(W31,'Lookup data'!$A:$B,2,FALSE),""),IF($B$5="OP",IFERROR(VLOOKUP(W31,'Lookup data'!$Z:$AA,2,FALSE),""),IF($B$5="SWC",IFERROR(VLOOKUP(W31,'Lookup data'!$AE:$AF,2,FALSE),""),IF($B$5="SI (CSIU=1)",IFERROR(VLOOKUP(W31,'Lookup data'!$AO:$AP,2,FALSE),""),IF($B$5="MHPS",IFERROR(VLOOKUP(W31,'Lookup data'!$AJ:$AK,2,FALSE),""),IF($B$5="MHCC",IFERROR(VLOOKUP(W31,'Lookup data'!$U:$V,2,FALSE),""),IF($B$5="IAPT",IFERROR(VLOOKUP(W31,'Lookup data'!$P:$Q,2,FALSE),""),IF($B$5="CSCC",IFERROR(VLOOKUP(W31,'Lookup data'!$F:$G,2,FALSE),""),""))))))))))))</f>
        <v/>
      </c>
      <c r="D31" s="840" t="str">
        <f>IF($B$5="SI (CSIU=4)",IFERROR(VLOOKUP(X31,'Lookup data'!$BD:$BE,2,FALSE),""),IF($B$5="SI (CSIU=3)",IFERROR(VLOOKUP(X31,'Lookup data'!$AY:$AZ,2,FALSE),""),IF($B$5="SI (CSIU=2)",IFERROR(VLOOKUP(X31,'Lookup data'!$AT:$AU,2,FALSE),""),IF($B$5="EC",IFERROR(VLOOKUP(X31,'Lookup data'!$K:$M,2,FALSE),""),IF($B$5="APC",IFERROR(VLOOKUP(X31,'Lookup data'!$A:$B,2,FALSE),""),IF($B$5="OP",IFERROR(VLOOKUP(X31,'Lookup data'!$Z:$AA,2,FALSE),""),IF($B$5="SWC",IFERROR(VLOOKUP(X31,'Lookup data'!$AE:$AF,2,FALSE),""),IF($B$5="SI (CSIU=1)",IFERROR(VLOOKUP(X31,'Lookup data'!$AO:$AP,2,FALSE),""),IF($B$5="MHPS",IFERROR(VLOOKUP(X31,'Lookup data'!$AJ:$AK,2,FALSE),""),IF($B$5="MHCC",IFERROR(VLOOKUP(X31,'Lookup data'!$U:$V,2,FALSE),""),IF($B$5="IAPT",IFERROR(VLOOKUP(X31,'Lookup data'!$P:$Q,2,FALSE),""),IF($B$5="CSCC",IFERROR(VLOOKUP(X31,'Lookup data'!$F:$G,2,FALSE),""),""))))))))))))</f>
        <v>CPF002MDT001</v>
      </c>
      <c r="E31" s="840" t="str">
        <f>IF($B$5="SI (CSIU=4)",IFERROR(VLOOKUP(Y31,'Lookup data'!$BD:$BE,2,FALSE),""),IF($B$5="SI (CSIU=3)",IFERROR(VLOOKUP(Y31,'Lookup data'!$AY:$AZ,2,FALSE),""),IF($B$5="SI (CSIU=2)",IFERROR(VLOOKUP(Y31,'Lookup data'!$AT:$AU,2,FALSE),""),IF($B$5="EC",IFERROR(VLOOKUP(Y31,'Lookup data'!$K:$M,2,FALSE),""),IF($B$5="APC",IFERROR(VLOOKUP(Y31,'Lookup data'!$A:$B,2,FALSE),""),IF($B$5="OP",IFERROR(VLOOKUP(Y31,'Lookup data'!$Z:$AA,2,FALSE),""),IF($B$5="SWC",IFERROR(VLOOKUP(Y31,'Lookup data'!$AE:$AF,2,FALSE),""),IF($B$5="SI (CSIU=1)",IFERROR(VLOOKUP(Y31,'Lookup data'!$AO:$AP,2,FALSE),""),IF($B$5="MHPS",IFERROR(VLOOKUP(Y31,'Lookup data'!$AJ:$AK,2,FALSE),""),IF($B$5="MHCC",IFERROR(VLOOKUP(Y31,'Lookup data'!$U:$V,2,FALSE),""),IF($B$5="IAPT",IFERROR(VLOOKUP(Y31,'Lookup data'!$P:$Q,2,FALSE),""),IF($B$5="CSCC",IFERROR(VLOOKUP(Y31,'Lookup data'!$F:$G,2,FALSE),""),""))))))))))))</f>
        <v/>
      </c>
      <c r="F31" s="840" t="str">
        <f>IF($B$5="SI (CSIU=4)",IFERROR(VLOOKUP(Z31,'Lookup data'!$BD:$BE,2,FALSE),""),IF($B$5="SI (CSIU=3)",IFERROR(VLOOKUP(Z31,'Lookup data'!$AY:$AZ,2,FALSE),""),IF($B$5="SI (CSIU=2)",IFERROR(VLOOKUP(Z31,'Lookup data'!$AT:$AU,2,FALSE),""),IF($B$5="EC",IFERROR(VLOOKUP(Z31,'Lookup data'!$K:$M,2,FALSE),""),IF($B$5="APC",IFERROR(VLOOKUP(Z31,'Lookup data'!$A:$B,2,FALSE),""),IF($B$5="OP",IFERROR(VLOOKUP(Z31,'Lookup data'!$Z:$AA,2,FALSE),""),IF($B$5="SWC",IFERROR(VLOOKUP(Z31,'Lookup data'!$AE:$AF,2,FALSE),""),IF($B$5="SI (CSIU=1)",IFERROR(VLOOKUP(Z31,'Lookup data'!$AO:$AP,2,FALSE),""),IF($B$5="MHPS",IFERROR(VLOOKUP(Z31,'Lookup data'!$AJ:$AK,2,FALSE),""),IF($B$5="MHCC",IFERROR(VLOOKUP(Z31,'Lookup data'!$U:$V,2,FALSE),""),IF($B$5="IAPT",IFERROR(VLOOKUP(Z31,'Lookup data'!$P:$Q,2,FALSE),""),IF($B$5="CSCC",IFERROR(VLOOKUP(Z31,'Lookup data'!$F:$G,2,FALSE),""),""))))))))))))</f>
        <v>CPF010MDT001</v>
      </c>
      <c r="G31" s="840" t="str">
        <f>IF($B$5="SI (CSIU=4)",IFERROR(VLOOKUP(AA31,'Lookup data'!$BD:$BE,2,FALSE),""),IF($B$5="SI (CSIU=3)",IFERROR(VLOOKUP(AA31,'Lookup data'!$AY:$AZ,2,FALSE),""),IF($B$5="SI (CSIU=2)",IFERROR(VLOOKUP(AA31,'Lookup data'!$AT:$AU,2,FALSE),""),IF($B$5="EC",IFERROR(VLOOKUP(AA31,'Lookup data'!$K:$M,2,FALSE),""),IF($B$5="APC",IFERROR(VLOOKUP(AA31,'Lookup data'!$A:$B,2,FALSE),""),IF($B$5="OP",IFERROR(VLOOKUP(AA31,'Lookup data'!$Z:$AA,2,FALSE),""),IF($B$5="SWC",IFERROR(VLOOKUP(AA31,'Lookup data'!$AE:$AF,2,FALSE),""),IF($B$5="SI (CSIU=1)",IFERROR(VLOOKUP(AA31,'Lookup data'!$AO:$AP,2,FALSE),""),IF($B$5="MHPS",IFERROR(VLOOKUP(AA31,'Lookup data'!$AJ:$AK,2,FALSE),""),IF($B$5="MHCC",IFERROR(VLOOKUP(AA31,'Lookup data'!$U:$V,2,FALSE),""),IF($B$5="IAPT",IFERROR(VLOOKUP(AA31,'Lookup data'!$P:$Q,2,FALSE),""),IF($B$5="CSCC",IFERROR(VLOOKUP(AA31,'Lookup data'!$F:$G,2,FALSE),""),""))))))))))))</f>
        <v>CPF011MDT001</v>
      </c>
      <c r="H31" s="840" t="str">
        <f>IF($B$5="SI (CSIU=4)",IFERROR(VLOOKUP(AB31,'Lookup data'!$BD:$BE,2,FALSE),""),IF($B$5="SI (CSIU=3)",IFERROR(VLOOKUP(AB31,'Lookup data'!$AY:$AZ,2,FALSE),""),IF($B$5="SI (CSIU=2)",IFERROR(VLOOKUP(AB31,'Lookup data'!$AT:$AU,2,FALSE),""),IF($B$5="EC",IFERROR(VLOOKUP(AB31,'Lookup data'!$K:$M,2,FALSE),""),IF($B$5="APC",IFERROR(VLOOKUP(AB31,'Lookup data'!$A:$B,2,FALSE),""),IF($B$5="OP",IFERROR(VLOOKUP(AB31,'Lookup data'!$Z:$AA,2,FALSE),""),IF($B$5="SWC",IFERROR(VLOOKUP(AB31,'Lookup data'!$AE:$AF,2,FALSE),""),IF($B$5="SI (CSIU=1)",IFERROR(VLOOKUP(AB31,'Lookup data'!$AO:$AP,2,FALSE),""),IF($B$5="MHPS",IFERROR(VLOOKUP(AB31,'Lookup data'!$AJ:$AK,2,FALSE),""),IF($B$5="MHCC",IFERROR(VLOOKUP(AB31,'Lookup data'!$U:$V,2,FALSE),""),IF($B$5="IAPT",IFERROR(VLOOKUP(AB31,'Lookup data'!$P:$Q,2,FALSE),""),IF($B$5="CSCC",IFERROR(VLOOKUP(AB31,'Lookup data'!$F:$G,2,FALSE),""),""))))))))))))</f>
        <v>CPF017MDT001</v>
      </c>
      <c r="I31" s="840" t="str">
        <f>IF($B$5="SI (CSIU=4)",IFERROR(VLOOKUP(AC31,'Lookup data'!$BD:$BE,2,FALSE),""),IF($B$5="SI (CSIU=3)",IFERROR(VLOOKUP(AC31,'Lookup data'!$AY:$AZ,2,FALSE),""),IF($B$5="SI (CSIU=2)",IFERROR(VLOOKUP(AC31,'Lookup data'!$AT:$AU,2,FALSE),""),IF($B$5="EC",IFERROR(VLOOKUP(AC31,'Lookup data'!$K:$M,2,FALSE),""),IF($B$5="APC",IFERROR(VLOOKUP(AC31,'Lookup data'!$A:$B,2,FALSE),""),IF($B$5="OP",IFERROR(VLOOKUP(AC31,'Lookup data'!$Z:$AA,2,FALSE),""),IF($B$5="SWC",IFERROR(VLOOKUP(AC31,'Lookup data'!$AE:$AF,2,FALSE),""),IF($B$5="SI (CSIU=1)",IFERROR(VLOOKUP(AC31,'Lookup data'!$AO:$AP,2,FALSE),""),IF($B$5="MHPS",IFERROR(VLOOKUP(AC31,'Lookup data'!$AJ:$AK,2,FALSE),""),IF($B$5="MHCC",IFERROR(VLOOKUP(AC31,'Lookup data'!$U:$V,2,FALSE),""),IF($B$5="IAPT",IFERROR(VLOOKUP(AC31,'Lookup data'!$P:$Q,2,FALSE),""),IF($B$5="CSCC",IFERROR(VLOOKUP(AC31,'Lookup data'!$F:$G,2,FALSE),""),""))))))))))))</f>
        <v>CPF022MDT001</v>
      </c>
      <c r="J31" s="840" t="str">
        <f>IF($B$5="SI (CSIU=4)",IFERROR(VLOOKUP(AD31,'Lookup data'!$BD:$BE,2,FALSE),""),IF($B$5="SI (CSIU=3)",IFERROR(VLOOKUP(AD31,'Lookup data'!$AY:$AZ,2,FALSE),""),IF($B$5="SI (CSIU=2)",IFERROR(VLOOKUP(AD31,'Lookup data'!$AT:$AU,2,FALSE),""),IF($B$5="EC",IFERROR(VLOOKUP(AD31,'Lookup data'!$K:$M,2,FALSE),""),IF($B$5="APC",IFERROR(VLOOKUP(AD31,'Lookup data'!$A:$B,2,FALSE),""),IF($B$5="OP",IFERROR(VLOOKUP(AD31,'Lookup data'!$Z:$AA,2,FALSE),""),IF($B$5="SWC",IFERROR(VLOOKUP(AD31,'Lookup data'!$AE:$AF,2,FALSE),""),IF($B$5="SI (CSIU=1)",IFERROR(VLOOKUP(AD31,'Lookup data'!$AO:$AP,2,FALSE),""),IF($B$5="MHPS",IFERROR(VLOOKUP(AD31,'Lookup data'!$AJ:$AK,2,FALSE),""),IF($B$5="MHCC",IFERROR(VLOOKUP(AD31,'Lookup data'!$U:$V,2,FALSE),""),IF($B$5="IAPT",IFERROR(VLOOKUP(AD31,'Lookup data'!$P:$Q,2,FALSE),""),IF($B$5="CSCC",IFERROR(VLOOKUP(AD31,'Lookup data'!$F:$G,2,FALSE),""),""))))))))))))</f>
        <v>CPF023MDT001</v>
      </c>
      <c r="K31" s="840" t="str">
        <f>IF($B$5="SI (CSIU=4)",IFERROR(VLOOKUP(AE31,'Lookup data'!$BD:$BE,2,FALSE),""),IF($B$5="SI (CSIU=3)",IFERROR(VLOOKUP(AE31,'Lookup data'!$AY:$AZ,2,FALSE),""),IF($B$5="SI (CSIU=2)",IFERROR(VLOOKUP(AE31,'Lookup data'!$AT:$AU,2,FALSE),""),IF($B$5="EC",IFERROR(VLOOKUP(AE31,'Lookup data'!$K:$M,2,FALSE),""),IF($B$5="APC",IFERROR(VLOOKUP(AE31,'Lookup data'!$A:$B,2,FALSE),""),IF($B$5="OP",IFERROR(VLOOKUP(AE31,'Lookup data'!$Z:$AA,2,FALSE),""),IF($B$5="SWC",IFERROR(VLOOKUP(AE31,'Lookup data'!$AE:$AF,2,FALSE),""),IF($B$5="SI (CSIU=1)",IFERROR(VLOOKUP(AE31,'Lookup data'!$AO:$AP,2,FALSE),""),IF($B$5="MHPS",IFERROR(VLOOKUP(AE31,'Lookup data'!$AJ:$AK,2,FALSE),""),IF($B$5="MHCC",IFERROR(VLOOKUP(AE31,'Lookup data'!$U:$V,2,FALSE),""),IF($B$5="IAPT",IFERROR(VLOOKUP(AE31,'Lookup data'!$P:$Q,2,FALSE),""),IF($B$5="CSCC",IFERROR(VLOOKUP(AE31,'Lookup data'!$F:$G,2,FALSE),""),""))))))))))))</f>
        <v/>
      </c>
      <c r="L31" s="840" t="str">
        <f>IF($B$5="SI (CSIU=4)",IFERROR(VLOOKUP(AF31,'Lookup data'!$BD:$BE,2,FALSE),""),IF($B$5="SI (CSIU=3)",IFERROR(VLOOKUP(AF31,'Lookup data'!$AY:$AZ,2,FALSE),""),IF($B$5="SI (CSIU=2)",IFERROR(VLOOKUP(AF31,'Lookup data'!$AT:$AU,2,FALSE),""),IF($B$5="EC",IFERROR(VLOOKUP(AF31,'Lookup data'!$K:$M,2,FALSE),""),IF($B$5="APC",IFERROR(VLOOKUP(AF31,'Lookup data'!$A:$B,2,FALSE),""),IF($B$5="OP",IFERROR(VLOOKUP(AF31,'Lookup data'!$Z:$AA,2,FALSE),""),IF($B$5="SWC",IFERROR(VLOOKUP(AF31,'Lookup data'!$AE:$AF,2,FALSE),""),IF($B$5="SI (CSIU=1)",IFERROR(VLOOKUP(AF31,'Lookup data'!$AO:$AP,2,FALSE),""),IF($B$5="MHPS",IFERROR(VLOOKUP(AF31,'Lookup data'!$AJ:$AK,2,FALSE),""),IF($B$5="MHCC",IFERROR(VLOOKUP(AF31,'Lookup data'!$U:$V,2,FALSE),""),IF($B$5="IAPT",IFERROR(VLOOKUP(AF31,'Lookup data'!$P:$Q,2,FALSE),""),IF($B$5="CSCC",IFERROR(VLOOKUP(AF31,'Lookup data'!$F:$G,2,FALSE),""),""))))))))))))</f>
        <v/>
      </c>
      <c r="M31" s="840" t="str">
        <f>IF($B$5="SI (CSIU=4)",IFERROR(VLOOKUP(AG31,'Lookup data'!$BD:$BE,2,FALSE),""),IF($B$5="SI (CSIU=3)",IFERROR(VLOOKUP(AG31,'Lookup data'!$AY:$AZ,2,FALSE),""),IF($B$5="SI (CSIU=2)",IFERROR(VLOOKUP(AG31,'Lookup data'!$AT:$AU,2,FALSE),""),IF($B$5="EC",IFERROR(VLOOKUP(AG31,'Lookup data'!$K:$M,2,FALSE),""),IF($B$5="APC",IFERROR(VLOOKUP(AG31,'Lookup data'!$A:$B,2,FALSE),""),IF($B$5="OP",IFERROR(VLOOKUP(AG31,'Lookup data'!$Z:$AA,2,FALSE),""),IF($B$5="SWC",IFERROR(VLOOKUP(AG31,'Lookup data'!$AE:$AF,2,FALSE),""),IF($B$5="SI (CSIU=1)",IFERROR(VLOOKUP(AG31,'Lookup data'!$AO:$AP,2,FALSE),""),IF($B$5="MHPS",IFERROR(VLOOKUP(AG31,'Lookup data'!$AJ:$AK,2,FALSE),""),IF($B$5="MHCC",IFERROR(VLOOKUP(AG31,'Lookup data'!$U:$V,2,FALSE),""),IF($B$5="IAPT",IFERROR(VLOOKUP(AG31,'Lookup data'!$P:$Q,2,FALSE),""),IF($B$5="CSCC",IFERROR(VLOOKUP(AG31,'Lookup data'!$F:$G,2,FALSE),""),""))))))))))))</f>
        <v/>
      </c>
      <c r="N31" s="840" t="str">
        <f>IF($B$5="SI (CSIU=4)",IFERROR(VLOOKUP(AH31,'Lookup data'!$BD:$BE,2,FALSE),""),IF($B$5="SI (CSIU=3)",IFERROR(VLOOKUP(AH31,'Lookup data'!$AY:$AZ,2,FALSE),""),IF($B$5="SI (CSIU=2)",IFERROR(VLOOKUP(AH31,'Lookup data'!$AT:$AU,2,FALSE),""),IF($B$5="EC",IFERROR(VLOOKUP(AH31,'Lookup data'!$K:$M,2,FALSE),""),IF($B$5="APC",IFERROR(VLOOKUP(AH31,'Lookup data'!$A:$B,2,FALSE),""),IF($B$5="OP",IFERROR(VLOOKUP(AH31,'Lookup data'!$Z:$AA,2,FALSE),""),IF($B$5="SWC",IFERROR(VLOOKUP(AH31,'Lookup data'!$AE:$AF,2,FALSE),""),IF($B$5="SI (CSIU=1)",IFERROR(VLOOKUP(AH31,'Lookup data'!$AO:$AP,2,FALSE),""),IF($B$5="MHPS",IFERROR(VLOOKUP(AH31,'Lookup data'!$AJ:$AK,2,FALSE),""),IF($B$5="MHCC",IFERROR(VLOOKUP(AH31,'Lookup data'!$U:$V,2,FALSE),""),IF($B$5="IAPT",IFERROR(VLOOKUP(AH31,'Lookup data'!$P:$Q,2,FALSE),""),IF($B$5="CSCC",IFERROR(VLOOKUP(AH31,'Lookup data'!$F:$G,2,FALSE),""),""))))))))))))</f>
        <v/>
      </c>
      <c r="O31" s="840" t="str">
        <f>IF($B$5="SI (CSIU=4)",IFERROR(VLOOKUP(AI31,'Lookup data'!$BD:$BE,2,FALSE),""),IF($B$5="SI (CSIU=3)",IFERROR(VLOOKUP(AI31,'Lookup data'!$AY:$AZ,2,FALSE),""),IF($B$5="SI (CSIU=2)",IFERROR(VLOOKUP(AI31,'Lookup data'!$AT:$AU,2,FALSE),""),IF($B$5="EC",IFERROR(VLOOKUP(AI31,'Lookup data'!$K:$M,2,FALSE),""),IF($B$5="APC",IFERROR(VLOOKUP(AI31,'Lookup data'!$A:$B,2,FALSE),""),IF($B$5="OP",IFERROR(VLOOKUP(AI31,'Lookup data'!$Z:$AA,2,FALSE),""),IF($B$5="SWC",IFERROR(VLOOKUP(AI31,'Lookup data'!$AE:$AF,2,FALSE),""),IF($B$5="SI (CSIU=1)",IFERROR(VLOOKUP(AI31,'Lookup data'!$AO:$AP,2,FALSE),""),IF($B$5="MHPS",IFERROR(VLOOKUP(AI31,'Lookup data'!$AJ:$AK,2,FALSE),""),IF($B$5="MHCC",IFERROR(VLOOKUP(AI31,'Lookup data'!$U:$V,2,FALSE),""),IF($B$5="IAPT",IFERROR(VLOOKUP(AI31,'Lookup data'!$P:$Q,2,FALSE),""),IF($B$5="CSCC",IFERROR(VLOOKUP(AI31,'Lookup data'!$F:$G,2,FALSE),""),""))))))))))))</f>
        <v/>
      </c>
      <c r="P31" s="840" t="str">
        <f>IF($B$5="SI (CSIU=4)",IFERROR(VLOOKUP(AJ31,'Lookup data'!$BD:$BE,2,FALSE),""),IF($B$5="SI (CSIU=3)",IFERROR(VLOOKUP(AJ31,'Lookup data'!$AY:$AZ,2,FALSE),""),IF($B$5="SI (CSIU=2)",IFERROR(VLOOKUP(AJ31,'Lookup data'!$AT:$AU,2,FALSE),""),IF($B$5="EC",IFERROR(VLOOKUP(AJ31,'Lookup data'!$K:$M,2,FALSE),""),IF($B$5="APC",IFERROR(VLOOKUP(AJ31,'Lookup data'!$A:$B,2,FALSE),""),IF($B$5="OP",IFERROR(VLOOKUP(AJ31,'Lookup data'!$Z:$AA,2,FALSE),""),IF($B$5="SWC",IFERROR(VLOOKUP(AJ31,'Lookup data'!$AE:$AF,2,FALSE),""),IF($B$5="SI (CSIU=1)",IFERROR(VLOOKUP(AJ31,'Lookup data'!$AO:$AP,2,FALSE),""),IF($B$5="MHPS",IFERROR(VLOOKUP(AJ31,'Lookup data'!$AJ:$AK,2,FALSE),""),IF($B$5="MHCC",IFERROR(VLOOKUP(AJ31,'Lookup data'!$U:$V,2,FALSE),""),IF($B$5="IAPT",IFERROR(VLOOKUP(AJ31,'Lookup data'!$P:$Q,2,FALSE),""),IF($B$5="CSCC",IFERROR(VLOOKUP(AJ31,'Lookup data'!$F:$G,2,FALSE),""),""))))))))))))</f>
        <v>CSC004MDT001</v>
      </c>
      <c r="Q31" s="840" t="str">
        <f>IF($B$5="SI (CSIU=4)",IFERROR(VLOOKUP(AK31,'Lookup data'!$BD:$BE,2,FALSE),""),IF($B$5="SI (CSIU=3)",IFERROR(VLOOKUP(AK31,'Lookup data'!$AY:$AZ,2,FALSE),""),IF($B$5="SI (CSIU=2)",IFERROR(VLOOKUP(AK31,'Lookup data'!$AT:$AU,2,FALSE),""),IF($B$5="EC",IFERROR(VLOOKUP(AK31,'Lookup data'!$K:$M,2,FALSE),""),IF($B$5="APC",IFERROR(VLOOKUP(AK31,'Lookup data'!$A:$B,2,FALSE),""),IF($B$5="OP",IFERROR(VLOOKUP(AK31,'Lookup data'!$Z:$AA,2,FALSE),""),IF($B$5="SWC",IFERROR(VLOOKUP(AK31,'Lookup data'!$AE:$AF,2,FALSE),""),IF($B$5="SI (CSIU=1)",IFERROR(VLOOKUP(AK31,'Lookup data'!$AO:$AP,2,FALSE),""),IF($B$5="MHPS",IFERROR(VLOOKUP(AK31,'Lookup data'!$AJ:$AK,2,FALSE),""),IF($B$5="MHCC",IFERROR(VLOOKUP(AK31,'Lookup data'!$U:$V,2,FALSE),""),IF($B$5="IAPT",IFERROR(VLOOKUP(AK31,'Lookup data'!$P:$Q,2,FALSE),""),IF($B$5="CSCC",IFERROR(VLOOKUP(AK31,'Lookup data'!$F:$G,2,FALSE),""),""))))))))))))</f>
        <v>CSC005MDT001</v>
      </c>
      <c r="R31" s="840" t="str">
        <f>IF($B$5="SI (CSIU=4)",IFERROR(VLOOKUP(AL31,'Lookup data'!$BD:$BE,2,FALSE),""),IF($B$5="SI (CSIU=3)",IFERROR(VLOOKUP(AL31,'Lookup data'!$AY:$AZ,2,FALSE),""),IF($B$5="SI (CSIU=2)",IFERROR(VLOOKUP(AL31,'Lookup data'!$AT:$AU,2,FALSE),""),IF($B$5="EC",IFERROR(VLOOKUP(AL31,'Lookup data'!$K:$M,2,FALSE),""),IF($B$5="APC",IFERROR(VLOOKUP(AL31,'Lookup data'!$A:$B,2,FALSE),""),IF($B$5="OP",IFERROR(VLOOKUP(AL31,'Lookup data'!$Z:$AA,2,FALSE),""),IF($B$5="SWC",IFERROR(VLOOKUP(AL31,'Lookup data'!$AE:$AF,2,FALSE),""),IF($B$5="SI (CSIU=1)",IFERROR(VLOOKUP(AL31,'Lookup data'!$AO:$AP,2,FALSE),""),IF($B$5="MHPS",IFERROR(VLOOKUP(AL31,'Lookup data'!$AJ:$AK,2,FALSE),""),IF($B$5="MHCC",IFERROR(VLOOKUP(AL31,'Lookup data'!$U:$V,2,FALSE),""),IF($B$5="IAPT",IFERROR(VLOOKUP(AL31,'Lookup data'!$P:$Q,2,FALSE),""),IF($B$5="CSCC",IFERROR(VLOOKUP(AL31,'Lookup data'!$F:$G,2,FALSE),""),""))))))))))))</f>
        <v>CSC006MDT001</v>
      </c>
      <c r="S31" s="840" t="str">
        <f>IF($B$5="SI (CSIU=4)",IFERROR(VLOOKUP(AM31,'Lookup data'!$BD:$BE,2,FALSE),""),IF($B$5="SI (CSIU=3)",IFERROR(VLOOKUP(AM31,'Lookup data'!$AY:$AZ,2,FALSE),""),IF($B$5="SI (CSIU=2)",IFERROR(VLOOKUP(AM31,'Lookup data'!$AT:$AU,2,FALSE),""),IF($B$5="EC",IFERROR(VLOOKUP(AM31,'Lookup data'!$K:$M,2,FALSE),""),IF($B$5="APC",IFERROR(VLOOKUP(AM31,'Lookup data'!$A:$B,2,FALSE),""),IF($B$5="OP",IFERROR(VLOOKUP(AM31,'Lookup data'!$Z:$AA,2,FALSE),""),IF($B$5="SWC",IFERROR(VLOOKUP(AM31,'Lookup data'!$AE:$AF,2,FALSE),""),IF($B$5="SI (CSIU=1)",IFERROR(VLOOKUP(AM31,'Lookup data'!$AO:$AP,2,FALSE),""),IF($B$5="MHPS",IFERROR(VLOOKUP(AM31,'Lookup data'!$AJ:$AK,2,FALSE),""),IF($B$5="MHCC",IFERROR(VLOOKUP(AM31,'Lookup data'!$U:$V,2,FALSE),""),IF($B$5="IAPT",IFERROR(VLOOKUP(AM31,'Lookup data'!$P:$Q,2,FALSE),""),IF($B$5="CSCC",IFERROR(VLOOKUP(AM31,'Lookup data'!$F:$G,2,FALSE),""),""))))))))))))</f>
        <v>CSC008MDT001</v>
      </c>
      <c r="T31" s="829"/>
      <c r="U31" s="836" t="s">
        <v>1506</v>
      </c>
      <c r="V31" s="839" t="s">
        <v>1499</v>
      </c>
      <c r="W31" s="838" t="str">
        <f t="shared" si="0"/>
        <v>CPF001MDT001</v>
      </c>
      <c r="X31" s="838" t="str">
        <f t="shared" si="1"/>
        <v>CPF002MDT001</v>
      </c>
      <c r="Y31" s="838" t="str">
        <f t="shared" si="2"/>
        <v>CPF005MDT001</v>
      </c>
      <c r="Z31" s="838" t="str">
        <f t="shared" si="3"/>
        <v>CPF010MDT001</v>
      </c>
      <c r="AA31" s="838" t="str">
        <f t="shared" si="4"/>
        <v>CPF011MDT001</v>
      </c>
      <c r="AB31" s="838" t="str">
        <f t="shared" si="5"/>
        <v>CPF017MDT001</v>
      </c>
      <c r="AC31" s="838" t="str">
        <f t="shared" si="6"/>
        <v>CPF022MDT001</v>
      </c>
      <c r="AD31" s="838" t="str">
        <f t="shared" si="7"/>
        <v>CPF023MDT001</v>
      </c>
      <c r="AE31" s="838" t="str">
        <f t="shared" si="8"/>
        <v>CPF024MDT001</v>
      </c>
      <c r="AF31" s="838" t="str">
        <f t="shared" si="9"/>
        <v>CPF029MDT001</v>
      </c>
      <c r="AG31" s="838" t="str">
        <f t="shared" si="10"/>
        <v>CPF030MDT001</v>
      </c>
      <c r="AH31" s="838" t="str">
        <f t="shared" si="11"/>
        <v>CPF031MDT001</v>
      </c>
      <c r="AI31" s="838" t="str">
        <f t="shared" si="12"/>
        <v>CPF032MDT001</v>
      </c>
      <c r="AJ31" s="838" t="str">
        <f t="shared" si="13"/>
        <v>CSC004MDT001</v>
      </c>
      <c r="AK31" s="838" t="str">
        <f t="shared" si="14"/>
        <v>CSC005MDT001</v>
      </c>
      <c r="AL31" s="838" t="str">
        <f t="shared" si="15"/>
        <v>CSC006MDT001</v>
      </c>
      <c r="AM31" s="838" t="str">
        <f t="shared" si="16"/>
        <v>CSC008MDT001</v>
      </c>
    </row>
    <row r="32" spans="1:39" ht="17.100000000000001" customHeight="1" x14ac:dyDescent="0.25">
      <c r="A32" s="836" t="s">
        <v>1510</v>
      </c>
      <c r="B32" s="837" t="s">
        <v>1499</v>
      </c>
      <c r="C32" s="840" t="str">
        <f>IF($B$5="SI (CSIU=4)",IFERROR(VLOOKUP(W32,'Lookup data'!$BD:$BE,2,FALSE),""),IF($B$5="SI (CSIU=3)",IFERROR(VLOOKUP(W32,'Lookup data'!$AY:$AZ,2,FALSE),""),IF($B$5="SI (CSIU=2)",IFERROR(VLOOKUP(W32,'Lookup data'!$AT:$AU,2,FALSE),""),IF($B$5="EC",IFERROR(VLOOKUP(W32,'Lookup data'!$K:$M,2,FALSE),""),IF($B$5="APC",IFERROR(VLOOKUP(W32,'Lookup data'!$A:$B,2,FALSE),""),IF($B$5="OP",IFERROR(VLOOKUP(W32,'Lookup data'!$Z:$AA,2,FALSE),""),IF($B$5="SWC",IFERROR(VLOOKUP(W32,'Lookup data'!$AE:$AF,2,FALSE),""),IF($B$5="SI (CSIU=1)",IFERROR(VLOOKUP(W32,'Lookup data'!$AO:$AP,2,FALSE),""),IF($B$5="MHPS",IFERROR(VLOOKUP(W32,'Lookup data'!$AJ:$AK,2,FALSE),""),IF($B$5="MHCC",IFERROR(VLOOKUP(W32,'Lookup data'!$U:$V,2,FALSE),""),IF($B$5="IAPT",IFERROR(VLOOKUP(W32,'Lookup data'!$P:$Q,2,FALSE),""),IF($B$5="CSCC",IFERROR(VLOOKUP(W32,'Lookup data'!$F:$G,2,FALSE),""),""))))))))))))</f>
        <v/>
      </c>
      <c r="D32" s="840" t="str">
        <f>IF($B$5="SI (CSIU=4)",IFERROR(VLOOKUP(X32,'Lookup data'!$BD:$BE,2,FALSE),""),IF($B$5="SI (CSIU=3)",IFERROR(VLOOKUP(X32,'Lookup data'!$AY:$AZ,2,FALSE),""),IF($B$5="SI (CSIU=2)",IFERROR(VLOOKUP(X32,'Lookup data'!$AT:$AU,2,FALSE),""),IF($B$5="EC",IFERROR(VLOOKUP(X32,'Lookup data'!$K:$M,2,FALSE),""),IF($B$5="APC",IFERROR(VLOOKUP(X32,'Lookup data'!$A:$B,2,FALSE),""),IF($B$5="OP",IFERROR(VLOOKUP(X32,'Lookup data'!$Z:$AA,2,FALSE),""),IF($B$5="SWC",IFERROR(VLOOKUP(X32,'Lookup data'!$AE:$AF,2,FALSE),""),IF($B$5="SI (CSIU=1)",IFERROR(VLOOKUP(X32,'Lookup data'!$AO:$AP,2,FALSE),""),IF($B$5="MHPS",IFERROR(VLOOKUP(X32,'Lookup data'!$AJ:$AK,2,FALSE),""),IF($B$5="MHCC",IFERROR(VLOOKUP(X32,'Lookup data'!$U:$V,2,FALSE),""),IF($B$5="IAPT",IFERROR(VLOOKUP(X32,'Lookup data'!$P:$Q,2,FALSE),""),IF($B$5="CSCC",IFERROR(VLOOKUP(X32,'Lookup data'!$F:$G,2,FALSE),""),""))))))))))))</f>
        <v>CPF002ODT001</v>
      </c>
      <c r="E32" s="840" t="str">
        <f>IF($B$5="SI (CSIU=4)",IFERROR(VLOOKUP(Y32,'Lookup data'!$BD:$BE,2,FALSE),""),IF($B$5="SI (CSIU=3)",IFERROR(VLOOKUP(Y32,'Lookup data'!$AY:$AZ,2,FALSE),""),IF($B$5="SI (CSIU=2)",IFERROR(VLOOKUP(Y32,'Lookup data'!$AT:$AU,2,FALSE),""),IF($B$5="EC",IFERROR(VLOOKUP(Y32,'Lookup data'!$K:$M,2,FALSE),""),IF($B$5="APC",IFERROR(VLOOKUP(Y32,'Lookup data'!$A:$B,2,FALSE),""),IF($B$5="OP",IFERROR(VLOOKUP(Y32,'Lookup data'!$Z:$AA,2,FALSE),""),IF($B$5="SWC",IFERROR(VLOOKUP(Y32,'Lookup data'!$AE:$AF,2,FALSE),""),IF($B$5="SI (CSIU=1)",IFERROR(VLOOKUP(Y32,'Lookup data'!$AO:$AP,2,FALSE),""),IF($B$5="MHPS",IFERROR(VLOOKUP(Y32,'Lookup data'!$AJ:$AK,2,FALSE),""),IF($B$5="MHCC",IFERROR(VLOOKUP(Y32,'Lookup data'!$U:$V,2,FALSE),""),IF($B$5="IAPT",IFERROR(VLOOKUP(Y32,'Lookup data'!$P:$Q,2,FALSE),""),IF($B$5="CSCC",IFERROR(VLOOKUP(Y32,'Lookup data'!$F:$G,2,FALSE),""),""))))))))))))</f>
        <v/>
      </c>
      <c r="F32" s="840" t="str">
        <f>IF($B$5="SI (CSIU=4)",IFERROR(VLOOKUP(Z32,'Lookup data'!$BD:$BE,2,FALSE),""),IF($B$5="SI (CSIU=3)",IFERROR(VLOOKUP(Z32,'Lookup data'!$AY:$AZ,2,FALSE),""),IF($B$5="SI (CSIU=2)",IFERROR(VLOOKUP(Z32,'Lookup data'!$AT:$AU,2,FALSE),""),IF($B$5="EC",IFERROR(VLOOKUP(Z32,'Lookup data'!$K:$M,2,FALSE),""),IF($B$5="APC",IFERROR(VLOOKUP(Z32,'Lookup data'!$A:$B,2,FALSE),""),IF($B$5="OP",IFERROR(VLOOKUP(Z32,'Lookup data'!$Z:$AA,2,FALSE),""),IF($B$5="SWC",IFERROR(VLOOKUP(Z32,'Lookup data'!$AE:$AF,2,FALSE),""),IF($B$5="SI (CSIU=1)",IFERROR(VLOOKUP(Z32,'Lookup data'!$AO:$AP,2,FALSE),""),IF($B$5="MHPS",IFERROR(VLOOKUP(Z32,'Lookup data'!$AJ:$AK,2,FALSE),""),IF($B$5="MHCC",IFERROR(VLOOKUP(Z32,'Lookup data'!$U:$V,2,FALSE),""),IF($B$5="IAPT",IFERROR(VLOOKUP(Z32,'Lookup data'!$P:$Q,2,FALSE),""),IF($B$5="CSCC",IFERROR(VLOOKUP(Z32,'Lookup data'!$F:$G,2,FALSE),""),""))))))))))))</f>
        <v>CPF010ODT001</v>
      </c>
      <c r="G32" s="840" t="str">
        <f>IF($B$5="SI (CSIU=4)",IFERROR(VLOOKUP(AA32,'Lookup data'!$BD:$BE,2,FALSE),""),IF($B$5="SI (CSIU=3)",IFERROR(VLOOKUP(AA32,'Lookup data'!$AY:$AZ,2,FALSE),""),IF($B$5="SI (CSIU=2)",IFERROR(VLOOKUP(AA32,'Lookup data'!$AT:$AU,2,FALSE),""),IF($B$5="EC",IFERROR(VLOOKUP(AA32,'Lookup data'!$K:$M,2,FALSE),""),IF($B$5="APC",IFERROR(VLOOKUP(AA32,'Lookup data'!$A:$B,2,FALSE),""),IF($B$5="OP",IFERROR(VLOOKUP(AA32,'Lookup data'!$Z:$AA,2,FALSE),""),IF($B$5="SWC",IFERROR(VLOOKUP(AA32,'Lookup data'!$AE:$AF,2,FALSE),""),IF($B$5="SI (CSIU=1)",IFERROR(VLOOKUP(AA32,'Lookup data'!$AO:$AP,2,FALSE),""),IF($B$5="MHPS",IFERROR(VLOOKUP(AA32,'Lookup data'!$AJ:$AK,2,FALSE),""),IF($B$5="MHCC",IFERROR(VLOOKUP(AA32,'Lookup data'!$U:$V,2,FALSE),""),IF($B$5="IAPT",IFERROR(VLOOKUP(AA32,'Lookup data'!$P:$Q,2,FALSE),""),IF($B$5="CSCC",IFERROR(VLOOKUP(AA32,'Lookup data'!$F:$G,2,FALSE),""),""))))))))))))</f>
        <v>CPF011ODT001</v>
      </c>
      <c r="H32" s="840" t="str">
        <f>IF($B$5="SI (CSIU=4)",IFERROR(VLOOKUP(AB32,'Lookup data'!$BD:$BE,2,FALSE),""),IF($B$5="SI (CSIU=3)",IFERROR(VLOOKUP(AB32,'Lookup data'!$AY:$AZ,2,FALSE),""),IF($B$5="SI (CSIU=2)",IFERROR(VLOOKUP(AB32,'Lookup data'!$AT:$AU,2,FALSE),""),IF($B$5="EC",IFERROR(VLOOKUP(AB32,'Lookup data'!$K:$M,2,FALSE),""),IF($B$5="APC",IFERROR(VLOOKUP(AB32,'Lookup data'!$A:$B,2,FALSE),""),IF($B$5="OP",IFERROR(VLOOKUP(AB32,'Lookup data'!$Z:$AA,2,FALSE),""),IF($B$5="SWC",IFERROR(VLOOKUP(AB32,'Lookup data'!$AE:$AF,2,FALSE),""),IF($B$5="SI (CSIU=1)",IFERROR(VLOOKUP(AB32,'Lookup data'!$AO:$AP,2,FALSE),""),IF($B$5="MHPS",IFERROR(VLOOKUP(AB32,'Lookup data'!$AJ:$AK,2,FALSE),""),IF($B$5="MHCC",IFERROR(VLOOKUP(AB32,'Lookup data'!$U:$V,2,FALSE),""),IF($B$5="IAPT",IFERROR(VLOOKUP(AB32,'Lookup data'!$P:$Q,2,FALSE),""),IF($B$5="CSCC",IFERROR(VLOOKUP(AB32,'Lookup data'!$F:$G,2,FALSE),""),""))))))))))))</f>
        <v/>
      </c>
      <c r="I32" s="840" t="str">
        <f>IF($B$5="SI (CSIU=4)",IFERROR(VLOOKUP(AC32,'Lookup data'!$BD:$BE,2,FALSE),""),IF($B$5="SI (CSIU=3)",IFERROR(VLOOKUP(AC32,'Lookup data'!$AY:$AZ,2,FALSE),""),IF($B$5="SI (CSIU=2)",IFERROR(VLOOKUP(AC32,'Lookup data'!$AT:$AU,2,FALSE),""),IF($B$5="EC",IFERROR(VLOOKUP(AC32,'Lookup data'!$K:$M,2,FALSE),""),IF($B$5="APC",IFERROR(VLOOKUP(AC32,'Lookup data'!$A:$B,2,FALSE),""),IF($B$5="OP",IFERROR(VLOOKUP(AC32,'Lookup data'!$Z:$AA,2,FALSE),""),IF($B$5="SWC",IFERROR(VLOOKUP(AC32,'Lookup data'!$AE:$AF,2,FALSE),""),IF($B$5="SI (CSIU=1)",IFERROR(VLOOKUP(AC32,'Lookup data'!$AO:$AP,2,FALSE),""),IF($B$5="MHPS",IFERROR(VLOOKUP(AC32,'Lookup data'!$AJ:$AK,2,FALSE),""),IF($B$5="MHCC",IFERROR(VLOOKUP(AC32,'Lookup data'!$U:$V,2,FALSE),""),IF($B$5="IAPT",IFERROR(VLOOKUP(AC32,'Lookup data'!$P:$Q,2,FALSE),""),IF($B$5="CSCC",IFERROR(VLOOKUP(AC32,'Lookup data'!$F:$G,2,FALSE),""),""))))))))))))</f>
        <v/>
      </c>
      <c r="J32" s="840" t="str">
        <f>IF($B$5="SI (CSIU=4)",IFERROR(VLOOKUP(AD32,'Lookup data'!$BD:$BE,2,FALSE),""),IF($B$5="SI (CSIU=3)",IFERROR(VLOOKUP(AD32,'Lookup data'!$AY:$AZ,2,FALSE),""),IF($B$5="SI (CSIU=2)",IFERROR(VLOOKUP(AD32,'Lookup data'!$AT:$AU,2,FALSE),""),IF($B$5="EC",IFERROR(VLOOKUP(AD32,'Lookup data'!$K:$M,2,FALSE),""),IF($B$5="APC",IFERROR(VLOOKUP(AD32,'Lookup data'!$A:$B,2,FALSE),""),IF($B$5="OP",IFERROR(VLOOKUP(AD32,'Lookup data'!$Z:$AA,2,FALSE),""),IF($B$5="SWC",IFERROR(VLOOKUP(AD32,'Lookup data'!$AE:$AF,2,FALSE),""),IF($B$5="SI (CSIU=1)",IFERROR(VLOOKUP(AD32,'Lookup data'!$AO:$AP,2,FALSE),""),IF($B$5="MHPS",IFERROR(VLOOKUP(AD32,'Lookup data'!$AJ:$AK,2,FALSE),""),IF($B$5="MHCC",IFERROR(VLOOKUP(AD32,'Lookup data'!$U:$V,2,FALSE),""),IF($B$5="IAPT",IFERROR(VLOOKUP(AD32,'Lookup data'!$P:$Q,2,FALSE),""),IF($B$5="CSCC",IFERROR(VLOOKUP(AD32,'Lookup data'!$F:$G,2,FALSE),""),""))))))))))))</f>
        <v>CPF023ODT001</v>
      </c>
      <c r="K32" s="840" t="str">
        <f>IF($B$5="SI (CSIU=4)",IFERROR(VLOOKUP(AE32,'Lookup data'!$BD:$BE,2,FALSE),""),IF($B$5="SI (CSIU=3)",IFERROR(VLOOKUP(AE32,'Lookup data'!$AY:$AZ,2,FALSE),""),IF($B$5="SI (CSIU=2)",IFERROR(VLOOKUP(AE32,'Lookup data'!$AT:$AU,2,FALSE),""),IF($B$5="EC",IFERROR(VLOOKUP(AE32,'Lookup data'!$K:$M,2,FALSE),""),IF($B$5="APC",IFERROR(VLOOKUP(AE32,'Lookup data'!$A:$B,2,FALSE),""),IF($B$5="OP",IFERROR(VLOOKUP(AE32,'Lookup data'!$Z:$AA,2,FALSE),""),IF($B$5="SWC",IFERROR(VLOOKUP(AE32,'Lookup data'!$AE:$AF,2,FALSE),""),IF($B$5="SI (CSIU=1)",IFERROR(VLOOKUP(AE32,'Lookup data'!$AO:$AP,2,FALSE),""),IF($B$5="MHPS",IFERROR(VLOOKUP(AE32,'Lookup data'!$AJ:$AK,2,FALSE),""),IF($B$5="MHCC",IFERROR(VLOOKUP(AE32,'Lookup data'!$U:$V,2,FALSE),""),IF($B$5="IAPT",IFERROR(VLOOKUP(AE32,'Lookup data'!$P:$Q,2,FALSE),""),IF($B$5="CSCC",IFERROR(VLOOKUP(AE32,'Lookup data'!$F:$G,2,FALSE),""),""))))))))))))</f>
        <v>CPF024ODT001</v>
      </c>
      <c r="L32" s="840" t="str">
        <f>IF($B$5="SI (CSIU=4)",IFERROR(VLOOKUP(AF32,'Lookup data'!$BD:$BE,2,FALSE),""),IF($B$5="SI (CSIU=3)",IFERROR(VLOOKUP(AF32,'Lookup data'!$AY:$AZ,2,FALSE),""),IF($B$5="SI (CSIU=2)",IFERROR(VLOOKUP(AF32,'Lookup data'!$AT:$AU,2,FALSE),""),IF($B$5="EC",IFERROR(VLOOKUP(AF32,'Lookup data'!$K:$M,2,FALSE),""),IF($B$5="APC",IFERROR(VLOOKUP(AF32,'Lookup data'!$A:$B,2,FALSE),""),IF($B$5="OP",IFERROR(VLOOKUP(AF32,'Lookup data'!$Z:$AA,2,FALSE),""),IF($B$5="SWC",IFERROR(VLOOKUP(AF32,'Lookup data'!$AE:$AF,2,FALSE),""),IF($B$5="SI (CSIU=1)",IFERROR(VLOOKUP(AF32,'Lookup data'!$AO:$AP,2,FALSE),""),IF($B$5="MHPS",IFERROR(VLOOKUP(AF32,'Lookup data'!$AJ:$AK,2,FALSE),""),IF($B$5="MHCC",IFERROR(VLOOKUP(AF32,'Lookup data'!$U:$V,2,FALSE),""),IF($B$5="IAPT",IFERROR(VLOOKUP(AF32,'Lookup data'!$P:$Q,2,FALSE),""),IF($B$5="CSCC",IFERROR(VLOOKUP(AF32,'Lookup data'!$F:$G,2,FALSE),""),""))))))))))))</f>
        <v/>
      </c>
      <c r="M32" s="840" t="str">
        <f>IF($B$5="SI (CSIU=4)",IFERROR(VLOOKUP(AG32,'Lookup data'!$BD:$BE,2,FALSE),""),IF($B$5="SI (CSIU=3)",IFERROR(VLOOKUP(AG32,'Lookup data'!$AY:$AZ,2,FALSE),""),IF($B$5="SI (CSIU=2)",IFERROR(VLOOKUP(AG32,'Lookup data'!$AT:$AU,2,FALSE),""),IF($B$5="EC",IFERROR(VLOOKUP(AG32,'Lookup data'!$K:$M,2,FALSE),""),IF($B$5="APC",IFERROR(VLOOKUP(AG32,'Lookup data'!$A:$B,2,FALSE),""),IF($B$5="OP",IFERROR(VLOOKUP(AG32,'Lookup data'!$Z:$AA,2,FALSE),""),IF($B$5="SWC",IFERROR(VLOOKUP(AG32,'Lookup data'!$AE:$AF,2,FALSE),""),IF($B$5="SI (CSIU=1)",IFERROR(VLOOKUP(AG32,'Lookup data'!$AO:$AP,2,FALSE),""),IF($B$5="MHPS",IFERROR(VLOOKUP(AG32,'Lookup data'!$AJ:$AK,2,FALSE),""),IF($B$5="MHCC",IFERROR(VLOOKUP(AG32,'Lookup data'!$U:$V,2,FALSE),""),IF($B$5="IAPT",IFERROR(VLOOKUP(AG32,'Lookup data'!$P:$Q,2,FALSE),""),IF($B$5="CSCC",IFERROR(VLOOKUP(AG32,'Lookup data'!$F:$G,2,FALSE),""),""))))))))))))</f>
        <v>CPF030ODT001</v>
      </c>
      <c r="N32" s="840" t="str">
        <f>IF($B$5="SI (CSIU=4)",IFERROR(VLOOKUP(AH32,'Lookup data'!$BD:$BE,2,FALSE),""),IF($B$5="SI (CSIU=3)",IFERROR(VLOOKUP(AH32,'Lookup data'!$AY:$AZ,2,FALSE),""),IF($B$5="SI (CSIU=2)",IFERROR(VLOOKUP(AH32,'Lookup data'!$AT:$AU,2,FALSE),""),IF($B$5="EC",IFERROR(VLOOKUP(AH32,'Lookup data'!$K:$M,2,FALSE),""),IF($B$5="APC",IFERROR(VLOOKUP(AH32,'Lookup data'!$A:$B,2,FALSE),""),IF($B$5="OP",IFERROR(VLOOKUP(AH32,'Lookup data'!$Z:$AA,2,FALSE),""),IF($B$5="SWC",IFERROR(VLOOKUP(AH32,'Lookup data'!$AE:$AF,2,FALSE),""),IF($B$5="SI (CSIU=1)",IFERROR(VLOOKUP(AH32,'Lookup data'!$AO:$AP,2,FALSE),""),IF($B$5="MHPS",IFERROR(VLOOKUP(AH32,'Lookup data'!$AJ:$AK,2,FALSE),""),IF($B$5="MHCC",IFERROR(VLOOKUP(AH32,'Lookup data'!$U:$V,2,FALSE),""),IF($B$5="IAPT",IFERROR(VLOOKUP(AH32,'Lookup data'!$P:$Q,2,FALSE),""),IF($B$5="CSCC",IFERROR(VLOOKUP(AH32,'Lookup data'!$F:$G,2,FALSE),""),""))))))))))))</f>
        <v/>
      </c>
      <c r="O32" s="840" t="str">
        <f>IF($B$5="SI (CSIU=4)",IFERROR(VLOOKUP(AI32,'Lookup data'!$BD:$BE,2,FALSE),""),IF($B$5="SI (CSIU=3)",IFERROR(VLOOKUP(AI32,'Lookup data'!$AY:$AZ,2,FALSE),""),IF($B$5="SI (CSIU=2)",IFERROR(VLOOKUP(AI32,'Lookup data'!$AT:$AU,2,FALSE),""),IF($B$5="EC",IFERROR(VLOOKUP(AI32,'Lookup data'!$K:$M,2,FALSE),""),IF($B$5="APC",IFERROR(VLOOKUP(AI32,'Lookup data'!$A:$B,2,FALSE),""),IF($B$5="OP",IFERROR(VLOOKUP(AI32,'Lookup data'!$Z:$AA,2,FALSE),""),IF($B$5="SWC",IFERROR(VLOOKUP(AI32,'Lookup data'!$AE:$AF,2,FALSE),""),IF($B$5="SI (CSIU=1)",IFERROR(VLOOKUP(AI32,'Lookup data'!$AO:$AP,2,FALSE),""),IF($B$5="MHPS",IFERROR(VLOOKUP(AI32,'Lookup data'!$AJ:$AK,2,FALSE),""),IF($B$5="MHCC",IFERROR(VLOOKUP(AI32,'Lookup data'!$U:$V,2,FALSE),""),IF($B$5="IAPT",IFERROR(VLOOKUP(AI32,'Lookup data'!$P:$Q,2,FALSE),""),IF($B$5="CSCC",IFERROR(VLOOKUP(AI32,'Lookup data'!$F:$G,2,FALSE),""),""))))))))))))</f>
        <v/>
      </c>
      <c r="P32" s="840" t="str">
        <f>IF($B$5="SI (CSIU=4)",IFERROR(VLOOKUP(AJ32,'Lookup data'!$BD:$BE,2,FALSE),""),IF($B$5="SI (CSIU=3)",IFERROR(VLOOKUP(AJ32,'Lookup data'!$AY:$AZ,2,FALSE),""),IF($B$5="SI (CSIU=2)",IFERROR(VLOOKUP(AJ32,'Lookup data'!$AT:$AU,2,FALSE),""),IF($B$5="EC",IFERROR(VLOOKUP(AJ32,'Lookup data'!$K:$M,2,FALSE),""),IF($B$5="APC",IFERROR(VLOOKUP(AJ32,'Lookup data'!$A:$B,2,FALSE),""),IF($B$5="OP",IFERROR(VLOOKUP(AJ32,'Lookup data'!$Z:$AA,2,FALSE),""),IF($B$5="SWC",IFERROR(VLOOKUP(AJ32,'Lookup data'!$AE:$AF,2,FALSE),""),IF($B$5="SI (CSIU=1)",IFERROR(VLOOKUP(AJ32,'Lookup data'!$AO:$AP,2,FALSE),""),IF($B$5="MHPS",IFERROR(VLOOKUP(AJ32,'Lookup data'!$AJ:$AK,2,FALSE),""),IF($B$5="MHCC",IFERROR(VLOOKUP(AJ32,'Lookup data'!$U:$V,2,FALSE),""),IF($B$5="IAPT",IFERROR(VLOOKUP(AJ32,'Lookup data'!$P:$Q,2,FALSE),""),IF($B$5="CSCC",IFERROR(VLOOKUP(AJ32,'Lookup data'!$F:$G,2,FALSE),""),""))))))))))))</f>
        <v>CSC004ODT001</v>
      </c>
      <c r="Q32" s="840" t="str">
        <f>IF($B$5="SI (CSIU=4)",IFERROR(VLOOKUP(AK32,'Lookup data'!$BD:$BE,2,FALSE),""),IF($B$5="SI (CSIU=3)",IFERROR(VLOOKUP(AK32,'Lookup data'!$AY:$AZ,2,FALSE),""),IF($B$5="SI (CSIU=2)",IFERROR(VLOOKUP(AK32,'Lookup data'!$AT:$AU,2,FALSE),""),IF($B$5="EC",IFERROR(VLOOKUP(AK32,'Lookup data'!$K:$M,2,FALSE),""),IF($B$5="APC",IFERROR(VLOOKUP(AK32,'Lookup data'!$A:$B,2,FALSE),""),IF($B$5="OP",IFERROR(VLOOKUP(AK32,'Lookup data'!$Z:$AA,2,FALSE),""),IF($B$5="SWC",IFERROR(VLOOKUP(AK32,'Lookup data'!$AE:$AF,2,FALSE),""),IF($B$5="SI (CSIU=1)",IFERROR(VLOOKUP(AK32,'Lookup data'!$AO:$AP,2,FALSE),""),IF($B$5="MHPS",IFERROR(VLOOKUP(AK32,'Lookup data'!$AJ:$AK,2,FALSE),""),IF($B$5="MHCC",IFERROR(VLOOKUP(AK32,'Lookup data'!$U:$V,2,FALSE),""),IF($B$5="IAPT",IFERROR(VLOOKUP(AK32,'Lookup data'!$P:$Q,2,FALSE),""),IF($B$5="CSCC",IFERROR(VLOOKUP(AK32,'Lookup data'!$F:$G,2,FALSE),""),""))))))))))))</f>
        <v>CSC005ODT001</v>
      </c>
      <c r="R32" s="840" t="str">
        <f>IF($B$5="SI (CSIU=4)",IFERROR(VLOOKUP(AL32,'Lookup data'!$BD:$BE,2,FALSE),""),IF($B$5="SI (CSIU=3)",IFERROR(VLOOKUP(AL32,'Lookup data'!$AY:$AZ,2,FALSE),""),IF($B$5="SI (CSIU=2)",IFERROR(VLOOKUP(AL32,'Lookup data'!$AT:$AU,2,FALSE),""),IF($B$5="EC",IFERROR(VLOOKUP(AL32,'Lookup data'!$K:$M,2,FALSE),""),IF($B$5="APC",IFERROR(VLOOKUP(AL32,'Lookup data'!$A:$B,2,FALSE),""),IF($B$5="OP",IFERROR(VLOOKUP(AL32,'Lookup data'!$Z:$AA,2,FALSE),""),IF($B$5="SWC",IFERROR(VLOOKUP(AL32,'Lookup data'!$AE:$AF,2,FALSE),""),IF($B$5="SI (CSIU=1)",IFERROR(VLOOKUP(AL32,'Lookup data'!$AO:$AP,2,FALSE),""),IF($B$5="MHPS",IFERROR(VLOOKUP(AL32,'Lookup data'!$AJ:$AK,2,FALSE),""),IF($B$5="MHCC",IFERROR(VLOOKUP(AL32,'Lookup data'!$U:$V,2,FALSE),""),IF($B$5="IAPT",IFERROR(VLOOKUP(AL32,'Lookup data'!$P:$Q,2,FALSE),""),IF($B$5="CSCC",IFERROR(VLOOKUP(AL32,'Lookup data'!$F:$G,2,FALSE),""),""))))))))))))</f>
        <v>CSC006ODT001</v>
      </c>
      <c r="S32" s="840" t="str">
        <f>IF($B$5="SI (CSIU=4)",IFERROR(VLOOKUP(AM32,'Lookup data'!$BD:$BE,2,FALSE),""),IF($B$5="SI (CSIU=3)",IFERROR(VLOOKUP(AM32,'Lookup data'!$AY:$AZ,2,FALSE),""),IF($B$5="SI (CSIU=2)",IFERROR(VLOOKUP(AM32,'Lookup data'!$AT:$AU,2,FALSE),""),IF($B$5="EC",IFERROR(VLOOKUP(AM32,'Lookup data'!$K:$M,2,FALSE),""),IF($B$5="APC",IFERROR(VLOOKUP(AM32,'Lookup data'!$A:$B,2,FALSE),""),IF($B$5="OP",IFERROR(VLOOKUP(AM32,'Lookup data'!$Z:$AA,2,FALSE),""),IF($B$5="SWC",IFERROR(VLOOKUP(AM32,'Lookup data'!$AE:$AF,2,FALSE),""),IF($B$5="SI (CSIU=1)",IFERROR(VLOOKUP(AM32,'Lookup data'!$AO:$AP,2,FALSE),""),IF($B$5="MHPS",IFERROR(VLOOKUP(AM32,'Lookup data'!$AJ:$AK,2,FALSE),""),IF($B$5="MHCC",IFERROR(VLOOKUP(AM32,'Lookup data'!$U:$V,2,FALSE),""),IF($B$5="IAPT",IFERROR(VLOOKUP(AM32,'Lookup data'!$P:$Q,2,FALSE),""),IF($B$5="CSCC",IFERROR(VLOOKUP(AM32,'Lookup data'!$F:$G,2,FALSE),""),""))))))))))))</f>
        <v>CSC008ODT001</v>
      </c>
      <c r="T32" s="829"/>
      <c r="U32" s="836" t="s">
        <v>1510</v>
      </c>
      <c r="V32" s="839" t="s">
        <v>1512</v>
      </c>
      <c r="W32" s="838" t="str">
        <f t="shared" si="0"/>
        <v>CPF001ODT001</v>
      </c>
      <c r="X32" s="838" t="str">
        <f t="shared" si="1"/>
        <v>CPF002ODT001</v>
      </c>
      <c r="Y32" s="838" t="str">
        <f t="shared" si="2"/>
        <v>CPF005ODT001</v>
      </c>
      <c r="Z32" s="838" t="str">
        <f t="shared" si="3"/>
        <v>CPF010ODT001</v>
      </c>
      <c r="AA32" s="838" t="str">
        <f t="shared" si="4"/>
        <v>CPF011ODT001</v>
      </c>
      <c r="AB32" s="838" t="str">
        <f t="shared" si="5"/>
        <v>CPF017ODT001</v>
      </c>
      <c r="AC32" s="838" t="str">
        <f t="shared" si="6"/>
        <v>CPF022ODT001</v>
      </c>
      <c r="AD32" s="838" t="str">
        <f t="shared" si="7"/>
        <v>CPF023ODT001</v>
      </c>
      <c r="AE32" s="838" t="str">
        <f t="shared" si="8"/>
        <v>CPF024ODT001</v>
      </c>
      <c r="AF32" s="838" t="str">
        <f t="shared" si="9"/>
        <v>CPF029ODT001</v>
      </c>
      <c r="AG32" s="838" t="str">
        <f t="shared" si="10"/>
        <v>CPF030ODT001</v>
      </c>
      <c r="AH32" s="838" t="str">
        <f t="shared" si="11"/>
        <v>CPF031ODT001</v>
      </c>
      <c r="AI32" s="838" t="str">
        <f t="shared" si="12"/>
        <v>CPF032ODT001</v>
      </c>
      <c r="AJ32" s="838" t="str">
        <f t="shared" si="13"/>
        <v>CSC004ODT001</v>
      </c>
      <c r="AK32" s="838" t="str">
        <f t="shared" si="14"/>
        <v>CSC005ODT001</v>
      </c>
      <c r="AL32" s="838" t="str">
        <f t="shared" si="15"/>
        <v>CSC006ODT001</v>
      </c>
      <c r="AM32" s="838" t="str">
        <f t="shared" si="16"/>
        <v>CSC008ODT001</v>
      </c>
    </row>
    <row r="33" spans="1:39" ht="17.100000000000001" customHeight="1" x14ac:dyDescent="0.25">
      <c r="A33" s="836" t="s">
        <v>1511</v>
      </c>
      <c r="B33" s="837" t="s">
        <v>1512</v>
      </c>
      <c r="C33" s="840" t="str">
        <f>IF($B$5="SI (CSIU=4)",IFERROR(VLOOKUP(W33,'Lookup data'!$BD:$BE,2,FALSE),""),IF($B$5="SI (CSIU=3)",IFERROR(VLOOKUP(W33,'Lookup data'!$AY:$AZ,2,FALSE),""),IF($B$5="SI (CSIU=2)",IFERROR(VLOOKUP(W33,'Lookup data'!$AT:$AU,2,FALSE),""),IF($B$5="EC",IFERROR(VLOOKUP(W33,'Lookup data'!$K:$M,2,FALSE),""),IF($B$5="APC",IFERROR(VLOOKUP(W33,'Lookup data'!$A:$B,2,FALSE),""),IF($B$5="OP",IFERROR(VLOOKUP(W33,'Lookup data'!$Z:$AA,2,FALSE),""),IF($B$5="SWC",IFERROR(VLOOKUP(W33,'Lookup data'!$AE:$AF,2,FALSE),""),IF($B$5="SI (CSIU=1)",IFERROR(VLOOKUP(W33,'Lookup data'!$AO:$AP,2,FALSE),""),IF($B$5="MHPS",IFERROR(VLOOKUP(W33,'Lookup data'!$AJ:$AK,2,FALSE),""),IF($B$5="MHCC",IFERROR(VLOOKUP(W33,'Lookup data'!$U:$V,2,FALSE),""),IF($B$5="IAPT",IFERROR(VLOOKUP(W33,'Lookup data'!$P:$Q,2,FALSE),""),IF($B$5="CSCC",IFERROR(VLOOKUP(W33,'Lookup data'!$F:$G,2,FALSE),""),""))))))))))))</f>
        <v/>
      </c>
      <c r="D33" s="840" t="str">
        <f>IF($B$5="SI (CSIU=4)",IFERROR(VLOOKUP(X33,'Lookup data'!$BD:$BE,2,FALSE),""),IF($B$5="SI (CSIU=3)",IFERROR(VLOOKUP(X33,'Lookup data'!$AY:$AZ,2,FALSE),""),IF($B$5="SI (CSIU=2)",IFERROR(VLOOKUP(X33,'Lookup data'!$AT:$AU,2,FALSE),""),IF($B$5="EC",IFERROR(VLOOKUP(X33,'Lookup data'!$K:$M,2,FALSE),""),IF($B$5="APC",IFERROR(VLOOKUP(X33,'Lookup data'!$A:$B,2,FALSE),""),IF($B$5="OP",IFERROR(VLOOKUP(X33,'Lookup data'!$Z:$AA,2,FALSE),""),IF($B$5="SWC",IFERROR(VLOOKUP(X33,'Lookup data'!$AE:$AF,2,FALSE),""),IF($B$5="SI (CSIU=1)",IFERROR(VLOOKUP(X33,'Lookup data'!$AO:$AP,2,FALSE),""),IF($B$5="MHPS",IFERROR(VLOOKUP(X33,'Lookup data'!$AJ:$AK,2,FALSE),""),IF($B$5="MHCC",IFERROR(VLOOKUP(X33,'Lookup data'!$U:$V,2,FALSE),""),IF($B$5="IAPT",IFERROR(VLOOKUP(X33,'Lookup data'!$P:$Q,2,FALSE),""),IF($B$5="CSCC",IFERROR(VLOOKUP(X33,'Lookup data'!$F:$G,2,FALSE),""),""))))))))))))</f>
        <v>CPF002ODT002</v>
      </c>
      <c r="E33" s="840" t="str">
        <f>IF($B$5="SI (CSIU=4)",IFERROR(VLOOKUP(Y33,'Lookup data'!$BD:$BE,2,FALSE),""),IF($B$5="SI (CSIU=3)",IFERROR(VLOOKUP(Y33,'Lookup data'!$AY:$AZ,2,FALSE),""),IF($B$5="SI (CSIU=2)",IFERROR(VLOOKUP(Y33,'Lookup data'!$AT:$AU,2,FALSE),""),IF($B$5="EC",IFERROR(VLOOKUP(Y33,'Lookup data'!$K:$M,2,FALSE),""),IF($B$5="APC",IFERROR(VLOOKUP(Y33,'Lookup data'!$A:$B,2,FALSE),""),IF($B$5="OP",IFERROR(VLOOKUP(Y33,'Lookup data'!$Z:$AA,2,FALSE),""),IF($B$5="SWC",IFERROR(VLOOKUP(Y33,'Lookup data'!$AE:$AF,2,FALSE),""),IF($B$5="SI (CSIU=1)",IFERROR(VLOOKUP(Y33,'Lookup data'!$AO:$AP,2,FALSE),""),IF($B$5="MHPS",IFERROR(VLOOKUP(Y33,'Lookup data'!$AJ:$AK,2,FALSE),""),IF($B$5="MHCC",IFERROR(VLOOKUP(Y33,'Lookup data'!$U:$V,2,FALSE),""),IF($B$5="IAPT",IFERROR(VLOOKUP(Y33,'Lookup data'!$P:$Q,2,FALSE),""),IF($B$5="CSCC",IFERROR(VLOOKUP(Y33,'Lookup data'!$F:$G,2,FALSE),""),""))))))))))))</f>
        <v/>
      </c>
      <c r="F33" s="840" t="str">
        <f>IF($B$5="SI (CSIU=4)",IFERROR(VLOOKUP(Z33,'Lookup data'!$BD:$BE,2,FALSE),""),IF($B$5="SI (CSIU=3)",IFERROR(VLOOKUP(Z33,'Lookup data'!$AY:$AZ,2,FALSE),""),IF($B$5="SI (CSIU=2)",IFERROR(VLOOKUP(Z33,'Lookup data'!$AT:$AU,2,FALSE),""),IF($B$5="EC",IFERROR(VLOOKUP(Z33,'Lookup data'!$K:$M,2,FALSE),""),IF($B$5="APC",IFERROR(VLOOKUP(Z33,'Lookup data'!$A:$B,2,FALSE),""),IF($B$5="OP",IFERROR(VLOOKUP(Z33,'Lookup data'!$Z:$AA,2,FALSE),""),IF($B$5="SWC",IFERROR(VLOOKUP(Z33,'Lookup data'!$AE:$AF,2,FALSE),""),IF($B$5="SI (CSIU=1)",IFERROR(VLOOKUP(Z33,'Lookup data'!$AO:$AP,2,FALSE),""),IF($B$5="MHPS",IFERROR(VLOOKUP(Z33,'Lookup data'!$AJ:$AK,2,FALSE),""),IF($B$5="MHCC",IFERROR(VLOOKUP(Z33,'Lookup data'!$U:$V,2,FALSE),""),IF($B$5="IAPT",IFERROR(VLOOKUP(Z33,'Lookup data'!$P:$Q,2,FALSE),""),IF($B$5="CSCC",IFERROR(VLOOKUP(Z33,'Lookup data'!$F:$G,2,FALSE),""),""))))))))))))</f>
        <v/>
      </c>
      <c r="G33" s="840" t="str">
        <f>IF($B$5="SI (CSIU=4)",IFERROR(VLOOKUP(AA33,'Lookup data'!$BD:$BE,2,FALSE),""),IF($B$5="SI (CSIU=3)",IFERROR(VLOOKUP(AA33,'Lookup data'!$AY:$AZ,2,FALSE),""),IF($B$5="SI (CSIU=2)",IFERROR(VLOOKUP(AA33,'Lookup data'!$AT:$AU,2,FALSE),""),IF($B$5="EC",IFERROR(VLOOKUP(AA33,'Lookup data'!$K:$M,2,FALSE),""),IF($B$5="APC",IFERROR(VLOOKUP(AA33,'Lookup data'!$A:$B,2,FALSE),""),IF($B$5="OP",IFERROR(VLOOKUP(AA33,'Lookup data'!$Z:$AA,2,FALSE),""),IF($B$5="SWC",IFERROR(VLOOKUP(AA33,'Lookup data'!$AE:$AF,2,FALSE),""),IF($B$5="SI (CSIU=1)",IFERROR(VLOOKUP(AA33,'Lookup data'!$AO:$AP,2,FALSE),""),IF($B$5="MHPS",IFERROR(VLOOKUP(AA33,'Lookup data'!$AJ:$AK,2,FALSE),""),IF($B$5="MHCC",IFERROR(VLOOKUP(AA33,'Lookup data'!$U:$V,2,FALSE),""),IF($B$5="IAPT",IFERROR(VLOOKUP(AA33,'Lookup data'!$P:$Q,2,FALSE),""),IF($B$5="CSCC",IFERROR(VLOOKUP(AA33,'Lookup data'!$F:$G,2,FALSE),""),""))))))))))))</f>
        <v>CPF011ODT002</v>
      </c>
      <c r="H33" s="840" t="str">
        <f>IF($B$5="SI (CSIU=4)",IFERROR(VLOOKUP(AB33,'Lookup data'!$BD:$BE,2,FALSE),""),IF($B$5="SI (CSIU=3)",IFERROR(VLOOKUP(AB33,'Lookup data'!$AY:$AZ,2,FALSE),""),IF($B$5="SI (CSIU=2)",IFERROR(VLOOKUP(AB33,'Lookup data'!$AT:$AU,2,FALSE),""),IF($B$5="EC",IFERROR(VLOOKUP(AB33,'Lookup data'!$K:$M,2,FALSE),""),IF($B$5="APC",IFERROR(VLOOKUP(AB33,'Lookup data'!$A:$B,2,FALSE),""),IF($B$5="OP",IFERROR(VLOOKUP(AB33,'Lookup data'!$Z:$AA,2,FALSE),""),IF($B$5="SWC",IFERROR(VLOOKUP(AB33,'Lookup data'!$AE:$AF,2,FALSE),""),IF($B$5="SI (CSIU=1)",IFERROR(VLOOKUP(AB33,'Lookup data'!$AO:$AP,2,FALSE),""),IF($B$5="MHPS",IFERROR(VLOOKUP(AB33,'Lookup data'!$AJ:$AK,2,FALSE),""),IF($B$5="MHCC",IFERROR(VLOOKUP(AB33,'Lookup data'!$U:$V,2,FALSE),""),IF($B$5="IAPT",IFERROR(VLOOKUP(AB33,'Lookup data'!$P:$Q,2,FALSE),""),IF($B$5="CSCC",IFERROR(VLOOKUP(AB33,'Lookup data'!$F:$G,2,FALSE),""),""))))))))))))</f>
        <v/>
      </c>
      <c r="I33" s="840" t="str">
        <f>IF($B$5="SI (CSIU=4)",IFERROR(VLOOKUP(AC33,'Lookup data'!$BD:$BE,2,FALSE),""),IF($B$5="SI (CSIU=3)",IFERROR(VLOOKUP(AC33,'Lookup data'!$AY:$AZ,2,FALSE),""),IF($B$5="SI (CSIU=2)",IFERROR(VLOOKUP(AC33,'Lookup data'!$AT:$AU,2,FALSE),""),IF($B$5="EC",IFERROR(VLOOKUP(AC33,'Lookup data'!$K:$M,2,FALSE),""),IF($B$5="APC",IFERROR(VLOOKUP(AC33,'Lookup data'!$A:$B,2,FALSE),""),IF($B$5="OP",IFERROR(VLOOKUP(AC33,'Lookup data'!$Z:$AA,2,FALSE),""),IF($B$5="SWC",IFERROR(VLOOKUP(AC33,'Lookup data'!$AE:$AF,2,FALSE),""),IF($B$5="SI (CSIU=1)",IFERROR(VLOOKUP(AC33,'Lookup data'!$AO:$AP,2,FALSE),""),IF($B$5="MHPS",IFERROR(VLOOKUP(AC33,'Lookup data'!$AJ:$AK,2,FALSE),""),IF($B$5="MHCC",IFERROR(VLOOKUP(AC33,'Lookup data'!$U:$V,2,FALSE),""),IF($B$5="IAPT",IFERROR(VLOOKUP(AC33,'Lookup data'!$P:$Q,2,FALSE),""),IF($B$5="CSCC",IFERROR(VLOOKUP(AC33,'Lookup data'!$F:$G,2,FALSE),""),""))))))))))))</f>
        <v>CPF022ODT002</v>
      </c>
      <c r="J33" s="840" t="str">
        <f>IF($B$5="SI (CSIU=4)",IFERROR(VLOOKUP(AD33,'Lookup data'!$BD:$BE,2,FALSE),""),IF($B$5="SI (CSIU=3)",IFERROR(VLOOKUP(AD33,'Lookup data'!$AY:$AZ,2,FALSE),""),IF($B$5="SI (CSIU=2)",IFERROR(VLOOKUP(AD33,'Lookup data'!$AT:$AU,2,FALSE),""),IF($B$5="EC",IFERROR(VLOOKUP(AD33,'Lookup data'!$K:$M,2,FALSE),""),IF($B$5="APC",IFERROR(VLOOKUP(AD33,'Lookup data'!$A:$B,2,FALSE),""),IF($B$5="OP",IFERROR(VLOOKUP(AD33,'Lookup data'!$Z:$AA,2,FALSE),""),IF($B$5="SWC",IFERROR(VLOOKUP(AD33,'Lookup data'!$AE:$AF,2,FALSE),""),IF($B$5="SI (CSIU=1)",IFERROR(VLOOKUP(AD33,'Lookup data'!$AO:$AP,2,FALSE),""),IF($B$5="MHPS",IFERROR(VLOOKUP(AD33,'Lookup data'!$AJ:$AK,2,FALSE),""),IF($B$5="MHCC",IFERROR(VLOOKUP(AD33,'Lookup data'!$U:$V,2,FALSE),""),IF($B$5="IAPT",IFERROR(VLOOKUP(AD33,'Lookup data'!$P:$Q,2,FALSE),""),IF($B$5="CSCC",IFERROR(VLOOKUP(AD33,'Lookup data'!$F:$G,2,FALSE),""),""))))))))))))</f>
        <v>CPF023ODT002</v>
      </c>
      <c r="K33" s="840" t="str">
        <f>IF($B$5="SI (CSIU=4)",IFERROR(VLOOKUP(AE33,'Lookup data'!$BD:$BE,2,FALSE),""),IF($B$5="SI (CSIU=3)",IFERROR(VLOOKUP(AE33,'Lookup data'!$AY:$AZ,2,FALSE),""),IF($B$5="SI (CSIU=2)",IFERROR(VLOOKUP(AE33,'Lookup data'!$AT:$AU,2,FALSE),""),IF($B$5="EC",IFERROR(VLOOKUP(AE33,'Lookup data'!$K:$M,2,FALSE),""),IF($B$5="APC",IFERROR(VLOOKUP(AE33,'Lookup data'!$A:$B,2,FALSE),""),IF($B$5="OP",IFERROR(VLOOKUP(AE33,'Lookup data'!$Z:$AA,2,FALSE),""),IF($B$5="SWC",IFERROR(VLOOKUP(AE33,'Lookup data'!$AE:$AF,2,FALSE),""),IF($B$5="SI (CSIU=1)",IFERROR(VLOOKUP(AE33,'Lookup data'!$AO:$AP,2,FALSE),""),IF($B$5="MHPS",IFERROR(VLOOKUP(AE33,'Lookup data'!$AJ:$AK,2,FALSE),""),IF($B$5="MHCC",IFERROR(VLOOKUP(AE33,'Lookup data'!$U:$V,2,FALSE),""),IF($B$5="IAPT",IFERROR(VLOOKUP(AE33,'Lookup data'!$P:$Q,2,FALSE),""),IF($B$5="CSCC",IFERROR(VLOOKUP(AE33,'Lookup data'!$F:$G,2,FALSE),""),""))))))))))))</f>
        <v>CPF024ODT002</v>
      </c>
      <c r="L33" s="840" t="str">
        <f>IF($B$5="SI (CSIU=4)",IFERROR(VLOOKUP(AF33,'Lookup data'!$BD:$BE,2,FALSE),""),IF($B$5="SI (CSIU=3)",IFERROR(VLOOKUP(AF33,'Lookup data'!$AY:$AZ,2,FALSE),""),IF($B$5="SI (CSIU=2)",IFERROR(VLOOKUP(AF33,'Lookup data'!$AT:$AU,2,FALSE),""),IF($B$5="EC",IFERROR(VLOOKUP(AF33,'Lookup data'!$K:$M,2,FALSE),""),IF($B$5="APC",IFERROR(VLOOKUP(AF33,'Lookup data'!$A:$B,2,FALSE),""),IF($B$5="OP",IFERROR(VLOOKUP(AF33,'Lookup data'!$Z:$AA,2,FALSE),""),IF($B$5="SWC",IFERROR(VLOOKUP(AF33,'Lookup data'!$AE:$AF,2,FALSE),""),IF($B$5="SI (CSIU=1)",IFERROR(VLOOKUP(AF33,'Lookup data'!$AO:$AP,2,FALSE),""),IF($B$5="MHPS",IFERROR(VLOOKUP(AF33,'Lookup data'!$AJ:$AK,2,FALSE),""),IF($B$5="MHCC",IFERROR(VLOOKUP(AF33,'Lookup data'!$U:$V,2,FALSE),""),IF($B$5="IAPT",IFERROR(VLOOKUP(AF33,'Lookup data'!$P:$Q,2,FALSE),""),IF($B$5="CSCC",IFERROR(VLOOKUP(AF33,'Lookup data'!$F:$G,2,FALSE),""),""))))))))))))</f>
        <v/>
      </c>
      <c r="M33" s="840" t="str">
        <f>IF($B$5="SI (CSIU=4)",IFERROR(VLOOKUP(AG33,'Lookup data'!$BD:$BE,2,FALSE),""),IF($B$5="SI (CSIU=3)",IFERROR(VLOOKUP(AG33,'Lookup data'!$AY:$AZ,2,FALSE),""),IF($B$5="SI (CSIU=2)",IFERROR(VLOOKUP(AG33,'Lookup data'!$AT:$AU,2,FALSE),""),IF($B$5="EC",IFERROR(VLOOKUP(AG33,'Lookup data'!$K:$M,2,FALSE),""),IF($B$5="APC",IFERROR(VLOOKUP(AG33,'Lookup data'!$A:$B,2,FALSE),""),IF($B$5="OP",IFERROR(VLOOKUP(AG33,'Lookup data'!$Z:$AA,2,FALSE),""),IF($B$5="SWC",IFERROR(VLOOKUP(AG33,'Lookup data'!$AE:$AF,2,FALSE),""),IF($B$5="SI (CSIU=1)",IFERROR(VLOOKUP(AG33,'Lookup data'!$AO:$AP,2,FALSE),""),IF($B$5="MHPS",IFERROR(VLOOKUP(AG33,'Lookup data'!$AJ:$AK,2,FALSE),""),IF($B$5="MHCC",IFERROR(VLOOKUP(AG33,'Lookup data'!$U:$V,2,FALSE),""),IF($B$5="IAPT",IFERROR(VLOOKUP(AG33,'Lookup data'!$P:$Q,2,FALSE),""),IF($B$5="CSCC",IFERROR(VLOOKUP(AG33,'Lookup data'!$F:$G,2,FALSE),""),""))))))))))))</f>
        <v>CPF030ODT002</v>
      </c>
      <c r="N33" s="840" t="str">
        <f>IF($B$5="SI (CSIU=4)",IFERROR(VLOOKUP(AH33,'Lookup data'!$BD:$BE,2,FALSE),""),IF($B$5="SI (CSIU=3)",IFERROR(VLOOKUP(AH33,'Lookup data'!$AY:$AZ,2,FALSE),""),IF($B$5="SI (CSIU=2)",IFERROR(VLOOKUP(AH33,'Lookup data'!$AT:$AU,2,FALSE),""),IF($B$5="EC",IFERROR(VLOOKUP(AH33,'Lookup data'!$K:$M,2,FALSE),""),IF($B$5="APC",IFERROR(VLOOKUP(AH33,'Lookup data'!$A:$B,2,FALSE),""),IF($B$5="OP",IFERROR(VLOOKUP(AH33,'Lookup data'!$Z:$AA,2,FALSE),""),IF($B$5="SWC",IFERROR(VLOOKUP(AH33,'Lookup data'!$AE:$AF,2,FALSE),""),IF($B$5="SI (CSIU=1)",IFERROR(VLOOKUP(AH33,'Lookup data'!$AO:$AP,2,FALSE),""),IF($B$5="MHPS",IFERROR(VLOOKUP(AH33,'Lookup data'!$AJ:$AK,2,FALSE),""),IF($B$5="MHCC",IFERROR(VLOOKUP(AH33,'Lookup data'!$U:$V,2,FALSE),""),IF($B$5="IAPT",IFERROR(VLOOKUP(AH33,'Lookup data'!$P:$Q,2,FALSE),""),IF($B$5="CSCC",IFERROR(VLOOKUP(AH33,'Lookup data'!$F:$G,2,FALSE),""),""))))))))))))</f>
        <v>CPF031ODT002</v>
      </c>
      <c r="O33" s="840" t="str">
        <f>IF($B$5="SI (CSIU=4)",IFERROR(VLOOKUP(AI33,'Lookup data'!$BD:$BE,2,FALSE),""),IF($B$5="SI (CSIU=3)",IFERROR(VLOOKUP(AI33,'Lookup data'!$AY:$AZ,2,FALSE),""),IF($B$5="SI (CSIU=2)",IFERROR(VLOOKUP(AI33,'Lookup data'!$AT:$AU,2,FALSE),""),IF($B$5="EC",IFERROR(VLOOKUP(AI33,'Lookup data'!$K:$M,2,FALSE),""),IF($B$5="APC",IFERROR(VLOOKUP(AI33,'Lookup data'!$A:$B,2,FALSE),""),IF($B$5="OP",IFERROR(VLOOKUP(AI33,'Lookup data'!$Z:$AA,2,FALSE),""),IF($B$5="SWC",IFERROR(VLOOKUP(AI33,'Lookup data'!$AE:$AF,2,FALSE),""),IF($B$5="SI (CSIU=1)",IFERROR(VLOOKUP(AI33,'Lookup data'!$AO:$AP,2,FALSE),""),IF($B$5="MHPS",IFERROR(VLOOKUP(AI33,'Lookup data'!$AJ:$AK,2,FALSE),""),IF($B$5="MHCC",IFERROR(VLOOKUP(AI33,'Lookup data'!$U:$V,2,FALSE),""),IF($B$5="IAPT",IFERROR(VLOOKUP(AI33,'Lookup data'!$P:$Q,2,FALSE),""),IF($B$5="CSCC",IFERROR(VLOOKUP(AI33,'Lookup data'!$F:$G,2,FALSE),""),""))))))))))))</f>
        <v/>
      </c>
      <c r="P33" s="840" t="str">
        <f>IF($B$5="SI (CSIU=4)",IFERROR(VLOOKUP(AJ33,'Lookup data'!$BD:$BE,2,FALSE),""),IF($B$5="SI (CSIU=3)",IFERROR(VLOOKUP(AJ33,'Lookup data'!$AY:$AZ,2,FALSE),""),IF($B$5="SI (CSIU=2)",IFERROR(VLOOKUP(AJ33,'Lookup data'!$AT:$AU,2,FALSE),""),IF($B$5="EC",IFERROR(VLOOKUP(AJ33,'Lookup data'!$K:$M,2,FALSE),""),IF($B$5="APC",IFERROR(VLOOKUP(AJ33,'Lookup data'!$A:$B,2,FALSE),""),IF($B$5="OP",IFERROR(VLOOKUP(AJ33,'Lookup data'!$Z:$AA,2,FALSE),""),IF($B$5="SWC",IFERROR(VLOOKUP(AJ33,'Lookup data'!$AE:$AF,2,FALSE),""),IF($B$5="SI (CSIU=1)",IFERROR(VLOOKUP(AJ33,'Lookup data'!$AO:$AP,2,FALSE),""),IF($B$5="MHPS",IFERROR(VLOOKUP(AJ33,'Lookup data'!$AJ:$AK,2,FALSE),""),IF($B$5="MHCC",IFERROR(VLOOKUP(AJ33,'Lookup data'!$U:$V,2,FALSE),""),IF($B$5="IAPT",IFERROR(VLOOKUP(AJ33,'Lookup data'!$P:$Q,2,FALSE),""),IF($B$5="CSCC",IFERROR(VLOOKUP(AJ33,'Lookup data'!$F:$G,2,FALSE),""),""))))))))))))</f>
        <v>CSC004ODT002</v>
      </c>
      <c r="Q33" s="840" t="str">
        <f>IF($B$5="SI (CSIU=4)",IFERROR(VLOOKUP(AK33,'Lookup data'!$BD:$BE,2,FALSE),""),IF($B$5="SI (CSIU=3)",IFERROR(VLOOKUP(AK33,'Lookup data'!$AY:$AZ,2,FALSE),""),IF($B$5="SI (CSIU=2)",IFERROR(VLOOKUP(AK33,'Lookup data'!$AT:$AU,2,FALSE),""),IF($B$5="EC",IFERROR(VLOOKUP(AK33,'Lookup data'!$K:$M,2,FALSE),""),IF($B$5="APC",IFERROR(VLOOKUP(AK33,'Lookup data'!$A:$B,2,FALSE),""),IF($B$5="OP",IFERROR(VLOOKUP(AK33,'Lookup data'!$Z:$AA,2,FALSE),""),IF($B$5="SWC",IFERROR(VLOOKUP(AK33,'Lookup data'!$AE:$AF,2,FALSE),""),IF($B$5="SI (CSIU=1)",IFERROR(VLOOKUP(AK33,'Lookup data'!$AO:$AP,2,FALSE),""),IF($B$5="MHPS",IFERROR(VLOOKUP(AK33,'Lookup data'!$AJ:$AK,2,FALSE),""),IF($B$5="MHCC",IFERROR(VLOOKUP(AK33,'Lookup data'!$U:$V,2,FALSE),""),IF($B$5="IAPT",IFERROR(VLOOKUP(AK33,'Lookup data'!$P:$Q,2,FALSE),""),IF($B$5="CSCC",IFERROR(VLOOKUP(AK33,'Lookup data'!$F:$G,2,FALSE),""),""))))))))))))</f>
        <v>CSC005ODT002</v>
      </c>
      <c r="R33" s="840" t="str">
        <f>IF($B$5="SI (CSIU=4)",IFERROR(VLOOKUP(AL33,'Lookup data'!$BD:$BE,2,FALSE),""),IF($B$5="SI (CSIU=3)",IFERROR(VLOOKUP(AL33,'Lookup data'!$AY:$AZ,2,FALSE),""),IF($B$5="SI (CSIU=2)",IFERROR(VLOOKUP(AL33,'Lookup data'!$AT:$AU,2,FALSE),""),IF($B$5="EC",IFERROR(VLOOKUP(AL33,'Lookup data'!$K:$M,2,FALSE),""),IF($B$5="APC",IFERROR(VLOOKUP(AL33,'Lookup data'!$A:$B,2,FALSE),""),IF($B$5="OP",IFERROR(VLOOKUP(AL33,'Lookup data'!$Z:$AA,2,FALSE),""),IF($B$5="SWC",IFERROR(VLOOKUP(AL33,'Lookup data'!$AE:$AF,2,FALSE),""),IF($B$5="SI (CSIU=1)",IFERROR(VLOOKUP(AL33,'Lookup data'!$AO:$AP,2,FALSE),""),IF($B$5="MHPS",IFERROR(VLOOKUP(AL33,'Lookup data'!$AJ:$AK,2,FALSE),""),IF($B$5="MHCC",IFERROR(VLOOKUP(AL33,'Lookup data'!$U:$V,2,FALSE),""),IF($B$5="IAPT",IFERROR(VLOOKUP(AL33,'Lookup data'!$P:$Q,2,FALSE),""),IF($B$5="CSCC",IFERROR(VLOOKUP(AL33,'Lookup data'!$F:$G,2,FALSE),""),""))))))))))))</f>
        <v>CSC006ODT002</v>
      </c>
      <c r="S33" s="840" t="str">
        <f>IF($B$5="SI (CSIU=4)",IFERROR(VLOOKUP(AM33,'Lookup data'!$BD:$BE,2,FALSE),""),IF($B$5="SI (CSIU=3)",IFERROR(VLOOKUP(AM33,'Lookup data'!$AY:$AZ,2,FALSE),""),IF($B$5="SI (CSIU=2)",IFERROR(VLOOKUP(AM33,'Lookup data'!$AT:$AU,2,FALSE),""),IF($B$5="EC",IFERROR(VLOOKUP(AM33,'Lookup data'!$K:$M,2,FALSE),""),IF($B$5="APC",IFERROR(VLOOKUP(AM33,'Lookup data'!$A:$B,2,FALSE),""),IF($B$5="OP",IFERROR(VLOOKUP(AM33,'Lookup data'!$Z:$AA,2,FALSE),""),IF($B$5="SWC",IFERROR(VLOOKUP(AM33,'Lookup data'!$AE:$AF,2,FALSE),""),IF($B$5="SI (CSIU=1)",IFERROR(VLOOKUP(AM33,'Lookup data'!$AO:$AP,2,FALSE),""),IF($B$5="MHPS",IFERROR(VLOOKUP(AM33,'Lookup data'!$AJ:$AK,2,FALSE),""),IF($B$5="MHCC",IFERROR(VLOOKUP(AM33,'Lookup data'!$U:$V,2,FALSE),""),IF($B$5="IAPT",IFERROR(VLOOKUP(AM33,'Lookup data'!$P:$Q,2,FALSE),""),IF($B$5="CSCC",IFERROR(VLOOKUP(AM33,'Lookup data'!$F:$G,2,FALSE),""),""))))))))))))</f>
        <v>CSC008ODT002</v>
      </c>
      <c r="T33" s="829"/>
      <c r="U33" s="836" t="s">
        <v>1511</v>
      </c>
      <c r="V33" s="839" t="s">
        <v>1514</v>
      </c>
      <c r="W33" s="838" t="str">
        <f t="shared" si="0"/>
        <v>CPF001ODT002</v>
      </c>
      <c r="X33" s="838" t="str">
        <f t="shared" si="1"/>
        <v>CPF002ODT002</v>
      </c>
      <c r="Y33" s="838" t="str">
        <f t="shared" si="2"/>
        <v>CPF005ODT002</v>
      </c>
      <c r="Z33" s="838" t="str">
        <f t="shared" si="3"/>
        <v>CPF010ODT002</v>
      </c>
      <c r="AA33" s="838" t="str">
        <f t="shared" si="4"/>
        <v>CPF011ODT002</v>
      </c>
      <c r="AB33" s="838" t="str">
        <f t="shared" si="5"/>
        <v>CPF017ODT002</v>
      </c>
      <c r="AC33" s="838" t="str">
        <f t="shared" si="6"/>
        <v>CPF022ODT002</v>
      </c>
      <c r="AD33" s="838" t="str">
        <f t="shared" si="7"/>
        <v>CPF023ODT002</v>
      </c>
      <c r="AE33" s="838" t="str">
        <f t="shared" si="8"/>
        <v>CPF024ODT002</v>
      </c>
      <c r="AF33" s="838" t="str">
        <f t="shared" si="9"/>
        <v>CPF029ODT002</v>
      </c>
      <c r="AG33" s="838" t="str">
        <f t="shared" si="10"/>
        <v>CPF030ODT002</v>
      </c>
      <c r="AH33" s="838" t="str">
        <f t="shared" si="11"/>
        <v>CPF031ODT002</v>
      </c>
      <c r="AI33" s="838" t="str">
        <f t="shared" si="12"/>
        <v>CPF032ODT002</v>
      </c>
      <c r="AJ33" s="838" t="str">
        <f t="shared" si="13"/>
        <v>CSC004ODT002</v>
      </c>
      <c r="AK33" s="838" t="str">
        <f t="shared" si="14"/>
        <v>CSC005ODT002</v>
      </c>
      <c r="AL33" s="838" t="str">
        <f t="shared" si="15"/>
        <v>CSC006ODT002</v>
      </c>
      <c r="AM33" s="838" t="str">
        <f t="shared" si="16"/>
        <v>CSC008ODT002</v>
      </c>
    </row>
    <row r="34" spans="1:39" ht="17.100000000000001" customHeight="1" x14ac:dyDescent="0.25">
      <c r="A34" s="836" t="s">
        <v>1513</v>
      </c>
      <c r="B34" s="837" t="s">
        <v>1514</v>
      </c>
      <c r="C34" s="840" t="str">
        <f>IF($B$5="SI (CSIU=4)",IFERROR(VLOOKUP(W34,'Lookup data'!$BD:$BE,2,FALSE),""),IF($B$5="SI (CSIU=3)",IFERROR(VLOOKUP(W34,'Lookup data'!$AY:$AZ,2,FALSE),""),IF($B$5="SI (CSIU=2)",IFERROR(VLOOKUP(W34,'Lookup data'!$AT:$AU,2,FALSE),""),IF($B$5="EC",IFERROR(VLOOKUP(W34,'Lookup data'!$K:$M,2,FALSE),""),IF($B$5="APC",IFERROR(VLOOKUP(W34,'Lookup data'!$A:$B,2,FALSE),""),IF($B$5="OP",IFERROR(VLOOKUP(W34,'Lookup data'!$Z:$AA,2,FALSE),""),IF($B$5="SWC",IFERROR(VLOOKUP(W34,'Lookup data'!$AE:$AF,2,FALSE),""),IF($B$5="SI (CSIU=1)",IFERROR(VLOOKUP(W34,'Lookup data'!$AO:$AP,2,FALSE),""),IF($B$5="MHPS",IFERROR(VLOOKUP(W34,'Lookup data'!$AJ:$AK,2,FALSE),""),IF($B$5="MHCC",IFERROR(VLOOKUP(W34,'Lookup data'!$U:$V,2,FALSE),""),IF($B$5="IAPT",IFERROR(VLOOKUP(W34,'Lookup data'!$P:$Q,2,FALSE),""),IF($B$5="CSCC",IFERROR(VLOOKUP(W34,'Lookup data'!$F:$G,2,FALSE),""),""))))))))))))</f>
        <v/>
      </c>
      <c r="D34" s="840" t="str">
        <f>IF($B$5="SI (CSIU=4)",IFERROR(VLOOKUP(X34,'Lookup data'!$BD:$BE,2,FALSE),""),IF($B$5="SI (CSIU=3)",IFERROR(VLOOKUP(X34,'Lookup data'!$AY:$AZ,2,FALSE),""),IF($B$5="SI (CSIU=2)",IFERROR(VLOOKUP(X34,'Lookup data'!$AT:$AU,2,FALSE),""),IF($B$5="EC",IFERROR(VLOOKUP(X34,'Lookup data'!$K:$M,2,FALSE),""),IF($B$5="APC",IFERROR(VLOOKUP(X34,'Lookup data'!$A:$B,2,FALSE),""),IF($B$5="OP",IFERROR(VLOOKUP(X34,'Lookup data'!$Z:$AA,2,FALSE),""),IF($B$5="SWC",IFERROR(VLOOKUP(X34,'Lookup data'!$AE:$AF,2,FALSE),""),IF($B$5="SI (CSIU=1)",IFERROR(VLOOKUP(X34,'Lookup data'!$AO:$AP,2,FALSE),""),IF($B$5="MHPS",IFERROR(VLOOKUP(X34,'Lookup data'!$AJ:$AK,2,FALSE),""),IF($B$5="MHCC",IFERROR(VLOOKUP(X34,'Lookup data'!$U:$V,2,FALSE),""),IF($B$5="IAPT",IFERROR(VLOOKUP(X34,'Lookup data'!$P:$Q,2,FALSE),""),IF($B$5="CSCC",IFERROR(VLOOKUP(X34,'Lookup data'!$F:$G,2,FALSE),""),""))))))))))))</f>
        <v/>
      </c>
      <c r="E34" s="840" t="str">
        <f>IF($B$5="SI (CSIU=4)",IFERROR(VLOOKUP(Y34,'Lookup data'!$BD:$BE,2,FALSE),""),IF($B$5="SI (CSIU=3)",IFERROR(VLOOKUP(Y34,'Lookup data'!$AY:$AZ,2,FALSE),""),IF($B$5="SI (CSIU=2)",IFERROR(VLOOKUP(Y34,'Lookup data'!$AT:$AU,2,FALSE),""),IF($B$5="EC",IFERROR(VLOOKUP(Y34,'Lookup data'!$K:$M,2,FALSE),""),IF($B$5="APC",IFERROR(VLOOKUP(Y34,'Lookup data'!$A:$B,2,FALSE),""),IF($B$5="OP",IFERROR(VLOOKUP(Y34,'Lookup data'!$Z:$AA,2,FALSE),""),IF($B$5="SWC",IFERROR(VLOOKUP(Y34,'Lookup data'!$AE:$AF,2,FALSE),""),IF($B$5="SI (CSIU=1)",IFERROR(VLOOKUP(Y34,'Lookup data'!$AO:$AP,2,FALSE),""),IF($B$5="MHPS",IFERROR(VLOOKUP(Y34,'Lookup data'!$AJ:$AK,2,FALSE),""),IF($B$5="MHCC",IFERROR(VLOOKUP(Y34,'Lookup data'!$U:$V,2,FALSE),""),IF($B$5="IAPT",IFERROR(VLOOKUP(Y34,'Lookup data'!$P:$Q,2,FALSE),""),IF($B$5="CSCC",IFERROR(VLOOKUP(Y34,'Lookup data'!$F:$G,2,FALSE),""),""))))))))))))</f>
        <v/>
      </c>
      <c r="F34" s="840" t="str">
        <f>IF($B$5="SI (CSIU=4)",IFERROR(VLOOKUP(Z34,'Lookup data'!$BD:$BE,2,FALSE),""),IF($B$5="SI (CSIU=3)",IFERROR(VLOOKUP(Z34,'Lookup data'!$AY:$AZ,2,FALSE),""),IF($B$5="SI (CSIU=2)",IFERROR(VLOOKUP(Z34,'Lookup data'!$AT:$AU,2,FALSE),""),IF($B$5="EC",IFERROR(VLOOKUP(Z34,'Lookup data'!$K:$M,2,FALSE),""),IF($B$5="APC",IFERROR(VLOOKUP(Z34,'Lookup data'!$A:$B,2,FALSE),""),IF($B$5="OP",IFERROR(VLOOKUP(Z34,'Lookup data'!$Z:$AA,2,FALSE),""),IF($B$5="SWC",IFERROR(VLOOKUP(Z34,'Lookup data'!$AE:$AF,2,FALSE),""),IF($B$5="SI (CSIU=1)",IFERROR(VLOOKUP(Z34,'Lookup data'!$AO:$AP,2,FALSE),""),IF($B$5="MHPS",IFERROR(VLOOKUP(Z34,'Lookup data'!$AJ:$AK,2,FALSE),""),IF($B$5="MHCC",IFERROR(VLOOKUP(Z34,'Lookup data'!$U:$V,2,FALSE),""),IF($B$5="IAPT",IFERROR(VLOOKUP(Z34,'Lookup data'!$P:$Q,2,FALSE),""),IF($B$5="CSCC",IFERROR(VLOOKUP(Z34,'Lookup data'!$F:$G,2,FALSE),""),""))))))))))))</f>
        <v>CPF010ODT003</v>
      </c>
      <c r="G34" s="840" t="str">
        <f>IF($B$5="SI (CSIU=4)",IFERROR(VLOOKUP(AA34,'Lookup data'!$BD:$BE,2,FALSE),""),IF($B$5="SI (CSIU=3)",IFERROR(VLOOKUP(AA34,'Lookup data'!$AY:$AZ,2,FALSE),""),IF($B$5="SI (CSIU=2)",IFERROR(VLOOKUP(AA34,'Lookup data'!$AT:$AU,2,FALSE),""),IF($B$5="EC",IFERROR(VLOOKUP(AA34,'Lookup data'!$K:$M,2,FALSE),""),IF($B$5="APC",IFERROR(VLOOKUP(AA34,'Lookup data'!$A:$B,2,FALSE),""),IF($B$5="OP",IFERROR(VLOOKUP(AA34,'Lookup data'!$Z:$AA,2,FALSE),""),IF($B$5="SWC",IFERROR(VLOOKUP(AA34,'Lookup data'!$AE:$AF,2,FALSE),""),IF($B$5="SI (CSIU=1)",IFERROR(VLOOKUP(AA34,'Lookup data'!$AO:$AP,2,FALSE),""),IF($B$5="MHPS",IFERROR(VLOOKUP(AA34,'Lookup data'!$AJ:$AK,2,FALSE),""),IF($B$5="MHCC",IFERROR(VLOOKUP(AA34,'Lookup data'!$U:$V,2,FALSE),""),IF($B$5="IAPT",IFERROR(VLOOKUP(AA34,'Lookup data'!$P:$Q,2,FALSE),""),IF($B$5="CSCC",IFERROR(VLOOKUP(AA34,'Lookup data'!$F:$G,2,FALSE),""),""))))))))))))</f>
        <v>CPF011ODT003</v>
      </c>
      <c r="H34" s="840" t="str">
        <f>IF($B$5="SI (CSIU=4)",IFERROR(VLOOKUP(AB34,'Lookup data'!$BD:$BE,2,FALSE),""),IF($B$5="SI (CSIU=3)",IFERROR(VLOOKUP(AB34,'Lookup data'!$AY:$AZ,2,FALSE),""),IF($B$5="SI (CSIU=2)",IFERROR(VLOOKUP(AB34,'Lookup data'!$AT:$AU,2,FALSE),""),IF($B$5="EC",IFERROR(VLOOKUP(AB34,'Lookup data'!$K:$M,2,FALSE),""),IF($B$5="APC",IFERROR(VLOOKUP(AB34,'Lookup data'!$A:$B,2,FALSE),""),IF($B$5="OP",IFERROR(VLOOKUP(AB34,'Lookup data'!$Z:$AA,2,FALSE),""),IF($B$5="SWC",IFERROR(VLOOKUP(AB34,'Lookup data'!$AE:$AF,2,FALSE),""),IF($B$5="SI (CSIU=1)",IFERROR(VLOOKUP(AB34,'Lookup data'!$AO:$AP,2,FALSE),""),IF($B$5="MHPS",IFERROR(VLOOKUP(AB34,'Lookup data'!$AJ:$AK,2,FALSE),""),IF($B$5="MHCC",IFERROR(VLOOKUP(AB34,'Lookup data'!$U:$V,2,FALSE),""),IF($B$5="IAPT",IFERROR(VLOOKUP(AB34,'Lookup data'!$P:$Q,2,FALSE),""),IF($B$5="CSCC",IFERROR(VLOOKUP(AB34,'Lookup data'!$F:$G,2,FALSE),""),""))))))))))))</f>
        <v>CPF017ODT003</v>
      </c>
      <c r="I34" s="840" t="str">
        <f>IF($B$5="SI (CSIU=4)",IFERROR(VLOOKUP(AC34,'Lookup data'!$BD:$BE,2,FALSE),""),IF($B$5="SI (CSIU=3)",IFERROR(VLOOKUP(AC34,'Lookup data'!$AY:$AZ,2,FALSE),""),IF($B$5="SI (CSIU=2)",IFERROR(VLOOKUP(AC34,'Lookup data'!$AT:$AU,2,FALSE),""),IF($B$5="EC",IFERROR(VLOOKUP(AC34,'Lookup data'!$K:$M,2,FALSE),""),IF($B$5="APC",IFERROR(VLOOKUP(AC34,'Lookup data'!$A:$B,2,FALSE),""),IF($B$5="OP",IFERROR(VLOOKUP(AC34,'Lookup data'!$Z:$AA,2,FALSE),""),IF($B$5="SWC",IFERROR(VLOOKUP(AC34,'Lookup data'!$AE:$AF,2,FALSE),""),IF($B$5="SI (CSIU=1)",IFERROR(VLOOKUP(AC34,'Lookup data'!$AO:$AP,2,FALSE),""),IF($B$5="MHPS",IFERROR(VLOOKUP(AC34,'Lookup data'!$AJ:$AK,2,FALSE),""),IF($B$5="MHCC",IFERROR(VLOOKUP(AC34,'Lookup data'!$U:$V,2,FALSE),""),IF($B$5="IAPT",IFERROR(VLOOKUP(AC34,'Lookup data'!$P:$Q,2,FALSE),""),IF($B$5="CSCC",IFERROR(VLOOKUP(AC34,'Lookup data'!$F:$G,2,FALSE),""),""))))))))))))</f>
        <v>CPF022ODT003</v>
      </c>
      <c r="J34" s="840" t="str">
        <f>IF($B$5="SI (CSIU=4)",IFERROR(VLOOKUP(AD34,'Lookup data'!$BD:$BE,2,FALSE),""),IF($B$5="SI (CSIU=3)",IFERROR(VLOOKUP(AD34,'Lookup data'!$AY:$AZ,2,FALSE),""),IF($B$5="SI (CSIU=2)",IFERROR(VLOOKUP(AD34,'Lookup data'!$AT:$AU,2,FALSE),""),IF($B$5="EC",IFERROR(VLOOKUP(AD34,'Lookup data'!$K:$M,2,FALSE),""),IF($B$5="APC",IFERROR(VLOOKUP(AD34,'Lookup data'!$A:$B,2,FALSE),""),IF($B$5="OP",IFERROR(VLOOKUP(AD34,'Lookup data'!$Z:$AA,2,FALSE),""),IF($B$5="SWC",IFERROR(VLOOKUP(AD34,'Lookup data'!$AE:$AF,2,FALSE),""),IF($B$5="SI (CSIU=1)",IFERROR(VLOOKUP(AD34,'Lookup data'!$AO:$AP,2,FALSE),""),IF($B$5="MHPS",IFERROR(VLOOKUP(AD34,'Lookup data'!$AJ:$AK,2,FALSE),""),IF($B$5="MHCC",IFERROR(VLOOKUP(AD34,'Lookup data'!$U:$V,2,FALSE),""),IF($B$5="IAPT",IFERROR(VLOOKUP(AD34,'Lookup data'!$P:$Q,2,FALSE),""),IF($B$5="CSCC",IFERROR(VLOOKUP(AD34,'Lookup data'!$F:$G,2,FALSE),""),""))))))))))))</f>
        <v>CPF023ODT003</v>
      </c>
      <c r="K34" s="840" t="str">
        <f>IF($B$5="SI (CSIU=4)",IFERROR(VLOOKUP(AE34,'Lookup data'!$BD:$BE,2,FALSE),""),IF($B$5="SI (CSIU=3)",IFERROR(VLOOKUP(AE34,'Lookup data'!$AY:$AZ,2,FALSE),""),IF($B$5="SI (CSIU=2)",IFERROR(VLOOKUP(AE34,'Lookup data'!$AT:$AU,2,FALSE),""),IF($B$5="EC",IFERROR(VLOOKUP(AE34,'Lookup data'!$K:$M,2,FALSE),""),IF($B$5="APC",IFERROR(VLOOKUP(AE34,'Lookup data'!$A:$B,2,FALSE),""),IF($B$5="OP",IFERROR(VLOOKUP(AE34,'Lookup data'!$Z:$AA,2,FALSE),""),IF($B$5="SWC",IFERROR(VLOOKUP(AE34,'Lookup data'!$AE:$AF,2,FALSE),""),IF($B$5="SI (CSIU=1)",IFERROR(VLOOKUP(AE34,'Lookup data'!$AO:$AP,2,FALSE),""),IF($B$5="MHPS",IFERROR(VLOOKUP(AE34,'Lookup data'!$AJ:$AK,2,FALSE),""),IF($B$5="MHCC",IFERROR(VLOOKUP(AE34,'Lookup data'!$U:$V,2,FALSE),""),IF($B$5="IAPT",IFERROR(VLOOKUP(AE34,'Lookup data'!$P:$Q,2,FALSE),""),IF($B$5="CSCC",IFERROR(VLOOKUP(AE34,'Lookup data'!$F:$G,2,FALSE),""),""))))))))))))</f>
        <v>CPF024ODT003</v>
      </c>
      <c r="L34" s="840" t="str">
        <f>IF($B$5="SI (CSIU=4)",IFERROR(VLOOKUP(AF34,'Lookup data'!$BD:$BE,2,FALSE),""),IF($B$5="SI (CSIU=3)",IFERROR(VLOOKUP(AF34,'Lookup data'!$AY:$AZ,2,FALSE),""),IF($B$5="SI (CSIU=2)",IFERROR(VLOOKUP(AF34,'Lookup data'!$AT:$AU,2,FALSE),""),IF($B$5="EC",IFERROR(VLOOKUP(AF34,'Lookup data'!$K:$M,2,FALSE),""),IF($B$5="APC",IFERROR(VLOOKUP(AF34,'Lookup data'!$A:$B,2,FALSE),""),IF($B$5="OP",IFERROR(VLOOKUP(AF34,'Lookup data'!$Z:$AA,2,FALSE),""),IF($B$5="SWC",IFERROR(VLOOKUP(AF34,'Lookup data'!$AE:$AF,2,FALSE),""),IF($B$5="SI (CSIU=1)",IFERROR(VLOOKUP(AF34,'Lookup data'!$AO:$AP,2,FALSE),""),IF($B$5="MHPS",IFERROR(VLOOKUP(AF34,'Lookup data'!$AJ:$AK,2,FALSE),""),IF($B$5="MHCC",IFERROR(VLOOKUP(AF34,'Lookup data'!$U:$V,2,FALSE),""),IF($B$5="IAPT",IFERROR(VLOOKUP(AF34,'Lookup data'!$P:$Q,2,FALSE),""),IF($B$5="CSCC",IFERROR(VLOOKUP(AF34,'Lookup data'!$F:$G,2,FALSE),""),""))))))))))))</f>
        <v/>
      </c>
      <c r="M34" s="840" t="str">
        <f>IF($B$5="SI (CSIU=4)",IFERROR(VLOOKUP(AG34,'Lookup data'!$BD:$BE,2,FALSE),""),IF($B$5="SI (CSIU=3)",IFERROR(VLOOKUP(AG34,'Lookup data'!$AY:$AZ,2,FALSE),""),IF($B$5="SI (CSIU=2)",IFERROR(VLOOKUP(AG34,'Lookup data'!$AT:$AU,2,FALSE),""),IF($B$5="EC",IFERROR(VLOOKUP(AG34,'Lookup data'!$K:$M,2,FALSE),""),IF($B$5="APC",IFERROR(VLOOKUP(AG34,'Lookup data'!$A:$B,2,FALSE),""),IF($B$5="OP",IFERROR(VLOOKUP(AG34,'Lookup data'!$Z:$AA,2,FALSE),""),IF($B$5="SWC",IFERROR(VLOOKUP(AG34,'Lookup data'!$AE:$AF,2,FALSE),""),IF($B$5="SI (CSIU=1)",IFERROR(VLOOKUP(AG34,'Lookup data'!$AO:$AP,2,FALSE),""),IF($B$5="MHPS",IFERROR(VLOOKUP(AG34,'Lookup data'!$AJ:$AK,2,FALSE),""),IF($B$5="MHCC",IFERROR(VLOOKUP(AG34,'Lookup data'!$U:$V,2,FALSE),""),IF($B$5="IAPT",IFERROR(VLOOKUP(AG34,'Lookup data'!$P:$Q,2,FALSE),""),IF($B$5="CSCC",IFERROR(VLOOKUP(AG34,'Lookup data'!$F:$G,2,FALSE),""),""))))))))))))</f>
        <v/>
      </c>
      <c r="N34" s="840" t="str">
        <f>IF($B$5="SI (CSIU=4)",IFERROR(VLOOKUP(AH34,'Lookup data'!$BD:$BE,2,FALSE),""),IF($B$5="SI (CSIU=3)",IFERROR(VLOOKUP(AH34,'Lookup data'!$AY:$AZ,2,FALSE),""),IF($B$5="SI (CSIU=2)",IFERROR(VLOOKUP(AH34,'Lookup data'!$AT:$AU,2,FALSE),""),IF($B$5="EC",IFERROR(VLOOKUP(AH34,'Lookup data'!$K:$M,2,FALSE),""),IF($B$5="APC",IFERROR(VLOOKUP(AH34,'Lookup data'!$A:$B,2,FALSE),""),IF($B$5="OP",IFERROR(VLOOKUP(AH34,'Lookup data'!$Z:$AA,2,FALSE),""),IF($B$5="SWC",IFERROR(VLOOKUP(AH34,'Lookup data'!$AE:$AF,2,FALSE),""),IF($B$5="SI (CSIU=1)",IFERROR(VLOOKUP(AH34,'Lookup data'!$AO:$AP,2,FALSE),""),IF($B$5="MHPS",IFERROR(VLOOKUP(AH34,'Lookup data'!$AJ:$AK,2,FALSE),""),IF($B$5="MHCC",IFERROR(VLOOKUP(AH34,'Lookup data'!$U:$V,2,FALSE),""),IF($B$5="IAPT",IFERROR(VLOOKUP(AH34,'Lookup data'!$P:$Q,2,FALSE),""),IF($B$5="CSCC",IFERROR(VLOOKUP(AH34,'Lookup data'!$F:$G,2,FALSE),""),""))))))))))))</f>
        <v/>
      </c>
      <c r="O34" s="840" t="str">
        <f>IF($B$5="SI (CSIU=4)",IFERROR(VLOOKUP(AI34,'Lookup data'!$BD:$BE,2,FALSE),""),IF($B$5="SI (CSIU=3)",IFERROR(VLOOKUP(AI34,'Lookup data'!$AY:$AZ,2,FALSE),""),IF($B$5="SI (CSIU=2)",IFERROR(VLOOKUP(AI34,'Lookup data'!$AT:$AU,2,FALSE),""),IF($B$5="EC",IFERROR(VLOOKUP(AI34,'Lookup data'!$K:$M,2,FALSE),""),IF($B$5="APC",IFERROR(VLOOKUP(AI34,'Lookup data'!$A:$B,2,FALSE),""),IF($B$5="OP",IFERROR(VLOOKUP(AI34,'Lookup data'!$Z:$AA,2,FALSE),""),IF($B$5="SWC",IFERROR(VLOOKUP(AI34,'Lookup data'!$AE:$AF,2,FALSE),""),IF($B$5="SI (CSIU=1)",IFERROR(VLOOKUP(AI34,'Lookup data'!$AO:$AP,2,FALSE),""),IF($B$5="MHPS",IFERROR(VLOOKUP(AI34,'Lookup data'!$AJ:$AK,2,FALSE),""),IF($B$5="MHCC",IFERROR(VLOOKUP(AI34,'Lookup data'!$U:$V,2,FALSE),""),IF($B$5="IAPT",IFERROR(VLOOKUP(AI34,'Lookup data'!$P:$Q,2,FALSE),""),IF($B$5="CSCC",IFERROR(VLOOKUP(AI34,'Lookup data'!$F:$G,2,FALSE),""),""))))))))))))</f>
        <v/>
      </c>
      <c r="P34" s="840" t="str">
        <f>IF($B$5="SI (CSIU=4)",IFERROR(VLOOKUP(AJ34,'Lookup data'!$BD:$BE,2,FALSE),""),IF($B$5="SI (CSIU=3)",IFERROR(VLOOKUP(AJ34,'Lookup data'!$AY:$AZ,2,FALSE),""),IF($B$5="SI (CSIU=2)",IFERROR(VLOOKUP(AJ34,'Lookup data'!$AT:$AU,2,FALSE),""),IF($B$5="EC",IFERROR(VLOOKUP(AJ34,'Lookup data'!$K:$M,2,FALSE),""),IF($B$5="APC",IFERROR(VLOOKUP(AJ34,'Lookup data'!$A:$B,2,FALSE),""),IF($B$5="OP",IFERROR(VLOOKUP(AJ34,'Lookup data'!$Z:$AA,2,FALSE),""),IF($B$5="SWC",IFERROR(VLOOKUP(AJ34,'Lookup data'!$AE:$AF,2,FALSE),""),IF($B$5="SI (CSIU=1)",IFERROR(VLOOKUP(AJ34,'Lookup data'!$AO:$AP,2,FALSE),""),IF($B$5="MHPS",IFERROR(VLOOKUP(AJ34,'Lookup data'!$AJ:$AK,2,FALSE),""),IF($B$5="MHCC",IFERROR(VLOOKUP(AJ34,'Lookup data'!$U:$V,2,FALSE),""),IF($B$5="IAPT",IFERROR(VLOOKUP(AJ34,'Lookup data'!$P:$Q,2,FALSE),""),IF($B$5="CSCC",IFERROR(VLOOKUP(AJ34,'Lookup data'!$F:$G,2,FALSE),""),""))))))))))))</f>
        <v>CSC004ODT003</v>
      </c>
      <c r="Q34" s="840" t="str">
        <f>IF($B$5="SI (CSIU=4)",IFERROR(VLOOKUP(AK34,'Lookup data'!$BD:$BE,2,FALSE),""),IF($B$5="SI (CSIU=3)",IFERROR(VLOOKUP(AK34,'Lookup data'!$AY:$AZ,2,FALSE),""),IF($B$5="SI (CSIU=2)",IFERROR(VLOOKUP(AK34,'Lookup data'!$AT:$AU,2,FALSE),""),IF($B$5="EC",IFERROR(VLOOKUP(AK34,'Lookup data'!$K:$M,2,FALSE),""),IF($B$5="APC",IFERROR(VLOOKUP(AK34,'Lookup data'!$A:$B,2,FALSE),""),IF($B$5="OP",IFERROR(VLOOKUP(AK34,'Lookup data'!$Z:$AA,2,FALSE),""),IF($B$5="SWC",IFERROR(VLOOKUP(AK34,'Lookup data'!$AE:$AF,2,FALSE),""),IF($B$5="SI (CSIU=1)",IFERROR(VLOOKUP(AK34,'Lookup data'!$AO:$AP,2,FALSE),""),IF($B$5="MHPS",IFERROR(VLOOKUP(AK34,'Lookup data'!$AJ:$AK,2,FALSE),""),IF($B$5="MHCC",IFERROR(VLOOKUP(AK34,'Lookup data'!$U:$V,2,FALSE),""),IF($B$5="IAPT",IFERROR(VLOOKUP(AK34,'Lookup data'!$P:$Q,2,FALSE),""),IF($B$5="CSCC",IFERROR(VLOOKUP(AK34,'Lookup data'!$F:$G,2,FALSE),""),""))))))))))))</f>
        <v>CSC005ODT003</v>
      </c>
      <c r="R34" s="840" t="str">
        <f>IF($B$5="SI (CSIU=4)",IFERROR(VLOOKUP(AL34,'Lookup data'!$BD:$BE,2,FALSE),""),IF($B$5="SI (CSIU=3)",IFERROR(VLOOKUP(AL34,'Lookup data'!$AY:$AZ,2,FALSE),""),IF($B$5="SI (CSIU=2)",IFERROR(VLOOKUP(AL34,'Lookup data'!$AT:$AU,2,FALSE),""),IF($B$5="EC",IFERROR(VLOOKUP(AL34,'Lookup data'!$K:$M,2,FALSE),""),IF($B$5="APC",IFERROR(VLOOKUP(AL34,'Lookup data'!$A:$B,2,FALSE),""),IF($B$5="OP",IFERROR(VLOOKUP(AL34,'Lookup data'!$Z:$AA,2,FALSE),""),IF($B$5="SWC",IFERROR(VLOOKUP(AL34,'Lookup data'!$AE:$AF,2,FALSE),""),IF($B$5="SI (CSIU=1)",IFERROR(VLOOKUP(AL34,'Lookup data'!$AO:$AP,2,FALSE),""),IF($B$5="MHPS",IFERROR(VLOOKUP(AL34,'Lookup data'!$AJ:$AK,2,FALSE),""),IF($B$5="MHCC",IFERROR(VLOOKUP(AL34,'Lookup data'!$U:$V,2,FALSE),""),IF($B$5="IAPT",IFERROR(VLOOKUP(AL34,'Lookup data'!$P:$Q,2,FALSE),""),IF($B$5="CSCC",IFERROR(VLOOKUP(AL34,'Lookup data'!$F:$G,2,FALSE),""),""))))))))))))</f>
        <v>CSC006ODT003</v>
      </c>
      <c r="S34" s="840" t="str">
        <f>IF($B$5="SI (CSIU=4)",IFERROR(VLOOKUP(AM34,'Lookup data'!$BD:$BE,2,FALSE),""),IF($B$5="SI (CSIU=3)",IFERROR(VLOOKUP(AM34,'Lookup data'!$AY:$AZ,2,FALSE),""),IF($B$5="SI (CSIU=2)",IFERROR(VLOOKUP(AM34,'Lookup data'!$AT:$AU,2,FALSE),""),IF($B$5="EC",IFERROR(VLOOKUP(AM34,'Lookup data'!$K:$M,2,FALSE),""),IF($B$5="APC",IFERROR(VLOOKUP(AM34,'Lookup data'!$A:$B,2,FALSE),""),IF($B$5="OP",IFERROR(VLOOKUP(AM34,'Lookup data'!$Z:$AA,2,FALSE),""),IF($B$5="SWC",IFERROR(VLOOKUP(AM34,'Lookup data'!$AE:$AF,2,FALSE),""),IF($B$5="SI (CSIU=1)",IFERROR(VLOOKUP(AM34,'Lookup data'!$AO:$AP,2,FALSE),""),IF($B$5="MHPS",IFERROR(VLOOKUP(AM34,'Lookup data'!$AJ:$AK,2,FALSE),""),IF($B$5="MHCC",IFERROR(VLOOKUP(AM34,'Lookup data'!$U:$V,2,FALSE),""),IF($B$5="IAPT",IFERROR(VLOOKUP(AM34,'Lookup data'!$P:$Q,2,FALSE),""),IF($B$5="CSCC",IFERROR(VLOOKUP(AM34,'Lookup data'!$F:$G,2,FALSE),""),""))))))))))))</f>
        <v>CSC008ODT003</v>
      </c>
      <c r="T34" s="829"/>
      <c r="U34" s="836" t="s">
        <v>1513</v>
      </c>
      <c r="V34" s="839" t="s">
        <v>1516</v>
      </c>
      <c r="W34" s="838" t="str">
        <f t="shared" si="0"/>
        <v>CPF001ODT003</v>
      </c>
      <c r="X34" s="838" t="str">
        <f t="shared" si="1"/>
        <v>CPF002ODT003</v>
      </c>
      <c r="Y34" s="838" t="str">
        <f t="shared" si="2"/>
        <v>CPF005ODT003</v>
      </c>
      <c r="Z34" s="838" t="str">
        <f t="shared" si="3"/>
        <v>CPF010ODT003</v>
      </c>
      <c r="AA34" s="838" t="str">
        <f t="shared" si="4"/>
        <v>CPF011ODT003</v>
      </c>
      <c r="AB34" s="838" t="str">
        <f t="shared" si="5"/>
        <v>CPF017ODT003</v>
      </c>
      <c r="AC34" s="838" t="str">
        <f t="shared" si="6"/>
        <v>CPF022ODT003</v>
      </c>
      <c r="AD34" s="838" t="str">
        <f t="shared" si="7"/>
        <v>CPF023ODT003</v>
      </c>
      <c r="AE34" s="838" t="str">
        <f t="shared" si="8"/>
        <v>CPF024ODT003</v>
      </c>
      <c r="AF34" s="838" t="str">
        <f t="shared" si="9"/>
        <v>CPF029ODT003</v>
      </c>
      <c r="AG34" s="838" t="str">
        <f t="shared" si="10"/>
        <v>CPF030ODT003</v>
      </c>
      <c r="AH34" s="838" t="str">
        <f t="shared" si="11"/>
        <v>CPF031ODT003</v>
      </c>
      <c r="AI34" s="838" t="str">
        <f t="shared" si="12"/>
        <v>CPF032ODT003</v>
      </c>
      <c r="AJ34" s="838" t="str">
        <f t="shared" si="13"/>
        <v>CSC004ODT003</v>
      </c>
      <c r="AK34" s="838" t="str">
        <f t="shared" si="14"/>
        <v>CSC005ODT003</v>
      </c>
      <c r="AL34" s="838" t="str">
        <f t="shared" si="15"/>
        <v>CSC006ODT003</v>
      </c>
      <c r="AM34" s="838" t="str">
        <f t="shared" si="16"/>
        <v>CSC008ODT003</v>
      </c>
    </row>
    <row r="35" spans="1:39" ht="17.100000000000001" customHeight="1" x14ac:dyDescent="0.25">
      <c r="A35" s="836" t="s">
        <v>1515</v>
      </c>
      <c r="B35" s="837" t="s">
        <v>1516</v>
      </c>
      <c r="C35" s="840" t="str">
        <f>IF($B$5="SI (CSIU=4)",IFERROR(VLOOKUP(W35,'Lookup data'!$BD:$BE,2,FALSE),""),IF($B$5="SI (CSIU=3)",IFERROR(VLOOKUP(W35,'Lookup data'!$AY:$AZ,2,FALSE),""),IF($B$5="SI (CSIU=2)",IFERROR(VLOOKUP(W35,'Lookup data'!$AT:$AU,2,FALSE),""),IF($B$5="EC",IFERROR(VLOOKUP(W35,'Lookup data'!$K:$M,2,FALSE),""),IF($B$5="APC",IFERROR(VLOOKUP(W35,'Lookup data'!$A:$B,2,FALSE),""),IF($B$5="OP",IFERROR(VLOOKUP(W35,'Lookup data'!$Z:$AA,2,FALSE),""),IF($B$5="SWC",IFERROR(VLOOKUP(W35,'Lookup data'!$AE:$AF,2,FALSE),""),IF($B$5="SI (CSIU=1)",IFERROR(VLOOKUP(W35,'Lookup data'!$AO:$AP,2,FALSE),""),IF($B$5="MHPS",IFERROR(VLOOKUP(W35,'Lookup data'!$AJ:$AK,2,FALSE),""),IF($B$5="MHCC",IFERROR(VLOOKUP(W35,'Lookup data'!$U:$V,2,FALSE),""),IF($B$5="IAPT",IFERROR(VLOOKUP(W35,'Lookup data'!$P:$Q,2,FALSE),""),IF($B$5="CSCC",IFERROR(VLOOKUP(W35,'Lookup data'!$F:$G,2,FALSE),""),""))))))))))))</f>
        <v/>
      </c>
      <c r="D35" s="840" t="str">
        <f>IF($B$5="SI (CSIU=4)",IFERROR(VLOOKUP(X35,'Lookup data'!$BD:$BE,2,FALSE),""),IF($B$5="SI (CSIU=3)",IFERROR(VLOOKUP(X35,'Lookup data'!$AY:$AZ,2,FALSE),""),IF($B$5="SI (CSIU=2)",IFERROR(VLOOKUP(X35,'Lookup data'!$AT:$AU,2,FALSE),""),IF($B$5="EC",IFERROR(VLOOKUP(X35,'Lookup data'!$K:$M,2,FALSE),""),IF($B$5="APC",IFERROR(VLOOKUP(X35,'Lookup data'!$A:$B,2,FALSE),""),IF($B$5="OP",IFERROR(VLOOKUP(X35,'Lookup data'!$Z:$AA,2,FALSE),""),IF($B$5="SWC",IFERROR(VLOOKUP(X35,'Lookup data'!$AE:$AF,2,FALSE),""),IF($B$5="SI (CSIU=1)",IFERROR(VLOOKUP(X35,'Lookup data'!$AO:$AP,2,FALSE),""),IF($B$5="MHPS",IFERROR(VLOOKUP(X35,'Lookup data'!$AJ:$AK,2,FALSE),""),IF($B$5="MHCC",IFERROR(VLOOKUP(X35,'Lookup data'!$U:$V,2,FALSE),""),IF($B$5="IAPT",IFERROR(VLOOKUP(X35,'Lookup data'!$P:$Q,2,FALSE),""),IF($B$5="CSCC",IFERROR(VLOOKUP(X35,'Lookup data'!$F:$G,2,FALSE),""),""))))))))))))</f>
        <v/>
      </c>
      <c r="E35" s="840" t="str">
        <f>IF($B$5="SI (CSIU=4)",IFERROR(VLOOKUP(Y35,'Lookup data'!$BD:$BE,2,FALSE),""),IF($B$5="SI (CSIU=3)",IFERROR(VLOOKUP(Y35,'Lookup data'!$AY:$AZ,2,FALSE),""),IF($B$5="SI (CSIU=2)",IFERROR(VLOOKUP(Y35,'Lookup data'!$AT:$AU,2,FALSE),""),IF($B$5="EC",IFERROR(VLOOKUP(Y35,'Lookup data'!$K:$M,2,FALSE),""),IF($B$5="APC",IFERROR(VLOOKUP(Y35,'Lookup data'!$A:$B,2,FALSE),""),IF($B$5="OP",IFERROR(VLOOKUP(Y35,'Lookup data'!$Z:$AA,2,FALSE),""),IF($B$5="SWC",IFERROR(VLOOKUP(Y35,'Lookup data'!$AE:$AF,2,FALSE),""),IF($B$5="SI (CSIU=1)",IFERROR(VLOOKUP(Y35,'Lookup data'!$AO:$AP,2,FALSE),""),IF($B$5="MHPS",IFERROR(VLOOKUP(Y35,'Lookup data'!$AJ:$AK,2,FALSE),""),IF($B$5="MHCC",IFERROR(VLOOKUP(Y35,'Lookup data'!$U:$V,2,FALSE),""),IF($B$5="IAPT",IFERROR(VLOOKUP(Y35,'Lookup data'!$P:$Q,2,FALSE),""),IF($B$5="CSCC",IFERROR(VLOOKUP(Y35,'Lookup data'!$F:$G,2,FALSE),""),""))))))))))))</f>
        <v/>
      </c>
      <c r="F35" s="840" t="str">
        <f>IF($B$5="SI (CSIU=4)",IFERROR(VLOOKUP(Z35,'Lookup data'!$BD:$BE,2,FALSE),""),IF($B$5="SI (CSIU=3)",IFERROR(VLOOKUP(Z35,'Lookup data'!$AY:$AZ,2,FALSE),""),IF($B$5="SI (CSIU=2)",IFERROR(VLOOKUP(Z35,'Lookup data'!$AT:$AU,2,FALSE),""),IF($B$5="EC",IFERROR(VLOOKUP(Z35,'Lookup data'!$K:$M,2,FALSE),""),IF($B$5="APC",IFERROR(VLOOKUP(Z35,'Lookup data'!$A:$B,2,FALSE),""),IF($B$5="OP",IFERROR(VLOOKUP(Z35,'Lookup data'!$Z:$AA,2,FALSE),""),IF($B$5="SWC",IFERROR(VLOOKUP(Z35,'Lookup data'!$AE:$AF,2,FALSE),""),IF($B$5="SI (CSIU=1)",IFERROR(VLOOKUP(Z35,'Lookup data'!$AO:$AP,2,FALSE),""),IF($B$5="MHPS",IFERROR(VLOOKUP(Z35,'Lookup data'!$AJ:$AK,2,FALSE),""),IF($B$5="MHCC",IFERROR(VLOOKUP(Z35,'Lookup data'!$U:$V,2,FALSE),""),IF($B$5="IAPT",IFERROR(VLOOKUP(Z35,'Lookup data'!$P:$Q,2,FALSE),""),IF($B$5="CSCC",IFERROR(VLOOKUP(Z35,'Lookup data'!$F:$G,2,FALSE),""),""))))))))))))</f>
        <v>CPF010ODT004</v>
      </c>
      <c r="G35" s="840" t="str">
        <f>IF($B$5="SI (CSIU=4)",IFERROR(VLOOKUP(AA35,'Lookup data'!$BD:$BE,2,FALSE),""),IF($B$5="SI (CSIU=3)",IFERROR(VLOOKUP(AA35,'Lookup data'!$AY:$AZ,2,FALSE),""),IF($B$5="SI (CSIU=2)",IFERROR(VLOOKUP(AA35,'Lookup data'!$AT:$AU,2,FALSE),""),IF($B$5="EC",IFERROR(VLOOKUP(AA35,'Lookup data'!$K:$M,2,FALSE),""),IF($B$5="APC",IFERROR(VLOOKUP(AA35,'Lookup data'!$A:$B,2,FALSE),""),IF($B$5="OP",IFERROR(VLOOKUP(AA35,'Lookup data'!$Z:$AA,2,FALSE),""),IF($B$5="SWC",IFERROR(VLOOKUP(AA35,'Lookup data'!$AE:$AF,2,FALSE),""),IF($B$5="SI (CSIU=1)",IFERROR(VLOOKUP(AA35,'Lookup data'!$AO:$AP,2,FALSE),""),IF($B$5="MHPS",IFERROR(VLOOKUP(AA35,'Lookup data'!$AJ:$AK,2,FALSE),""),IF($B$5="MHCC",IFERROR(VLOOKUP(AA35,'Lookup data'!$U:$V,2,FALSE),""),IF($B$5="IAPT",IFERROR(VLOOKUP(AA35,'Lookup data'!$P:$Q,2,FALSE),""),IF($B$5="CSCC",IFERROR(VLOOKUP(AA35,'Lookup data'!$F:$G,2,FALSE),""),""))))))))))))</f>
        <v>CPF011ODT004</v>
      </c>
      <c r="H35" s="840" t="str">
        <f>IF($B$5="SI (CSIU=4)",IFERROR(VLOOKUP(AB35,'Lookup data'!$BD:$BE,2,FALSE),""),IF($B$5="SI (CSIU=3)",IFERROR(VLOOKUP(AB35,'Lookup data'!$AY:$AZ,2,FALSE),""),IF($B$5="SI (CSIU=2)",IFERROR(VLOOKUP(AB35,'Lookup data'!$AT:$AU,2,FALSE),""),IF($B$5="EC",IFERROR(VLOOKUP(AB35,'Lookup data'!$K:$M,2,FALSE),""),IF($B$5="APC",IFERROR(VLOOKUP(AB35,'Lookup data'!$A:$B,2,FALSE),""),IF($B$5="OP",IFERROR(VLOOKUP(AB35,'Lookup data'!$Z:$AA,2,FALSE),""),IF($B$5="SWC",IFERROR(VLOOKUP(AB35,'Lookup data'!$AE:$AF,2,FALSE),""),IF($B$5="SI (CSIU=1)",IFERROR(VLOOKUP(AB35,'Lookup data'!$AO:$AP,2,FALSE),""),IF($B$5="MHPS",IFERROR(VLOOKUP(AB35,'Lookup data'!$AJ:$AK,2,FALSE),""),IF($B$5="MHCC",IFERROR(VLOOKUP(AB35,'Lookup data'!$U:$V,2,FALSE),""),IF($B$5="IAPT",IFERROR(VLOOKUP(AB35,'Lookup data'!$P:$Q,2,FALSE),""),IF($B$5="CSCC",IFERROR(VLOOKUP(AB35,'Lookup data'!$F:$G,2,FALSE),""),""))))))))))))</f>
        <v>CPF017ODT004</v>
      </c>
      <c r="I35" s="840" t="str">
        <f>IF($B$5="SI (CSIU=4)",IFERROR(VLOOKUP(AC35,'Lookup data'!$BD:$BE,2,FALSE),""),IF($B$5="SI (CSIU=3)",IFERROR(VLOOKUP(AC35,'Lookup data'!$AY:$AZ,2,FALSE),""),IF($B$5="SI (CSIU=2)",IFERROR(VLOOKUP(AC35,'Lookup data'!$AT:$AU,2,FALSE),""),IF($B$5="EC",IFERROR(VLOOKUP(AC35,'Lookup data'!$K:$M,2,FALSE),""),IF($B$5="APC",IFERROR(VLOOKUP(AC35,'Lookup data'!$A:$B,2,FALSE),""),IF($B$5="OP",IFERROR(VLOOKUP(AC35,'Lookup data'!$Z:$AA,2,FALSE),""),IF($B$5="SWC",IFERROR(VLOOKUP(AC35,'Lookup data'!$AE:$AF,2,FALSE),""),IF($B$5="SI (CSIU=1)",IFERROR(VLOOKUP(AC35,'Lookup data'!$AO:$AP,2,FALSE),""),IF($B$5="MHPS",IFERROR(VLOOKUP(AC35,'Lookup data'!$AJ:$AK,2,FALSE),""),IF($B$5="MHCC",IFERROR(VLOOKUP(AC35,'Lookup data'!$U:$V,2,FALSE),""),IF($B$5="IAPT",IFERROR(VLOOKUP(AC35,'Lookup data'!$P:$Q,2,FALSE),""),IF($B$5="CSCC",IFERROR(VLOOKUP(AC35,'Lookup data'!$F:$G,2,FALSE),""),""))))))))))))</f>
        <v>CPF022ODT004</v>
      </c>
      <c r="J35" s="840" t="str">
        <f>IF($B$5="SI (CSIU=4)",IFERROR(VLOOKUP(AD35,'Lookup data'!$BD:$BE,2,FALSE),""),IF($B$5="SI (CSIU=3)",IFERROR(VLOOKUP(AD35,'Lookup data'!$AY:$AZ,2,FALSE),""),IF($B$5="SI (CSIU=2)",IFERROR(VLOOKUP(AD35,'Lookup data'!$AT:$AU,2,FALSE),""),IF($B$5="EC",IFERROR(VLOOKUP(AD35,'Lookup data'!$K:$M,2,FALSE),""),IF($B$5="APC",IFERROR(VLOOKUP(AD35,'Lookup data'!$A:$B,2,FALSE),""),IF($B$5="OP",IFERROR(VLOOKUP(AD35,'Lookup data'!$Z:$AA,2,FALSE),""),IF($B$5="SWC",IFERROR(VLOOKUP(AD35,'Lookup data'!$AE:$AF,2,FALSE),""),IF($B$5="SI (CSIU=1)",IFERROR(VLOOKUP(AD35,'Lookup data'!$AO:$AP,2,FALSE),""),IF($B$5="MHPS",IFERROR(VLOOKUP(AD35,'Lookup data'!$AJ:$AK,2,FALSE),""),IF($B$5="MHCC",IFERROR(VLOOKUP(AD35,'Lookup data'!$U:$V,2,FALSE),""),IF($B$5="IAPT",IFERROR(VLOOKUP(AD35,'Lookup data'!$P:$Q,2,FALSE),""),IF($B$5="CSCC",IFERROR(VLOOKUP(AD35,'Lookup data'!$F:$G,2,FALSE),""),""))))))))))))</f>
        <v>CPF023ODT004</v>
      </c>
      <c r="K35" s="840" t="str">
        <f>IF($B$5="SI (CSIU=4)",IFERROR(VLOOKUP(AE35,'Lookup data'!$BD:$BE,2,FALSE),""),IF($B$5="SI (CSIU=3)",IFERROR(VLOOKUP(AE35,'Lookup data'!$AY:$AZ,2,FALSE),""),IF($B$5="SI (CSIU=2)",IFERROR(VLOOKUP(AE35,'Lookup data'!$AT:$AU,2,FALSE),""),IF($B$5="EC",IFERROR(VLOOKUP(AE35,'Lookup data'!$K:$M,2,FALSE),""),IF($B$5="APC",IFERROR(VLOOKUP(AE35,'Lookup data'!$A:$B,2,FALSE),""),IF($B$5="OP",IFERROR(VLOOKUP(AE35,'Lookup data'!$Z:$AA,2,FALSE),""),IF($B$5="SWC",IFERROR(VLOOKUP(AE35,'Lookup data'!$AE:$AF,2,FALSE),""),IF($B$5="SI (CSIU=1)",IFERROR(VLOOKUP(AE35,'Lookup data'!$AO:$AP,2,FALSE),""),IF($B$5="MHPS",IFERROR(VLOOKUP(AE35,'Lookup data'!$AJ:$AK,2,FALSE),""),IF($B$5="MHCC",IFERROR(VLOOKUP(AE35,'Lookup data'!$U:$V,2,FALSE),""),IF($B$5="IAPT",IFERROR(VLOOKUP(AE35,'Lookup data'!$P:$Q,2,FALSE),""),IF($B$5="CSCC",IFERROR(VLOOKUP(AE35,'Lookup data'!$F:$G,2,FALSE),""),""))))))))))))</f>
        <v>CPF024ODT004</v>
      </c>
      <c r="L35" s="840" t="str">
        <f>IF($B$5="SI (CSIU=4)",IFERROR(VLOOKUP(AF35,'Lookup data'!$BD:$BE,2,FALSE),""),IF($B$5="SI (CSIU=3)",IFERROR(VLOOKUP(AF35,'Lookup data'!$AY:$AZ,2,FALSE),""),IF($B$5="SI (CSIU=2)",IFERROR(VLOOKUP(AF35,'Lookup data'!$AT:$AU,2,FALSE),""),IF($B$5="EC",IFERROR(VLOOKUP(AF35,'Lookup data'!$K:$M,2,FALSE),""),IF($B$5="APC",IFERROR(VLOOKUP(AF35,'Lookup data'!$A:$B,2,FALSE),""),IF($B$5="OP",IFERROR(VLOOKUP(AF35,'Lookup data'!$Z:$AA,2,FALSE),""),IF($B$5="SWC",IFERROR(VLOOKUP(AF35,'Lookup data'!$AE:$AF,2,FALSE),""),IF($B$5="SI (CSIU=1)",IFERROR(VLOOKUP(AF35,'Lookup data'!$AO:$AP,2,FALSE),""),IF($B$5="MHPS",IFERROR(VLOOKUP(AF35,'Lookup data'!$AJ:$AK,2,FALSE),""),IF($B$5="MHCC",IFERROR(VLOOKUP(AF35,'Lookup data'!$U:$V,2,FALSE),""),IF($B$5="IAPT",IFERROR(VLOOKUP(AF35,'Lookup data'!$P:$Q,2,FALSE),""),IF($B$5="CSCC",IFERROR(VLOOKUP(AF35,'Lookup data'!$F:$G,2,FALSE),""),""))))))))))))</f>
        <v/>
      </c>
      <c r="M35" s="840" t="str">
        <f>IF($B$5="SI (CSIU=4)",IFERROR(VLOOKUP(AG35,'Lookup data'!$BD:$BE,2,FALSE),""),IF($B$5="SI (CSIU=3)",IFERROR(VLOOKUP(AG35,'Lookup data'!$AY:$AZ,2,FALSE),""),IF($B$5="SI (CSIU=2)",IFERROR(VLOOKUP(AG35,'Lookup data'!$AT:$AU,2,FALSE),""),IF($B$5="EC",IFERROR(VLOOKUP(AG35,'Lookup data'!$K:$M,2,FALSE),""),IF($B$5="APC",IFERROR(VLOOKUP(AG35,'Lookup data'!$A:$B,2,FALSE),""),IF($B$5="OP",IFERROR(VLOOKUP(AG35,'Lookup data'!$Z:$AA,2,FALSE),""),IF($B$5="SWC",IFERROR(VLOOKUP(AG35,'Lookup data'!$AE:$AF,2,FALSE),""),IF($B$5="SI (CSIU=1)",IFERROR(VLOOKUP(AG35,'Lookup data'!$AO:$AP,2,FALSE),""),IF($B$5="MHPS",IFERROR(VLOOKUP(AG35,'Lookup data'!$AJ:$AK,2,FALSE),""),IF($B$5="MHCC",IFERROR(VLOOKUP(AG35,'Lookup data'!$U:$V,2,FALSE),""),IF($B$5="IAPT",IFERROR(VLOOKUP(AG35,'Lookup data'!$P:$Q,2,FALSE),""),IF($B$5="CSCC",IFERROR(VLOOKUP(AG35,'Lookup data'!$F:$G,2,FALSE),""),""))))))))))))</f>
        <v>CPF030ODT004</v>
      </c>
      <c r="N35" s="840" t="str">
        <f>IF($B$5="SI (CSIU=4)",IFERROR(VLOOKUP(AH35,'Lookup data'!$BD:$BE,2,FALSE),""),IF($B$5="SI (CSIU=3)",IFERROR(VLOOKUP(AH35,'Lookup data'!$AY:$AZ,2,FALSE),""),IF($B$5="SI (CSIU=2)",IFERROR(VLOOKUP(AH35,'Lookup data'!$AT:$AU,2,FALSE),""),IF($B$5="EC",IFERROR(VLOOKUP(AH35,'Lookup data'!$K:$M,2,FALSE),""),IF($B$5="APC",IFERROR(VLOOKUP(AH35,'Lookup data'!$A:$B,2,FALSE),""),IF($B$5="OP",IFERROR(VLOOKUP(AH35,'Lookup data'!$Z:$AA,2,FALSE),""),IF($B$5="SWC",IFERROR(VLOOKUP(AH35,'Lookup data'!$AE:$AF,2,FALSE),""),IF($B$5="SI (CSIU=1)",IFERROR(VLOOKUP(AH35,'Lookup data'!$AO:$AP,2,FALSE),""),IF($B$5="MHPS",IFERROR(VLOOKUP(AH35,'Lookup data'!$AJ:$AK,2,FALSE),""),IF($B$5="MHCC",IFERROR(VLOOKUP(AH35,'Lookup data'!$U:$V,2,FALSE),""),IF($B$5="IAPT",IFERROR(VLOOKUP(AH35,'Lookup data'!$P:$Q,2,FALSE),""),IF($B$5="CSCC",IFERROR(VLOOKUP(AH35,'Lookup data'!$F:$G,2,FALSE),""),""))))))))))))</f>
        <v/>
      </c>
      <c r="O35" s="840" t="str">
        <f>IF($B$5="SI (CSIU=4)",IFERROR(VLOOKUP(AI35,'Lookup data'!$BD:$BE,2,FALSE),""),IF($B$5="SI (CSIU=3)",IFERROR(VLOOKUP(AI35,'Lookup data'!$AY:$AZ,2,FALSE),""),IF($B$5="SI (CSIU=2)",IFERROR(VLOOKUP(AI35,'Lookup data'!$AT:$AU,2,FALSE),""),IF($B$5="EC",IFERROR(VLOOKUP(AI35,'Lookup data'!$K:$M,2,FALSE),""),IF($B$5="APC",IFERROR(VLOOKUP(AI35,'Lookup data'!$A:$B,2,FALSE),""),IF($B$5="OP",IFERROR(VLOOKUP(AI35,'Lookup data'!$Z:$AA,2,FALSE),""),IF($B$5="SWC",IFERROR(VLOOKUP(AI35,'Lookup data'!$AE:$AF,2,FALSE),""),IF($B$5="SI (CSIU=1)",IFERROR(VLOOKUP(AI35,'Lookup data'!$AO:$AP,2,FALSE),""),IF($B$5="MHPS",IFERROR(VLOOKUP(AI35,'Lookup data'!$AJ:$AK,2,FALSE),""),IF($B$5="MHCC",IFERROR(VLOOKUP(AI35,'Lookup data'!$U:$V,2,FALSE),""),IF($B$5="IAPT",IFERROR(VLOOKUP(AI35,'Lookup data'!$P:$Q,2,FALSE),""),IF($B$5="CSCC",IFERROR(VLOOKUP(AI35,'Lookup data'!$F:$G,2,FALSE),""),""))))))))))))</f>
        <v/>
      </c>
      <c r="P35" s="840" t="str">
        <f>IF($B$5="SI (CSIU=4)",IFERROR(VLOOKUP(AJ35,'Lookup data'!$BD:$BE,2,FALSE),""),IF($B$5="SI (CSIU=3)",IFERROR(VLOOKUP(AJ35,'Lookup data'!$AY:$AZ,2,FALSE),""),IF($B$5="SI (CSIU=2)",IFERROR(VLOOKUP(AJ35,'Lookup data'!$AT:$AU,2,FALSE),""),IF($B$5="EC",IFERROR(VLOOKUP(AJ35,'Lookup data'!$K:$M,2,FALSE),""),IF($B$5="APC",IFERROR(VLOOKUP(AJ35,'Lookup data'!$A:$B,2,FALSE),""),IF($B$5="OP",IFERROR(VLOOKUP(AJ35,'Lookup data'!$Z:$AA,2,FALSE),""),IF($B$5="SWC",IFERROR(VLOOKUP(AJ35,'Lookup data'!$AE:$AF,2,FALSE),""),IF($B$5="SI (CSIU=1)",IFERROR(VLOOKUP(AJ35,'Lookup data'!$AO:$AP,2,FALSE),""),IF($B$5="MHPS",IFERROR(VLOOKUP(AJ35,'Lookup data'!$AJ:$AK,2,FALSE),""),IF($B$5="MHCC",IFERROR(VLOOKUP(AJ35,'Lookup data'!$U:$V,2,FALSE),""),IF($B$5="IAPT",IFERROR(VLOOKUP(AJ35,'Lookup data'!$P:$Q,2,FALSE),""),IF($B$5="CSCC",IFERROR(VLOOKUP(AJ35,'Lookup data'!$F:$G,2,FALSE),""),""))))))))))))</f>
        <v>CSC004ODT004</v>
      </c>
      <c r="Q35" s="840" t="str">
        <f>IF($B$5="SI (CSIU=4)",IFERROR(VLOOKUP(AK35,'Lookup data'!$BD:$BE,2,FALSE),""),IF($B$5="SI (CSIU=3)",IFERROR(VLOOKUP(AK35,'Lookup data'!$AY:$AZ,2,FALSE),""),IF($B$5="SI (CSIU=2)",IFERROR(VLOOKUP(AK35,'Lookup data'!$AT:$AU,2,FALSE),""),IF($B$5="EC",IFERROR(VLOOKUP(AK35,'Lookup data'!$K:$M,2,FALSE),""),IF($B$5="APC",IFERROR(VLOOKUP(AK35,'Lookup data'!$A:$B,2,FALSE),""),IF($B$5="OP",IFERROR(VLOOKUP(AK35,'Lookup data'!$Z:$AA,2,FALSE),""),IF($B$5="SWC",IFERROR(VLOOKUP(AK35,'Lookup data'!$AE:$AF,2,FALSE),""),IF($B$5="SI (CSIU=1)",IFERROR(VLOOKUP(AK35,'Lookup data'!$AO:$AP,2,FALSE),""),IF($B$5="MHPS",IFERROR(VLOOKUP(AK35,'Lookup data'!$AJ:$AK,2,FALSE),""),IF($B$5="MHCC",IFERROR(VLOOKUP(AK35,'Lookup data'!$U:$V,2,FALSE),""),IF($B$5="IAPT",IFERROR(VLOOKUP(AK35,'Lookup data'!$P:$Q,2,FALSE),""),IF($B$5="CSCC",IFERROR(VLOOKUP(AK35,'Lookup data'!$F:$G,2,FALSE),""),""))))))))))))</f>
        <v>CSC005ODT004</v>
      </c>
      <c r="R35" s="840" t="str">
        <f>IF($B$5="SI (CSIU=4)",IFERROR(VLOOKUP(AL35,'Lookup data'!$BD:$BE,2,FALSE),""),IF($B$5="SI (CSIU=3)",IFERROR(VLOOKUP(AL35,'Lookup data'!$AY:$AZ,2,FALSE),""),IF($B$5="SI (CSIU=2)",IFERROR(VLOOKUP(AL35,'Lookup data'!$AT:$AU,2,FALSE),""),IF($B$5="EC",IFERROR(VLOOKUP(AL35,'Lookup data'!$K:$M,2,FALSE),""),IF($B$5="APC",IFERROR(VLOOKUP(AL35,'Lookup data'!$A:$B,2,FALSE),""),IF($B$5="OP",IFERROR(VLOOKUP(AL35,'Lookup data'!$Z:$AA,2,FALSE),""),IF($B$5="SWC",IFERROR(VLOOKUP(AL35,'Lookup data'!$AE:$AF,2,FALSE),""),IF($B$5="SI (CSIU=1)",IFERROR(VLOOKUP(AL35,'Lookup data'!$AO:$AP,2,FALSE),""),IF($B$5="MHPS",IFERROR(VLOOKUP(AL35,'Lookup data'!$AJ:$AK,2,FALSE),""),IF($B$5="MHCC",IFERROR(VLOOKUP(AL35,'Lookup data'!$U:$V,2,FALSE),""),IF($B$5="IAPT",IFERROR(VLOOKUP(AL35,'Lookup data'!$P:$Q,2,FALSE),""),IF($B$5="CSCC",IFERROR(VLOOKUP(AL35,'Lookup data'!$F:$G,2,FALSE),""),""))))))))))))</f>
        <v>CSC006ODT004</v>
      </c>
      <c r="S35" s="840" t="str">
        <f>IF($B$5="SI (CSIU=4)",IFERROR(VLOOKUP(AM35,'Lookup data'!$BD:$BE,2,FALSE),""),IF($B$5="SI (CSIU=3)",IFERROR(VLOOKUP(AM35,'Lookup data'!$AY:$AZ,2,FALSE),""),IF($B$5="SI (CSIU=2)",IFERROR(VLOOKUP(AM35,'Lookup data'!$AT:$AU,2,FALSE),""),IF($B$5="EC",IFERROR(VLOOKUP(AM35,'Lookup data'!$K:$M,2,FALSE),""),IF($B$5="APC",IFERROR(VLOOKUP(AM35,'Lookup data'!$A:$B,2,FALSE),""),IF($B$5="OP",IFERROR(VLOOKUP(AM35,'Lookup data'!$Z:$AA,2,FALSE),""),IF($B$5="SWC",IFERROR(VLOOKUP(AM35,'Lookup data'!$AE:$AF,2,FALSE),""),IF($B$5="SI (CSIU=1)",IFERROR(VLOOKUP(AM35,'Lookup data'!$AO:$AP,2,FALSE),""),IF($B$5="MHPS",IFERROR(VLOOKUP(AM35,'Lookup data'!$AJ:$AK,2,FALSE),""),IF($B$5="MHCC",IFERROR(VLOOKUP(AM35,'Lookup data'!$U:$V,2,FALSE),""),IF($B$5="IAPT",IFERROR(VLOOKUP(AM35,'Lookup data'!$P:$Q,2,FALSE),""),IF($B$5="CSCC",IFERROR(VLOOKUP(AM35,'Lookup data'!$F:$G,2,FALSE),""),""))))))))))))</f>
        <v>CSC008ODT004</v>
      </c>
      <c r="T35" s="829"/>
      <c r="U35" s="836" t="s">
        <v>1515</v>
      </c>
      <c r="V35" s="839" t="s">
        <v>1518</v>
      </c>
      <c r="W35" s="838" t="str">
        <f t="shared" si="0"/>
        <v>CPF001ODT004</v>
      </c>
      <c r="X35" s="838" t="str">
        <f t="shared" si="1"/>
        <v>CPF002ODT004</v>
      </c>
      <c r="Y35" s="838" t="str">
        <f t="shared" si="2"/>
        <v>CPF005ODT004</v>
      </c>
      <c r="Z35" s="838" t="str">
        <f t="shared" si="3"/>
        <v>CPF010ODT004</v>
      </c>
      <c r="AA35" s="838" t="str">
        <f t="shared" si="4"/>
        <v>CPF011ODT004</v>
      </c>
      <c r="AB35" s="838" t="str">
        <f t="shared" si="5"/>
        <v>CPF017ODT004</v>
      </c>
      <c r="AC35" s="838" t="str">
        <f t="shared" si="6"/>
        <v>CPF022ODT004</v>
      </c>
      <c r="AD35" s="838" t="str">
        <f t="shared" si="7"/>
        <v>CPF023ODT004</v>
      </c>
      <c r="AE35" s="838" t="str">
        <f t="shared" si="8"/>
        <v>CPF024ODT004</v>
      </c>
      <c r="AF35" s="838" t="str">
        <f t="shared" si="9"/>
        <v>CPF029ODT004</v>
      </c>
      <c r="AG35" s="838" t="str">
        <f t="shared" si="10"/>
        <v>CPF030ODT004</v>
      </c>
      <c r="AH35" s="838" t="str">
        <f t="shared" si="11"/>
        <v>CPF031ODT004</v>
      </c>
      <c r="AI35" s="838" t="str">
        <f t="shared" si="12"/>
        <v>CPF032ODT004</v>
      </c>
      <c r="AJ35" s="838" t="str">
        <f t="shared" si="13"/>
        <v>CSC004ODT004</v>
      </c>
      <c r="AK35" s="838" t="str">
        <f t="shared" si="14"/>
        <v>CSC005ODT004</v>
      </c>
      <c r="AL35" s="838" t="str">
        <f t="shared" si="15"/>
        <v>CSC006ODT004</v>
      </c>
      <c r="AM35" s="838" t="str">
        <f t="shared" si="16"/>
        <v>CSC008ODT004</v>
      </c>
    </row>
    <row r="36" spans="1:39" ht="17.100000000000001" customHeight="1" x14ac:dyDescent="0.25">
      <c r="A36" s="836" t="s">
        <v>1517</v>
      </c>
      <c r="B36" s="837" t="s">
        <v>1518</v>
      </c>
      <c r="C36" s="840" t="str">
        <f>IF($B$5="SI (CSIU=4)",IFERROR(VLOOKUP(W36,'Lookup data'!$BD:$BE,2,FALSE),""),IF($B$5="SI (CSIU=3)",IFERROR(VLOOKUP(W36,'Lookup data'!$AY:$AZ,2,FALSE),""),IF($B$5="SI (CSIU=2)",IFERROR(VLOOKUP(W36,'Lookup data'!$AT:$AU,2,FALSE),""),IF($B$5="EC",IFERROR(VLOOKUP(W36,'Lookup data'!$K:$M,2,FALSE),""),IF($B$5="APC",IFERROR(VLOOKUP(W36,'Lookup data'!$A:$B,2,FALSE),""),IF($B$5="OP",IFERROR(VLOOKUP(W36,'Lookup data'!$Z:$AA,2,FALSE),""),IF($B$5="SWC",IFERROR(VLOOKUP(W36,'Lookup data'!$AE:$AF,2,FALSE),""),IF($B$5="SI (CSIU=1)",IFERROR(VLOOKUP(W36,'Lookup data'!$AO:$AP,2,FALSE),""),IF($B$5="MHPS",IFERROR(VLOOKUP(W36,'Lookup data'!$AJ:$AK,2,FALSE),""),IF($B$5="MHCC",IFERROR(VLOOKUP(W36,'Lookup data'!$U:$V,2,FALSE),""),IF($B$5="IAPT",IFERROR(VLOOKUP(W36,'Lookup data'!$P:$Q,2,FALSE),""),IF($B$5="CSCC",IFERROR(VLOOKUP(W36,'Lookup data'!$F:$G,2,FALSE),""),""))))))))))))</f>
        <v/>
      </c>
      <c r="D36" s="840" t="str">
        <f>IF($B$5="SI (CSIU=4)",IFERROR(VLOOKUP(X36,'Lookup data'!$BD:$BE,2,FALSE),""),IF($B$5="SI (CSIU=3)",IFERROR(VLOOKUP(X36,'Lookup data'!$AY:$AZ,2,FALSE),""),IF($B$5="SI (CSIU=2)",IFERROR(VLOOKUP(X36,'Lookup data'!$AT:$AU,2,FALSE),""),IF($B$5="EC",IFERROR(VLOOKUP(X36,'Lookup data'!$K:$M,2,FALSE),""),IF($B$5="APC",IFERROR(VLOOKUP(X36,'Lookup data'!$A:$B,2,FALSE),""),IF($B$5="OP",IFERROR(VLOOKUP(X36,'Lookup data'!$Z:$AA,2,FALSE),""),IF($B$5="SWC",IFERROR(VLOOKUP(X36,'Lookup data'!$AE:$AF,2,FALSE),""),IF($B$5="SI (CSIU=1)",IFERROR(VLOOKUP(X36,'Lookup data'!$AO:$AP,2,FALSE),""),IF($B$5="MHPS",IFERROR(VLOOKUP(X36,'Lookup data'!$AJ:$AK,2,FALSE),""),IF($B$5="MHCC",IFERROR(VLOOKUP(X36,'Lookup data'!$U:$V,2,FALSE),""),IF($B$5="IAPT",IFERROR(VLOOKUP(X36,'Lookup data'!$P:$Q,2,FALSE),""),IF($B$5="CSCC",IFERROR(VLOOKUP(X36,'Lookup data'!$F:$G,2,FALSE),""),""))))))))))))</f>
        <v/>
      </c>
      <c r="E36" s="840" t="str">
        <f>IF($B$5="SI (CSIU=4)",IFERROR(VLOOKUP(Y36,'Lookup data'!$BD:$BE,2,FALSE),""),IF($B$5="SI (CSIU=3)",IFERROR(VLOOKUP(Y36,'Lookup data'!$AY:$AZ,2,FALSE),""),IF($B$5="SI (CSIU=2)",IFERROR(VLOOKUP(Y36,'Lookup data'!$AT:$AU,2,FALSE),""),IF($B$5="EC",IFERROR(VLOOKUP(Y36,'Lookup data'!$K:$M,2,FALSE),""),IF($B$5="APC",IFERROR(VLOOKUP(Y36,'Lookup data'!$A:$B,2,FALSE),""),IF($B$5="OP",IFERROR(VLOOKUP(Y36,'Lookup data'!$Z:$AA,2,FALSE),""),IF($B$5="SWC",IFERROR(VLOOKUP(Y36,'Lookup data'!$AE:$AF,2,FALSE),""),IF($B$5="SI (CSIU=1)",IFERROR(VLOOKUP(Y36,'Lookup data'!$AO:$AP,2,FALSE),""),IF($B$5="MHPS",IFERROR(VLOOKUP(Y36,'Lookup data'!$AJ:$AK,2,FALSE),""),IF($B$5="MHCC",IFERROR(VLOOKUP(Y36,'Lookup data'!$U:$V,2,FALSE),""),IF($B$5="IAPT",IFERROR(VLOOKUP(Y36,'Lookup data'!$P:$Q,2,FALSE),""),IF($B$5="CSCC",IFERROR(VLOOKUP(Y36,'Lookup data'!$F:$G,2,FALSE),""),""))))))))))))</f>
        <v/>
      </c>
      <c r="F36" s="840" t="str">
        <f>IF($B$5="SI (CSIU=4)",IFERROR(VLOOKUP(Z36,'Lookup data'!$BD:$BE,2,FALSE),""),IF($B$5="SI (CSIU=3)",IFERROR(VLOOKUP(Z36,'Lookup data'!$AY:$AZ,2,FALSE),""),IF($B$5="SI (CSIU=2)",IFERROR(VLOOKUP(Z36,'Lookup data'!$AT:$AU,2,FALSE),""),IF($B$5="EC",IFERROR(VLOOKUP(Z36,'Lookup data'!$K:$M,2,FALSE),""),IF($B$5="APC",IFERROR(VLOOKUP(Z36,'Lookup data'!$A:$B,2,FALSE),""),IF($B$5="OP",IFERROR(VLOOKUP(Z36,'Lookup data'!$Z:$AA,2,FALSE),""),IF($B$5="SWC",IFERROR(VLOOKUP(Z36,'Lookup data'!$AE:$AF,2,FALSE),""),IF($B$5="SI (CSIU=1)",IFERROR(VLOOKUP(Z36,'Lookup data'!$AO:$AP,2,FALSE),""),IF($B$5="MHPS",IFERROR(VLOOKUP(Z36,'Lookup data'!$AJ:$AK,2,FALSE),""),IF($B$5="MHCC",IFERROR(VLOOKUP(Z36,'Lookup data'!$U:$V,2,FALSE),""),IF($B$5="IAPT",IFERROR(VLOOKUP(Z36,'Lookup data'!$P:$Q,2,FALSE),""),IF($B$5="CSCC",IFERROR(VLOOKUP(Z36,'Lookup data'!$F:$G,2,FALSE),""),""))))))))))))</f>
        <v>CPF010ODT005</v>
      </c>
      <c r="G36" s="840" t="str">
        <f>IF($B$5="SI (CSIU=4)",IFERROR(VLOOKUP(AA36,'Lookup data'!$BD:$BE,2,FALSE),""),IF($B$5="SI (CSIU=3)",IFERROR(VLOOKUP(AA36,'Lookup data'!$AY:$AZ,2,FALSE),""),IF($B$5="SI (CSIU=2)",IFERROR(VLOOKUP(AA36,'Lookup data'!$AT:$AU,2,FALSE),""),IF($B$5="EC",IFERROR(VLOOKUP(AA36,'Lookup data'!$K:$M,2,FALSE),""),IF($B$5="APC",IFERROR(VLOOKUP(AA36,'Lookup data'!$A:$B,2,FALSE),""),IF($B$5="OP",IFERROR(VLOOKUP(AA36,'Lookup data'!$Z:$AA,2,FALSE),""),IF($B$5="SWC",IFERROR(VLOOKUP(AA36,'Lookup data'!$AE:$AF,2,FALSE),""),IF($B$5="SI (CSIU=1)",IFERROR(VLOOKUP(AA36,'Lookup data'!$AO:$AP,2,FALSE),""),IF($B$5="MHPS",IFERROR(VLOOKUP(AA36,'Lookup data'!$AJ:$AK,2,FALSE),""),IF($B$5="MHCC",IFERROR(VLOOKUP(AA36,'Lookup data'!$U:$V,2,FALSE),""),IF($B$5="IAPT",IFERROR(VLOOKUP(AA36,'Lookup data'!$P:$Q,2,FALSE),""),IF($B$5="CSCC",IFERROR(VLOOKUP(AA36,'Lookup data'!$F:$G,2,FALSE),""),""))))))))))))</f>
        <v>CPF011ODT005</v>
      </c>
      <c r="H36" s="840" t="str">
        <f>IF($B$5="SI (CSIU=4)",IFERROR(VLOOKUP(AB36,'Lookup data'!$BD:$BE,2,FALSE),""),IF($B$5="SI (CSIU=3)",IFERROR(VLOOKUP(AB36,'Lookup data'!$AY:$AZ,2,FALSE),""),IF($B$5="SI (CSIU=2)",IFERROR(VLOOKUP(AB36,'Lookup data'!$AT:$AU,2,FALSE),""),IF($B$5="EC",IFERROR(VLOOKUP(AB36,'Lookup data'!$K:$M,2,FALSE),""),IF($B$5="APC",IFERROR(VLOOKUP(AB36,'Lookup data'!$A:$B,2,FALSE),""),IF($B$5="OP",IFERROR(VLOOKUP(AB36,'Lookup data'!$Z:$AA,2,FALSE),""),IF($B$5="SWC",IFERROR(VLOOKUP(AB36,'Lookup data'!$AE:$AF,2,FALSE),""),IF($B$5="SI (CSIU=1)",IFERROR(VLOOKUP(AB36,'Lookup data'!$AO:$AP,2,FALSE),""),IF($B$5="MHPS",IFERROR(VLOOKUP(AB36,'Lookup data'!$AJ:$AK,2,FALSE),""),IF($B$5="MHCC",IFERROR(VLOOKUP(AB36,'Lookup data'!$U:$V,2,FALSE),""),IF($B$5="IAPT",IFERROR(VLOOKUP(AB36,'Lookup data'!$P:$Q,2,FALSE),""),IF($B$5="CSCC",IFERROR(VLOOKUP(AB36,'Lookup data'!$F:$G,2,FALSE),""),""))))))))))))</f>
        <v>CPF017ODT005</v>
      </c>
      <c r="I36" s="840" t="str">
        <f>IF($B$5="SI (CSIU=4)",IFERROR(VLOOKUP(AC36,'Lookup data'!$BD:$BE,2,FALSE),""),IF($B$5="SI (CSIU=3)",IFERROR(VLOOKUP(AC36,'Lookup data'!$AY:$AZ,2,FALSE),""),IF($B$5="SI (CSIU=2)",IFERROR(VLOOKUP(AC36,'Lookup data'!$AT:$AU,2,FALSE),""),IF($B$5="EC",IFERROR(VLOOKUP(AC36,'Lookup data'!$K:$M,2,FALSE),""),IF($B$5="APC",IFERROR(VLOOKUP(AC36,'Lookup data'!$A:$B,2,FALSE),""),IF($B$5="OP",IFERROR(VLOOKUP(AC36,'Lookup data'!$Z:$AA,2,FALSE),""),IF($B$5="SWC",IFERROR(VLOOKUP(AC36,'Lookup data'!$AE:$AF,2,FALSE),""),IF($B$5="SI (CSIU=1)",IFERROR(VLOOKUP(AC36,'Lookup data'!$AO:$AP,2,FALSE),""),IF($B$5="MHPS",IFERROR(VLOOKUP(AC36,'Lookup data'!$AJ:$AK,2,FALSE),""),IF($B$5="MHCC",IFERROR(VLOOKUP(AC36,'Lookup data'!$U:$V,2,FALSE),""),IF($B$5="IAPT",IFERROR(VLOOKUP(AC36,'Lookup data'!$P:$Q,2,FALSE),""),IF($B$5="CSCC",IFERROR(VLOOKUP(AC36,'Lookup data'!$F:$G,2,FALSE),""),""))))))))))))</f>
        <v>CPF022ODT005</v>
      </c>
      <c r="J36" s="840" t="str">
        <f>IF($B$5="SI (CSIU=4)",IFERROR(VLOOKUP(AD36,'Lookup data'!$BD:$BE,2,FALSE),""),IF($B$5="SI (CSIU=3)",IFERROR(VLOOKUP(AD36,'Lookup data'!$AY:$AZ,2,FALSE),""),IF($B$5="SI (CSIU=2)",IFERROR(VLOOKUP(AD36,'Lookup data'!$AT:$AU,2,FALSE),""),IF($B$5="EC",IFERROR(VLOOKUP(AD36,'Lookup data'!$K:$M,2,FALSE),""),IF($B$5="APC",IFERROR(VLOOKUP(AD36,'Lookup data'!$A:$B,2,FALSE),""),IF($B$5="OP",IFERROR(VLOOKUP(AD36,'Lookup data'!$Z:$AA,2,FALSE),""),IF($B$5="SWC",IFERROR(VLOOKUP(AD36,'Lookup data'!$AE:$AF,2,FALSE),""),IF($B$5="SI (CSIU=1)",IFERROR(VLOOKUP(AD36,'Lookup data'!$AO:$AP,2,FALSE),""),IF($B$5="MHPS",IFERROR(VLOOKUP(AD36,'Lookup data'!$AJ:$AK,2,FALSE),""),IF($B$5="MHCC",IFERROR(VLOOKUP(AD36,'Lookup data'!$U:$V,2,FALSE),""),IF($B$5="IAPT",IFERROR(VLOOKUP(AD36,'Lookup data'!$P:$Q,2,FALSE),""),IF($B$5="CSCC",IFERROR(VLOOKUP(AD36,'Lookup data'!$F:$G,2,FALSE),""),""))))))))))))</f>
        <v>CPF023ODT005</v>
      </c>
      <c r="K36" s="840" t="str">
        <f>IF($B$5="SI (CSIU=4)",IFERROR(VLOOKUP(AE36,'Lookup data'!$BD:$BE,2,FALSE),""),IF($B$5="SI (CSIU=3)",IFERROR(VLOOKUP(AE36,'Lookup data'!$AY:$AZ,2,FALSE),""),IF($B$5="SI (CSIU=2)",IFERROR(VLOOKUP(AE36,'Lookup data'!$AT:$AU,2,FALSE),""),IF($B$5="EC",IFERROR(VLOOKUP(AE36,'Lookup data'!$K:$M,2,FALSE),""),IF($B$5="APC",IFERROR(VLOOKUP(AE36,'Lookup data'!$A:$B,2,FALSE),""),IF($B$5="OP",IFERROR(VLOOKUP(AE36,'Lookup data'!$Z:$AA,2,FALSE),""),IF($B$5="SWC",IFERROR(VLOOKUP(AE36,'Lookup data'!$AE:$AF,2,FALSE),""),IF($B$5="SI (CSIU=1)",IFERROR(VLOOKUP(AE36,'Lookup data'!$AO:$AP,2,FALSE),""),IF($B$5="MHPS",IFERROR(VLOOKUP(AE36,'Lookup data'!$AJ:$AK,2,FALSE),""),IF($B$5="MHCC",IFERROR(VLOOKUP(AE36,'Lookup data'!$U:$V,2,FALSE),""),IF($B$5="IAPT",IFERROR(VLOOKUP(AE36,'Lookup data'!$P:$Q,2,FALSE),""),IF($B$5="CSCC",IFERROR(VLOOKUP(AE36,'Lookup data'!$F:$G,2,FALSE),""),""))))))))))))</f>
        <v>CPF024ODT005</v>
      </c>
      <c r="L36" s="840" t="str">
        <f>IF($B$5="SI (CSIU=4)",IFERROR(VLOOKUP(AF36,'Lookup data'!$BD:$BE,2,FALSE),""),IF($B$5="SI (CSIU=3)",IFERROR(VLOOKUP(AF36,'Lookup data'!$AY:$AZ,2,FALSE),""),IF($B$5="SI (CSIU=2)",IFERROR(VLOOKUP(AF36,'Lookup data'!$AT:$AU,2,FALSE),""),IF($B$5="EC",IFERROR(VLOOKUP(AF36,'Lookup data'!$K:$M,2,FALSE),""),IF($B$5="APC",IFERROR(VLOOKUP(AF36,'Lookup data'!$A:$B,2,FALSE),""),IF($B$5="OP",IFERROR(VLOOKUP(AF36,'Lookup data'!$Z:$AA,2,FALSE),""),IF($B$5="SWC",IFERROR(VLOOKUP(AF36,'Lookup data'!$AE:$AF,2,FALSE),""),IF($B$5="SI (CSIU=1)",IFERROR(VLOOKUP(AF36,'Lookup data'!$AO:$AP,2,FALSE),""),IF($B$5="MHPS",IFERROR(VLOOKUP(AF36,'Lookup data'!$AJ:$AK,2,FALSE),""),IF($B$5="MHCC",IFERROR(VLOOKUP(AF36,'Lookup data'!$U:$V,2,FALSE),""),IF($B$5="IAPT",IFERROR(VLOOKUP(AF36,'Lookup data'!$P:$Q,2,FALSE),""),IF($B$5="CSCC",IFERROR(VLOOKUP(AF36,'Lookup data'!$F:$G,2,FALSE),""),""))))))))))))</f>
        <v/>
      </c>
      <c r="M36" s="840" t="str">
        <f>IF($B$5="SI (CSIU=4)",IFERROR(VLOOKUP(AG36,'Lookup data'!$BD:$BE,2,FALSE),""),IF($B$5="SI (CSIU=3)",IFERROR(VLOOKUP(AG36,'Lookup data'!$AY:$AZ,2,FALSE),""),IF($B$5="SI (CSIU=2)",IFERROR(VLOOKUP(AG36,'Lookup data'!$AT:$AU,2,FALSE),""),IF($B$5="EC",IFERROR(VLOOKUP(AG36,'Lookup data'!$K:$M,2,FALSE),""),IF($B$5="APC",IFERROR(VLOOKUP(AG36,'Lookup data'!$A:$B,2,FALSE),""),IF($B$5="OP",IFERROR(VLOOKUP(AG36,'Lookup data'!$Z:$AA,2,FALSE),""),IF($B$5="SWC",IFERROR(VLOOKUP(AG36,'Lookup data'!$AE:$AF,2,FALSE),""),IF($B$5="SI (CSIU=1)",IFERROR(VLOOKUP(AG36,'Lookup data'!$AO:$AP,2,FALSE),""),IF($B$5="MHPS",IFERROR(VLOOKUP(AG36,'Lookup data'!$AJ:$AK,2,FALSE),""),IF($B$5="MHCC",IFERROR(VLOOKUP(AG36,'Lookup data'!$U:$V,2,FALSE),""),IF($B$5="IAPT",IFERROR(VLOOKUP(AG36,'Lookup data'!$P:$Q,2,FALSE),""),IF($B$5="CSCC",IFERROR(VLOOKUP(AG36,'Lookup data'!$F:$G,2,FALSE),""),""))))))))))))</f>
        <v/>
      </c>
      <c r="N36" s="840" t="str">
        <f>IF($B$5="SI (CSIU=4)",IFERROR(VLOOKUP(AH36,'Lookup data'!$BD:$BE,2,FALSE),""),IF($B$5="SI (CSIU=3)",IFERROR(VLOOKUP(AH36,'Lookup data'!$AY:$AZ,2,FALSE),""),IF($B$5="SI (CSIU=2)",IFERROR(VLOOKUP(AH36,'Lookup data'!$AT:$AU,2,FALSE),""),IF($B$5="EC",IFERROR(VLOOKUP(AH36,'Lookup data'!$K:$M,2,FALSE),""),IF($B$5="APC",IFERROR(VLOOKUP(AH36,'Lookup data'!$A:$B,2,FALSE),""),IF($B$5="OP",IFERROR(VLOOKUP(AH36,'Lookup data'!$Z:$AA,2,FALSE),""),IF($B$5="SWC",IFERROR(VLOOKUP(AH36,'Lookup data'!$AE:$AF,2,FALSE),""),IF($B$5="SI (CSIU=1)",IFERROR(VLOOKUP(AH36,'Lookup data'!$AO:$AP,2,FALSE),""),IF($B$5="MHPS",IFERROR(VLOOKUP(AH36,'Lookup data'!$AJ:$AK,2,FALSE),""),IF($B$5="MHCC",IFERROR(VLOOKUP(AH36,'Lookup data'!$U:$V,2,FALSE),""),IF($B$5="IAPT",IFERROR(VLOOKUP(AH36,'Lookup data'!$P:$Q,2,FALSE),""),IF($B$5="CSCC",IFERROR(VLOOKUP(AH36,'Lookup data'!$F:$G,2,FALSE),""),""))))))))))))</f>
        <v/>
      </c>
      <c r="O36" s="840" t="str">
        <f>IF($B$5="SI (CSIU=4)",IFERROR(VLOOKUP(AI36,'Lookup data'!$BD:$BE,2,FALSE),""),IF($B$5="SI (CSIU=3)",IFERROR(VLOOKUP(AI36,'Lookup data'!$AY:$AZ,2,FALSE),""),IF($B$5="SI (CSIU=2)",IFERROR(VLOOKUP(AI36,'Lookup data'!$AT:$AU,2,FALSE),""),IF($B$5="EC",IFERROR(VLOOKUP(AI36,'Lookup data'!$K:$M,2,FALSE),""),IF($B$5="APC",IFERROR(VLOOKUP(AI36,'Lookup data'!$A:$B,2,FALSE),""),IF($B$5="OP",IFERROR(VLOOKUP(AI36,'Lookup data'!$Z:$AA,2,FALSE),""),IF($B$5="SWC",IFERROR(VLOOKUP(AI36,'Lookup data'!$AE:$AF,2,FALSE),""),IF($B$5="SI (CSIU=1)",IFERROR(VLOOKUP(AI36,'Lookup data'!$AO:$AP,2,FALSE),""),IF($B$5="MHPS",IFERROR(VLOOKUP(AI36,'Lookup data'!$AJ:$AK,2,FALSE),""),IF($B$5="MHCC",IFERROR(VLOOKUP(AI36,'Lookup data'!$U:$V,2,FALSE),""),IF($B$5="IAPT",IFERROR(VLOOKUP(AI36,'Lookup data'!$P:$Q,2,FALSE),""),IF($B$5="CSCC",IFERROR(VLOOKUP(AI36,'Lookup data'!$F:$G,2,FALSE),""),""))))))))))))</f>
        <v/>
      </c>
      <c r="P36" s="840" t="str">
        <f>IF($B$5="SI (CSIU=4)",IFERROR(VLOOKUP(AJ36,'Lookup data'!$BD:$BE,2,FALSE),""),IF($B$5="SI (CSIU=3)",IFERROR(VLOOKUP(AJ36,'Lookup data'!$AY:$AZ,2,FALSE),""),IF($B$5="SI (CSIU=2)",IFERROR(VLOOKUP(AJ36,'Lookup data'!$AT:$AU,2,FALSE),""),IF($B$5="EC",IFERROR(VLOOKUP(AJ36,'Lookup data'!$K:$M,2,FALSE),""),IF($B$5="APC",IFERROR(VLOOKUP(AJ36,'Lookup data'!$A:$B,2,FALSE),""),IF($B$5="OP",IFERROR(VLOOKUP(AJ36,'Lookup data'!$Z:$AA,2,FALSE),""),IF($B$5="SWC",IFERROR(VLOOKUP(AJ36,'Lookup data'!$AE:$AF,2,FALSE),""),IF($B$5="SI (CSIU=1)",IFERROR(VLOOKUP(AJ36,'Lookup data'!$AO:$AP,2,FALSE),""),IF($B$5="MHPS",IFERROR(VLOOKUP(AJ36,'Lookup data'!$AJ:$AK,2,FALSE),""),IF($B$5="MHCC",IFERROR(VLOOKUP(AJ36,'Lookup data'!$U:$V,2,FALSE),""),IF($B$5="IAPT",IFERROR(VLOOKUP(AJ36,'Lookup data'!$P:$Q,2,FALSE),""),IF($B$5="CSCC",IFERROR(VLOOKUP(AJ36,'Lookup data'!$F:$G,2,FALSE),""),""))))))))))))</f>
        <v>CSC004ODT005</v>
      </c>
      <c r="Q36" s="840" t="str">
        <f>IF($B$5="SI (CSIU=4)",IFERROR(VLOOKUP(AK36,'Lookup data'!$BD:$BE,2,FALSE),""),IF($B$5="SI (CSIU=3)",IFERROR(VLOOKUP(AK36,'Lookup data'!$AY:$AZ,2,FALSE),""),IF($B$5="SI (CSIU=2)",IFERROR(VLOOKUP(AK36,'Lookup data'!$AT:$AU,2,FALSE),""),IF($B$5="EC",IFERROR(VLOOKUP(AK36,'Lookup data'!$K:$M,2,FALSE),""),IF($B$5="APC",IFERROR(VLOOKUP(AK36,'Lookup data'!$A:$B,2,FALSE),""),IF($B$5="OP",IFERROR(VLOOKUP(AK36,'Lookup data'!$Z:$AA,2,FALSE),""),IF($B$5="SWC",IFERROR(VLOOKUP(AK36,'Lookup data'!$AE:$AF,2,FALSE),""),IF($B$5="SI (CSIU=1)",IFERROR(VLOOKUP(AK36,'Lookup data'!$AO:$AP,2,FALSE),""),IF($B$5="MHPS",IFERROR(VLOOKUP(AK36,'Lookup data'!$AJ:$AK,2,FALSE),""),IF($B$5="MHCC",IFERROR(VLOOKUP(AK36,'Lookup data'!$U:$V,2,FALSE),""),IF($B$5="IAPT",IFERROR(VLOOKUP(AK36,'Lookup data'!$P:$Q,2,FALSE),""),IF($B$5="CSCC",IFERROR(VLOOKUP(AK36,'Lookup data'!$F:$G,2,FALSE),""),""))))))))))))</f>
        <v>CSC005ODT005</v>
      </c>
      <c r="R36" s="840" t="str">
        <f>IF($B$5="SI (CSIU=4)",IFERROR(VLOOKUP(AL36,'Lookup data'!$BD:$BE,2,FALSE),""),IF($B$5="SI (CSIU=3)",IFERROR(VLOOKUP(AL36,'Lookup data'!$AY:$AZ,2,FALSE),""),IF($B$5="SI (CSIU=2)",IFERROR(VLOOKUP(AL36,'Lookup data'!$AT:$AU,2,FALSE),""),IF($B$5="EC",IFERROR(VLOOKUP(AL36,'Lookup data'!$K:$M,2,FALSE),""),IF($B$5="APC",IFERROR(VLOOKUP(AL36,'Lookup data'!$A:$B,2,FALSE),""),IF($B$5="OP",IFERROR(VLOOKUP(AL36,'Lookup data'!$Z:$AA,2,FALSE),""),IF($B$5="SWC",IFERROR(VLOOKUP(AL36,'Lookup data'!$AE:$AF,2,FALSE),""),IF($B$5="SI (CSIU=1)",IFERROR(VLOOKUP(AL36,'Lookup data'!$AO:$AP,2,FALSE),""),IF($B$5="MHPS",IFERROR(VLOOKUP(AL36,'Lookup data'!$AJ:$AK,2,FALSE),""),IF($B$5="MHCC",IFERROR(VLOOKUP(AL36,'Lookup data'!$U:$V,2,FALSE),""),IF($B$5="IAPT",IFERROR(VLOOKUP(AL36,'Lookup data'!$P:$Q,2,FALSE),""),IF($B$5="CSCC",IFERROR(VLOOKUP(AL36,'Lookup data'!$F:$G,2,FALSE),""),""))))))))))))</f>
        <v>CSC006ODT005</v>
      </c>
      <c r="S36" s="840" t="str">
        <f>IF($B$5="SI (CSIU=4)",IFERROR(VLOOKUP(AM36,'Lookup data'!$BD:$BE,2,FALSE),""),IF($B$5="SI (CSIU=3)",IFERROR(VLOOKUP(AM36,'Lookup data'!$AY:$AZ,2,FALSE),""),IF($B$5="SI (CSIU=2)",IFERROR(VLOOKUP(AM36,'Lookup data'!$AT:$AU,2,FALSE),""),IF($B$5="EC",IFERROR(VLOOKUP(AM36,'Lookup data'!$K:$M,2,FALSE),""),IF($B$5="APC",IFERROR(VLOOKUP(AM36,'Lookup data'!$A:$B,2,FALSE),""),IF($B$5="OP",IFERROR(VLOOKUP(AM36,'Lookup data'!$Z:$AA,2,FALSE),""),IF($B$5="SWC",IFERROR(VLOOKUP(AM36,'Lookup data'!$AE:$AF,2,FALSE),""),IF($B$5="SI (CSIU=1)",IFERROR(VLOOKUP(AM36,'Lookup data'!$AO:$AP,2,FALSE),""),IF($B$5="MHPS",IFERROR(VLOOKUP(AM36,'Lookup data'!$AJ:$AK,2,FALSE),""),IF($B$5="MHCC",IFERROR(VLOOKUP(AM36,'Lookup data'!$U:$V,2,FALSE),""),IF($B$5="IAPT",IFERROR(VLOOKUP(AM36,'Lookup data'!$P:$Q,2,FALSE),""),IF($B$5="CSCC",IFERROR(VLOOKUP(AM36,'Lookup data'!$F:$G,2,FALSE),""),""))))))))))))</f>
        <v>CSC008ODT005</v>
      </c>
      <c r="T36" s="829"/>
      <c r="U36" s="836" t="s">
        <v>1517</v>
      </c>
      <c r="V36" s="839" t="s">
        <v>1520</v>
      </c>
      <c r="W36" s="838" t="str">
        <f t="shared" si="0"/>
        <v>CPF001ODT005</v>
      </c>
      <c r="X36" s="838" t="str">
        <f t="shared" si="1"/>
        <v>CPF002ODT005</v>
      </c>
      <c r="Y36" s="838" t="str">
        <f t="shared" si="2"/>
        <v>CPF005ODT005</v>
      </c>
      <c r="Z36" s="838" t="str">
        <f t="shared" si="3"/>
        <v>CPF010ODT005</v>
      </c>
      <c r="AA36" s="838" t="str">
        <f t="shared" si="4"/>
        <v>CPF011ODT005</v>
      </c>
      <c r="AB36" s="838" t="str">
        <f t="shared" si="5"/>
        <v>CPF017ODT005</v>
      </c>
      <c r="AC36" s="838" t="str">
        <f t="shared" si="6"/>
        <v>CPF022ODT005</v>
      </c>
      <c r="AD36" s="838" t="str">
        <f t="shared" si="7"/>
        <v>CPF023ODT005</v>
      </c>
      <c r="AE36" s="838" t="str">
        <f t="shared" si="8"/>
        <v>CPF024ODT005</v>
      </c>
      <c r="AF36" s="838" t="str">
        <f t="shared" si="9"/>
        <v>CPF029ODT005</v>
      </c>
      <c r="AG36" s="838" t="str">
        <f t="shared" si="10"/>
        <v>CPF030ODT005</v>
      </c>
      <c r="AH36" s="838" t="str">
        <f t="shared" si="11"/>
        <v>CPF031ODT005</v>
      </c>
      <c r="AI36" s="838" t="str">
        <f t="shared" si="12"/>
        <v>CPF032ODT005</v>
      </c>
      <c r="AJ36" s="838" t="str">
        <f t="shared" si="13"/>
        <v>CSC004ODT005</v>
      </c>
      <c r="AK36" s="838" t="str">
        <f t="shared" si="14"/>
        <v>CSC005ODT005</v>
      </c>
      <c r="AL36" s="838" t="str">
        <f t="shared" si="15"/>
        <v>CSC006ODT005</v>
      </c>
      <c r="AM36" s="838" t="str">
        <f t="shared" si="16"/>
        <v>CSC008ODT005</v>
      </c>
    </row>
    <row r="37" spans="1:39" ht="17.100000000000001" customHeight="1" x14ac:dyDescent="0.25">
      <c r="A37" s="836" t="s">
        <v>1519</v>
      </c>
      <c r="B37" s="837" t="s">
        <v>1520</v>
      </c>
      <c r="C37" s="840" t="str">
        <f>IF($B$5="SI (CSIU=4)",IFERROR(VLOOKUP(W37,'Lookup data'!$BD:$BE,2,FALSE),""),IF($B$5="SI (CSIU=3)",IFERROR(VLOOKUP(W37,'Lookup data'!$AY:$AZ,2,FALSE),""),IF($B$5="SI (CSIU=2)",IFERROR(VLOOKUP(W37,'Lookup data'!$AT:$AU,2,FALSE),""),IF($B$5="EC",IFERROR(VLOOKUP(W37,'Lookup data'!$K:$M,2,FALSE),""),IF($B$5="APC",IFERROR(VLOOKUP(W37,'Lookup data'!$A:$B,2,FALSE),""),IF($B$5="OP",IFERROR(VLOOKUP(W37,'Lookup data'!$Z:$AA,2,FALSE),""),IF($B$5="SWC",IFERROR(VLOOKUP(W37,'Lookup data'!$AE:$AF,2,FALSE),""),IF($B$5="SI (CSIU=1)",IFERROR(VLOOKUP(W37,'Lookup data'!$AO:$AP,2,FALSE),""),IF($B$5="MHPS",IFERROR(VLOOKUP(W37,'Lookup data'!$AJ:$AK,2,FALSE),""),IF($B$5="MHCC",IFERROR(VLOOKUP(W37,'Lookup data'!$U:$V,2,FALSE),""),IF($B$5="IAPT",IFERROR(VLOOKUP(W37,'Lookup data'!$P:$Q,2,FALSE),""),IF($B$5="CSCC",IFERROR(VLOOKUP(W37,'Lookup data'!$F:$G,2,FALSE),""),""))))))))))))</f>
        <v/>
      </c>
      <c r="D37" s="840" t="str">
        <f>IF($B$5="SI (CSIU=4)",IFERROR(VLOOKUP(X37,'Lookup data'!$BD:$BE,2,FALSE),""),IF($B$5="SI (CSIU=3)",IFERROR(VLOOKUP(X37,'Lookup data'!$AY:$AZ,2,FALSE),""),IF($B$5="SI (CSIU=2)",IFERROR(VLOOKUP(X37,'Lookup data'!$AT:$AU,2,FALSE),""),IF($B$5="EC",IFERROR(VLOOKUP(X37,'Lookup data'!$K:$M,2,FALSE),""),IF($B$5="APC",IFERROR(VLOOKUP(X37,'Lookup data'!$A:$B,2,FALSE),""),IF($B$5="OP",IFERROR(VLOOKUP(X37,'Lookup data'!$Z:$AA,2,FALSE),""),IF($B$5="SWC",IFERROR(VLOOKUP(X37,'Lookup data'!$AE:$AF,2,FALSE),""),IF($B$5="SI (CSIU=1)",IFERROR(VLOOKUP(X37,'Lookup data'!$AO:$AP,2,FALSE),""),IF($B$5="MHPS",IFERROR(VLOOKUP(X37,'Lookup data'!$AJ:$AK,2,FALSE),""),IF($B$5="MHCC",IFERROR(VLOOKUP(X37,'Lookup data'!$U:$V,2,FALSE),""),IF($B$5="IAPT",IFERROR(VLOOKUP(X37,'Lookup data'!$P:$Q,2,FALSE),""),IF($B$5="CSCC",IFERROR(VLOOKUP(X37,'Lookup data'!$F:$G,2,FALSE),""),""))))))))))))</f>
        <v/>
      </c>
      <c r="E37" s="840" t="str">
        <f>IF($B$5="SI (CSIU=4)",IFERROR(VLOOKUP(Y37,'Lookup data'!$BD:$BE,2,FALSE),""),IF($B$5="SI (CSIU=3)",IFERROR(VLOOKUP(Y37,'Lookup data'!$AY:$AZ,2,FALSE),""),IF($B$5="SI (CSIU=2)",IFERROR(VLOOKUP(Y37,'Lookup data'!$AT:$AU,2,FALSE),""),IF($B$5="EC",IFERROR(VLOOKUP(Y37,'Lookup data'!$K:$M,2,FALSE),""),IF($B$5="APC",IFERROR(VLOOKUP(Y37,'Lookup data'!$A:$B,2,FALSE),""),IF($B$5="OP",IFERROR(VLOOKUP(Y37,'Lookup data'!$Z:$AA,2,FALSE),""),IF($B$5="SWC",IFERROR(VLOOKUP(Y37,'Lookup data'!$AE:$AF,2,FALSE),""),IF($B$5="SI (CSIU=1)",IFERROR(VLOOKUP(Y37,'Lookup data'!$AO:$AP,2,FALSE),""),IF($B$5="MHPS",IFERROR(VLOOKUP(Y37,'Lookup data'!$AJ:$AK,2,FALSE),""),IF($B$5="MHCC",IFERROR(VLOOKUP(Y37,'Lookup data'!$U:$V,2,FALSE),""),IF($B$5="IAPT",IFERROR(VLOOKUP(Y37,'Lookup data'!$P:$Q,2,FALSE),""),IF($B$5="CSCC",IFERROR(VLOOKUP(Y37,'Lookup data'!$F:$G,2,FALSE),""),""))))))))))))</f>
        <v/>
      </c>
      <c r="F37" s="840" t="str">
        <f>IF($B$5="SI (CSIU=4)",IFERROR(VLOOKUP(Z37,'Lookup data'!$BD:$BE,2,FALSE),""),IF($B$5="SI (CSIU=3)",IFERROR(VLOOKUP(Z37,'Lookup data'!$AY:$AZ,2,FALSE),""),IF($B$5="SI (CSIU=2)",IFERROR(VLOOKUP(Z37,'Lookup data'!$AT:$AU,2,FALSE),""),IF($B$5="EC",IFERROR(VLOOKUP(Z37,'Lookup data'!$K:$M,2,FALSE),""),IF($B$5="APC",IFERROR(VLOOKUP(Z37,'Lookup data'!$A:$B,2,FALSE),""),IF($B$5="OP",IFERROR(VLOOKUP(Z37,'Lookup data'!$Z:$AA,2,FALSE),""),IF($B$5="SWC",IFERROR(VLOOKUP(Z37,'Lookup data'!$AE:$AF,2,FALSE),""),IF($B$5="SI (CSIU=1)",IFERROR(VLOOKUP(Z37,'Lookup data'!$AO:$AP,2,FALSE),""),IF($B$5="MHPS",IFERROR(VLOOKUP(Z37,'Lookup data'!$AJ:$AK,2,FALSE),""),IF($B$5="MHCC",IFERROR(VLOOKUP(Z37,'Lookup data'!$U:$V,2,FALSE),""),IF($B$5="IAPT",IFERROR(VLOOKUP(Z37,'Lookup data'!$P:$Q,2,FALSE),""),IF($B$5="CSCC",IFERROR(VLOOKUP(Z37,'Lookup data'!$F:$G,2,FALSE),""),""))))))))))))</f>
        <v>CPF010ODT006</v>
      </c>
      <c r="G37" s="840" t="str">
        <f>IF($B$5="SI (CSIU=4)",IFERROR(VLOOKUP(AA37,'Lookup data'!$BD:$BE,2,FALSE),""),IF($B$5="SI (CSIU=3)",IFERROR(VLOOKUP(AA37,'Lookup data'!$AY:$AZ,2,FALSE),""),IF($B$5="SI (CSIU=2)",IFERROR(VLOOKUP(AA37,'Lookup data'!$AT:$AU,2,FALSE),""),IF($B$5="EC",IFERROR(VLOOKUP(AA37,'Lookup data'!$K:$M,2,FALSE),""),IF($B$5="APC",IFERROR(VLOOKUP(AA37,'Lookup data'!$A:$B,2,FALSE),""),IF($B$5="OP",IFERROR(VLOOKUP(AA37,'Lookup data'!$Z:$AA,2,FALSE),""),IF($B$5="SWC",IFERROR(VLOOKUP(AA37,'Lookup data'!$AE:$AF,2,FALSE),""),IF($B$5="SI (CSIU=1)",IFERROR(VLOOKUP(AA37,'Lookup data'!$AO:$AP,2,FALSE),""),IF($B$5="MHPS",IFERROR(VLOOKUP(AA37,'Lookup data'!$AJ:$AK,2,FALSE),""),IF($B$5="MHCC",IFERROR(VLOOKUP(AA37,'Lookup data'!$U:$V,2,FALSE),""),IF($B$5="IAPT",IFERROR(VLOOKUP(AA37,'Lookup data'!$P:$Q,2,FALSE),""),IF($B$5="CSCC",IFERROR(VLOOKUP(AA37,'Lookup data'!$F:$G,2,FALSE),""),""))))))))))))</f>
        <v>CPF011ODT006</v>
      </c>
      <c r="H37" s="840" t="str">
        <f>IF($B$5="SI (CSIU=4)",IFERROR(VLOOKUP(AB37,'Lookup data'!$BD:$BE,2,FALSE),""),IF($B$5="SI (CSIU=3)",IFERROR(VLOOKUP(AB37,'Lookup data'!$AY:$AZ,2,FALSE),""),IF($B$5="SI (CSIU=2)",IFERROR(VLOOKUP(AB37,'Lookup data'!$AT:$AU,2,FALSE),""),IF($B$5="EC",IFERROR(VLOOKUP(AB37,'Lookup data'!$K:$M,2,FALSE),""),IF($B$5="APC",IFERROR(VLOOKUP(AB37,'Lookup data'!$A:$B,2,FALSE),""),IF($B$5="OP",IFERROR(VLOOKUP(AB37,'Lookup data'!$Z:$AA,2,FALSE),""),IF($B$5="SWC",IFERROR(VLOOKUP(AB37,'Lookup data'!$AE:$AF,2,FALSE),""),IF($B$5="SI (CSIU=1)",IFERROR(VLOOKUP(AB37,'Lookup data'!$AO:$AP,2,FALSE),""),IF($B$5="MHPS",IFERROR(VLOOKUP(AB37,'Lookup data'!$AJ:$AK,2,FALSE),""),IF($B$5="MHCC",IFERROR(VLOOKUP(AB37,'Lookup data'!$U:$V,2,FALSE),""),IF($B$5="IAPT",IFERROR(VLOOKUP(AB37,'Lookup data'!$P:$Q,2,FALSE),""),IF($B$5="CSCC",IFERROR(VLOOKUP(AB37,'Lookup data'!$F:$G,2,FALSE),""),""))))))))))))</f>
        <v>CPF017ODT006</v>
      </c>
      <c r="I37" s="840" t="str">
        <f>IF($B$5="SI (CSIU=4)",IFERROR(VLOOKUP(AC37,'Lookup data'!$BD:$BE,2,FALSE),""),IF($B$5="SI (CSIU=3)",IFERROR(VLOOKUP(AC37,'Lookup data'!$AY:$AZ,2,FALSE),""),IF($B$5="SI (CSIU=2)",IFERROR(VLOOKUP(AC37,'Lookup data'!$AT:$AU,2,FALSE),""),IF($B$5="EC",IFERROR(VLOOKUP(AC37,'Lookup data'!$K:$M,2,FALSE),""),IF($B$5="APC",IFERROR(VLOOKUP(AC37,'Lookup data'!$A:$B,2,FALSE),""),IF($B$5="OP",IFERROR(VLOOKUP(AC37,'Lookup data'!$Z:$AA,2,FALSE),""),IF($B$5="SWC",IFERROR(VLOOKUP(AC37,'Lookup data'!$AE:$AF,2,FALSE),""),IF($B$5="SI (CSIU=1)",IFERROR(VLOOKUP(AC37,'Lookup data'!$AO:$AP,2,FALSE),""),IF($B$5="MHPS",IFERROR(VLOOKUP(AC37,'Lookup data'!$AJ:$AK,2,FALSE),""),IF($B$5="MHCC",IFERROR(VLOOKUP(AC37,'Lookup data'!$U:$V,2,FALSE),""),IF($B$5="IAPT",IFERROR(VLOOKUP(AC37,'Lookup data'!$P:$Q,2,FALSE),""),IF($B$5="CSCC",IFERROR(VLOOKUP(AC37,'Lookup data'!$F:$G,2,FALSE),""),""))))))))))))</f>
        <v>CPF022ODT006</v>
      </c>
      <c r="J37" s="840" t="str">
        <f>IF($B$5="SI (CSIU=4)",IFERROR(VLOOKUP(AD37,'Lookup data'!$BD:$BE,2,FALSE),""),IF($B$5="SI (CSIU=3)",IFERROR(VLOOKUP(AD37,'Lookup data'!$AY:$AZ,2,FALSE),""),IF($B$5="SI (CSIU=2)",IFERROR(VLOOKUP(AD37,'Lookup data'!$AT:$AU,2,FALSE),""),IF($B$5="EC",IFERROR(VLOOKUP(AD37,'Lookup data'!$K:$M,2,FALSE),""),IF($B$5="APC",IFERROR(VLOOKUP(AD37,'Lookup data'!$A:$B,2,FALSE),""),IF($B$5="OP",IFERROR(VLOOKUP(AD37,'Lookup data'!$Z:$AA,2,FALSE),""),IF($B$5="SWC",IFERROR(VLOOKUP(AD37,'Lookup data'!$AE:$AF,2,FALSE),""),IF($B$5="SI (CSIU=1)",IFERROR(VLOOKUP(AD37,'Lookup data'!$AO:$AP,2,FALSE),""),IF($B$5="MHPS",IFERROR(VLOOKUP(AD37,'Lookup data'!$AJ:$AK,2,FALSE),""),IF($B$5="MHCC",IFERROR(VLOOKUP(AD37,'Lookup data'!$U:$V,2,FALSE),""),IF($B$5="IAPT",IFERROR(VLOOKUP(AD37,'Lookup data'!$P:$Q,2,FALSE),""),IF($B$5="CSCC",IFERROR(VLOOKUP(AD37,'Lookup data'!$F:$G,2,FALSE),""),""))))))))))))</f>
        <v>CPF023ODT006</v>
      </c>
      <c r="K37" s="840" t="str">
        <f>IF($B$5="SI (CSIU=4)",IFERROR(VLOOKUP(AE37,'Lookup data'!$BD:$BE,2,FALSE),""),IF($B$5="SI (CSIU=3)",IFERROR(VLOOKUP(AE37,'Lookup data'!$AY:$AZ,2,FALSE),""),IF($B$5="SI (CSIU=2)",IFERROR(VLOOKUP(AE37,'Lookup data'!$AT:$AU,2,FALSE),""),IF($B$5="EC",IFERROR(VLOOKUP(AE37,'Lookup data'!$K:$M,2,FALSE),""),IF($B$5="APC",IFERROR(VLOOKUP(AE37,'Lookup data'!$A:$B,2,FALSE),""),IF($B$5="OP",IFERROR(VLOOKUP(AE37,'Lookup data'!$Z:$AA,2,FALSE),""),IF($B$5="SWC",IFERROR(VLOOKUP(AE37,'Lookup data'!$AE:$AF,2,FALSE),""),IF($B$5="SI (CSIU=1)",IFERROR(VLOOKUP(AE37,'Lookup data'!$AO:$AP,2,FALSE),""),IF($B$5="MHPS",IFERROR(VLOOKUP(AE37,'Lookup data'!$AJ:$AK,2,FALSE),""),IF($B$5="MHCC",IFERROR(VLOOKUP(AE37,'Lookup data'!$U:$V,2,FALSE),""),IF($B$5="IAPT",IFERROR(VLOOKUP(AE37,'Lookup data'!$P:$Q,2,FALSE),""),IF($B$5="CSCC",IFERROR(VLOOKUP(AE37,'Lookup data'!$F:$G,2,FALSE),""),""))))))))))))</f>
        <v>CPF024ODT006</v>
      </c>
      <c r="L37" s="840" t="str">
        <f>IF($B$5="SI (CSIU=4)",IFERROR(VLOOKUP(AF37,'Lookup data'!$BD:$BE,2,FALSE),""),IF($B$5="SI (CSIU=3)",IFERROR(VLOOKUP(AF37,'Lookup data'!$AY:$AZ,2,FALSE),""),IF($B$5="SI (CSIU=2)",IFERROR(VLOOKUP(AF37,'Lookup data'!$AT:$AU,2,FALSE),""),IF($B$5="EC",IFERROR(VLOOKUP(AF37,'Lookup data'!$K:$M,2,FALSE),""),IF($B$5="APC",IFERROR(VLOOKUP(AF37,'Lookup data'!$A:$B,2,FALSE),""),IF($B$5="OP",IFERROR(VLOOKUP(AF37,'Lookup data'!$Z:$AA,2,FALSE),""),IF($B$5="SWC",IFERROR(VLOOKUP(AF37,'Lookup data'!$AE:$AF,2,FALSE),""),IF($B$5="SI (CSIU=1)",IFERROR(VLOOKUP(AF37,'Lookup data'!$AO:$AP,2,FALSE),""),IF($B$5="MHPS",IFERROR(VLOOKUP(AF37,'Lookup data'!$AJ:$AK,2,FALSE),""),IF($B$5="MHCC",IFERROR(VLOOKUP(AF37,'Lookup data'!$U:$V,2,FALSE),""),IF($B$5="IAPT",IFERROR(VLOOKUP(AF37,'Lookup data'!$P:$Q,2,FALSE),""),IF($B$5="CSCC",IFERROR(VLOOKUP(AF37,'Lookup data'!$F:$G,2,FALSE),""),""))))))))))))</f>
        <v/>
      </c>
      <c r="M37" s="840" t="str">
        <f>IF($B$5="SI (CSIU=4)",IFERROR(VLOOKUP(AG37,'Lookup data'!$BD:$BE,2,FALSE),""),IF($B$5="SI (CSIU=3)",IFERROR(VLOOKUP(AG37,'Lookup data'!$AY:$AZ,2,FALSE),""),IF($B$5="SI (CSIU=2)",IFERROR(VLOOKUP(AG37,'Lookup data'!$AT:$AU,2,FALSE),""),IF($B$5="EC",IFERROR(VLOOKUP(AG37,'Lookup data'!$K:$M,2,FALSE),""),IF($B$5="APC",IFERROR(VLOOKUP(AG37,'Lookup data'!$A:$B,2,FALSE),""),IF($B$5="OP",IFERROR(VLOOKUP(AG37,'Lookup data'!$Z:$AA,2,FALSE),""),IF($B$5="SWC",IFERROR(VLOOKUP(AG37,'Lookup data'!$AE:$AF,2,FALSE),""),IF($B$5="SI (CSIU=1)",IFERROR(VLOOKUP(AG37,'Lookup data'!$AO:$AP,2,FALSE),""),IF($B$5="MHPS",IFERROR(VLOOKUP(AG37,'Lookup data'!$AJ:$AK,2,FALSE),""),IF($B$5="MHCC",IFERROR(VLOOKUP(AG37,'Lookup data'!$U:$V,2,FALSE),""),IF($B$5="IAPT",IFERROR(VLOOKUP(AG37,'Lookup data'!$P:$Q,2,FALSE),""),IF($B$5="CSCC",IFERROR(VLOOKUP(AG37,'Lookup data'!$F:$G,2,FALSE),""),""))))))))))))</f>
        <v/>
      </c>
      <c r="N37" s="840" t="str">
        <f>IF($B$5="SI (CSIU=4)",IFERROR(VLOOKUP(AH37,'Lookup data'!$BD:$BE,2,FALSE),""),IF($B$5="SI (CSIU=3)",IFERROR(VLOOKUP(AH37,'Lookup data'!$AY:$AZ,2,FALSE),""),IF($B$5="SI (CSIU=2)",IFERROR(VLOOKUP(AH37,'Lookup data'!$AT:$AU,2,FALSE),""),IF($B$5="EC",IFERROR(VLOOKUP(AH37,'Lookup data'!$K:$M,2,FALSE),""),IF($B$5="APC",IFERROR(VLOOKUP(AH37,'Lookup data'!$A:$B,2,FALSE),""),IF($B$5="OP",IFERROR(VLOOKUP(AH37,'Lookup data'!$Z:$AA,2,FALSE),""),IF($B$5="SWC",IFERROR(VLOOKUP(AH37,'Lookup data'!$AE:$AF,2,FALSE),""),IF($B$5="SI (CSIU=1)",IFERROR(VLOOKUP(AH37,'Lookup data'!$AO:$AP,2,FALSE),""),IF($B$5="MHPS",IFERROR(VLOOKUP(AH37,'Lookup data'!$AJ:$AK,2,FALSE),""),IF($B$5="MHCC",IFERROR(VLOOKUP(AH37,'Lookup data'!$U:$V,2,FALSE),""),IF($B$5="IAPT",IFERROR(VLOOKUP(AH37,'Lookup data'!$P:$Q,2,FALSE),""),IF($B$5="CSCC",IFERROR(VLOOKUP(AH37,'Lookup data'!$F:$G,2,FALSE),""),""))))))))))))</f>
        <v/>
      </c>
      <c r="O37" s="840" t="str">
        <f>IF($B$5="SI (CSIU=4)",IFERROR(VLOOKUP(AI37,'Lookup data'!$BD:$BE,2,FALSE),""),IF($B$5="SI (CSIU=3)",IFERROR(VLOOKUP(AI37,'Lookup data'!$AY:$AZ,2,FALSE),""),IF($B$5="SI (CSIU=2)",IFERROR(VLOOKUP(AI37,'Lookup data'!$AT:$AU,2,FALSE),""),IF($B$5="EC",IFERROR(VLOOKUP(AI37,'Lookup data'!$K:$M,2,FALSE),""),IF($B$5="APC",IFERROR(VLOOKUP(AI37,'Lookup data'!$A:$B,2,FALSE),""),IF($B$5="OP",IFERROR(VLOOKUP(AI37,'Lookup data'!$Z:$AA,2,FALSE),""),IF($B$5="SWC",IFERROR(VLOOKUP(AI37,'Lookup data'!$AE:$AF,2,FALSE),""),IF($B$5="SI (CSIU=1)",IFERROR(VLOOKUP(AI37,'Lookup data'!$AO:$AP,2,FALSE),""),IF($B$5="MHPS",IFERROR(VLOOKUP(AI37,'Lookup data'!$AJ:$AK,2,FALSE),""),IF($B$5="MHCC",IFERROR(VLOOKUP(AI37,'Lookup data'!$U:$V,2,FALSE),""),IF($B$5="IAPT",IFERROR(VLOOKUP(AI37,'Lookup data'!$P:$Q,2,FALSE),""),IF($B$5="CSCC",IFERROR(VLOOKUP(AI37,'Lookup data'!$F:$G,2,FALSE),""),""))))))))))))</f>
        <v/>
      </c>
      <c r="P37" s="840" t="str">
        <f>IF($B$5="SI (CSIU=4)",IFERROR(VLOOKUP(AJ37,'Lookup data'!$BD:$BE,2,FALSE),""),IF($B$5="SI (CSIU=3)",IFERROR(VLOOKUP(AJ37,'Lookup data'!$AY:$AZ,2,FALSE),""),IF($B$5="SI (CSIU=2)",IFERROR(VLOOKUP(AJ37,'Lookup data'!$AT:$AU,2,FALSE),""),IF($B$5="EC",IFERROR(VLOOKUP(AJ37,'Lookup data'!$K:$M,2,FALSE),""),IF($B$5="APC",IFERROR(VLOOKUP(AJ37,'Lookup data'!$A:$B,2,FALSE),""),IF($B$5="OP",IFERROR(VLOOKUP(AJ37,'Lookup data'!$Z:$AA,2,FALSE),""),IF($B$5="SWC",IFERROR(VLOOKUP(AJ37,'Lookup data'!$AE:$AF,2,FALSE),""),IF($B$5="SI (CSIU=1)",IFERROR(VLOOKUP(AJ37,'Lookup data'!$AO:$AP,2,FALSE),""),IF($B$5="MHPS",IFERROR(VLOOKUP(AJ37,'Lookup data'!$AJ:$AK,2,FALSE),""),IF($B$5="MHCC",IFERROR(VLOOKUP(AJ37,'Lookup data'!$U:$V,2,FALSE),""),IF($B$5="IAPT",IFERROR(VLOOKUP(AJ37,'Lookup data'!$P:$Q,2,FALSE),""),IF($B$5="CSCC",IFERROR(VLOOKUP(AJ37,'Lookup data'!$F:$G,2,FALSE),""),""))))))))))))</f>
        <v>CSC004ODT006</v>
      </c>
      <c r="Q37" s="840" t="str">
        <f>IF($B$5="SI (CSIU=4)",IFERROR(VLOOKUP(AK37,'Lookup data'!$BD:$BE,2,FALSE),""),IF($B$5="SI (CSIU=3)",IFERROR(VLOOKUP(AK37,'Lookup data'!$AY:$AZ,2,FALSE),""),IF($B$5="SI (CSIU=2)",IFERROR(VLOOKUP(AK37,'Lookup data'!$AT:$AU,2,FALSE),""),IF($B$5="EC",IFERROR(VLOOKUP(AK37,'Lookup data'!$K:$M,2,FALSE),""),IF($B$5="APC",IFERROR(VLOOKUP(AK37,'Lookup data'!$A:$B,2,FALSE),""),IF($B$5="OP",IFERROR(VLOOKUP(AK37,'Lookup data'!$Z:$AA,2,FALSE),""),IF($B$5="SWC",IFERROR(VLOOKUP(AK37,'Lookup data'!$AE:$AF,2,FALSE),""),IF($B$5="SI (CSIU=1)",IFERROR(VLOOKUP(AK37,'Lookup data'!$AO:$AP,2,FALSE),""),IF($B$5="MHPS",IFERROR(VLOOKUP(AK37,'Lookup data'!$AJ:$AK,2,FALSE),""),IF($B$5="MHCC",IFERROR(VLOOKUP(AK37,'Lookup data'!$U:$V,2,FALSE),""),IF($B$5="IAPT",IFERROR(VLOOKUP(AK37,'Lookup data'!$P:$Q,2,FALSE),""),IF($B$5="CSCC",IFERROR(VLOOKUP(AK37,'Lookup data'!$F:$G,2,FALSE),""),""))))))))))))</f>
        <v>CSC005ODT006</v>
      </c>
      <c r="R37" s="840" t="str">
        <f>IF($B$5="SI (CSIU=4)",IFERROR(VLOOKUP(AL37,'Lookup data'!$BD:$BE,2,FALSE),""),IF($B$5="SI (CSIU=3)",IFERROR(VLOOKUP(AL37,'Lookup data'!$AY:$AZ,2,FALSE),""),IF($B$5="SI (CSIU=2)",IFERROR(VLOOKUP(AL37,'Lookup data'!$AT:$AU,2,FALSE),""),IF($B$5="EC",IFERROR(VLOOKUP(AL37,'Lookup data'!$K:$M,2,FALSE),""),IF($B$5="APC",IFERROR(VLOOKUP(AL37,'Lookup data'!$A:$B,2,FALSE),""),IF($B$5="OP",IFERROR(VLOOKUP(AL37,'Lookup data'!$Z:$AA,2,FALSE),""),IF($B$5="SWC",IFERROR(VLOOKUP(AL37,'Lookup data'!$AE:$AF,2,FALSE),""),IF($B$5="SI (CSIU=1)",IFERROR(VLOOKUP(AL37,'Lookup data'!$AO:$AP,2,FALSE),""),IF($B$5="MHPS",IFERROR(VLOOKUP(AL37,'Lookup data'!$AJ:$AK,2,FALSE),""),IF($B$5="MHCC",IFERROR(VLOOKUP(AL37,'Lookup data'!$U:$V,2,FALSE),""),IF($B$5="IAPT",IFERROR(VLOOKUP(AL37,'Lookup data'!$P:$Q,2,FALSE),""),IF($B$5="CSCC",IFERROR(VLOOKUP(AL37,'Lookup data'!$F:$G,2,FALSE),""),""))))))))))))</f>
        <v>CSC006ODT006</v>
      </c>
      <c r="S37" s="840" t="str">
        <f>IF($B$5="SI (CSIU=4)",IFERROR(VLOOKUP(AM37,'Lookup data'!$BD:$BE,2,FALSE),""),IF($B$5="SI (CSIU=3)",IFERROR(VLOOKUP(AM37,'Lookup data'!$AY:$AZ,2,FALSE),""),IF($B$5="SI (CSIU=2)",IFERROR(VLOOKUP(AM37,'Lookup data'!$AT:$AU,2,FALSE),""),IF($B$5="EC",IFERROR(VLOOKUP(AM37,'Lookup data'!$K:$M,2,FALSE),""),IF($B$5="APC",IFERROR(VLOOKUP(AM37,'Lookup data'!$A:$B,2,FALSE),""),IF($B$5="OP",IFERROR(VLOOKUP(AM37,'Lookup data'!$Z:$AA,2,FALSE),""),IF($B$5="SWC",IFERROR(VLOOKUP(AM37,'Lookup data'!$AE:$AF,2,FALSE),""),IF($B$5="SI (CSIU=1)",IFERROR(VLOOKUP(AM37,'Lookup data'!$AO:$AP,2,FALSE),""),IF($B$5="MHPS",IFERROR(VLOOKUP(AM37,'Lookup data'!$AJ:$AK,2,FALSE),""),IF($B$5="MHCC",IFERROR(VLOOKUP(AM37,'Lookup data'!$U:$V,2,FALSE),""),IF($B$5="IAPT",IFERROR(VLOOKUP(AM37,'Lookup data'!$P:$Q,2,FALSE),""),IF($B$5="CSCC",IFERROR(VLOOKUP(AM37,'Lookup data'!$F:$G,2,FALSE),""),""))))))))))))</f>
        <v>CSC008ODT006</v>
      </c>
      <c r="T37" s="829"/>
      <c r="U37" s="836" t="s">
        <v>1519</v>
      </c>
      <c r="V37" s="839" t="s">
        <v>1522</v>
      </c>
      <c r="W37" s="838" t="str">
        <f t="shared" si="0"/>
        <v>CPF001ODT006</v>
      </c>
      <c r="X37" s="838" t="str">
        <f t="shared" si="1"/>
        <v>CPF002ODT006</v>
      </c>
      <c r="Y37" s="838" t="str">
        <f t="shared" si="2"/>
        <v>CPF005ODT006</v>
      </c>
      <c r="Z37" s="838" t="str">
        <f t="shared" si="3"/>
        <v>CPF010ODT006</v>
      </c>
      <c r="AA37" s="838" t="str">
        <f t="shared" si="4"/>
        <v>CPF011ODT006</v>
      </c>
      <c r="AB37" s="838" t="str">
        <f t="shared" si="5"/>
        <v>CPF017ODT006</v>
      </c>
      <c r="AC37" s="838" t="str">
        <f t="shared" si="6"/>
        <v>CPF022ODT006</v>
      </c>
      <c r="AD37" s="838" t="str">
        <f t="shared" si="7"/>
        <v>CPF023ODT006</v>
      </c>
      <c r="AE37" s="838" t="str">
        <f t="shared" si="8"/>
        <v>CPF024ODT006</v>
      </c>
      <c r="AF37" s="838" t="str">
        <f t="shared" si="9"/>
        <v>CPF029ODT006</v>
      </c>
      <c r="AG37" s="838" t="str">
        <f t="shared" si="10"/>
        <v>CPF030ODT006</v>
      </c>
      <c r="AH37" s="838" t="str">
        <f t="shared" si="11"/>
        <v>CPF031ODT006</v>
      </c>
      <c r="AI37" s="838" t="str">
        <f t="shared" si="12"/>
        <v>CPF032ODT006</v>
      </c>
      <c r="AJ37" s="838" t="str">
        <f t="shared" si="13"/>
        <v>CSC004ODT006</v>
      </c>
      <c r="AK37" s="838" t="str">
        <f t="shared" si="14"/>
        <v>CSC005ODT006</v>
      </c>
      <c r="AL37" s="838" t="str">
        <f t="shared" si="15"/>
        <v>CSC006ODT006</v>
      </c>
      <c r="AM37" s="838" t="str">
        <f t="shared" si="16"/>
        <v>CSC008ODT006</v>
      </c>
    </row>
    <row r="38" spans="1:39" ht="17.100000000000001" customHeight="1" x14ac:dyDescent="0.25">
      <c r="A38" s="836" t="s">
        <v>1521</v>
      </c>
      <c r="B38" s="837" t="s">
        <v>1522</v>
      </c>
      <c r="C38" s="840" t="str">
        <f>IF($B$5="SI (CSIU=4)",IFERROR(VLOOKUP(W38,'Lookup data'!$BD:$BE,2,FALSE),""),IF($B$5="SI (CSIU=3)",IFERROR(VLOOKUP(W38,'Lookup data'!$AY:$AZ,2,FALSE),""),IF($B$5="SI (CSIU=2)",IFERROR(VLOOKUP(W38,'Lookup data'!$AT:$AU,2,FALSE),""),IF($B$5="EC",IFERROR(VLOOKUP(W38,'Lookup data'!$K:$M,2,FALSE),""),IF($B$5="APC",IFERROR(VLOOKUP(W38,'Lookup data'!$A:$B,2,FALSE),""),IF($B$5="OP",IFERROR(VLOOKUP(W38,'Lookup data'!$Z:$AA,2,FALSE),""),IF($B$5="SWC",IFERROR(VLOOKUP(W38,'Lookup data'!$AE:$AF,2,FALSE),""),IF($B$5="SI (CSIU=1)",IFERROR(VLOOKUP(W38,'Lookup data'!$AO:$AP,2,FALSE),""),IF($B$5="MHPS",IFERROR(VLOOKUP(W38,'Lookup data'!$AJ:$AK,2,FALSE),""),IF($B$5="MHCC",IFERROR(VLOOKUP(W38,'Lookup data'!$U:$V,2,FALSE),""),IF($B$5="IAPT",IFERROR(VLOOKUP(W38,'Lookup data'!$P:$Q,2,FALSE),""),IF($B$5="CSCC",IFERROR(VLOOKUP(W38,'Lookup data'!$F:$G,2,FALSE),""),""))))))))))))</f>
        <v/>
      </c>
      <c r="D38" s="840" t="str">
        <f>IF($B$5="SI (CSIU=4)",IFERROR(VLOOKUP(X38,'Lookup data'!$BD:$BE,2,FALSE),""),IF($B$5="SI (CSIU=3)",IFERROR(VLOOKUP(X38,'Lookup data'!$AY:$AZ,2,FALSE),""),IF($B$5="SI (CSIU=2)",IFERROR(VLOOKUP(X38,'Lookup data'!$AT:$AU,2,FALSE),""),IF($B$5="EC",IFERROR(VLOOKUP(X38,'Lookup data'!$K:$M,2,FALSE),""),IF($B$5="APC",IFERROR(VLOOKUP(X38,'Lookup data'!$A:$B,2,FALSE),""),IF($B$5="OP",IFERROR(VLOOKUP(X38,'Lookup data'!$Z:$AA,2,FALSE),""),IF($B$5="SWC",IFERROR(VLOOKUP(X38,'Lookup data'!$AE:$AF,2,FALSE),""),IF($B$5="SI (CSIU=1)",IFERROR(VLOOKUP(X38,'Lookup data'!$AO:$AP,2,FALSE),""),IF($B$5="MHPS",IFERROR(VLOOKUP(X38,'Lookup data'!$AJ:$AK,2,FALSE),""),IF($B$5="MHCC",IFERROR(VLOOKUP(X38,'Lookup data'!$U:$V,2,FALSE),""),IF($B$5="IAPT",IFERROR(VLOOKUP(X38,'Lookup data'!$P:$Q,2,FALSE),""),IF($B$5="CSCC",IFERROR(VLOOKUP(X38,'Lookup data'!$F:$G,2,FALSE),""),""))))))))))))</f>
        <v/>
      </c>
      <c r="E38" s="840" t="str">
        <f>IF($B$5="SI (CSIU=4)",IFERROR(VLOOKUP(Y38,'Lookup data'!$BD:$BE,2,FALSE),""),IF($B$5="SI (CSIU=3)",IFERROR(VLOOKUP(Y38,'Lookup data'!$AY:$AZ,2,FALSE),""),IF($B$5="SI (CSIU=2)",IFERROR(VLOOKUP(Y38,'Lookup data'!$AT:$AU,2,FALSE),""),IF($B$5="EC",IFERROR(VLOOKUP(Y38,'Lookup data'!$K:$M,2,FALSE),""),IF($B$5="APC",IFERROR(VLOOKUP(Y38,'Lookup data'!$A:$B,2,FALSE),""),IF($B$5="OP",IFERROR(VLOOKUP(Y38,'Lookup data'!$Z:$AA,2,FALSE),""),IF($B$5="SWC",IFERROR(VLOOKUP(Y38,'Lookup data'!$AE:$AF,2,FALSE),""),IF($B$5="SI (CSIU=1)",IFERROR(VLOOKUP(Y38,'Lookup data'!$AO:$AP,2,FALSE),""),IF($B$5="MHPS",IFERROR(VLOOKUP(Y38,'Lookup data'!$AJ:$AK,2,FALSE),""),IF($B$5="MHCC",IFERROR(VLOOKUP(Y38,'Lookup data'!$U:$V,2,FALSE),""),IF($B$5="IAPT",IFERROR(VLOOKUP(Y38,'Lookup data'!$P:$Q,2,FALSE),""),IF($B$5="CSCC",IFERROR(VLOOKUP(Y38,'Lookup data'!$F:$G,2,FALSE),""),""))))))))))))</f>
        <v/>
      </c>
      <c r="F38" s="840" t="str">
        <f>IF($B$5="SI (CSIU=4)",IFERROR(VLOOKUP(Z38,'Lookup data'!$BD:$BE,2,FALSE),""),IF($B$5="SI (CSIU=3)",IFERROR(VLOOKUP(Z38,'Lookup data'!$AY:$AZ,2,FALSE),""),IF($B$5="SI (CSIU=2)",IFERROR(VLOOKUP(Z38,'Lookup data'!$AT:$AU,2,FALSE),""),IF($B$5="EC",IFERROR(VLOOKUP(Z38,'Lookup data'!$K:$M,2,FALSE),""),IF($B$5="APC",IFERROR(VLOOKUP(Z38,'Lookup data'!$A:$B,2,FALSE),""),IF($B$5="OP",IFERROR(VLOOKUP(Z38,'Lookup data'!$Z:$AA,2,FALSE),""),IF($B$5="SWC",IFERROR(VLOOKUP(Z38,'Lookup data'!$AE:$AF,2,FALSE),""),IF($B$5="SI (CSIU=1)",IFERROR(VLOOKUP(Z38,'Lookup data'!$AO:$AP,2,FALSE),""),IF($B$5="MHPS",IFERROR(VLOOKUP(Z38,'Lookup data'!$AJ:$AK,2,FALSE),""),IF($B$5="MHCC",IFERROR(VLOOKUP(Z38,'Lookup data'!$U:$V,2,FALSE),""),IF($B$5="IAPT",IFERROR(VLOOKUP(Z38,'Lookup data'!$P:$Q,2,FALSE),""),IF($B$5="CSCC",IFERROR(VLOOKUP(Z38,'Lookup data'!$F:$G,2,FALSE),""),""))))))))))))</f>
        <v/>
      </c>
      <c r="G38" s="840" t="str">
        <f>IF($B$5="SI (CSIU=4)",IFERROR(VLOOKUP(AA38,'Lookup data'!$BD:$BE,2,FALSE),""),IF($B$5="SI (CSIU=3)",IFERROR(VLOOKUP(AA38,'Lookup data'!$AY:$AZ,2,FALSE),""),IF($B$5="SI (CSIU=2)",IFERROR(VLOOKUP(AA38,'Lookup data'!$AT:$AU,2,FALSE),""),IF($B$5="EC",IFERROR(VLOOKUP(AA38,'Lookup data'!$K:$M,2,FALSE),""),IF($B$5="APC",IFERROR(VLOOKUP(AA38,'Lookup data'!$A:$B,2,FALSE),""),IF($B$5="OP",IFERROR(VLOOKUP(AA38,'Lookup data'!$Z:$AA,2,FALSE),""),IF($B$5="SWC",IFERROR(VLOOKUP(AA38,'Lookup data'!$AE:$AF,2,FALSE),""),IF($B$5="SI (CSIU=1)",IFERROR(VLOOKUP(AA38,'Lookup data'!$AO:$AP,2,FALSE),""),IF($B$5="MHPS",IFERROR(VLOOKUP(AA38,'Lookup data'!$AJ:$AK,2,FALSE),""),IF($B$5="MHCC",IFERROR(VLOOKUP(AA38,'Lookup data'!$U:$V,2,FALSE),""),IF($B$5="IAPT",IFERROR(VLOOKUP(AA38,'Lookup data'!$P:$Q,2,FALSE),""),IF($B$5="CSCC",IFERROR(VLOOKUP(AA38,'Lookup data'!$F:$G,2,FALSE),""),""))))))))))))</f>
        <v/>
      </c>
      <c r="H38" s="840" t="str">
        <f>IF($B$5="SI (CSIU=4)",IFERROR(VLOOKUP(AB38,'Lookup data'!$BD:$BE,2,FALSE),""),IF($B$5="SI (CSIU=3)",IFERROR(VLOOKUP(AB38,'Lookup data'!$AY:$AZ,2,FALSE),""),IF($B$5="SI (CSIU=2)",IFERROR(VLOOKUP(AB38,'Lookup data'!$AT:$AU,2,FALSE),""),IF($B$5="EC",IFERROR(VLOOKUP(AB38,'Lookup data'!$K:$M,2,FALSE),""),IF($B$5="APC",IFERROR(VLOOKUP(AB38,'Lookup data'!$A:$B,2,FALSE),""),IF($B$5="OP",IFERROR(VLOOKUP(AB38,'Lookup data'!$Z:$AA,2,FALSE),""),IF($B$5="SWC",IFERROR(VLOOKUP(AB38,'Lookup data'!$AE:$AF,2,FALSE),""),IF($B$5="SI (CSIU=1)",IFERROR(VLOOKUP(AB38,'Lookup data'!$AO:$AP,2,FALSE),""),IF($B$5="MHPS",IFERROR(VLOOKUP(AB38,'Lookup data'!$AJ:$AK,2,FALSE),""),IF($B$5="MHCC",IFERROR(VLOOKUP(AB38,'Lookup data'!$U:$V,2,FALSE),""),IF($B$5="IAPT",IFERROR(VLOOKUP(AB38,'Lookup data'!$P:$Q,2,FALSE),""),IF($B$5="CSCC",IFERROR(VLOOKUP(AB38,'Lookup data'!$F:$G,2,FALSE),""),""))))))))))))</f>
        <v/>
      </c>
      <c r="I38" s="840" t="str">
        <f>IF($B$5="SI (CSIU=4)",IFERROR(VLOOKUP(AC38,'Lookup data'!$BD:$BE,2,FALSE),""),IF($B$5="SI (CSIU=3)",IFERROR(VLOOKUP(AC38,'Lookup data'!$AY:$AZ,2,FALSE),""),IF($B$5="SI (CSIU=2)",IFERROR(VLOOKUP(AC38,'Lookup data'!$AT:$AU,2,FALSE),""),IF($B$5="EC",IFERROR(VLOOKUP(AC38,'Lookup data'!$K:$M,2,FALSE),""),IF($B$5="APC",IFERROR(VLOOKUP(AC38,'Lookup data'!$A:$B,2,FALSE),""),IF($B$5="OP",IFERROR(VLOOKUP(AC38,'Lookup data'!$Z:$AA,2,FALSE),""),IF($B$5="SWC",IFERROR(VLOOKUP(AC38,'Lookup data'!$AE:$AF,2,FALSE),""),IF($B$5="SI (CSIU=1)",IFERROR(VLOOKUP(AC38,'Lookup data'!$AO:$AP,2,FALSE),""),IF($B$5="MHPS",IFERROR(VLOOKUP(AC38,'Lookup data'!$AJ:$AK,2,FALSE),""),IF($B$5="MHCC",IFERROR(VLOOKUP(AC38,'Lookup data'!$U:$V,2,FALSE),""),IF($B$5="IAPT",IFERROR(VLOOKUP(AC38,'Lookup data'!$P:$Q,2,FALSE),""),IF($B$5="CSCC",IFERROR(VLOOKUP(AC38,'Lookup data'!$F:$G,2,FALSE),""),""))))))))))))</f>
        <v/>
      </c>
      <c r="J38" s="840" t="str">
        <f>IF($B$5="SI (CSIU=4)",IFERROR(VLOOKUP(AD38,'Lookup data'!$BD:$BE,2,FALSE),""),IF($B$5="SI (CSIU=3)",IFERROR(VLOOKUP(AD38,'Lookup data'!$AY:$AZ,2,FALSE),""),IF($B$5="SI (CSIU=2)",IFERROR(VLOOKUP(AD38,'Lookup data'!$AT:$AU,2,FALSE),""),IF($B$5="EC",IFERROR(VLOOKUP(AD38,'Lookup data'!$K:$M,2,FALSE),""),IF($B$5="APC",IFERROR(VLOOKUP(AD38,'Lookup data'!$A:$B,2,FALSE),""),IF($B$5="OP",IFERROR(VLOOKUP(AD38,'Lookup data'!$Z:$AA,2,FALSE),""),IF($B$5="SWC",IFERROR(VLOOKUP(AD38,'Lookup data'!$AE:$AF,2,FALSE),""),IF($B$5="SI (CSIU=1)",IFERROR(VLOOKUP(AD38,'Lookup data'!$AO:$AP,2,FALSE),""),IF($B$5="MHPS",IFERROR(VLOOKUP(AD38,'Lookup data'!$AJ:$AK,2,FALSE),""),IF($B$5="MHCC",IFERROR(VLOOKUP(AD38,'Lookup data'!$U:$V,2,FALSE),""),IF($B$5="IAPT",IFERROR(VLOOKUP(AD38,'Lookup data'!$P:$Q,2,FALSE),""),IF($B$5="CSCC",IFERROR(VLOOKUP(AD38,'Lookup data'!$F:$G,2,FALSE),""),""))))))))))))</f>
        <v>CPF023ODT007</v>
      </c>
      <c r="K38" s="840" t="str">
        <f>IF($B$5="SI (CSIU=4)",IFERROR(VLOOKUP(AE38,'Lookup data'!$BD:$BE,2,FALSE),""),IF($B$5="SI (CSIU=3)",IFERROR(VLOOKUP(AE38,'Lookup data'!$AY:$AZ,2,FALSE),""),IF($B$5="SI (CSIU=2)",IFERROR(VLOOKUP(AE38,'Lookup data'!$AT:$AU,2,FALSE),""),IF($B$5="EC",IFERROR(VLOOKUP(AE38,'Lookup data'!$K:$M,2,FALSE),""),IF($B$5="APC",IFERROR(VLOOKUP(AE38,'Lookup data'!$A:$B,2,FALSE),""),IF($B$5="OP",IFERROR(VLOOKUP(AE38,'Lookup data'!$Z:$AA,2,FALSE),""),IF($B$5="SWC",IFERROR(VLOOKUP(AE38,'Lookup data'!$AE:$AF,2,FALSE),""),IF($B$5="SI (CSIU=1)",IFERROR(VLOOKUP(AE38,'Lookup data'!$AO:$AP,2,FALSE),""),IF($B$5="MHPS",IFERROR(VLOOKUP(AE38,'Lookup data'!$AJ:$AK,2,FALSE),""),IF($B$5="MHCC",IFERROR(VLOOKUP(AE38,'Lookup data'!$U:$V,2,FALSE),""),IF($B$5="IAPT",IFERROR(VLOOKUP(AE38,'Lookup data'!$P:$Q,2,FALSE),""),IF($B$5="CSCC",IFERROR(VLOOKUP(AE38,'Lookup data'!$F:$G,2,FALSE),""),""))))))))))))</f>
        <v/>
      </c>
      <c r="L38" s="840" t="str">
        <f>IF($B$5="SI (CSIU=4)",IFERROR(VLOOKUP(AF38,'Lookup data'!$BD:$BE,2,FALSE),""),IF($B$5="SI (CSIU=3)",IFERROR(VLOOKUP(AF38,'Lookup data'!$AY:$AZ,2,FALSE),""),IF($B$5="SI (CSIU=2)",IFERROR(VLOOKUP(AF38,'Lookup data'!$AT:$AU,2,FALSE),""),IF($B$5="EC",IFERROR(VLOOKUP(AF38,'Lookup data'!$K:$M,2,FALSE),""),IF($B$5="APC",IFERROR(VLOOKUP(AF38,'Lookup data'!$A:$B,2,FALSE),""),IF($B$5="OP",IFERROR(VLOOKUP(AF38,'Lookup data'!$Z:$AA,2,FALSE),""),IF($B$5="SWC",IFERROR(VLOOKUP(AF38,'Lookup data'!$AE:$AF,2,FALSE),""),IF($B$5="SI (CSIU=1)",IFERROR(VLOOKUP(AF38,'Lookup data'!$AO:$AP,2,FALSE),""),IF($B$5="MHPS",IFERROR(VLOOKUP(AF38,'Lookup data'!$AJ:$AK,2,FALSE),""),IF($B$5="MHCC",IFERROR(VLOOKUP(AF38,'Lookup data'!$U:$V,2,FALSE),""),IF($B$5="IAPT",IFERROR(VLOOKUP(AF38,'Lookup data'!$P:$Q,2,FALSE),""),IF($B$5="CSCC",IFERROR(VLOOKUP(AF38,'Lookup data'!$F:$G,2,FALSE),""),""))))))))))))</f>
        <v/>
      </c>
      <c r="M38" s="840" t="str">
        <f>IF($B$5="SI (CSIU=4)",IFERROR(VLOOKUP(AG38,'Lookup data'!$BD:$BE,2,FALSE),""),IF($B$5="SI (CSIU=3)",IFERROR(VLOOKUP(AG38,'Lookup data'!$AY:$AZ,2,FALSE),""),IF($B$5="SI (CSIU=2)",IFERROR(VLOOKUP(AG38,'Lookup data'!$AT:$AU,2,FALSE),""),IF($B$5="EC",IFERROR(VLOOKUP(AG38,'Lookup data'!$K:$M,2,FALSE),""),IF($B$5="APC",IFERROR(VLOOKUP(AG38,'Lookup data'!$A:$B,2,FALSE),""),IF($B$5="OP",IFERROR(VLOOKUP(AG38,'Lookup data'!$Z:$AA,2,FALSE),""),IF($B$5="SWC",IFERROR(VLOOKUP(AG38,'Lookup data'!$AE:$AF,2,FALSE),""),IF($B$5="SI (CSIU=1)",IFERROR(VLOOKUP(AG38,'Lookup data'!$AO:$AP,2,FALSE),""),IF($B$5="MHPS",IFERROR(VLOOKUP(AG38,'Lookup data'!$AJ:$AK,2,FALSE),""),IF($B$5="MHCC",IFERROR(VLOOKUP(AG38,'Lookup data'!$U:$V,2,FALSE),""),IF($B$5="IAPT",IFERROR(VLOOKUP(AG38,'Lookup data'!$P:$Q,2,FALSE),""),IF($B$5="CSCC",IFERROR(VLOOKUP(AG38,'Lookup data'!$F:$G,2,FALSE),""),""))))))))))))</f>
        <v/>
      </c>
      <c r="N38" s="840" t="str">
        <f>IF($B$5="SI (CSIU=4)",IFERROR(VLOOKUP(AH38,'Lookup data'!$BD:$BE,2,FALSE),""),IF($B$5="SI (CSIU=3)",IFERROR(VLOOKUP(AH38,'Lookup data'!$AY:$AZ,2,FALSE),""),IF($B$5="SI (CSIU=2)",IFERROR(VLOOKUP(AH38,'Lookup data'!$AT:$AU,2,FALSE),""),IF($B$5="EC",IFERROR(VLOOKUP(AH38,'Lookup data'!$K:$M,2,FALSE),""),IF($B$5="APC",IFERROR(VLOOKUP(AH38,'Lookup data'!$A:$B,2,FALSE),""),IF($B$5="OP",IFERROR(VLOOKUP(AH38,'Lookup data'!$Z:$AA,2,FALSE),""),IF($B$5="SWC",IFERROR(VLOOKUP(AH38,'Lookup data'!$AE:$AF,2,FALSE),""),IF($B$5="SI (CSIU=1)",IFERROR(VLOOKUP(AH38,'Lookup data'!$AO:$AP,2,FALSE),""),IF($B$5="MHPS",IFERROR(VLOOKUP(AH38,'Lookup data'!$AJ:$AK,2,FALSE),""),IF($B$5="MHCC",IFERROR(VLOOKUP(AH38,'Lookup data'!$U:$V,2,FALSE),""),IF($B$5="IAPT",IFERROR(VLOOKUP(AH38,'Lookup data'!$P:$Q,2,FALSE),""),IF($B$5="CSCC",IFERROR(VLOOKUP(AH38,'Lookup data'!$F:$G,2,FALSE),""),""))))))))))))</f>
        <v/>
      </c>
      <c r="O38" s="840" t="str">
        <f>IF($B$5="SI (CSIU=4)",IFERROR(VLOOKUP(AI38,'Lookup data'!$BD:$BE,2,FALSE),""),IF($B$5="SI (CSIU=3)",IFERROR(VLOOKUP(AI38,'Lookup data'!$AY:$AZ,2,FALSE),""),IF($B$5="SI (CSIU=2)",IFERROR(VLOOKUP(AI38,'Lookup data'!$AT:$AU,2,FALSE),""),IF($B$5="EC",IFERROR(VLOOKUP(AI38,'Lookup data'!$K:$M,2,FALSE),""),IF($B$5="APC",IFERROR(VLOOKUP(AI38,'Lookup data'!$A:$B,2,FALSE),""),IF($B$5="OP",IFERROR(VLOOKUP(AI38,'Lookup data'!$Z:$AA,2,FALSE),""),IF($B$5="SWC",IFERROR(VLOOKUP(AI38,'Lookup data'!$AE:$AF,2,FALSE),""),IF($B$5="SI (CSIU=1)",IFERROR(VLOOKUP(AI38,'Lookup data'!$AO:$AP,2,FALSE),""),IF($B$5="MHPS",IFERROR(VLOOKUP(AI38,'Lookup data'!$AJ:$AK,2,FALSE),""),IF($B$5="MHCC",IFERROR(VLOOKUP(AI38,'Lookup data'!$U:$V,2,FALSE),""),IF($B$5="IAPT",IFERROR(VLOOKUP(AI38,'Lookup data'!$P:$Q,2,FALSE),""),IF($B$5="CSCC",IFERROR(VLOOKUP(AI38,'Lookup data'!$F:$G,2,FALSE),""),""))))))))))))</f>
        <v/>
      </c>
      <c r="P38" s="840" t="str">
        <f>IF($B$5="SI (CSIU=4)",IFERROR(VLOOKUP(AJ38,'Lookup data'!$BD:$BE,2,FALSE),""),IF($B$5="SI (CSIU=3)",IFERROR(VLOOKUP(AJ38,'Lookup data'!$AY:$AZ,2,FALSE),""),IF($B$5="SI (CSIU=2)",IFERROR(VLOOKUP(AJ38,'Lookup data'!$AT:$AU,2,FALSE),""),IF($B$5="EC",IFERROR(VLOOKUP(AJ38,'Lookup data'!$K:$M,2,FALSE),""),IF($B$5="APC",IFERROR(VLOOKUP(AJ38,'Lookup data'!$A:$B,2,FALSE),""),IF($B$5="OP",IFERROR(VLOOKUP(AJ38,'Lookup data'!$Z:$AA,2,FALSE),""),IF($B$5="SWC",IFERROR(VLOOKUP(AJ38,'Lookup data'!$AE:$AF,2,FALSE),""),IF($B$5="SI (CSIU=1)",IFERROR(VLOOKUP(AJ38,'Lookup data'!$AO:$AP,2,FALSE),""),IF($B$5="MHPS",IFERROR(VLOOKUP(AJ38,'Lookup data'!$AJ:$AK,2,FALSE),""),IF($B$5="MHCC",IFERROR(VLOOKUP(AJ38,'Lookup data'!$U:$V,2,FALSE),""),IF($B$5="IAPT",IFERROR(VLOOKUP(AJ38,'Lookup data'!$P:$Q,2,FALSE),""),IF($B$5="CSCC",IFERROR(VLOOKUP(AJ38,'Lookup data'!$F:$G,2,FALSE),""),""))))))))))))</f>
        <v>CSC004ODT007</v>
      </c>
      <c r="Q38" s="840" t="str">
        <f>IF($B$5="SI (CSIU=4)",IFERROR(VLOOKUP(AK38,'Lookup data'!$BD:$BE,2,FALSE),""),IF($B$5="SI (CSIU=3)",IFERROR(VLOOKUP(AK38,'Lookup data'!$AY:$AZ,2,FALSE),""),IF($B$5="SI (CSIU=2)",IFERROR(VLOOKUP(AK38,'Lookup data'!$AT:$AU,2,FALSE),""),IF($B$5="EC",IFERROR(VLOOKUP(AK38,'Lookup data'!$K:$M,2,FALSE),""),IF($B$5="APC",IFERROR(VLOOKUP(AK38,'Lookup data'!$A:$B,2,FALSE),""),IF($B$5="OP",IFERROR(VLOOKUP(AK38,'Lookup data'!$Z:$AA,2,FALSE),""),IF($B$5="SWC",IFERROR(VLOOKUP(AK38,'Lookup data'!$AE:$AF,2,FALSE),""),IF($B$5="SI (CSIU=1)",IFERROR(VLOOKUP(AK38,'Lookup data'!$AO:$AP,2,FALSE),""),IF($B$5="MHPS",IFERROR(VLOOKUP(AK38,'Lookup data'!$AJ:$AK,2,FALSE),""),IF($B$5="MHCC",IFERROR(VLOOKUP(AK38,'Lookup data'!$U:$V,2,FALSE),""),IF($B$5="IAPT",IFERROR(VLOOKUP(AK38,'Lookup data'!$P:$Q,2,FALSE),""),IF($B$5="CSCC",IFERROR(VLOOKUP(AK38,'Lookup data'!$F:$G,2,FALSE),""),""))))))))))))</f>
        <v>CSC005ODT007</v>
      </c>
      <c r="R38" s="840" t="str">
        <f>IF($B$5="SI (CSIU=4)",IFERROR(VLOOKUP(AL38,'Lookup data'!$BD:$BE,2,FALSE),""),IF($B$5="SI (CSIU=3)",IFERROR(VLOOKUP(AL38,'Lookup data'!$AY:$AZ,2,FALSE),""),IF($B$5="SI (CSIU=2)",IFERROR(VLOOKUP(AL38,'Lookup data'!$AT:$AU,2,FALSE),""),IF($B$5="EC",IFERROR(VLOOKUP(AL38,'Lookup data'!$K:$M,2,FALSE),""),IF($B$5="APC",IFERROR(VLOOKUP(AL38,'Lookup data'!$A:$B,2,FALSE),""),IF($B$5="OP",IFERROR(VLOOKUP(AL38,'Lookup data'!$Z:$AA,2,FALSE),""),IF($B$5="SWC",IFERROR(VLOOKUP(AL38,'Lookup data'!$AE:$AF,2,FALSE),""),IF($B$5="SI (CSIU=1)",IFERROR(VLOOKUP(AL38,'Lookup data'!$AO:$AP,2,FALSE),""),IF($B$5="MHPS",IFERROR(VLOOKUP(AL38,'Lookup data'!$AJ:$AK,2,FALSE),""),IF($B$5="MHCC",IFERROR(VLOOKUP(AL38,'Lookup data'!$U:$V,2,FALSE),""),IF($B$5="IAPT",IFERROR(VLOOKUP(AL38,'Lookup data'!$P:$Q,2,FALSE),""),IF($B$5="CSCC",IFERROR(VLOOKUP(AL38,'Lookup data'!$F:$G,2,FALSE),""),""))))))))))))</f>
        <v>CSC006ODT007</v>
      </c>
      <c r="S38" s="840" t="str">
        <f>IF($B$5="SI (CSIU=4)",IFERROR(VLOOKUP(AM38,'Lookup data'!$BD:$BE,2,FALSE),""),IF($B$5="SI (CSIU=3)",IFERROR(VLOOKUP(AM38,'Lookup data'!$AY:$AZ,2,FALSE),""),IF($B$5="SI (CSIU=2)",IFERROR(VLOOKUP(AM38,'Lookup data'!$AT:$AU,2,FALSE),""),IF($B$5="EC",IFERROR(VLOOKUP(AM38,'Lookup data'!$K:$M,2,FALSE),""),IF($B$5="APC",IFERROR(VLOOKUP(AM38,'Lookup data'!$A:$B,2,FALSE),""),IF($B$5="OP",IFERROR(VLOOKUP(AM38,'Lookup data'!$Z:$AA,2,FALSE),""),IF($B$5="SWC",IFERROR(VLOOKUP(AM38,'Lookup data'!$AE:$AF,2,FALSE),""),IF($B$5="SI (CSIU=1)",IFERROR(VLOOKUP(AM38,'Lookup data'!$AO:$AP,2,FALSE),""),IF($B$5="MHPS",IFERROR(VLOOKUP(AM38,'Lookup data'!$AJ:$AK,2,FALSE),""),IF($B$5="MHCC",IFERROR(VLOOKUP(AM38,'Lookup data'!$U:$V,2,FALSE),""),IF($B$5="IAPT",IFERROR(VLOOKUP(AM38,'Lookup data'!$P:$Q,2,FALSE),""),IF($B$5="CSCC",IFERROR(VLOOKUP(AM38,'Lookup data'!$F:$G,2,FALSE),""),""))))))))))))</f>
        <v>CSC008ODT007</v>
      </c>
      <c r="T38" s="829"/>
      <c r="U38" s="836" t="s">
        <v>1521</v>
      </c>
      <c r="V38" s="839" t="s">
        <v>1524</v>
      </c>
      <c r="W38" s="838" t="str">
        <f t="shared" si="0"/>
        <v>CPF001ODT007</v>
      </c>
      <c r="X38" s="838" t="str">
        <f t="shared" si="1"/>
        <v>CPF002ODT007</v>
      </c>
      <c r="Y38" s="838" t="str">
        <f t="shared" si="2"/>
        <v>CPF005ODT007</v>
      </c>
      <c r="Z38" s="838" t="str">
        <f t="shared" si="3"/>
        <v>CPF010ODT007</v>
      </c>
      <c r="AA38" s="838" t="str">
        <f t="shared" si="4"/>
        <v>CPF011ODT007</v>
      </c>
      <c r="AB38" s="838" t="str">
        <f t="shared" si="5"/>
        <v>CPF017ODT007</v>
      </c>
      <c r="AC38" s="838" t="str">
        <f t="shared" si="6"/>
        <v>CPF022ODT007</v>
      </c>
      <c r="AD38" s="838" t="str">
        <f t="shared" si="7"/>
        <v>CPF023ODT007</v>
      </c>
      <c r="AE38" s="838" t="str">
        <f t="shared" si="8"/>
        <v>CPF024ODT007</v>
      </c>
      <c r="AF38" s="838" t="str">
        <f t="shared" si="9"/>
        <v>CPF029ODT007</v>
      </c>
      <c r="AG38" s="838" t="str">
        <f t="shared" si="10"/>
        <v>CPF030ODT007</v>
      </c>
      <c r="AH38" s="838" t="str">
        <f t="shared" si="11"/>
        <v>CPF031ODT007</v>
      </c>
      <c r="AI38" s="838" t="str">
        <f t="shared" si="12"/>
        <v>CPF032ODT007</v>
      </c>
      <c r="AJ38" s="838" t="str">
        <f t="shared" si="13"/>
        <v>CSC004ODT007</v>
      </c>
      <c r="AK38" s="838" t="str">
        <f t="shared" si="14"/>
        <v>CSC005ODT007</v>
      </c>
      <c r="AL38" s="838" t="str">
        <f t="shared" si="15"/>
        <v>CSC006ODT007</v>
      </c>
      <c r="AM38" s="838" t="str">
        <f t="shared" si="16"/>
        <v>CSC008ODT007</v>
      </c>
    </row>
    <row r="39" spans="1:39" ht="17.100000000000001" customHeight="1" x14ac:dyDescent="0.25">
      <c r="A39" s="836" t="s">
        <v>1523</v>
      </c>
      <c r="B39" s="837" t="s">
        <v>1524</v>
      </c>
      <c r="C39" s="840" t="str">
        <f>IF($B$5="SI (CSIU=4)",IFERROR(VLOOKUP(W39,'Lookup data'!$BD:$BE,2,FALSE),""),IF($B$5="SI (CSIU=3)",IFERROR(VLOOKUP(W39,'Lookup data'!$AY:$AZ,2,FALSE),""),IF($B$5="SI (CSIU=2)",IFERROR(VLOOKUP(W39,'Lookup data'!$AT:$AU,2,FALSE),""),IF($B$5="EC",IFERROR(VLOOKUP(W39,'Lookup data'!$K:$M,2,FALSE),""),IF($B$5="APC",IFERROR(VLOOKUP(W39,'Lookup data'!$A:$B,2,FALSE),""),IF($B$5="OP",IFERROR(VLOOKUP(W39,'Lookup data'!$Z:$AA,2,FALSE),""),IF($B$5="SWC",IFERROR(VLOOKUP(W39,'Lookup data'!$AE:$AF,2,FALSE),""),IF($B$5="SI (CSIU=1)",IFERROR(VLOOKUP(W39,'Lookup data'!$AO:$AP,2,FALSE),""),IF($B$5="MHPS",IFERROR(VLOOKUP(W39,'Lookup data'!$AJ:$AK,2,FALSE),""),IF($B$5="MHCC",IFERROR(VLOOKUP(W39,'Lookup data'!$U:$V,2,FALSE),""),IF($B$5="IAPT",IFERROR(VLOOKUP(W39,'Lookup data'!$P:$Q,2,FALSE),""),IF($B$5="CSCC",IFERROR(VLOOKUP(W39,'Lookup data'!$F:$G,2,FALSE),""),""))))))))))))</f>
        <v/>
      </c>
      <c r="D39" s="840" t="str">
        <f>IF($B$5="SI (CSIU=4)",IFERROR(VLOOKUP(X39,'Lookup data'!$BD:$BE,2,FALSE),""),IF($B$5="SI (CSIU=3)",IFERROR(VLOOKUP(X39,'Lookup data'!$AY:$AZ,2,FALSE),""),IF($B$5="SI (CSIU=2)",IFERROR(VLOOKUP(X39,'Lookup data'!$AT:$AU,2,FALSE),""),IF($B$5="EC",IFERROR(VLOOKUP(X39,'Lookup data'!$K:$M,2,FALSE),""),IF($B$5="APC",IFERROR(VLOOKUP(X39,'Lookup data'!$A:$B,2,FALSE),""),IF($B$5="OP",IFERROR(VLOOKUP(X39,'Lookup data'!$Z:$AA,2,FALSE),""),IF($B$5="SWC",IFERROR(VLOOKUP(X39,'Lookup data'!$AE:$AF,2,FALSE),""),IF($B$5="SI (CSIU=1)",IFERROR(VLOOKUP(X39,'Lookup data'!$AO:$AP,2,FALSE),""),IF($B$5="MHPS",IFERROR(VLOOKUP(X39,'Lookup data'!$AJ:$AK,2,FALSE),""),IF($B$5="MHCC",IFERROR(VLOOKUP(X39,'Lookup data'!$U:$V,2,FALSE),""),IF($B$5="IAPT",IFERROR(VLOOKUP(X39,'Lookup data'!$P:$Q,2,FALSE),""),IF($B$5="CSCC",IFERROR(VLOOKUP(X39,'Lookup data'!$F:$G,2,FALSE),""),""))))))))))))</f>
        <v>CPF002ODT008</v>
      </c>
      <c r="E39" s="840" t="str">
        <f>IF($B$5="SI (CSIU=4)",IFERROR(VLOOKUP(Y39,'Lookup data'!$BD:$BE,2,FALSE),""),IF($B$5="SI (CSIU=3)",IFERROR(VLOOKUP(Y39,'Lookup data'!$AY:$AZ,2,FALSE),""),IF($B$5="SI (CSIU=2)",IFERROR(VLOOKUP(Y39,'Lookup data'!$AT:$AU,2,FALSE),""),IF($B$5="EC",IFERROR(VLOOKUP(Y39,'Lookup data'!$K:$M,2,FALSE),""),IF($B$5="APC",IFERROR(VLOOKUP(Y39,'Lookup data'!$A:$B,2,FALSE),""),IF($B$5="OP",IFERROR(VLOOKUP(Y39,'Lookup data'!$Z:$AA,2,FALSE),""),IF($B$5="SWC",IFERROR(VLOOKUP(Y39,'Lookup data'!$AE:$AF,2,FALSE),""),IF($B$5="SI (CSIU=1)",IFERROR(VLOOKUP(Y39,'Lookup data'!$AO:$AP,2,FALSE),""),IF($B$5="MHPS",IFERROR(VLOOKUP(Y39,'Lookup data'!$AJ:$AK,2,FALSE),""),IF($B$5="MHCC",IFERROR(VLOOKUP(Y39,'Lookup data'!$U:$V,2,FALSE),""),IF($B$5="IAPT",IFERROR(VLOOKUP(Y39,'Lookup data'!$P:$Q,2,FALSE),""),IF($B$5="CSCC",IFERROR(VLOOKUP(Y39,'Lookup data'!$F:$G,2,FALSE),""),""))))))))))))</f>
        <v/>
      </c>
      <c r="F39" s="840" t="str">
        <f>IF($B$5="SI (CSIU=4)",IFERROR(VLOOKUP(Z39,'Lookup data'!$BD:$BE,2,FALSE),""),IF($B$5="SI (CSIU=3)",IFERROR(VLOOKUP(Z39,'Lookup data'!$AY:$AZ,2,FALSE),""),IF($B$5="SI (CSIU=2)",IFERROR(VLOOKUP(Z39,'Lookup data'!$AT:$AU,2,FALSE),""),IF($B$5="EC",IFERROR(VLOOKUP(Z39,'Lookup data'!$K:$M,2,FALSE),""),IF($B$5="APC",IFERROR(VLOOKUP(Z39,'Lookup data'!$A:$B,2,FALSE),""),IF($B$5="OP",IFERROR(VLOOKUP(Z39,'Lookup data'!$Z:$AA,2,FALSE),""),IF($B$5="SWC",IFERROR(VLOOKUP(Z39,'Lookup data'!$AE:$AF,2,FALSE),""),IF($B$5="SI (CSIU=1)",IFERROR(VLOOKUP(Z39,'Lookup data'!$AO:$AP,2,FALSE),""),IF($B$5="MHPS",IFERROR(VLOOKUP(Z39,'Lookup data'!$AJ:$AK,2,FALSE),""),IF($B$5="MHCC",IFERROR(VLOOKUP(Z39,'Lookup data'!$U:$V,2,FALSE),""),IF($B$5="IAPT",IFERROR(VLOOKUP(Z39,'Lookup data'!$P:$Q,2,FALSE),""),IF($B$5="CSCC",IFERROR(VLOOKUP(Z39,'Lookup data'!$F:$G,2,FALSE),""),""))))))))))))</f>
        <v>CPF010ODT008</v>
      </c>
      <c r="G39" s="840" t="str">
        <f>IF($B$5="SI (CSIU=4)",IFERROR(VLOOKUP(AA39,'Lookup data'!$BD:$BE,2,FALSE),""),IF($B$5="SI (CSIU=3)",IFERROR(VLOOKUP(AA39,'Lookup data'!$AY:$AZ,2,FALSE),""),IF($B$5="SI (CSIU=2)",IFERROR(VLOOKUP(AA39,'Lookup data'!$AT:$AU,2,FALSE),""),IF($B$5="EC",IFERROR(VLOOKUP(AA39,'Lookup data'!$K:$M,2,FALSE),""),IF($B$5="APC",IFERROR(VLOOKUP(AA39,'Lookup data'!$A:$B,2,FALSE),""),IF($B$5="OP",IFERROR(VLOOKUP(AA39,'Lookup data'!$Z:$AA,2,FALSE),""),IF($B$5="SWC",IFERROR(VLOOKUP(AA39,'Lookup data'!$AE:$AF,2,FALSE),""),IF($B$5="SI (CSIU=1)",IFERROR(VLOOKUP(AA39,'Lookup data'!$AO:$AP,2,FALSE),""),IF($B$5="MHPS",IFERROR(VLOOKUP(AA39,'Lookup data'!$AJ:$AK,2,FALSE),""),IF($B$5="MHCC",IFERROR(VLOOKUP(AA39,'Lookup data'!$U:$V,2,FALSE),""),IF($B$5="IAPT",IFERROR(VLOOKUP(AA39,'Lookup data'!$P:$Q,2,FALSE),""),IF($B$5="CSCC",IFERROR(VLOOKUP(AA39,'Lookup data'!$F:$G,2,FALSE),""),""))))))))))))</f>
        <v>CPF011ODT008</v>
      </c>
      <c r="H39" s="840" t="str">
        <f>IF($B$5="SI (CSIU=4)",IFERROR(VLOOKUP(AB39,'Lookup data'!$BD:$BE,2,FALSE),""),IF($B$5="SI (CSIU=3)",IFERROR(VLOOKUP(AB39,'Lookup data'!$AY:$AZ,2,FALSE),""),IF($B$5="SI (CSIU=2)",IFERROR(VLOOKUP(AB39,'Lookup data'!$AT:$AU,2,FALSE),""),IF($B$5="EC",IFERROR(VLOOKUP(AB39,'Lookup data'!$K:$M,2,FALSE),""),IF($B$5="APC",IFERROR(VLOOKUP(AB39,'Lookup data'!$A:$B,2,FALSE),""),IF($B$5="OP",IFERROR(VLOOKUP(AB39,'Lookup data'!$Z:$AA,2,FALSE),""),IF($B$5="SWC",IFERROR(VLOOKUP(AB39,'Lookup data'!$AE:$AF,2,FALSE),""),IF($B$5="SI (CSIU=1)",IFERROR(VLOOKUP(AB39,'Lookup data'!$AO:$AP,2,FALSE),""),IF($B$5="MHPS",IFERROR(VLOOKUP(AB39,'Lookup data'!$AJ:$AK,2,FALSE),""),IF($B$5="MHCC",IFERROR(VLOOKUP(AB39,'Lookup data'!$U:$V,2,FALSE),""),IF($B$5="IAPT",IFERROR(VLOOKUP(AB39,'Lookup data'!$P:$Q,2,FALSE),""),IF($B$5="CSCC",IFERROR(VLOOKUP(AB39,'Lookup data'!$F:$G,2,FALSE),""),""))))))))))))</f>
        <v>CPF017ODT008</v>
      </c>
      <c r="I39" s="840" t="str">
        <f>IF($B$5="SI (CSIU=4)",IFERROR(VLOOKUP(AC39,'Lookup data'!$BD:$BE,2,FALSE),""),IF($B$5="SI (CSIU=3)",IFERROR(VLOOKUP(AC39,'Lookup data'!$AY:$AZ,2,FALSE),""),IF($B$5="SI (CSIU=2)",IFERROR(VLOOKUP(AC39,'Lookup data'!$AT:$AU,2,FALSE),""),IF($B$5="EC",IFERROR(VLOOKUP(AC39,'Lookup data'!$K:$M,2,FALSE),""),IF($B$5="APC",IFERROR(VLOOKUP(AC39,'Lookup data'!$A:$B,2,FALSE),""),IF($B$5="OP",IFERROR(VLOOKUP(AC39,'Lookup data'!$Z:$AA,2,FALSE),""),IF($B$5="SWC",IFERROR(VLOOKUP(AC39,'Lookup data'!$AE:$AF,2,FALSE),""),IF($B$5="SI (CSIU=1)",IFERROR(VLOOKUP(AC39,'Lookup data'!$AO:$AP,2,FALSE),""),IF($B$5="MHPS",IFERROR(VLOOKUP(AC39,'Lookup data'!$AJ:$AK,2,FALSE),""),IF($B$5="MHCC",IFERROR(VLOOKUP(AC39,'Lookup data'!$U:$V,2,FALSE),""),IF($B$5="IAPT",IFERROR(VLOOKUP(AC39,'Lookup data'!$P:$Q,2,FALSE),""),IF($B$5="CSCC",IFERROR(VLOOKUP(AC39,'Lookup data'!$F:$G,2,FALSE),""),""))))))))))))</f>
        <v>CPF022ODT008</v>
      </c>
      <c r="J39" s="840" t="str">
        <f>IF($B$5="SI (CSIU=4)",IFERROR(VLOOKUP(AD39,'Lookup data'!$BD:$BE,2,FALSE),""),IF($B$5="SI (CSIU=3)",IFERROR(VLOOKUP(AD39,'Lookup data'!$AY:$AZ,2,FALSE),""),IF($B$5="SI (CSIU=2)",IFERROR(VLOOKUP(AD39,'Lookup data'!$AT:$AU,2,FALSE),""),IF($B$5="EC",IFERROR(VLOOKUP(AD39,'Lookup data'!$K:$M,2,FALSE),""),IF($B$5="APC",IFERROR(VLOOKUP(AD39,'Lookup data'!$A:$B,2,FALSE),""),IF($B$5="OP",IFERROR(VLOOKUP(AD39,'Lookup data'!$Z:$AA,2,FALSE),""),IF($B$5="SWC",IFERROR(VLOOKUP(AD39,'Lookup data'!$AE:$AF,2,FALSE),""),IF($B$5="SI (CSIU=1)",IFERROR(VLOOKUP(AD39,'Lookup data'!$AO:$AP,2,FALSE),""),IF($B$5="MHPS",IFERROR(VLOOKUP(AD39,'Lookup data'!$AJ:$AK,2,FALSE),""),IF($B$5="MHCC",IFERROR(VLOOKUP(AD39,'Lookup data'!$U:$V,2,FALSE),""),IF($B$5="IAPT",IFERROR(VLOOKUP(AD39,'Lookup data'!$P:$Q,2,FALSE),""),IF($B$5="CSCC",IFERROR(VLOOKUP(AD39,'Lookup data'!$F:$G,2,FALSE),""),""))))))))))))</f>
        <v/>
      </c>
      <c r="K39" s="840" t="str">
        <f>IF($B$5="SI (CSIU=4)",IFERROR(VLOOKUP(AE39,'Lookup data'!$BD:$BE,2,FALSE),""),IF($B$5="SI (CSIU=3)",IFERROR(VLOOKUP(AE39,'Lookup data'!$AY:$AZ,2,FALSE),""),IF($B$5="SI (CSIU=2)",IFERROR(VLOOKUP(AE39,'Lookup data'!$AT:$AU,2,FALSE),""),IF($B$5="EC",IFERROR(VLOOKUP(AE39,'Lookup data'!$K:$M,2,FALSE),""),IF($B$5="APC",IFERROR(VLOOKUP(AE39,'Lookup data'!$A:$B,2,FALSE),""),IF($B$5="OP",IFERROR(VLOOKUP(AE39,'Lookup data'!$Z:$AA,2,FALSE),""),IF($B$5="SWC",IFERROR(VLOOKUP(AE39,'Lookup data'!$AE:$AF,2,FALSE),""),IF($B$5="SI (CSIU=1)",IFERROR(VLOOKUP(AE39,'Lookup data'!$AO:$AP,2,FALSE),""),IF($B$5="MHPS",IFERROR(VLOOKUP(AE39,'Lookup data'!$AJ:$AK,2,FALSE),""),IF($B$5="MHCC",IFERROR(VLOOKUP(AE39,'Lookup data'!$U:$V,2,FALSE),""),IF($B$5="IAPT",IFERROR(VLOOKUP(AE39,'Lookup data'!$P:$Q,2,FALSE),""),IF($B$5="CSCC",IFERROR(VLOOKUP(AE39,'Lookup data'!$F:$G,2,FALSE),""),""))))))))))))</f>
        <v>CPF024ODT008</v>
      </c>
      <c r="L39" s="840" t="str">
        <f>IF($B$5="SI (CSIU=4)",IFERROR(VLOOKUP(AF39,'Lookup data'!$BD:$BE,2,FALSE),""),IF($B$5="SI (CSIU=3)",IFERROR(VLOOKUP(AF39,'Lookup data'!$AY:$AZ,2,FALSE),""),IF($B$5="SI (CSIU=2)",IFERROR(VLOOKUP(AF39,'Lookup data'!$AT:$AU,2,FALSE),""),IF($B$5="EC",IFERROR(VLOOKUP(AF39,'Lookup data'!$K:$M,2,FALSE),""),IF($B$5="APC",IFERROR(VLOOKUP(AF39,'Lookup data'!$A:$B,2,FALSE),""),IF($B$5="OP",IFERROR(VLOOKUP(AF39,'Lookup data'!$Z:$AA,2,FALSE),""),IF($B$5="SWC",IFERROR(VLOOKUP(AF39,'Lookup data'!$AE:$AF,2,FALSE),""),IF($B$5="SI (CSIU=1)",IFERROR(VLOOKUP(AF39,'Lookup data'!$AO:$AP,2,FALSE),""),IF($B$5="MHPS",IFERROR(VLOOKUP(AF39,'Lookup data'!$AJ:$AK,2,FALSE),""),IF($B$5="MHCC",IFERROR(VLOOKUP(AF39,'Lookup data'!$U:$V,2,FALSE),""),IF($B$5="IAPT",IFERROR(VLOOKUP(AF39,'Lookup data'!$P:$Q,2,FALSE),""),IF($B$5="CSCC",IFERROR(VLOOKUP(AF39,'Lookup data'!$F:$G,2,FALSE),""),""))))))))))))</f>
        <v/>
      </c>
      <c r="M39" s="840" t="str">
        <f>IF($B$5="SI (CSIU=4)",IFERROR(VLOOKUP(AG39,'Lookup data'!$BD:$BE,2,FALSE),""),IF($B$5="SI (CSIU=3)",IFERROR(VLOOKUP(AG39,'Lookup data'!$AY:$AZ,2,FALSE),""),IF($B$5="SI (CSIU=2)",IFERROR(VLOOKUP(AG39,'Lookup data'!$AT:$AU,2,FALSE),""),IF($B$5="EC",IFERROR(VLOOKUP(AG39,'Lookup data'!$K:$M,2,FALSE),""),IF($B$5="APC",IFERROR(VLOOKUP(AG39,'Lookup data'!$A:$B,2,FALSE),""),IF($B$5="OP",IFERROR(VLOOKUP(AG39,'Lookup data'!$Z:$AA,2,FALSE),""),IF($B$5="SWC",IFERROR(VLOOKUP(AG39,'Lookup data'!$AE:$AF,2,FALSE),""),IF($B$5="SI (CSIU=1)",IFERROR(VLOOKUP(AG39,'Lookup data'!$AO:$AP,2,FALSE),""),IF($B$5="MHPS",IFERROR(VLOOKUP(AG39,'Lookup data'!$AJ:$AK,2,FALSE),""),IF($B$5="MHCC",IFERROR(VLOOKUP(AG39,'Lookup data'!$U:$V,2,FALSE),""),IF($B$5="IAPT",IFERROR(VLOOKUP(AG39,'Lookup data'!$P:$Q,2,FALSE),""),IF($B$5="CSCC",IFERROR(VLOOKUP(AG39,'Lookup data'!$F:$G,2,FALSE),""),""))))))))))))</f>
        <v/>
      </c>
      <c r="N39" s="840" t="str">
        <f>IF($B$5="SI (CSIU=4)",IFERROR(VLOOKUP(AH39,'Lookup data'!$BD:$BE,2,FALSE),""),IF($B$5="SI (CSIU=3)",IFERROR(VLOOKUP(AH39,'Lookup data'!$AY:$AZ,2,FALSE),""),IF($B$5="SI (CSIU=2)",IFERROR(VLOOKUP(AH39,'Lookup data'!$AT:$AU,2,FALSE),""),IF($B$5="EC",IFERROR(VLOOKUP(AH39,'Lookup data'!$K:$M,2,FALSE),""),IF($B$5="APC",IFERROR(VLOOKUP(AH39,'Lookup data'!$A:$B,2,FALSE),""),IF($B$5="OP",IFERROR(VLOOKUP(AH39,'Lookup data'!$Z:$AA,2,FALSE),""),IF($B$5="SWC",IFERROR(VLOOKUP(AH39,'Lookup data'!$AE:$AF,2,FALSE),""),IF($B$5="SI (CSIU=1)",IFERROR(VLOOKUP(AH39,'Lookup data'!$AO:$AP,2,FALSE),""),IF($B$5="MHPS",IFERROR(VLOOKUP(AH39,'Lookup data'!$AJ:$AK,2,FALSE),""),IF($B$5="MHCC",IFERROR(VLOOKUP(AH39,'Lookup data'!$U:$V,2,FALSE),""),IF($B$5="IAPT",IFERROR(VLOOKUP(AH39,'Lookup data'!$P:$Q,2,FALSE),""),IF($B$5="CSCC",IFERROR(VLOOKUP(AH39,'Lookup data'!$F:$G,2,FALSE),""),""))))))))))))</f>
        <v/>
      </c>
      <c r="O39" s="840" t="str">
        <f>IF($B$5="SI (CSIU=4)",IFERROR(VLOOKUP(AI39,'Lookup data'!$BD:$BE,2,FALSE),""),IF($B$5="SI (CSIU=3)",IFERROR(VLOOKUP(AI39,'Lookup data'!$AY:$AZ,2,FALSE),""),IF($B$5="SI (CSIU=2)",IFERROR(VLOOKUP(AI39,'Lookup data'!$AT:$AU,2,FALSE),""),IF($B$5="EC",IFERROR(VLOOKUP(AI39,'Lookup data'!$K:$M,2,FALSE),""),IF($B$5="APC",IFERROR(VLOOKUP(AI39,'Lookup data'!$A:$B,2,FALSE),""),IF($B$5="OP",IFERROR(VLOOKUP(AI39,'Lookup data'!$Z:$AA,2,FALSE),""),IF($B$5="SWC",IFERROR(VLOOKUP(AI39,'Lookup data'!$AE:$AF,2,FALSE),""),IF($B$5="SI (CSIU=1)",IFERROR(VLOOKUP(AI39,'Lookup data'!$AO:$AP,2,FALSE),""),IF($B$5="MHPS",IFERROR(VLOOKUP(AI39,'Lookup data'!$AJ:$AK,2,FALSE),""),IF($B$5="MHCC",IFERROR(VLOOKUP(AI39,'Lookup data'!$U:$V,2,FALSE),""),IF($B$5="IAPT",IFERROR(VLOOKUP(AI39,'Lookup data'!$P:$Q,2,FALSE),""),IF($B$5="CSCC",IFERROR(VLOOKUP(AI39,'Lookup data'!$F:$G,2,FALSE),""),""))))))))))))</f>
        <v/>
      </c>
      <c r="P39" s="840" t="str">
        <f>IF($B$5="SI (CSIU=4)",IFERROR(VLOOKUP(AJ39,'Lookup data'!$BD:$BE,2,FALSE),""),IF($B$5="SI (CSIU=3)",IFERROR(VLOOKUP(AJ39,'Lookup data'!$AY:$AZ,2,FALSE),""),IF($B$5="SI (CSIU=2)",IFERROR(VLOOKUP(AJ39,'Lookup data'!$AT:$AU,2,FALSE),""),IF($B$5="EC",IFERROR(VLOOKUP(AJ39,'Lookup data'!$K:$M,2,FALSE),""),IF($B$5="APC",IFERROR(VLOOKUP(AJ39,'Lookup data'!$A:$B,2,FALSE),""),IF($B$5="OP",IFERROR(VLOOKUP(AJ39,'Lookup data'!$Z:$AA,2,FALSE),""),IF($B$5="SWC",IFERROR(VLOOKUP(AJ39,'Lookup data'!$AE:$AF,2,FALSE),""),IF($B$5="SI (CSIU=1)",IFERROR(VLOOKUP(AJ39,'Lookup data'!$AO:$AP,2,FALSE),""),IF($B$5="MHPS",IFERROR(VLOOKUP(AJ39,'Lookup data'!$AJ:$AK,2,FALSE),""),IF($B$5="MHCC",IFERROR(VLOOKUP(AJ39,'Lookup data'!$U:$V,2,FALSE),""),IF($B$5="IAPT",IFERROR(VLOOKUP(AJ39,'Lookup data'!$P:$Q,2,FALSE),""),IF($B$5="CSCC",IFERROR(VLOOKUP(AJ39,'Lookup data'!$F:$G,2,FALSE),""),""))))))))))))</f>
        <v>CSC004ODT008</v>
      </c>
      <c r="Q39" s="840" t="str">
        <f>IF($B$5="SI (CSIU=4)",IFERROR(VLOOKUP(AK39,'Lookup data'!$BD:$BE,2,FALSE),""),IF($B$5="SI (CSIU=3)",IFERROR(VLOOKUP(AK39,'Lookup data'!$AY:$AZ,2,FALSE),""),IF($B$5="SI (CSIU=2)",IFERROR(VLOOKUP(AK39,'Lookup data'!$AT:$AU,2,FALSE),""),IF($B$5="EC",IFERROR(VLOOKUP(AK39,'Lookup data'!$K:$M,2,FALSE),""),IF($B$5="APC",IFERROR(VLOOKUP(AK39,'Lookup data'!$A:$B,2,FALSE),""),IF($B$5="OP",IFERROR(VLOOKUP(AK39,'Lookup data'!$Z:$AA,2,FALSE),""),IF($B$5="SWC",IFERROR(VLOOKUP(AK39,'Lookup data'!$AE:$AF,2,FALSE),""),IF($B$5="SI (CSIU=1)",IFERROR(VLOOKUP(AK39,'Lookup data'!$AO:$AP,2,FALSE),""),IF($B$5="MHPS",IFERROR(VLOOKUP(AK39,'Lookup data'!$AJ:$AK,2,FALSE),""),IF($B$5="MHCC",IFERROR(VLOOKUP(AK39,'Lookup data'!$U:$V,2,FALSE),""),IF($B$5="IAPT",IFERROR(VLOOKUP(AK39,'Lookup data'!$P:$Q,2,FALSE),""),IF($B$5="CSCC",IFERROR(VLOOKUP(AK39,'Lookup data'!$F:$G,2,FALSE),""),""))))))))))))</f>
        <v>CSC005ODT008</v>
      </c>
      <c r="R39" s="840" t="str">
        <f>IF($B$5="SI (CSIU=4)",IFERROR(VLOOKUP(AL39,'Lookup data'!$BD:$BE,2,FALSE),""),IF($B$5="SI (CSIU=3)",IFERROR(VLOOKUP(AL39,'Lookup data'!$AY:$AZ,2,FALSE),""),IF($B$5="SI (CSIU=2)",IFERROR(VLOOKUP(AL39,'Lookup data'!$AT:$AU,2,FALSE),""),IF($B$5="EC",IFERROR(VLOOKUP(AL39,'Lookup data'!$K:$M,2,FALSE),""),IF($B$5="APC",IFERROR(VLOOKUP(AL39,'Lookup data'!$A:$B,2,FALSE),""),IF($B$5="OP",IFERROR(VLOOKUP(AL39,'Lookup data'!$Z:$AA,2,FALSE),""),IF($B$5="SWC",IFERROR(VLOOKUP(AL39,'Lookup data'!$AE:$AF,2,FALSE),""),IF($B$5="SI (CSIU=1)",IFERROR(VLOOKUP(AL39,'Lookup data'!$AO:$AP,2,FALSE),""),IF($B$5="MHPS",IFERROR(VLOOKUP(AL39,'Lookup data'!$AJ:$AK,2,FALSE),""),IF($B$5="MHCC",IFERROR(VLOOKUP(AL39,'Lookup data'!$U:$V,2,FALSE),""),IF($B$5="IAPT",IFERROR(VLOOKUP(AL39,'Lookup data'!$P:$Q,2,FALSE),""),IF($B$5="CSCC",IFERROR(VLOOKUP(AL39,'Lookup data'!$F:$G,2,FALSE),""),""))))))))))))</f>
        <v>CSC006ODT008</v>
      </c>
      <c r="S39" s="840" t="str">
        <f>IF($B$5="SI (CSIU=4)",IFERROR(VLOOKUP(AM39,'Lookup data'!$BD:$BE,2,FALSE),""),IF($B$5="SI (CSIU=3)",IFERROR(VLOOKUP(AM39,'Lookup data'!$AY:$AZ,2,FALSE),""),IF($B$5="SI (CSIU=2)",IFERROR(VLOOKUP(AM39,'Lookup data'!$AT:$AU,2,FALSE),""),IF($B$5="EC",IFERROR(VLOOKUP(AM39,'Lookup data'!$K:$M,2,FALSE),""),IF($B$5="APC",IFERROR(VLOOKUP(AM39,'Lookup data'!$A:$B,2,FALSE),""),IF($B$5="OP",IFERROR(VLOOKUP(AM39,'Lookup data'!$Z:$AA,2,FALSE),""),IF($B$5="SWC",IFERROR(VLOOKUP(AM39,'Lookup data'!$AE:$AF,2,FALSE),""),IF($B$5="SI (CSIU=1)",IFERROR(VLOOKUP(AM39,'Lookup data'!$AO:$AP,2,FALSE),""),IF($B$5="MHPS",IFERROR(VLOOKUP(AM39,'Lookup data'!$AJ:$AK,2,FALSE),""),IF($B$5="MHCC",IFERROR(VLOOKUP(AM39,'Lookup data'!$U:$V,2,FALSE),""),IF($B$5="IAPT",IFERROR(VLOOKUP(AM39,'Lookup data'!$P:$Q,2,FALSE),""),IF($B$5="CSCC",IFERROR(VLOOKUP(AM39,'Lookup data'!$F:$G,2,FALSE),""),""))))))))))))</f>
        <v>CSC008ODT008</v>
      </c>
      <c r="T39" s="829"/>
      <c r="U39" s="836" t="s">
        <v>1523</v>
      </c>
      <c r="V39" s="839" t="s">
        <v>1527</v>
      </c>
      <c r="W39" s="838" t="str">
        <f t="shared" si="0"/>
        <v>CPF001ODT008</v>
      </c>
      <c r="X39" s="838" t="str">
        <f t="shared" si="1"/>
        <v>CPF002ODT008</v>
      </c>
      <c r="Y39" s="838" t="str">
        <f t="shared" si="2"/>
        <v>CPF005ODT008</v>
      </c>
      <c r="Z39" s="838" t="str">
        <f t="shared" si="3"/>
        <v>CPF010ODT008</v>
      </c>
      <c r="AA39" s="838" t="str">
        <f t="shared" si="4"/>
        <v>CPF011ODT008</v>
      </c>
      <c r="AB39" s="838" t="str">
        <f t="shared" si="5"/>
        <v>CPF017ODT008</v>
      </c>
      <c r="AC39" s="838" t="str">
        <f t="shared" si="6"/>
        <v>CPF022ODT008</v>
      </c>
      <c r="AD39" s="838" t="str">
        <f t="shared" si="7"/>
        <v>CPF023ODT008</v>
      </c>
      <c r="AE39" s="838" t="str">
        <f t="shared" si="8"/>
        <v>CPF024ODT008</v>
      </c>
      <c r="AF39" s="838" t="str">
        <f t="shared" si="9"/>
        <v>CPF029ODT008</v>
      </c>
      <c r="AG39" s="838" t="str">
        <f t="shared" si="10"/>
        <v>CPF030ODT008</v>
      </c>
      <c r="AH39" s="838" t="str">
        <f t="shared" si="11"/>
        <v>CPF031ODT008</v>
      </c>
      <c r="AI39" s="838" t="str">
        <f t="shared" si="12"/>
        <v>CPF032ODT008</v>
      </c>
      <c r="AJ39" s="838" t="str">
        <f t="shared" si="13"/>
        <v>CSC004ODT008</v>
      </c>
      <c r="AK39" s="838" t="str">
        <f t="shared" si="14"/>
        <v>CSC005ODT008</v>
      </c>
      <c r="AL39" s="838" t="str">
        <f t="shared" si="15"/>
        <v>CSC006ODT008</v>
      </c>
      <c r="AM39" s="838" t="str">
        <f t="shared" si="16"/>
        <v>CSC008ODT008</v>
      </c>
    </row>
    <row r="40" spans="1:39" ht="17.100000000000001" customHeight="1" x14ac:dyDescent="0.25">
      <c r="A40" s="836" t="s">
        <v>1525</v>
      </c>
      <c r="B40" s="837" t="s">
        <v>1527</v>
      </c>
      <c r="C40" s="840" t="str">
        <f>IF($B$5="SI (CSIU=4)",IFERROR(VLOOKUP(W40,'Lookup data'!$BD:$BE,2,FALSE),""),IF($B$5="SI (CSIU=3)",IFERROR(VLOOKUP(W40,'Lookup data'!$AY:$AZ,2,FALSE),""),IF($B$5="SI (CSIU=2)",IFERROR(VLOOKUP(W40,'Lookup data'!$AT:$AU,2,FALSE),""),IF($B$5="EC",IFERROR(VLOOKUP(W40,'Lookup data'!$K:$M,2,FALSE),""),IF($B$5="APC",IFERROR(VLOOKUP(W40,'Lookup data'!$A:$B,2,FALSE),""),IF($B$5="OP",IFERROR(VLOOKUP(W40,'Lookup data'!$Z:$AA,2,FALSE),""),IF($B$5="SWC",IFERROR(VLOOKUP(W40,'Lookup data'!$AE:$AF,2,FALSE),""),IF($B$5="SI (CSIU=1)",IFERROR(VLOOKUP(W40,'Lookup data'!$AO:$AP,2,FALSE),""),IF($B$5="MHPS",IFERROR(VLOOKUP(W40,'Lookup data'!$AJ:$AK,2,FALSE),""),IF($B$5="MHCC",IFERROR(VLOOKUP(W40,'Lookup data'!$U:$V,2,FALSE),""),IF($B$5="IAPT",IFERROR(VLOOKUP(W40,'Lookup data'!$P:$Q,2,FALSE),""),IF($B$5="CSCC",IFERROR(VLOOKUP(W40,'Lookup data'!$F:$G,2,FALSE),""),""))))))))))))</f>
        <v/>
      </c>
      <c r="D40" s="840" t="str">
        <f>IF($B$5="SI (CSIU=4)",IFERROR(VLOOKUP(X40,'Lookup data'!$BD:$BE,2,FALSE),""),IF($B$5="SI (CSIU=3)",IFERROR(VLOOKUP(X40,'Lookup data'!$AY:$AZ,2,FALSE),""),IF($B$5="SI (CSIU=2)",IFERROR(VLOOKUP(X40,'Lookup data'!$AT:$AU,2,FALSE),""),IF($B$5="EC",IFERROR(VLOOKUP(X40,'Lookup data'!$K:$M,2,FALSE),""),IF($B$5="APC",IFERROR(VLOOKUP(X40,'Lookup data'!$A:$B,2,FALSE),""),IF($B$5="OP",IFERROR(VLOOKUP(X40,'Lookup data'!$Z:$AA,2,FALSE),""),IF($B$5="SWC",IFERROR(VLOOKUP(X40,'Lookup data'!$AE:$AF,2,FALSE),""),IF($B$5="SI (CSIU=1)",IFERROR(VLOOKUP(X40,'Lookup data'!$AO:$AP,2,FALSE),""),IF($B$5="MHPS",IFERROR(VLOOKUP(X40,'Lookup data'!$AJ:$AK,2,FALSE),""),IF($B$5="MHCC",IFERROR(VLOOKUP(X40,'Lookup data'!$U:$V,2,FALSE),""),IF($B$5="IAPT",IFERROR(VLOOKUP(X40,'Lookup data'!$P:$Q,2,FALSE),""),IF($B$5="CSCC",IFERROR(VLOOKUP(X40,'Lookup data'!$F:$G,2,FALSE),""),""))))))))))))</f>
        <v/>
      </c>
      <c r="E40" s="840" t="str">
        <f>IF($B$5="SI (CSIU=4)",IFERROR(VLOOKUP(Y40,'Lookup data'!$BD:$BE,2,FALSE),""),IF($B$5="SI (CSIU=3)",IFERROR(VLOOKUP(Y40,'Lookup data'!$AY:$AZ,2,FALSE),""),IF($B$5="SI (CSIU=2)",IFERROR(VLOOKUP(Y40,'Lookup data'!$AT:$AU,2,FALSE),""),IF($B$5="EC",IFERROR(VLOOKUP(Y40,'Lookup data'!$K:$M,2,FALSE),""),IF($B$5="APC",IFERROR(VLOOKUP(Y40,'Lookup data'!$A:$B,2,FALSE),""),IF($B$5="OP",IFERROR(VLOOKUP(Y40,'Lookup data'!$Z:$AA,2,FALSE),""),IF($B$5="SWC",IFERROR(VLOOKUP(Y40,'Lookup data'!$AE:$AF,2,FALSE),""),IF($B$5="SI (CSIU=1)",IFERROR(VLOOKUP(Y40,'Lookup data'!$AO:$AP,2,FALSE),""),IF($B$5="MHPS",IFERROR(VLOOKUP(Y40,'Lookup data'!$AJ:$AK,2,FALSE),""),IF($B$5="MHCC",IFERROR(VLOOKUP(Y40,'Lookup data'!$U:$V,2,FALSE),""),IF($B$5="IAPT",IFERROR(VLOOKUP(Y40,'Lookup data'!$P:$Q,2,FALSE),""),IF($B$5="CSCC",IFERROR(VLOOKUP(Y40,'Lookup data'!$F:$G,2,FALSE),""),""))))))))))))</f>
        <v/>
      </c>
      <c r="F40" s="840" t="str">
        <f>IF($B$5="SI (CSIU=4)",IFERROR(VLOOKUP(Z40,'Lookup data'!$BD:$BE,2,FALSE),""),IF($B$5="SI (CSIU=3)",IFERROR(VLOOKUP(Z40,'Lookup data'!$AY:$AZ,2,FALSE),""),IF($B$5="SI (CSIU=2)",IFERROR(VLOOKUP(Z40,'Lookup data'!$AT:$AU,2,FALSE),""),IF($B$5="EC",IFERROR(VLOOKUP(Z40,'Lookup data'!$K:$M,2,FALSE),""),IF($B$5="APC",IFERROR(VLOOKUP(Z40,'Lookup data'!$A:$B,2,FALSE),""),IF($B$5="OP",IFERROR(VLOOKUP(Z40,'Lookup data'!$Z:$AA,2,FALSE),""),IF($B$5="SWC",IFERROR(VLOOKUP(Z40,'Lookup data'!$AE:$AF,2,FALSE),""),IF($B$5="SI (CSIU=1)",IFERROR(VLOOKUP(Z40,'Lookup data'!$AO:$AP,2,FALSE),""),IF($B$5="MHPS",IFERROR(VLOOKUP(Z40,'Lookup data'!$AJ:$AK,2,FALSE),""),IF($B$5="MHCC",IFERROR(VLOOKUP(Z40,'Lookup data'!$U:$V,2,FALSE),""),IF($B$5="IAPT",IFERROR(VLOOKUP(Z40,'Lookup data'!$P:$Q,2,FALSE),""),IF($B$5="CSCC",IFERROR(VLOOKUP(Z40,'Lookup data'!$F:$G,2,FALSE),""),""))))))))))))</f>
        <v>CPF010GRP001</v>
      </c>
      <c r="G40" s="840" t="str">
        <f>IF($B$5="SI (CSIU=4)",IFERROR(VLOOKUP(AA40,'Lookup data'!$BD:$BE,2,FALSE),""),IF($B$5="SI (CSIU=3)",IFERROR(VLOOKUP(AA40,'Lookup data'!$AY:$AZ,2,FALSE),""),IF($B$5="SI (CSIU=2)",IFERROR(VLOOKUP(AA40,'Lookup data'!$AT:$AU,2,FALSE),""),IF($B$5="EC",IFERROR(VLOOKUP(AA40,'Lookup data'!$K:$M,2,FALSE),""),IF($B$5="APC",IFERROR(VLOOKUP(AA40,'Lookup data'!$A:$B,2,FALSE),""),IF($B$5="OP",IFERROR(VLOOKUP(AA40,'Lookup data'!$Z:$AA,2,FALSE),""),IF($B$5="SWC",IFERROR(VLOOKUP(AA40,'Lookup data'!$AE:$AF,2,FALSE),""),IF($B$5="SI (CSIU=1)",IFERROR(VLOOKUP(AA40,'Lookup data'!$AO:$AP,2,FALSE),""),IF($B$5="MHPS",IFERROR(VLOOKUP(AA40,'Lookup data'!$AJ:$AK,2,FALSE),""),IF($B$5="MHCC",IFERROR(VLOOKUP(AA40,'Lookup data'!$U:$V,2,FALSE),""),IF($B$5="IAPT",IFERROR(VLOOKUP(AA40,'Lookup data'!$P:$Q,2,FALSE),""),IF($B$5="CSCC",IFERROR(VLOOKUP(AA40,'Lookup data'!$F:$G,2,FALSE),""),""))))))))))))</f>
        <v>CPF011GRP001</v>
      </c>
      <c r="H40" s="840" t="str">
        <f>IF($B$5="SI (CSIU=4)",IFERROR(VLOOKUP(AB40,'Lookup data'!$BD:$BE,2,FALSE),""),IF($B$5="SI (CSIU=3)",IFERROR(VLOOKUP(AB40,'Lookup data'!$AY:$AZ,2,FALSE),""),IF($B$5="SI (CSIU=2)",IFERROR(VLOOKUP(AB40,'Lookup data'!$AT:$AU,2,FALSE),""),IF($B$5="EC",IFERROR(VLOOKUP(AB40,'Lookup data'!$K:$M,2,FALSE),""),IF($B$5="APC",IFERROR(VLOOKUP(AB40,'Lookup data'!$A:$B,2,FALSE),""),IF($B$5="OP",IFERROR(VLOOKUP(AB40,'Lookup data'!$Z:$AA,2,FALSE),""),IF($B$5="SWC",IFERROR(VLOOKUP(AB40,'Lookup data'!$AE:$AF,2,FALSE),""),IF($B$5="SI (CSIU=1)",IFERROR(VLOOKUP(AB40,'Lookup data'!$AO:$AP,2,FALSE),""),IF($B$5="MHPS",IFERROR(VLOOKUP(AB40,'Lookup data'!$AJ:$AK,2,FALSE),""),IF($B$5="MHCC",IFERROR(VLOOKUP(AB40,'Lookup data'!$U:$V,2,FALSE),""),IF($B$5="IAPT",IFERROR(VLOOKUP(AB40,'Lookup data'!$P:$Q,2,FALSE),""),IF($B$5="CSCC",IFERROR(VLOOKUP(AB40,'Lookup data'!$F:$G,2,FALSE),""),""))))))))))))</f>
        <v>CPF017GRP001</v>
      </c>
      <c r="I40" s="840" t="str">
        <f>IF($B$5="SI (CSIU=4)",IFERROR(VLOOKUP(AC40,'Lookup data'!$BD:$BE,2,FALSE),""),IF($B$5="SI (CSIU=3)",IFERROR(VLOOKUP(AC40,'Lookup data'!$AY:$AZ,2,FALSE),""),IF($B$5="SI (CSIU=2)",IFERROR(VLOOKUP(AC40,'Lookup data'!$AT:$AU,2,FALSE),""),IF($B$5="EC",IFERROR(VLOOKUP(AC40,'Lookup data'!$K:$M,2,FALSE),""),IF($B$5="APC",IFERROR(VLOOKUP(AC40,'Lookup data'!$A:$B,2,FALSE),""),IF($B$5="OP",IFERROR(VLOOKUP(AC40,'Lookup data'!$Z:$AA,2,FALSE),""),IF($B$5="SWC",IFERROR(VLOOKUP(AC40,'Lookup data'!$AE:$AF,2,FALSE),""),IF($B$5="SI (CSIU=1)",IFERROR(VLOOKUP(AC40,'Lookup data'!$AO:$AP,2,FALSE),""),IF($B$5="MHPS",IFERROR(VLOOKUP(AC40,'Lookup data'!$AJ:$AK,2,FALSE),""),IF($B$5="MHCC",IFERROR(VLOOKUP(AC40,'Lookup data'!$U:$V,2,FALSE),""),IF($B$5="IAPT",IFERROR(VLOOKUP(AC40,'Lookup data'!$P:$Q,2,FALSE),""),IF($B$5="CSCC",IFERROR(VLOOKUP(AC40,'Lookup data'!$F:$G,2,FALSE),""),""))))))))))))</f>
        <v>CPF022GRP001</v>
      </c>
      <c r="J40" s="840" t="str">
        <f>IF($B$5="SI (CSIU=4)",IFERROR(VLOOKUP(AD40,'Lookup data'!$BD:$BE,2,FALSE),""),IF($B$5="SI (CSIU=3)",IFERROR(VLOOKUP(AD40,'Lookup data'!$AY:$AZ,2,FALSE),""),IF($B$5="SI (CSIU=2)",IFERROR(VLOOKUP(AD40,'Lookup data'!$AT:$AU,2,FALSE),""),IF($B$5="EC",IFERROR(VLOOKUP(AD40,'Lookup data'!$K:$M,2,FALSE),""),IF($B$5="APC",IFERROR(VLOOKUP(AD40,'Lookup data'!$A:$B,2,FALSE),""),IF($B$5="OP",IFERROR(VLOOKUP(AD40,'Lookup data'!$Z:$AA,2,FALSE),""),IF($B$5="SWC",IFERROR(VLOOKUP(AD40,'Lookup data'!$AE:$AF,2,FALSE),""),IF($B$5="SI (CSIU=1)",IFERROR(VLOOKUP(AD40,'Lookup data'!$AO:$AP,2,FALSE),""),IF($B$5="MHPS",IFERROR(VLOOKUP(AD40,'Lookup data'!$AJ:$AK,2,FALSE),""),IF($B$5="MHCC",IFERROR(VLOOKUP(AD40,'Lookup data'!$U:$V,2,FALSE),""),IF($B$5="IAPT",IFERROR(VLOOKUP(AD40,'Lookup data'!$P:$Q,2,FALSE),""),IF($B$5="CSCC",IFERROR(VLOOKUP(AD40,'Lookup data'!$F:$G,2,FALSE),""),""))))))))))))</f>
        <v>CPF023GRP001</v>
      </c>
      <c r="K40" s="840" t="str">
        <f>IF($B$5="SI (CSIU=4)",IFERROR(VLOOKUP(AE40,'Lookup data'!$BD:$BE,2,FALSE),""),IF($B$5="SI (CSIU=3)",IFERROR(VLOOKUP(AE40,'Lookup data'!$AY:$AZ,2,FALSE),""),IF($B$5="SI (CSIU=2)",IFERROR(VLOOKUP(AE40,'Lookup data'!$AT:$AU,2,FALSE),""),IF($B$5="EC",IFERROR(VLOOKUP(AE40,'Lookup data'!$K:$M,2,FALSE),""),IF($B$5="APC",IFERROR(VLOOKUP(AE40,'Lookup data'!$A:$B,2,FALSE),""),IF($B$5="OP",IFERROR(VLOOKUP(AE40,'Lookup data'!$Z:$AA,2,FALSE),""),IF($B$5="SWC",IFERROR(VLOOKUP(AE40,'Lookup data'!$AE:$AF,2,FALSE),""),IF($B$5="SI (CSIU=1)",IFERROR(VLOOKUP(AE40,'Lookup data'!$AO:$AP,2,FALSE),""),IF($B$5="MHPS",IFERROR(VLOOKUP(AE40,'Lookup data'!$AJ:$AK,2,FALSE),""),IF($B$5="MHCC",IFERROR(VLOOKUP(AE40,'Lookup data'!$U:$V,2,FALSE),""),IF($B$5="IAPT",IFERROR(VLOOKUP(AE40,'Lookup data'!$P:$Q,2,FALSE),""),IF($B$5="CSCC",IFERROR(VLOOKUP(AE40,'Lookup data'!$F:$G,2,FALSE),""),""))))))))))))</f>
        <v/>
      </c>
      <c r="L40" s="840" t="str">
        <f>IF($B$5="SI (CSIU=4)",IFERROR(VLOOKUP(AF40,'Lookup data'!$BD:$BE,2,FALSE),""),IF($B$5="SI (CSIU=3)",IFERROR(VLOOKUP(AF40,'Lookup data'!$AY:$AZ,2,FALSE),""),IF($B$5="SI (CSIU=2)",IFERROR(VLOOKUP(AF40,'Lookup data'!$AT:$AU,2,FALSE),""),IF($B$5="EC",IFERROR(VLOOKUP(AF40,'Lookup data'!$K:$M,2,FALSE),""),IF($B$5="APC",IFERROR(VLOOKUP(AF40,'Lookup data'!$A:$B,2,FALSE),""),IF($B$5="OP",IFERROR(VLOOKUP(AF40,'Lookup data'!$Z:$AA,2,FALSE),""),IF($B$5="SWC",IFERROR(VLOOKUP(AF40,'Lookup data'!$AE:$AF,2,FALSE),""),IF($B$5="SI (CSIU=1)",IFERROR(VLOOKUP(AF40,'Lookup data'!$AO:$AP,2,FALSE),""),IF($B$5="MHPS",IFERROR(VLOOKUP(AF40,'Lookup data'!$AJ:$AK,2,FALSE),""),IF($B$5="MHCC",IFERROR(VLOOKUP(AF40,'Lookup data'!$U:$V,2,FALSE),""),IF($B$5="IAPT",IFERROR(VLOOKUP(AF40,'Lookup data'!$P:$Q,2,FALSE),""),IF($B$5="CSCC",IFERROR(VLOOKUP(AF40,'Lookup data'!$F:$G,2,FALSE),""),""))))))))))))</f>
        <v/>
      </c>
      <c r="M40" s="840" t="str">
        <f>IF($B$5="SI (CSIU=4)",IFERROR(VLOOKUP(AG40,'Lookup data'!$BD:$BE,2,FALSE),""),IF($B$5="SI (CSIU=3)",IFERROR(VLOOKUP(AG40,'Lookup data'!$AY:$AZ,2,FALSE),""),IF($B$5="SI (CSIU=2)",IFERROR(VLOOKUP(AG40,'Lookup data'!$AT:$AU,2,FALSE),""),IF($B$5="EC",IFERROR(VLOOKUP(AG40,'Lookup data'!$K:$M,2,FALSE),""),IF($B$5="APC",IFERROR(VLOOKUP(AG40,'Lookup data'!$A:$B,2,FALSE),""),IF($B$5="OP",IFERROR(VLOOKUP(AG40,'Lookup data'!$Z:$AA,2,FALSE),""),IF($B$5="SWC",IFERROR(VLOOKUP(AG40,'Lookup data'!$AE:$AF,2,FALSE),""),IF($B$5="SI (CSIU=1)",IFERROR(VLOOKUP(AG40,'Lookup data'!$AO:$AP,2,FALSE),""),IF($B$5="MHPS",IFERROR(VLOOKUP(AG40,'Lookup data'!$AJ:$AK,2,FALSE),""),IF($B$5="MHCC",IFERROR(VLOOKUP(AG40,'Lookup data'!$U:$V,2,FALSE),""),IF($B$5="IAPT",IFERROR(VLOOKUP(AG40,'Lookup data'!$P:$Q,2,FALSE),""),IF($B$5="CSCC",IFERROR(VLOOKUP(AG40,'Lookup data'!$F:$G,2,FALSE),""),""))))))))))))</f>
        <v/>
      </c>
      <c r="N40" s="840" t="str">
        <f>IF($B$5="SI (CSIU=4)",IFERROR(VLOOKUP(AH40,'Lookup data'!$BD:$BE,2,FALSE),""),IF($B$5="SI (CSIU=3)",IFERROR(VLOOKUP(AH40,'Lookup data'!$AY:$AZ,2,FALSE),""),IF($B$5="SI (CSIU=2)",IFERROR(VLOOKUP(AH40,'Lookup data'!$AT:$AU,2,FALSE),""),IF($B$5="EC",IFERROR(VLOOKUP(AH40,'Lookup data'!$K:$M,2,FALSE),""),IF($B$5="APC",IFERROR(VLOOKUP(AH40,'Lookup data'!$A:$B,2,FALSE),""),IF($B$5="OP",IFERROR(VLOOKUP(AH40,'Lookup data'!$Z:$AA,2,FALSE),""),IF($B$5="SWC",IFERROR(VLOOKUP(AH40,'Lookup data'!$AE:$AF,2,FALSE),""),IF($B$5="SI (CSIU=1)",IFERROR(VLOOKUP(AH40,'Lookup data'!$AO:$AP,2,FALSE),""),IF($B$5="MHPS",IFERROR(VLOOKUP(AH40,'Lookup data'!$AJ:$AK,2,FALSE),""),IF($B$5="MHCC",IFERROR(VLOOKUP(AH40,'Lookup data'!$U:$V,2,FALSE),""),IF($B$5="IAPT",IFERROR(VLOOKUP(AH40,'Lookup data'!$P:$Q,2,FALSE),""),IF($B$5="CSCC",IFERROR(VLOOKUP(AH40,'Lookup data'!$F:$G,2,FALSE),""),""))))))))))))</f>
        <v/>
      </c>
      <c r="O40" s="840" t="str">
        <f>IF($B$5="SI (CSIU=4)",IFERROR(VLOOKUP(AI40,'Lookup data'!$BD:$BE,2,FALSE),""),IF($B$5="SI (CSIU=3)",IFERROR(VLOOKUP(AI40,'Lookup data'!$AY:$AZ,2,FALSE),""),IF($B$5="SI (CSIU=2)",IFERROR(VLOOKUP(AI40,'Lookup data'!$AT:$AU,2,FALSE),""),IF($B$5="EC",IFERROR(VLOOKUP(AI40,'Lookup data'!$K:$M,2,FALSE),""),IF($B$5="APC",IFERROR(VLOOKUP(AI40,'Lookup data'!$A:$B,2,FALSE),""),IF($B$5="OP",IFERROR(VLOOKUP(AI40,'Lookup data'!$Z:$AA,2,FALSE),""),IF($B$5="SWC",IFERROR(VLOOKUP(AI40,'Lookup data'!$AE:$AF,2,FALSE),""),IF($B$5="SI (CSIU=1)",IFERROR(VLOOKUP(AI40,'Lookup data'!$AO:$AP,2,FALSE),""),IF($B$5="MHPS",IFERROR(VLOOKUP(AI40,'Lookup data'!$AJ:$AK,2,FALSE),""),IF($B$5="MHCC",IFERROR(VLOOKUP(AI40,'Lookup data'!$U:$V,2,FALSE),""),IF($B$5="IAPT",IFERROR(VLOOKUP(AI40,'Lookup data'!$P:$Q,2,FALSE),""),IF($B$5="CSCC",IFERROR(VLOOKUP(AI40,'Lookup data'!$F:$G,2,FALSE),""),""))))))))))))</f>
        <v/>
      </c>
      <c r="P40" s="840" t="str">
        <f>IF($B$5="SI (CSIU=4)",IFERROR(VLOOKUP(AJ40,'Lookup data'!$BD:$BE,2,FALSE),""),IF($B$5="SI (CSIU=3)",IFERROR(VLOOKUP(AJ40,'Lookup data'!$AY:$AZ,2,FALSE),""),IF($B$5="SI (CSIU=2)",IFERROR(VLOOKUP(AJ40,'Lookup data'!$AT:$AU,2,FALSE),""),IF($B$5="EC",IFERROR(VLOOKUP(AJ40,'Lookup data'!$K:$M,2,FALSE),""),IF($B$5="APC",IFERROR(VLOOKUP(AJ40,'Lookup data'!$A:$B,2,FALSE),""),IF($B$5="OP",IFERROR(VLOOKUP(AJ40,'Lookup data'!$Z:$AA,2,FALSE),""),IF($B$5="SWC",IFERROR(VLOOKUP(AJ40,'Lookup data'!$AE:$AF,2,FALSE),""),IF($B$5="SI (CSIU=1)",IFERROR(VLOOKUP(AJ40,'Lookup data'!$AO:$AP,2,FALSE),""),IF($B$5="MHPS",IFERROR(VLOOKUP(AJ40,'Lookup data'!$AJ:$AK,2,FALSE),""),IF($B$5="MHCC",IFERROR(VLOOKUP(AJ40,'Lookup data'!$U:$V,2,FALSE),""),IF($B$5="IAPT",IFERROR(VLOOKUP(AJ40,'Lookup data'!$P:$Q,2,FALSE),""),IF($B$5="CSCC",IFERROR(VLOOKUP(AJ40,'Lookup data'!$F:$G,2,FALSE),""),""))))))))))))</f>
        <v>CSC004GRP001</v>
      </c>
      <c r="Q40" s="840" t="str">
        <f>IF($B$5="SI (CSIU=4)",IFERROR(VLOOKUP(AK40,'Lookup data'!$BD:$BE,2,FALSE),""),IF($B$5="SI (CSIU=3)",IFERROR(VLOOKUP(AK40,'Lookup data'!$AY:$AZ,2,FALSE),""),IF($B$5="SI (CSIU=2)",IFERROR(VLOOKUP(AK40,'Lookup data'!$AT:$AU,2,FALSE),""),IF($B$5="EC",IFERROR(VLOOKUP(AK40,'Lookup data'!$K:$M,2,FALSE),""),IF($B$5="APC",IFERROR(VLOOKUP(AK40,'Lookup data'!$A:$B,2,FALSE),""),IF($B$5="OP",IFERROR(VLOOKUP(AK40,'Lookup data'!$Z:$AA,2,FALSE),""),IF($B$5="SWC",IFERROR(VLOOKUP(AK40,'Lookup data'!$AE:$AF,2,FALSE),""),IF($B$5="SI (CSIU=1)",IFERROR(VLOOKUP(AK40,'Lookup data'!$AO:$AP,2,FALSE),""),IF($B$5="MHPS",IFERROR(VLOOKUP(AK40,'Lookup data'!$AJ:$AK,2,FALSE),""),IF($B$5="MHCC",IFERROR(VLOOKUP(AK40,'Lookup data'!$U:$V,2,FALSE),""),IF($B$5="IAPT",IFERROR(VLOOKUP(AK40,'Lookup data'!$P:$Q,2,FALSE),""),IF($B$5="CSCC",IFERROR(VLOOKUP(AK40,'Lookup data'!$F:$G,2,FALSE),""),""))))))))))))</f>
        <v>CSC005GRP001</v>
      </c>
      <c r="R40" s="840" t="str">
        <f>IF($B$5="SI (CSIU=4)",IFERROR(VLOOKUP(AL40,'Lookup data'!$BD:$BE,2,FALSE),""),IF($B$5="SI (CSIU=3)",IFERROR(VLOOKUP(AL40,'Lookup data'!$AY:$AZ,2,FALSE),""),IF($B$5="SI (CSIU=2)",IFERROR(VLOOKUP(AL40,'Lookup data'!$AT:$AU,2,FALSE),""),IF($B$5="EC",IFERROR(VLOOKUP(AL40,'Lookup data'!$K:$M,2,FALSE),""),IF($B$5="APC",IFERROR(VLOOKUP(AL40,'Lookup data'!$A:$B,2,FALSE),""),IF($B$5="OP",IFERROR(VLOOKUP(AL40,'Lookup data'!$Z:$AA,2,FALSE),""),IF($B$5="SWC",IFERROR(VLOOKUP(AL40,'Lookup data'!$AE:$AF,2,FALSE),""),IF($B$5="SI (CSIU=1)",IFERROR(VLOOKUP(AL40,'Lookup data'!$AO:$AP,2,FALSE),""),IF($B$5="MHPS",IFERROR(VLOOKUP(AL40,'Lookup data'!$AJ:$AK,2,FALSE),""),IF($B$5="MHCC",IFERROR(VLOOKUP(AL40,'Lookup data'!$U:$V,2,FALSE),""),IF($B$5="IAPT",IFERROR(VLOOKUP(AL40,'Lookup data'!$P:$Q,2,FALSE),""),IF($B$5="CSCC",IFERROR(VLOOKUP(AL40,'Lookup data'!$F:$G,2,FALSE),""),""))))))))))))</f>
        <v>CSC006GRP001</v>
      </c>
      <c r="S40" s="840" t="str">
        <f>IF($B$5="SI (CSIU=4)",IFERROR(VLOOKUP(AM40,'Lookup data'!$BD:$BE,2,FALSE),""),IF($B$5="SI (CSIU=3)",IFERROR(VLOOKUP(AM40,'Lookup data'!$AY:$AZ,2,FALSE),""),IF($B$5="SI (CSIU=2)",IFERROR(VLOOKUP(AM40,'Lookup data'!$AT:$AU,2,FALSE),""),IF($B$5="EC",IFERROR(VLOOKUP(AM40,'Lookup data'!$K:$M,2,FALSE),""),IF($B$5="APC",IFERROR(VLOOKUP(AM40,'Lookup data'!$A:$B,2,FALSE),""),IF($B$5="OP",IFERROR(VLOOKUP(AM40,'Lookup data'!$Z:$AA,2,FALSE),""),IF($B$5="SWC",IFERROR(VLOOKUP(AM40,'Lookup data'!$AE:$AF,2,FALSE),""),IF($B$5="SI (CSIU=1)",IFERROR(VLOOKUP(AM40,'Lookup data'!$AO:$AP,2,FALSE),""),IF($B$5="MHPS",IFERROR(VLOOKUP(AM40,'Lookup data'!$AJ:$AK,2,FALSE),""),IF($B$5="MHCC",IFERROR(VLOOKUP(AM40,'Lookup data'!$U:$V,2,FALSE),""),IF($B$5="IAPT",IFERROR(VLOOKUP(AM40,'Lookup data'!$P:$Q,2,FALSE),""),IF($B$5="CSCC",IFERROR(VLOOKUP(AM40,'Lookup data'!$F:$G,2,FALSE),""),""))))))))))))</f>
        <v>CSC008GRP001</v>
      </c>
      <c r="T40" s="829"/>
      <c r="U40" s="836" t="s">
        <v>1525</v>
      </c>
      <c r="V40" s="839" t="s">
        <v>1530</v>
      </c>
      <c r="W40" s="838" t="str">
        <f t="shared" si="0"/>
        <v>CPF001GRP001</v>
      </c>
      <c r="X40" s="838" t="str">
        <f t="shared" si="1"/>
        <v>CPF002GRP001</v>
      </c>
      <c r="Y40" s="838" t="str">
        <f t="shared" si="2"/>
        <v>CPF005GRP001</v>
      </c>
      <c r="Z40" s="838" t="str">
        <f t="shared" si="3"/>
        <v>CPF010GRP001</v>
      </c>
      <c r="AA40" s="838" t="str">
        <f t="shared" si="4"/>
        <v>CPF011GRP001</v>
      </c>
      <c r="AB40" s="838" t="str">
        <f t="shared" si="5"/>
        <v>CPF017GRP001</v>
      </c>
      <c r="AC40" s="838" t="str">
        <f t="shared" si="6"/>
        <v>CPF022GRP001</v>
      </c>
      <c r="AD40" s="838" t="str">
        <f t="shared" si="7"/>
        <v>CPF023GRP001</v>
      </c>
      <c r="AE40" s="838" t="str">
        <f t="shared" si="8"/>
        <v>CPF024GRP001</v>
      </c>
      <c r="AF40" s="838" t="str">
        <f t="shared" si="9"/>
        <v>CPF029GRP001</v>
      </c>
      <c r="AG40" s="838" t="str">
        <f t="shared" si="10"/>
        <v>CPF030GRP001</v>
      </c>
      <c r="AH40" s="838" t="str">
        <f t="shared" si="11"/>
        <v>CPF031GRP001</v>
      </c>
      <c r="AI40" s="838" t="str">
        <f t="shared" si="12"/>
        <v>CPF032GRP001</v>
      </c>
      <c r="AJ40" s="838" t="str">
        <f t="shared" si="13"/>
        <v>CSC004GRP001</v>
      </c>
      <c r="AK40" s="838" t="str">
        <f t="shared" si="14"/>
        <v>CSC005GRP001</v>
      </c>
      <c r="AL40" s="838" t="str">
        <f t="shared" si="15"/>
        <v>CSC006GRP001</v>
      </c>
      <c r="AM40" s="838" t="str">
        <f t="shared" si="16"/>
        <v>CSC008GRP001</v>
      </c>
    </row>
    <row r="41" spans="1:39" ht="17.100000000000001" customHeight="1" x14ac:dyDescent="0.25">
      <c r="A41" s="836" t="s">
        <v>1529</v>
      </c>
      <c r="B41" s="837" t="s">
        <v>1530</v>
      </c>
      <c r="C41" s="840" t="str">
        <f>IF($B$5="SI (CSIU=4)",IFERROR(VLOOKUP(W41,'Lookup data'!$BD:$BE,2,FALSE),""),IF($B$5="SI (CSIU=3)",IFERROR(VLOOKUP(W41,'Lookup data'!$AY:$AZ,2,FALSE),""),IF($B$5="SI (CSIU=2)",IFERROR(VLOOKUP(W41,'Lookup data'!$AT:$AU,2,FALSE),""),IF($B$5="EC",IFERROR(VLOOKUP(W41,'Lookup data'!$K:$M,2,FALSE),""),IF($B$5="APC",IFERROR(VLOOKUP(W41,'Lookup data'!$A:$B,2,FALSE),""),IF($B$5="OP",IFERROR(VLOOKUP(W41,'Lookup data'!$Z:$AA,2,FALSE),""),IF($B$5="SWC",IFERROR(VLOOKUP(W41,'Lookup data'!$AE:$AF,2,FALSE),""),IF($B$5="SI (CSIU=1)",IFERROR(VLOOKUP(W41,'Lookup data'!$AO:$AP,2,FALSE),""),IF($B$5="MHPS",IFERROR(VLOOKUP(W41,'Lookup data'!$AJ:$AK,2,FALSE),""),IF($B$5="MHCC",IFERROR(VLOOKUP(W41,'Lookup data'!$U:$V,2,FALSE),""),IF($B$5="IAPT",IFERROR(VLOOKUP(W41,'Lookup data'!$P:$Q,2,FALSE),""),IF($B$5="CSCC",IFERROR(VLOOKUP(W41,'Lookup data'!$F:$G,2,FALSE),""),""))))))))))))</f>
        <v/>
      </c>
      <c r="D41" s="840" t="str">
        <f>IF($B$5="SI (CSIU=4)",IFERROR(VLOOKUP(X41,'Lookup data'!$BD:$BE,2,FALSE),""),IF($B$5="SI (CSIU=3)",IFERROR(VLOOKUP(X41,'Lookup data'!$AY:$AZ,2,FALSE),""),IF($B$5="SI (CSIU=2)",IFERROR(VLOOKUP(X41,'Lookup data'!$AT:$AU,2,FALSE),""),IF($B$5="EC",IFERROR(VLOOKUP(X41,'Lookup data'!$K:$M,2,FALSE),""),IF($B$5="APC",IFERROR(VLOOKUP(X41,'Lookup data'!$A:$B,2,FALSE),""),IF($B$5="OP",IFERROR(VLOOKUP(X41,'Lookup data'!$Z:$AA,2,FALSE),""),IF($B$5="SWC",IFERROR(VLOOKUP(X41,'Lookup data'!$AE:$AF,2,FALSE),""),IF($B$5="SI (CSIU=1)",IFERROR(VLOOKUP(X41,'Lookup data'!$AO:$AP,2,FALSE),""),IF($B$5="MHPS",IFERROR(VLOOKUP(X41,'Lookup data'!$AJ:$AK,2,FALSE),""),IF($B$5="MHCC",IFERROR(VLOOKUP(X41,'Lookup data'!$U:$V,2,FALSE),""),IF($B$5="IAPT",IFERROR(VLOOKUP(X41,'Lookup data'!$P:$Q,2,FALSE),""),IF($B$5="CSCC",IFERROR(VLOOKUP(X41,'Lookup data'!$F:$G,2,FALSE),""),""))))))))))))</f>
        <v/>
      </c>
      <c r="E41" s="840" t="str">
        <f>IF($B$5="SI (CSIU=4)",IFERROR(VLOOKUP(Y41,'Lookup data'!$BD:$BE,2,FALSE),""),IF($B$5="SI (CSIU=3)",IFERROR(VLOOKUP(Y41,'Lookup data'!$AY:$AZ,2,FALSE),""),IF($B$5="SI (CSIU=2)",IFERROR(VLOOKUP(Y41,'Lookup data'!$AT:$AU,2,FALSE),""),IF($B$5="EC",IFERROR(VLOOKUP(Y41,'Lookup data'!$K:$M,2,FALSE),""),IF($B$5="APC",IFERROR(VLOOKUP(Y41,'Lookup data'!$A:$B,2,FALSE),""),IF($B$5="OP",IFERROR(VLOOKUP(Y41,'Lookup data'!$Z:$AA,2,FALSE),""),IF($B$5="SWC",IFERROR(VLOOKUP(Y41,'Lookup data'!$AE:$AF,2,FALSE),""),IF($B$5="SI (CSIU=1)",IFERROR(VLOOKUP(Y41,'Lookup data'!$AO:$AP,2,FALSE),""),IF($B$5="MHPS",IFERROR(VLOOKUP(Y41,'Lookup data'!$AJ:$AK,2,FALSE),""),IF($B$5="MHCC",IFERROR(VLOOKUP(Y41,'Lookup data'!$U:$V,2,FALSE),""),IF($B$5="IAPT",IFERROR(VLOOKUP(Y41,'Lookup data'!$P:$Q,2,FALSE),""),IF($B$5="CSCC",IFERROR(VLOOKUP(Y41,'Lookup data'!$F:$G,2,FALSE),""),""))))))))))))</f>
        <v/>
      </c>
      <c r="F41" s="840" t="str">
        <f>IF($B$5="SI (CSIU=4)",IFERROR(VLOOKUP(Z41,'Lookup data'!$BD:$BE,2,FALSE),""),IF($B$5="SI (CSIU=3)",IFERROR(VLOOKUP(Z41,'Lookup data'!$AY:$AZ,2,FALSE),""),IF($B$5="SI (CSIU=2)",IFERROR(VLOOKUP(Z41,'Lookup data'!$AT:$AU,2,FALSE),""),IF($B$5="EC",IFERROR(VLOOKUP(Z41,'Lookup data'!$K:$M,2,FALSE),""),IF($B$5="APC",IFERROR(VLOOKUP(Z41,'Lookup data'!$A:$B,2,FALSE),""),IF($B$5="OP",IFERROR(VLOOKUP(Z41,'Lookup data'!$Z:$AA,2,FALSE),""),IF($B$5="SWC",IFERROR(VLOOKUP(Z41,'Lookup data'!$AE:$AF,2,FALSE),""),IF($B$5="SI (CSIU=1)",IFERROR(VLOOKUP(Z41,'Lookup data'!$AO:$AP,2,FALSE),""),IF($B$5="MHPS",IFERROR(VLOOKUP(Z41,'Lookup data'!$AJ:$AK,2,FALSE),""),IF($B$5="MHCC",IFERROR(VLOOKUP(Z41,'Lookup data'!$U:$V,2,FALSE),""),IF($B$5="IAPT",IFERROR(VLOOKUP(Z41,'Lookup data'!$P:$Q,2,FALSE),""),IF($B$5="CSCC",IFERROR(VLOOKUP(Z41,'Lookup data'!$F:$G,2,FALSE),""),""))))))))))))</f>
        <v/>
      </c>
      <c r="G41" s="840" t="str">
        <f>IF($B$5="SI (CSIU=4)",IFERROR(VLOOKUP(AA41,'Lookup data'!$BD:$BE,2,FALSE),""),IF($B$5="SI (CSIU=3)",IFERROR(VLOOKUP(AA41,'Lookup data'!$AY:$AZ,2,FALSE),""),IF($B$5="SI (CSIU=2)",IFERROR(VLOOKUP(AA41,'Lookup data'!$AT:$AU,2,FALSE),""),IF($B$5="EC",IFERROR(VLOOKUP(AA41,'Lookup data'!$K:$M,2,FALSE),""),IF($B$5="APC",IFERROR(VLOOKUP(AA41,'Lookup data'!$A:$B,2,FALSE),""),IF($B$5="OP",IFERROR(VLOOKUP(AA41,'Lookup data'!$Z:$AA,2,FALSE),""),IF($B$5="SWC",IFERROR(VLOOKUP(AA41,'Lookup data'!$AE:$AF,2,FALSE),""),IF($B$5="SI (CSIU=1)",IFERROR(VLOOKUP(AA41,'Lookup data'!$AO:$AP,2,FALSE),""),IF($B$5="MHPS",IFERROR(VLOOKUP(AA41,'Lookup data'!$AJ:$AK,2,FALSE),""),IF($B$5="MHCC",IFERROR(VLOOKUP(AA41,'Lookup data'!$U:$V,2,FALSE),""),IF($B$5="IAPT",IFERROR(VLOOKUP(AA41,'Lookup data'!$P:$Q,2,FALSE),""),IF($B$5="CSCC",IFERROR(VLOOKUP(AA41,'Lookup data'!$F:$G,2,FALSE),""),""))))))))))))</f>
        <v/>
      </c>
      <c r="H41" s="840" t="str">
        <f>IF($B$5="SI (CSIU=4)",IFERROR(VLOOKUP(AB41,'Lookup data'!$BD:$BE,2,FALSE),""),IF($B$5="SI (CSIU=3)",IFERROR(VLOOKUP(AB41,'Lookup data'!$AY:$AZ,2,FALSE),""),IF($B$5="SI (CSIU=2)",IFERROR(VLOOKUP(AB41,'Lookup data'!$AT:$AU,2,FALSE),""),IF($B$5="EC",IFERROR(VLOOKUP(AB41,'Lookup data'!$K:$M,2,FALSE),""),IF($B$5="APC",IFERROR(VLOOKUP(AB41,'Lookup data'!$A:$B,2,FALSE),""),IF($B$5="OP",IFERROR(VLOOKUP(AB41,'Lookup data'!$Z:$AA,2,FALSE),""),IF($B$5="SWC",IFERROR(VLOOKUP(AB41,'Lookup data'!$AE:$AF,2,FALSE),""),IF($B$5="SI (CSIU=1)",IFERROR(VLOOKUP(AB41,'Lookup data'!$AO:$AP,2,FALSE),""),IF($B$5="MHPS",IFERROR(VLOOKUP(AB41,'Lookup data'!$AJ:$AK,2,FALSE),""),IF($B$5="MHCC",IFERROR(VLOOKUP(AB41,'Lookup data'!$U:$V,2,FALSE),""),IF($B$5="IAPT",IFERROR(VLOOKUP(AB41,'Lookup data'!$P:$Q,2,FALSE),""),IF($B$5="CSCC",IFERROR(VLOOKUP(AB41,'Lookup data'!$F:$G,2,FALSE),""),""))))))))))))</f>
        <v/>
      </c>
      <c r="I41" s="840" t="str">
        <f>IF($B$5="SI (CSIU=4)",IFERROR(VLOOKUP(AC41,'Lookup data'!$BD:$BE,2,FALSE),""),IF($B$5="SI (CSIU=3)",IFERROR(VLOOKUP(AC41,'Lookup data'!$AY:$AZ,2,FALSE),""),IF($B$5="SI (CSIU=2)",IFERROR(VLOOKUP(AC41,'Lookup data'!$AT:$AU,2,FALSE),""),IF($B$5="EC",IFERROR(VLOOKUP(AC41,'Lookup data'!$K:$M,2,FALSE),""),IF($B$5="APC",IFERROR(VLOOKUP(AC41,'Lookup data'!$A:$B,2,FALSE),""),IF($B$5="OP",IFERROR(VLOOKUP(AC41,'Lookup data'!$Z:$AA,2,FALSE),""),IF($B$5="SWC",IFERROR(VLOOKUP(AC41,'Lookup data'!$AE:$AF,2,FALSE),""),IF($B$5="SI (CSIU=1)",IFERROR(VLOOKUP(AC41,'Lookup data'!$AO:$AP,2,FALSE),""),IF($B$5="MHPS",IFERROR(VLOOKUP(AC41,'Lookup data'!$AJ:$AK,2,FALSE),""),IF($B$5="MHCC",IFERROR(VLOOKUP(AC41,'Lookup data'!$U:$V,2,FALSE),""),IF($B$5="IAPT",IFERROR(VLOOKUP(AC41,'Lookup data'!$P:$Q,2,FALSE),""),IF($B$5="CSCC",IFERROR(VLOOKUP(AC41,'Lookup data'!$F:$G,2,FALSE),""),""))))))))))))</f>
        <v/>
      </c>
      <c r="J41" s="840" t="str">
        <f>IF($B$5="SI (CSIU=4)",IFERROR(VLOOKUP(AD41,'Lookup data'!$BD:$BE,2,FALSE),""),IF($B$5="SI (CSIU=3)",IFERROR(VLOOKUP(AD41,'Lookup data'!$AY:$AZ,2,FALSE),""),IF($B$5="SI (CSIU=2)",IFERROR(VLOOKUP(AD41,'Lookup data'!$AT:$AU,2,FALSE),""),IF($B$5="EC",IFERROR(VLOOKUP(AD41,'Lookup data'!$K:$M,2,FALSE),""),IF($B$5="APC",IFERROR(VLOOKUP(AD41,'Lookup data'!$A:$B,2,FALSE),""),IF($B$5="OP",IFERROR(VLOOKUP(AD41,'Lookup data'!$Z:$AA,2,FALSE),""),IF($B$5="SWC",IFERROR(VLOOKUP(AD41,'Lookup data'!$AE:$AF,2,FALSE),""),IF($B$5="SI (CSIU=1)",IFERROR(VLOOKUP(AD41,'Lookup data'!$AO:$AP,2,FALSE),""),IF($B$5="MHPS",IFERROR(VLOOKUP(AD41,'Lookup data'!$AJ:$AK,2,FALSE),""),IF($B$5="MHCC",IFERROR(VLOOKUP(AD41,'Lookup data'!$U:$V,2,FALSE),""),IF($B$5="IAPT",IFERROR(VLOOKUP(AD41,'Lookup data'!$P:$Q,2,FALSE),""),IF($B$5="CSCC",IFERROR(VLOOKUP(AD41,'Lookup data'!$F:$G,2,FALSE),""),""))))))))))))</f>
        <v>CPF023OUT001</v>
      </c>
      <c r="K41" s="840" t="str">
        <f>IF($B$5="SI (CSIU=4)",IFERROR(VLOOKUP(AE41,'Lookup data'!$BD:$BE,2,FALSE),""),IF($B$5="SI (CSIU=3)",IFERROR(VLOOKUP(AE41,'Lookup data'!$AY:$AZ,2,FALSE),""),IF($B$5="SI (CSIU=2)",IFERROR(VLOOKUP(AE41,'Lookup data'!$AT:$AU,2,FALSE),""),IF($B$5="EC",IFERROR(VLOOKUP(AE41,'Lookup data'!$K:$M,2,FALSE),""),IF($B$5="APC",IFERROR(VLOOKUP(AE41,'Lookup data'!$A:$B,2,FALSE),""),IF($B$5="OP",IFERROR(VLOOKUP(AE41,'Lookup data'!$Z:$AA,2,FALSE),""),IF($B$5="SWC",IFERROR(VLOOKUP(AE41,'Lookup data'!$AE:$AF,2,FALSE),""),IF($B$5="SI (CSIU=1)",IFERROR(VLOOKUP(AE41,'Lookup data'!$AO:$AP,2,FALSE),""),IF($B$5="MHPS",IFERROR(VLOOKUP(AE41,'Lookup data'!$AJ:$AK,2,FALSE),""),IF($B$5="MHCC",IFERROR(VLOOKUP(AE41,'Lookup data'!$U:$V,2,FALSE),""),IF($B$5="IAPT",IFERROR(VLOOKUP(AE41,'Lookup data'!$P:$Q,2,FALSE),""),IF($B$5="CSCC",IFERROR(VLOOKUP(AE41,'Lookup data'!$F:$G,2,FALSE),""),""))))))))))))</f>
        <v/>
      </c>
      <c r="L41" s="840" t="str">
        <f>IF($B$5="SI (CSIU=4)",IFERROR(VLOOKUP(AF41,'Lookup data'!$BD:$BE,2,FALSE),""),IF($B$5="SI (CSIU=3)",IFERROR(VLOOKUP(AF41,'Lookup data'!$AY:$AZ,2,FALSE),""),IF($B$5="SI (CSIU=2)",IFERROR(VLOOKUP(AF41,'Lookup data'!$AT:$AU,2,FALSE),""),IF($B$5="EC",IFERROR(VLOOKUP(AF41,'Lookup data'!$K:$M,2,FALSE),""),IF($B$5="APC",IFERROR(VLOOKUP(AF41,'Lookup data'!$A:$B,2,FALSE),""),IF($B$5="OP",IFERROR(VLOOKUP(AF41,'Lookup data'!$Z:$AA,2,FALSE),""),IF($B$5="SWC",IFERROR(VLOOKUP(AF41,'Lookup data'!$AE:$AF,2,FALSE),""),IF($B$5="SI (CSIU=1)",IFERROR(VLOOKUP(AF41,'Lookup data'!$AO:$AP,2,FALSE),""),IF($B$5="MHPS",IFERROR(VLOOKUP(AF41,'Lookup data'!$AJ:$AK,2,FALSE),""),IF($B$5="MHCC",IFERROR(VLOOKUP(AF41,'Lookup data'!$U:$V,2,FALSE),""),IF($B$5="IAPT",IFERROR(VLOOKUP(AF41,'Lookup data'!$P:$Q,2,FALSE),""),IF($B$5="CSCC",IFERROR(VLOOKUP(AF41,'Lookup data'!$F:$G,2,FALSE),""),""))))))))))))</f>
        <v/>
      </c>
      <c r="M41" s="840" t="str">
        <f>IF($B$5="SI (CSIU=4)",IFERROR(VLOOKUP(AG41,'Lookup data'!$BD:$BE,2,FALSE),""),IF($B$5="SI (CSIU=3)",IFERROR(VLOOKUP(AG41,'Lookup data'!$AY:$AZ,2,FALSE),""),IF($B$5="SI (CSIU=2)",IFERROR(VLOOKUP(AG41,'Lookup data'!$AT:$AU,2,FALSE),""),IF($B$5="EC",IFERROR(VLOOKUP(AG41,'Lookup data'!$K:$M,2,FALSE),""),IF($B$5="APC",IFERROR(VLOOKUP(AG41,'Lookup data'!$A:$B,2,FALSE),""),IF($B$5="OP",IFERROR(VLOOKUP(AG41,'Lookup data'!$Z:$AA,2,FALSE),""),IF($B$5="SWC",IFERROR(VLOOKUP(AG41,'Lookup data'!$AE:$AF,2,FALSE),""),IF($B$5="SI (CSIU=1)",IFERROR(VLOOKUP(AG41,'Lookup data'!$AO:$AP,2,FALSE),""),IF($B$5="MHPS",IFERROR(VLOOKUP(AG41,'Lookup data'!$AJ:$AK,2,FALSE),""),IF($B$5="MHCC",IFERROR(VLOOKUP(AG41,'Lookup data'!$U:$V,2,FALSE),""),IF($B$5="IAPT",IFERROR(VLOOKUP(AG41,'Lookup data'!$P:$Q,2,FALSE),""),IF($B$5="CSCC",IFERROR(VLOOKUP(AG41,'Lookup data'!$F:$G,2,FALSE),""),""))))))))))))</f>
        <v/>
      </c>
      <c r="N41" s="840" t="str">
        <f>IF($B$5="SI (CSIU=4)",IFERROR(VLOOKUP(AH41,'Lookup data'!$BD:$BE,2,FALSE),""),IF($B$5="SI (CSIU=3)",IFERROR(VLOOKUP(AH41,'Lookup data'!$AY:$AZ,2,FALSE),""),IF($B$5="SI (CSIU=2)",IFERROR(VLOOKUP(AH41,'Lookup data'!$AT:$AU,2,FALSE),""),IF($B$5="EC",IFERROR(VLOOKUP(AH41,'Lookup data'!$K:$M,2,FALSE),""),IF($B$5="APC",IFERROR(VLOOKUP(AH41,'Lookup data'!$A:$B,2,FALSE),""),IF($B$5="OP",IFERROR(VLOOKUP(AH41,'Lookup data'!$Z:$AA,2,FALSE),""),IF($B$5="SWC",IFERROR(VLOOKUP(AH41,'Lookup data'!$AE:$AF,2,FALSE),""),IF($B$5="SI (CSIU=1)",IFERROR(VLOOKUP(AH41,'Lookup data'!$AO:$AP,2,FALSE),""),IF($B$5="MHPS",IFERROR(VLOOKUP(AH41,'Lookup data'!$AJ:$AK,2,FALSE),""),IF($B$5="MHCC",IFERROR(VLOOKUP(AH41,'Lookup data'!$U:$V,2,FALSE),""),IF($B$5="IAPT",IFERROR(VLOOKUP(AH41,'Lookup data'!$P:$Q,2,FALSE),""),IF($B$5="CSCC",IFERROR(VLOOKUP(AH41,'Lookup data'!$F:$G,2,FALSE),""),""))))))))))))</f>
        <v/>
      </c>
      <c r="O41" s="840" t="str">
        <f>IF($B$5="SI (CSIU=4)",IFERROR(VLOOKUP(AI41,'Lookup data'!$BD:$BE,2,FALSE),""),IF($B$5="SI (CSIU=3)",IFERROR(VLOOKUP(AI41,'Lookup data'!$AY:$AZ,2,FALSE),""),IF($B$5="SI (CSIU=2)",IFERROR(VLOOKUP(AI41,'Lookup data'!$AT:$AU,2,FALSE),""),IF($B$5="EC",IFERROR(VLOOKUP(AI41,'Lookup data'!$K:$M,2,FALSE),""),IF($B$5="APC",IFERROR(VLOOKUP(AI41,'Lookup data'!$A:$B,2,FALSE),""),IF($B$5="OP",IFERROR(VLOOKUP(AI41,'Lookup data'!$Z:$AA,2,FALSE),""),IF($B$5="SWC",IFERROR(VLOOKUP(AI41,'Lookup data'!$AE:$AF,2,FALSE),""),IF($B$5="SI (CSIU=1)",IFERROR(VLOOKUP(AI41,'Lookup data'!$AO:$AP,2,FALSE),""),IF($B$5="MHPS",IFERROR(VLOOKUP(AI41,'Lookup data'!$AJ:$AK,2,FALSE),""),IF($B$5="MHCC",IFERROR(VLOOKUP(AI41,'Lookup data'!$U:$V,2,FALSE),""),IF($B$5="IAPT",IFERROR(VLOOKUP(AI41,'Lookup data'!$P:$Q,2,FALSE),""),IF($B$5="CSCC",IFERROR(VLOOKUP(AI41,'Lookup data'!$F:$G,2,FALSE),""),""))))))))))))</f>
        <v/>
      </c>
      <c r="P41" s="840" t="str">
        <f>IF($B$5="SI (CSIU=4)",IFERROR(VLOOKUP(AJ41,'Lookup data'!$BD:$BE,2,FALSE),""),IF($B$5="SI (CSIU=3)",IFERROR(VLOOKUP(AJ41,'Lookup data'!$AY:$AZ,2,FALSE),""),IF($B$5="SI (CSIU=2)",IFERROR(VLOOKUP(AJ41,'Lookup data'!$AT:$AU,2,FALSE),""),IF($B$5="EC",IFERROR(VLOOKUP(AJ41,'Lookup data'!$K:$M,2,FALSE),""),IF($B$5="APC",IFERROR(VLOOKUP(AJ41,'Lookup data'!$A:$B,2,FALSE),""),IF($B$5="OP",IFERROR(VLOOKUP(AJ41,'Lookup data'!$Z:$AA,2,FALSE),""),IF($B$5="SWC",IFERROR(VLOOKUP(AJ41,'Lookup data'!$AE:$AF,2,FALSE),""),IF($B$5="SI (CSIU=1)",IFERROR(VLOOKUP(AJ41,'Lookup data'!$AO:$AP,2,FALSE),""),IF($B$5="MHPS",IFERROR(VLOOKUP(AJ41,'Lookup data'!$AJ:$AK,2,FALSE),""),IF($B$5="MHCC",IFERROR(VLOOKUP(AJ41,'Lookup data'!$U:$V,2,FALSE),""),IF($B$5="IAPT",IFERROR(VLOOKUP(AJ41,'Lookup data'!$P:$Q,2,FALSE),""),IF($B$5="CSCC",IFERROR(VLOOKUP(AJ41,'Lookup data'!$F:$G,2,FALSE),""),""))))))))))))</f>
        <v/>
      </c>
      <c r="Q41" s="840" t="str">
        <f>IF($B$5="SI (CSIU=4)",IFERROR(VLOOKUP(AK41,'Lookup data'!$BD:$BE,2,FALSE),""),IF($B$5="SI (CSIU=3)",IFERROR(VLOOKUP(AK41,'Lookup data'!$AY:$AZ,2,FALSE),""),IF($B$5="SI (CSIU=2)",IFERROR(VLOOKUP(AK41,'Lookup data'!$AT:$AU,2,FALSE),""),IF($B$5="EC",IFERROR(VLOOKUP(AK41,'Lookup data'!$K:$M,2,FALSE),""),IF($B$5="APC",IFERROR(VLOOKUP(AK41,'Lookup data'!$A:$B,2,FALSE),""),IF($B$5="OP",IFERROR(VLOOKUP(AK41,'Lookup data'!$Z:$AA,2,FALSE),""),IF($B$5="SWC",IFERROR(VLOOKUP(AK41,'Lookup data'!$AE:$AF,2,FALSE),""),IF($B$5="SI (CSIU=1)",IFERROR(VLOOKUP(AK41,'Lookup data'!$AO:$AP,2,FALSE),""),IF($B$5="MHPS",IFERROR(VLOOKUP(AK41,'Lookup data'!$AJ:$AK,2,FALSE),""),IF($B$5="MHCC",IFERROR(VLOOKUP(AK41,'Lookup data'!$U:$V,2,FALSE),""),IF($B$5="IAPT",IFERROR(VLOOKUP(AK41,'Lookup data'!$P:$Q,2,FALSE),""),IF($B$5="CSCC",IFERROR(VLOOKUP(AK41,'Lookup data'!$F:$G,2,FALSE),""),""))))))))))))</f>
        <v/>
      </c>
      <c r="R41" s="840" t="str">
        <f>IF($B$5="SI (CSIU=4)",IFERROR(VLOOKUP(AL41,'Lookup data'!$BD:$BE,2,FALSE),""),IF($B$5="SI (CSIU=3)",IFERROR(VLOOKUP(AL41,'Lookup data'!$AY:$AZ,2,FALSE),""),IF($B$5="SI (CSIU=2)",IFERROR(VLOOKUP(AL41,'Lookup data'!$AT:$AU,2,FALSE),""),IF($B$5="EC",IFERROR(VLOOKUP(AL41,'Lookup data'!$K:$M,2,FALSE),""),IF($B$5="APC",IFERROR(VLOOKUP(AL41,'Lookup data'!$A:$B,2,FALSE),""),IF($B$5="OP",IFERROR(VLOOKUP(AL41,'Lookup data'!$Z:$AA,2,FALSE),""),IF($B$5="SWC",IFERROR(VLOOKUP(AL41,'Lookup data'!$AE:$AF,2,FALSE),""),IF($B$5="SI (CSIU=1)",IFERROR(VLOOKUP(AL41,'Lookup data'!$AO:$AP,2,FALSE),""),IF($B$5="MHPS",IFERROR(VLOOKUP(AL41,'Lookup data'!$AJ:$AK,2,FALSE),""),IF($B$5="MHCC",IFERROR(VLOOKUP(AL41,'Lookup data'!$U:$V,2,FALSE),""),IF($B$5="IAPT",IFERROR(VLOOKUP(AL41,'Lookup data'!$P:$Q,2,FALSE),""),IF($B$5="CSCC",IFERROR(VLOOKUP(AL41,'Lookup data'!$F:$G,2,FALSE),""),""))))))))))))</f>
        <v/>
      </c>
      <c r="S41" s="840" t="str">
        <f>IF($B$5="SI (CSIU=4)",IFERROR(VLOOKUP(AM41,'Lookup data'!$BD:$BE,2,FALSE),""),IF($B$5="SI (CSIU=3)",IFERROR(VLOOKUP(AM41,'Lookup data'!$AY:$AZ,2,FALSE),""),IF($B$5="SI (CSIU=2)",IFERROR(VLOOKUP(AM41,'Lookup data'!$AT:$AU,2,FALSE),""),IF($B$5="EC",IFERROR(VLOOKUP(AM41,'Lookup data'!$K:$M,2,FALSE),""),IF($B$5="APC",IFERROR(VLOOKUP(AM41,'Lookup data'!$A:$B,2,FALSE),""),IF($B$5="OP",IFERROR(VLOOKUP(AM41,'Lookup data'!$Z:$AA,2,FALSE),""),IF($B$5="SWC",IFERROR(VLOOKUP(AM41,'Lookup data'!$AE:$AF,2,FALSE),""),IF($B$5="SI (CSIU=1)",IFERROR(VLOOKUP(AM41,'Lookup data'!$AO:$AP,2,FALSE),""),IF($B$5="MHPS",IFERROR(VLOOKUP(AM41,'Lookup data'!$AJ:$AK,2,FALSE),""),IF($B$5="MHCC",IFERROR(VLOOKUP(AM41,'Lookup data'!$U:$V,2,FALSE),""),IF($B$5="IAPT",IFERROR(VLOOKUP(AM41,'Lookup data'!$P:$Q,2,FALSE),""),IF($B$5="CSCC",IFERROR(VLOOKUP(AM41,'Lookup data'!$F:$G,2,FALSE),""),""))))))))))))</f>
        <v/>
      </c>
      <c r="T41" s="829"/>
      <c r="U41" s="836" t="s">
        <v>1529</v>
      </c>
      <c r="V41" s="839" t="s">
        <v>1533</v>
      </c>
      <c r="W41" s="838" t="str">
        <f t="shared" si="0"/>
        <v>CPF001OUT001</v>
      </c>
      <c r="X41" s="838" t="str">
        <f t="shared" si="1"/>
        <v>CPF002OUT001</v>
      </c>
      <c r="Y41" s="838" t="str">
        <f t="shared" si="2"/>
        <v>CPF005OUT001</v>
      </c>
      <c r="Z41" s="838" t="str">
        <f t="shared" si="3"/>
        <v>CPF010OUT001</v>
      </c>
      <c r="AA41" s="838" t="str">
        <f t="shared" si="4"/>
        <v>CPF011OUT001</v>
      </c>
      <c r="AB41" s="838" t="str">
        <f t="shared" si="5"/>
        <v>CPF017OUT001</v>
      </c>
      <c r="AC41" s="838" t="str">
        <f t="shared" si="6"/>
        <v>CPF022OUT001</v>
      </c>
      <c r="AD41" s="838" t="str">
        <f t="shared" si="7"/>
        <v>CPF023OUT001</v>
      </c>
      <c r="AE41" s="838" t="str">
        <f t="shared" si="8"/>
        <v>CPF024OUT001</v>
      </c>
      <c r="AF41" s="838" t="str">
        <f t="shared" si="9"/>
        <v>CPF029OUT001</v>
      </c>
      <c r="AG41" s="838" t="str">
        <f t="shared" si="10"/>
        <v>CPF030OUT001</v>
      </c>
      <c r="AH41" s="838" t="str">
        <f t="shared" si="11"/>
        <v>CPF031OUT001</v>
      </c>
      <c r="AI41" s="838" t="str">
        <f t="shared" si="12"/>
        <v>CPF032OUT001</v>
      </c>
      <c r="AJ41" s="838" t="str">
        <f t="shared" si="13"/>
        <v>CSC004OUT001</v>
      </c>
      <c r="AK41" s="838" t="str">
        <f t="shared" si="14"/>
        <v>CSC005OUT001</v>
      </c>
      <c r="AL41" s="838" t="str">
        <f t="shared" si="15"/>
        <v>CSC006OUT001</v>
      </c>
      <c r="AM41" s="838" t="str">
        <f t="shared" si="16"/>
        <v>CSC008OUT001</v>
      </c>
    </row>
    <row r="42" spans="1:39" ht="17.100000000000001" customHeight="1" x14ac:dyDescent="0.25">
      <c r="A42" s="836" t="s">
        <v>1532</v>
      </c>
      <c r="B42" s="837" t="s">
        <v>1533</v>
      </c>
      <c r="C42" s="840" t="str">
        <f>IF($B$5="SI (CSIU=4)",IFERROR(VLOOKUP(W42,'Lookup data'!$BD:$BE,2,FALSE),""),IF($B$5="SI (CSIU=3)",IFERROR(VLOOKUP(W42,'Lookup data'!$AY:$AZ,2,FALSE),""),IF($B$5="SI (CSIU=2)",IFERROR(VLOOKUP(W42,'Lookup data'!$AT:$AU,2,FALSE),""),IF($B$5="EC",IFERROR(VLOOKUP(W42,'Lookup data'!$K:$M,2,FALSE),""),IF($B$5="APC",IFERROR(VLOOKUP(W42,'Lookup data'!$A:$B,2,FALSE),""),IF($B$5="OP",IFERROR(VLOOKUP(W42,'Lookup data'!$Z:$AA,2,FALSE),""),IF($B$5="SWC",IFERROR(VLOOKUP(W42,'Lookup data'!$AE:$AF,2,FALSE),""),IF($B$5="SI (CSIU=1)",IFERROR(VLOOKUP(W42,'Lookup data'!$AO:$AP,2,FALSE),""),IF($B$5="MHPS",IFERROR(VLOOKUP(W42,'Lookup data'!$AJ:$AK,2,FALSE),""),IF($B$5="MHCC",IFERROR(VLOOKUP(W42,'Lookup data'!$U:$V,2,FALSE),""),IF($B$5="IAPT",IFERROR(VLOOKUP(W42,'Lookup data'!$P:$Q,2,FALSE),""),IF($B$5="CSCC",IFERROR(VLOOKUP(W42,'Lookup data'!$F:$G,2,FALSE),""),""))))))))))))</f>
        <v/>
      </c>
      <c r="D42" s="840" t="str">
        <f>IF($B$5="SI (CSIU=4)",IFERROR(VLOOKUP(X42,'Lookup data'!$BD:$BE,2,FALSE),""),IF($B$5="SI (CSIU=3)",IFERROR(VLOOKUP(X42,'Lookup data'!$AY:$AZ,2,FALSE),""),IF($B$5="SI (CSIU=2)",IFERROR(VLOOKUP(X42,'Lookup data'!$AT:$AU,2,FALSE),""),IF($B$5="EC",IFERROR(VLOOKUP(X42,'Lookup data'!$K:$M,2,FALSE),""),IF($B$5="APC",IFERROR(VLOOKUP(X42,'Lookup data'!$A:$B,2,FALSE),""),IF($B$5="OP",IFERROR(VLOOKUP(X42,'Lookup data'!$Z:$AA,2,FALSE),""),IF($B$5="SWC",IFERROR(VLOOKUP(X42,'Lookup data'!$AE:$AF,2,FALSE),""),IF($B$5="SI (CSIU=1)",IFERROR(VLOOKUP(X42,'Lookup data'!$AO:$AP,2,FALSE),""),IF($B$5="MHPS",IFERROR(VLOOKUP(X42,'Lookup data'!$AJ:$AK,2,FALSE),""),IF($B$5="MHCC",IFERROR(VLOOKUP(X42,'Lookup data'!$U:$V,2,FALSE),""),IF($B$5="IAPT",IFERROR(VLOOKUP(X42,'Lookup data'!$P:$Q,2,FALSE),""),IF($B$5="CSCC",IFERROR(VLOOKUP(X42,'Lookup data'!$F:$G,2,FALSE),""),""))))))))))))</f>
        <v/>
      </c>
      <c r="E42" s="840" t="str">
        <f>IF($B$5="SI (CSIU=4)",IFERROR(VLOOKUP(Y42,'Lookup data'!$BD:$BE,2,FALSE),""),IF($B$5="SI (CSIU=3)",IFERROR(VLOOKUP(Y42,'Lookup data'!$AY:$AZ,2,FALSE),""),IF($B$5="SI (CSIU=2)",IFERROR(VLOOKUP(Y42,'Lookup data'!$AT:$AU,2,FALSE),""),IF($B$5="EC",IFERROR(VLOOKUP(Y42,'Lookup data'!$K:$M,2,FALSE),""),IF($B$5="APC",IFERROR(VLOOKUP(Y42,'Lookup data'!$A:$B,2,FALSE),""),IF($B$5="OP",IFERROR(VLOOKUP(Y42,'Lookup data'!$Z:$AA,2,FALSE),""),IF($B$5="SWC",IFERROR(VLOOKUP(Y42,'Lookup data'!$AE:$AF,2,FALSE),""),IF($B$5="SI (CSIU=1)",IFERROR(VLOOKUP(Y42,'Lookup data'!$AO:$AP,2,FALSE),""),IF($B$5="MHPS",IFERROR(VLOOKUP(Y42,'Lookup data'!$AJ:$AK,2,FALSE),""),IF($B$5="MHCC",IFERROR(VLOOKUP(Y42,'Lookup data'!$U:$V,2,FALSE),""),IF($B$5="IAPT",IFERROR(VLOOKUP(Y42,'Lookup data'!$P:$Q,2,FALSE),""),IF($B$5="CSCC",IFERROR(VLOOKUP(Y42,'Lookup data'!$F:$G,2,FALSE),""),""))))))))))))</f>
        <v/>
      </c>
      <c r="F42" s="840" t="str">
        <f>IF($B$5="SI (CSIU=4)",IFERROR(VLOOKUP(Z42,'Lookup data'!$BD:$BE,2,FALSE),""),IF($B$5="SI (CSIU=3)",IFERROR(VLOOKUP(Z42,'Lookup data'!$AY:$AZ,2,FALSE),""),IF($B$5="SI (CSIU=2)",IFERROR(VLOOKUP(Z42,'Lookup data'!$AT:$AU,2,FALSE),""),IF($B$5="EC",IFERROR(VLOOKUP(Z42,'Lookup data'!$K:$M,2,FALSE),""),IF($B$5="APC",IFERROR(VLOOKUP(Z42,'Lookup data'!$A:$B,2,FALSE),""),IF($B$5="OP",IFERROR(VLOOKUP(Z42,'Lookup data'!$Z:$AA,2,FALSE),""),IF($B$5="SWC",IFERROR(VLOOKUP(Z42,'Lookup data'!$AE:$AF,2,FALSE),""),IF($B$5="SI (CSIU=1)",IFERROR(VLOOKUP(Z42,'Lookup data'!$AO:$AP,2,FALSE),""),IF($B$5="MHPS",IFERROR(VLOOKUP(Z42,'Lookup data'!$AJ:$AK,2,FALSE),""),IF($B$5="MHCC",IFERROR(VLOOKUP(Z42,'Lookup data'!$U:$V,2,FALSE),""),IF($B$5="IAPT",IFERROR(VLOOKUP(Z42,'Lookup data'!$P:$Q,2,FALSE),""),IF($B$5="CSCC",IFERROR(VLOOKUP(Z42,'Lookup data'!$F:$G,2,FALSE),""),""))))))))))))</f>
        <v/>
      </c>
      <c r="G42" s="840" t="str">
        <f>IF($B$5="SI (CSIU=4)",IFERROR(VLOOKUP(AA42,'Lookup data'!$BD:$BE,2,FALSE),""),IF($B$5="SI (CSIU=3)",IFERROR(VLOOKUP(AA42,'Lookup data'!$AY:$AZ,2,FALSE),""),IF($B$5="SI (CSIU=2)",IFERROR(VLOOKUP(AA42,'Lookup data'!$AT:$AU,2,FALSE),""),IF($B$5="EC",IFERROR(VLOOKUP(AA42,'Lookup data'!$K:$M,2,FALSE),""),IF($B$5="APC",IFERROR(VLOOKUP(AA42,'Lookup data'!$A:$B,2,FALSE),""),IF($B$5="OP",IFERROR(VLOOKUP(AA42,'Lookup data'!$Z:$AA,2,FALSE),""),IF($B$5="SWC",IFERROR(VLOOKUP(AA42,'Lookup data'!$AE:$AF,2,FALSE),""),IF($B$5="SI (CSIU=1)",IFERROR(VLOOKUP(AA42,'Lookup data'!$AO:$AP,2,FALSE),""),IF($B$5="MHPS",IFERROR(VLOOKUP(AA42,'Lookup data'!$AJ:$AK,2,FALSE),""),IF($B$5="MHCC",IFERROR(VLOOKUP(AA42,'Lookup data'!$U:$V,2,FALSE),""),IF($B$5="IAPT",IFERROR(VLOOKUP(AA42,'Lookup data'!$P:$Q,2,FALSE),""),IF($B$5="CSCC",IFERROR(VLOOKUP(AA42,'Lookup data'!$F:$G,2,FALSE),""),""))))))))))))</f>
        <v/>
      </c>
      <c r="H42" s="840" t="str">
        <f>IF($B$5="SI (CSIU=4)",IFERROR(VLOOKUP(AB42,'Lookup data'!$BD:$BE,2,FALSE),""),IF($B$5="SI (CSIU=3)",IFERROR(VLOOKUP(AB42,'Lookup data'!$AY:$AZ,2,FALSE),""),IF($B$5="SI (CSIU=2)",IFERROR(VLOOKUP(AB42,'Lookup data'!$AT:$AU,2,FALSE),""),IF($B$5="EC",IFERROR(VLOOKUP(AB42,'Lookup data'!$K:$M,2,FALSE),""),IF($B$5="APC",IFERROR(VLOOKUP(AB42,'Lookup data'!$A:$B,2,FALSE),""),IF($B$5="OP",IFERROR(VLOOKUP(AB42,'Lookup data'!$Z:$AA,2,FALSE),""),IF($B$5="SWC",IFERROR(VLOOKUP(AB42,'Lookup data'!$AE:$AF,2,FALSE),""),IF($B$5="SI (CSIU=1)",IFERROR(VLOOKUP(AB42,'Lookup data'!$AO:$AP,2,FALSE),""),IF($B$5="MHPS",IFERROR(VLOOKUP(AB42,'Lookup data'!$AJ:$AK,2,FALSE),""),IF($B$5="MHCC",IFERROR(VLOOKUP(AB42,'Lookup data'!$U:$V,2,FALSE),""),IF($B$5="IAPT",IFERROR(VLOOKUP(AB42,'Lookup data'!$P:$Q,2,FALSE),""),IF($B$5="CSCC",IFERROR(VLOOKUP(AB42,'Lookup data'!$F:$G,2,FALSE),""),""))))))))))))</f>
        <v/>
      </c>
      <c r="I42" s="840" t="str">
        <f>IF($B$5="SI (CSIU=4)",IFERROR(VLOOKUP(AC42,'Lookup data'!$BD:$BE,2,FALSE),""),IF($B$5="SI (CSIU=3)",IFERROR(VLOOKUP(AC42,'Lookup data'!$AY:$AZ,2,FALSE),""),IF($B$5="SI (CSIU=2)",IFERROR(VLOOKUP(AC42,'Lookup data'!$AT:$AU,2,FALSE),""),IF($B$5="EC",IFERROR(VLOOKUP(AC42,'Lookup data'!$K:$M,2,FALSE),""),IF($B$5="APC",IFERROR(VLOOKUP(AC42,'Lookup data'!$A:$B,2,FALSE),""),IF($B$5="OP",IFERROR(VLOOKUP(AC42,'Lookup data'!$Z:$AA,2,FALSE),""),IF($B$5="SWC",IFERROR(VLOOKUP(AC42,'Lookup data'!$AE:$AF,2,FALSE),""),IF($B$5="SI (CSIU=1)",IFERROR(VLOOKUP(AC42,'Lookup data'!$AO:$AP,2,FALSE),""),IF($B$5="MHPS",IFERROR(VLOOKUP(AC42,'Lookup data'!$AJ:$AK,2,FALSE),""),IF($B$5="MHCC",IFERROR(VLOOKUP(AC42,'Lookup data'!$U:$V,2,FALSE),""),IF($B$5="IAPT",IFERROR(VLOOKUP(AC42,'Lookup data'!$P:$Q,2,FALSE),""),IF($B$5="CSCC",IFERROR(VLOOKUP(AC42,'Lookup data'!$F:$G,2,FALSE),""),""))))))))))))</f>
        <v/>
      </c>
      <c r="J42" s="840" t="str">
        <f>IF($B$5="SI (CSIU=4)",IFERROR(VLOOKUP(AD42,'Lookup data'!$BD:$BE,2,FALSE),""),IF($B$5="SI (CSIU=3)",IFERROR(VLOOKUP(AD42,'Lookup data'!$AY:$AZ,2,FALSE),""),IF($B$5="SI (CSIU=2)",IFERROR(VLOOKUP(AD42,'Lookup data'!$AT:$AU,2,FALSE),""),IF($B$5="EC",IFERROR(VLOOKUP(AD42,'Lookup data'!$K:$M,2,FALSE),""),IF($B$5="APC",IFERROR(VLOOKUP(AD42,'Lookup data'!$A:$B,2,FALSE),""),IF($B$5="OP",IFERROR(VLOOKUP(AD42,'Lookup data'!$Z:$AA,2,FALSE),""),IF($B$5="SWC",IFERROR(VLOOKUP(AD42,'Lookup data'!$AE:$AF,2,FALSE),""),IF($B$5="SI (CSIU=1)",IFERROR(VLOOKUP(AD42,'Lookup data'!$AO:$AP,2,FALSE),""),IF($B$5="MHPS",IFERROR(VLOOKUP(AD42,'Lookup data'!$AJ:$AK,2,FALSE),""),IF($B$5="MHCC",IFERROR(VLOOKUP(AD42,'Lookup data'!$U:$V,2,FALSE),""),IF($B$5="IAPT",IFERROR(VLOOKUP(AD42,'Lookup data'!$P:$Q,2,FALSE),""),IF($B$5="CSCC",IFERROR(VLOOKUP(AD42,'Lookup data'!$F:$G,2,FALSE),""),""))))))))))))</f>
        <v/>
      </c>
      <c r="K42" s="840" t="str">
        <f>IF($B$5="SI (CSIU=4)",IFERROR(VLOOKUP(AE42,'Lookup data'!$BD:$BE,2,FALSE),""),IF($B$5="SI (CSIU=3)",IFERROR(VLOOKUP(AE42,'Lookup data'!$AY:$AZ,2,FALSE),""),IF($B$5="SI (CSIU=2)",IFERROR(VLOOKUP(AE42,'Lookup data'!$AT:$AU,2,FALSE),""),IF($B$5="EC",IFERROR(VLOOKUP(AE42,'Lookup data'!$K:$M,2,FALSE),""),IF($B$5="APC",IFERROR(VLOOKUP(AE42,'Lookup data'!$A:$B,2,FALSE),""),IF($B$5="OP",IFERROR(VLOOKUP(AE42,'Lookup data'!$Z:$AA,2,FALSE),""),IF($B$5="SWC",IFERROR(VLOOKUP(AE42,'Lookup data'!$AE:$AF,2,FALSE),""),IF($B$5="SI (CSIU=1)",IFERROR(VLOOKUP(AE42,'Lookup data'!$AO:$AP,2,FALSE),""),IF($B$5="MHPS",IFERROR(VLOOKUP(AE42,'Lookup data'!$AJ:$AK,2,FALSE),""),IF($B$5="MHCC",IFERROR(VLOOKUP(AE42,'Lookup data'!$U:$V,2,FALSE),""),IF($B$5="IAPT",IFERROR(VLOOKUP(AE42,'Lookup data'!$P:$Q,2,FALSE),""),IF($B$5="CSCC",IFERROR(VLOOKUP(AE42,'Lookup data'!$F:$G,2,FALSE),""),""))))))))))))</f>
        <v/>
      </c>
      <c r="L42" s="840" t="str">
        <f>IF($B$5="SI (CSIU=4)",IFERROR(VLOOKUP(AF42,'Lookup data'!$BD:$BE,2,FALSE),""),IF($B$5="SI (CSIU=3)",IFERROR(VLOOKUP(AF42,'Lookup data'!$AY:$AZ,2,FALSE),""),IF($B$5="SI (CSIU=2)",IFERROR(VLOOKUP(AF42,'Lookup data'!$AT:$AU,2,FALSE),""),IF($B$5="EC",IFERROR(VLOOKUP(AF42,'Lookup data'!$K:$M,2,FALSE),""),IF($B$5="APC",IFERROR(VLOOKUP(AF42,'Lookup data'!$A:$B,2,FALSE),""),IF($B$5="OP",IFERROR(VLOOKUP(AF42,'Lookup data'!$Z:$AA,2,FALSE),""),IF($B$5="SWC",IFERROR(VLOOKUP(AF42,'Lookup data'!$AE:$AF,2,FALSE),""),IF($B$5="SI (CSIU=1)",IFERROR(VLOOKUP(AF42,'Lookup data'!$AO:$AP,2,FALSE),""),IF($B$5="MHPS",IFERROR(VLOOKUP(AF42,'Lookup data'!$AJ:$AK,2,FALSE),""),IF($B$5="MHCC",IFERROR(VLOOKUP(AF42,'Lookup data'!$U:$V,2,FALSE),""),IF($B$5="IAPT",IFERROR(VLOOKUP(AF42,'Lookup data'!$P:$Q,2,FALSE),""),IF($B$5="CSCC",IFERROR(VLOOKUP(AF42,'Lookup data'!$F:$G,2,FALSE),""),""))))))))))))</f>
        <v/>
      </c>
      <c r="M42" s="840" t="str">
        <f>IF($B$5="SI (CSIU=4)",IFERROR(VLOOKUP(AG42,'Lookup data'!$BD:$BE,2,FALSE),""),IF($B$5="SI (CSIU=3)",IFERROR(VLOOKUP(AG42,'Lookup data'!$AY:$AZ,2,FALSE),""),IF($B$5="SI (CSIU=2)",IFERROR(VLOOKUP(AG42,'Lookup data'!$AT:$AU,2,FALSE),""),IF($B$5="EC",IFERROR(VLOOKUP(AG42,'Lookup data'!$K:$M,2,FALSE),""),IF($B$5="APC",IFERROR(VLOOKUP(AG42,'Lookup data'!$A:$B,2,FALSE),""),IF($B$5="OP",IFERROR(VLOOKUP(AG42,'Lookup data'!$Z:$AA,2,FALSE),""),IF($B$5="SWC",IFERROR(VLOOKUP(AG42,'Lookup data'!$AE:$AF,2,FALSE),""),IF($B$5="SI (CSIU=1)",IFERROR(VLOOKUP(AG42,'Lookup data'!$AO:$AP,2,FALSE),""),IF($B$5="MHPS",IFERROR(VLOOKUP(AG42,'Lookup data'!$AJ:$AK,2,FALSE),""),IF($B$5="MHCC",IFERROR(VLOOKUP(AG42,'Lookup data'!$U:$V,2,FALSE),""),IF($B$5="IAPT",IFERROR(VLOOKUP(AG42,'Lookup data'!$P:$Q,2,FALSE),""),IF($B$5="CSCC",IFERROR(VLOOKUP(AG42,'Lookup data'!$F:$G,2,FALSE),""),""))))))))))))</f>
        <v/>
      </c>
      <c r="N42" s="840" t="str">
        <f>IF($B$5="SI (CSIU=4)",IFERROR(VLOOKUP(AH42,'Lookup data'!$BD:$BE,2,FALSE),""),IF($B$5="SI (CSIU=3)",IFERROR(VLOOKUP(AH42,'Lookup data'!$AY:$AZ,2,FALSE),""),IF($B$5="SI (CSIU=2)",IFERROR(VLOOKUP(AH42,'Lookup data'!$AT:$AU,2,FALSE),""),IF($B$5="EC",IFERROR(VLOOKUP(AH42,'Lookup data'!$K:$M,2,FALSE),""),IF($B$5="APC",IFERROR(VLOOKUP(AH42,'Lookup data'!$A:$B,2,FALSE),""),IF($B$5="OP",IFERROR(VLOOKUP(AH42,'Lookup data'!$Z:$AA,2,FALSE),""),IF($B$5="SWC",IFERROR(VLOOKUP(AH42,'Lookup data'!$AE:$AF,2,FALSE),""),IF($B$5="SI (CSIU=1)",IFERROR(VLOOKUP(AH42,'Lookup data'!$AO:$AP,2,FALSE),""),IF($B$5="MHPS",IFERROR(VLOOKUP(AH42,'Lookup data'!$AJ:$AK,2,FALSE),""),IF($B$5="MHCC",IFERROR(VLOOKUP(AH42,'Lookup data'!$U:$V,2,FALSE),""),IF($B$5="IAPT",IFERROR(VLOOKUP(AH42,'Lookup data'!$P:$Q,2,FALSE),""),IF($B$5="CSCC",IFERROR(VLOOKUP(AH42,'Lookup data'!$F:$G,2,FALSE),""),""))))))))))))</f>
        <v/>
      </c>
      <c r="O42" s="840" t="str">
        <f>IF($B$5="SI (CSIU=4)",IFERROR(VLOOKUP(AI42,'Lookup data'!$BD:$BE,2,FALSE),""),IF($B$5="SI (CSIU=3)",IFERROR(VLOOKUP(AI42,'Lookup data'!$AY:$AZ,2,FALSE),""),IF($B$5="SI (CSIU=2)",IFERROR(VLOOKUP(AI42,'Lookup data'!$AT:$AU,2,FALSE),""),IF($B$5="EC",IFERROR(VLOOKUP(AI42,'Lookup data'!$K:$M,2,FALSE),""),IF($B$5="APC",IFERROR(VLOOKUP(AI42,'Lookup data'!$A:$B,2,FALSE),""),IF($B$5="OP",IFERROR(VLOOKUP(AI42,'Lookup data'!$Z:$AA,2,FALSE),""),IF($B$5="SWC",IFERROR(VLOOKUP(AI42,'Lookup data'!$AE:$AF,2,FALSE),""),IF($B$5="SI (CSIU=1)",IFERROR(VLOOKUP(AI42,'Lookup data'!$AO:$AP,2,FALSE),""),IF($B$5="MHPS",IFERROR(VLOOKUP(AI42,'Lookup data'!$AJ:$AK,2,FALSE),""),IF($B$5="MHCC",IFERROR(VLOOKUP(AI42,'Lookup data'!$U:$V,2,FALSE),""),IF($B$5="IAPT",IFERROR(VLOOKUP(AI42,'Lookup data'!$P:$Q,2,FALSE),""),IF($B$5="CSCC",IFERROR(VLOOKUP(AI42,'Lookup data'!$F:$G,2,FALSE),""),""))))))))))))</f>
        <v/>
      </c>
      <c r="P42" s="840" t="str">
        <f>IF($B$5="SI (CSIU=4)",IFERROR(VLOOKUP(AJ42,'Lookup data'!$BD:$BE,2,FALSE),""),IF($B$5="SI (CSIU=3)",IFERROR(VLOOKUP(AJ42,'Lookup data'!$AY:$AZ,2,FALSE),""),IF($B$5="SI (CSIU=2)",IFERROR(VLOOKUP(AJ42,'Lookup data'!$AT:$AU,2,FALSE),""),IF($B$5="EC",IFERROR(VLOOKUP(AJ42,'Lookup data'!$K:$M,2,FALSE),""),IF($B$5="APC",IFERROR(VLOOKUP(AJ42,'Lookup data'!$A:$B,2,FALSE),""),IF($B$5="OP",IFERROR(VLOOKUP(AJ42,'Lookup data'!$Z:$AA,2,FALSE),""),IF($B$5="SWC",IFERROR(VLOOKUP(AJ42,'Lookup data'!$AE:$AF,2,FALSE),""),IF($B$5="SI (CSIU=1)",IFERROR(VLOOKUP(AJ42,'Lookup data'!$AO:$AP,2,FALSE),""),IF($B$5="MHPS",IFERROR(VLOOKUP(AJ42,'Lookup data'!$AJ:$AK,2,FALSE),""),IF($B$5="MHCC",IFERROR(VLOOKUP(AJ42,'Lookup data'!$U:$V,2,FALSE),""),IF($B$5="IAPT",IFERROR(VLOOKUP(AJ42,'Lookup data'!$P:$Q,2,FALSE),""),IF($B$5="CSCC",IFERROR(VLOOKUP(AJ42,'Lookup data'!$F:$G,2,FALSE),""),""))))))))))))</f>
        <v/>
      </c>
      <c r="Q42" s="840" t="str">
        <f>IF($B$5="SI (CSIU=4)",IFERROR(VLOOKUP(AK42,'Lookup data'!$BD:$BE,2,FALSE),""),IF($B$5="SI (CSIU=3)",IFERROR(VLOOKUP(AK42,'Lookup data'!$AY:$AZ,2,FALSE),""),IF($B$5="SI (CSIU=2)",IFERROR(VLOOKUP(AK42,'Lookup data'!$AT:$AU,2,FALSE),""),IF($B$5="EC",IFERROR(VLOOKUP(AK42,'Lookup data'!$K:$M,2,FALSE),""),IF($B$5="APC",IFERROR(VLOOKUP(AK42,'Lookup data'!$A:$B,2,FALSE),""),IF($B$5="OP",IFERROR(VLOOKUP(AK42,'Lookup data'!$Z:$AA,2,FALSE),""),IF($B$5="SWC",IFERROR(VLOOKUP(AK42,'Lookup data'!$AE:$AF,2,FALSE),""),IF($B$5="SI (CSIU=1)",IFERROR(VLOOKUP(AK42,'Lookup data'!$AO:$AP,2,FALSE),""),IF($B$5="MHPS",IFERROR(VLOOKUP(AK42,'Lookup data'!$AJ:$AK,2,FALSE),""),IF($B$5="MHCC",IFERROR(VLOOKUP(AK42,'Lookup data'!$U:$V,2,FALSE),""),IF($B$5="IAPT",IFERROR(VLOOKUP(AK42,'Lookup data'!$P:$Q,2,FALSE),""),IF($B$5="CSCC",IFERROR(VLOOKUP(AK42,'Lookup data'!$F:$G,2,FALSE),""),""))))))))))))</f>
        <v/>
      </c>
      <c r="R42" s="840" t="str">
        <f>IF($B$5="SI (CSIU=4)",IFERROR(VLOOKUP(AL42,'Lookup data'!$BD:$BE,2,FALSE),""),IF($B$5="SI (CSIU=3)",IFERROR(VLOOKUP(AL42,'Lookup data'!$AY:$AZ,2,FALSE),""),IF($B$5="SI (CSIU=2)",IFERROR(VLOOKUP(AL42,'Lookup data'!$AT:$AU,2,FALSE),""),IF($B$5="EC",IFERROR(VLOOKUP(AL42,'Lookup data'!$K:$M,2,FALSE),""),IF($B$5="APC",IFERROR(VLOOKUP(AL42,'Lookup data'!$A:$B,2,FALSE),""),IF($B$5="OP",IFERROR(VLOOKUP(AL42,'Lookup data'!$Z:$AA,2,FALSE),""),IF($B$5="SWC",IFERROR(VLOOKUP(AL42,'Lookup data'!$AE:$AF,2,FALSE),""),IF($B$5="SI (CSIU=1)",IFERROR(VLOOKUP(AL42,'Lookup data'!$AO:$AP,2,FALSE),""),IF($B$5="MHPS",IFERROR(VLOOKUP(AL42,'Lookup data'!$AJ:$AK,2,FALSE),""),IF($B$5="MHCC",IFERROR(VLOOKUP(AL42,'Lookup data'!$U:$V,2,FALSE),""),IF($B$5="IAPT",IFERROR(VLOOKUP(AL42,'Lookup data'!$P:$Q,2,FALSE),""),IF($B$5="CSCC",IFERROR(VLOOKUP(AL42,'Lookup data'!$F:$G,2,FALSE),""),""))))))))))))</f>
        <v/>
      </c>
      <c r="S42" s="840" t="str">
        <f>IF($B$5="SI (CSIU=4)",IFERROR(VLOOKUP(AM42,'Lookup data'!$BD:$BE,2,FALSE),""),IF($B$5="SI (CSIU=3)",IFERROR(VLOOKUP(AM42,'Lookup data'!$AY:$AZ,2,FALSE),""),IF($B$5="SI (CSIU=2)",IFERROR(VLOOKUP(AM42,'Lookup data'!$AT:$AU,2,FALSE),""),IF($B$5="EC",IFERROR(VLOOKUP(AM42,'Lookup data'!$K:$M,2,FALSE),""),IF($B$5="APC",IFERROR(VLOOKUP(AM42,'Lookup data'!$A:$B,2,FALSE),""),IF($B$5="OP",IFERROR(VLOOKUP(AM42,'Lookup data'!$Z:$AA,2,FALSE),""),IF($B$5="SWC",IFERROR(VLOOKUP(AM42,'Lookup data'!$AE:$AF,2,FALSE),""),IF($B$5="SI (CSIU=1)",IFERROR(VLOOKUP(AM42,'Lookup data'!$AO:$AP,2,FALSE),""),IF($B$5="MHPS",IFERROR(VLOOKUP(AM42,'Lookup data'!$AJ:$AK,2,FALSE),""),IF($B$5="MHCC",IFERROR(VLOOKUP(AM42,'Lookup data'!$U:$V,2,FALSE),""),IF($B$5="IAPT",IFERROR(VLOOKUP(AM42,'Lookup data'!$P:$Q,2,FALSE),""),IF($B$5="CSCC",IFERROR(VLOOKUP(AM42,'Lookup data'!$F:$G,2,FALSE),""),""))))))))))))</f>
        <v/>
      </c>
      <c r="T42" s="829"/>
      <c r="U42" s="836" t="s">
        <v>1532</v>
      </c>
      <c r="V42" s="839" t="s">
        <v>1535</v>
      </c>
      <c r="W42" s="838" t="str">
        <f t="shared" si="0"/>
        <v>CPF001OUT002</v>
      </c>
      <c r="X42" s="838" t="str">
        <f t="shared" si="1"/>
        <v>CPF002OUT002</v>
      </c>
      <c r="Y42" s="838" t="str">
        <f t="shared" si="2"/>
        <v>CPF005OUT002</v>
      </c>
      <c r="Z42" s="838" t="str">
        <f t="shared" si="3"/>
        <v>CPF010OUT002</v>
      </c>
      <c r="AA42" s="838" t="str">
        <f t="shared" si="4"/>
        <v>CPF011OUT002</v>
      </c>
      <c r="AB42" s="838" t="str">
        <f t="shared" si="5"/>
        <v>CPF017OUT002</v>
      </c>
      <c r="AC42" s="838" t="str">
        <f t="shared" si="6"/>
        <v>CPF022OUT002</v>
      </c>
      <c r="AD42" s="838" t="str">
        <f t="shared" si="7"/>
        <v>CPF023OUT002</v>
      </c>
      <c r="AE42" s="838" t="str">
        <f t="shared" si="8"/>
        <v>CPF024OUT002</v>
      </c>
      <c r="AF42" s="838" t="str">
        <f t="shared" si="9"/>
        <v>CPF029OUT002</v>
      </c>
      <c r="AG42" s="838" t="str">
        <f t="shared" si="10"/>
        <v>CPF030OUT002</v>
      </c>
      <c r="AH42" s="838" t="str">
        <f t="shared" si="11"/>
        <v>CPF031OUT002</v>
      </c>
      <c r="AI42" s="838" t="str">
        <f t="shared" si="12"/>
        <v>CPF032OUT002</v>
      </c>
      <c r="AJ42" s="838" t="str">
        <f t="shared" si="13"/>
        <v>CSC004OUT002</v>
      </c>
      <c r="AK42" s="838" t="str">
        <f t="shared" si="14"/>
        <v>CSC005OUT002</v>
      </c>
      <c r="AL42" s="838" t="str">
        <f t="shared" si="15"/>
        <v>CSC006OUT002</v>
      </c>
      <c r="AM42" s="838" t="str">
        <f t="shared" si="16"/>
        <v>CSC008OUT002</v>
      </c>
    </row>
    <row r="43" spans="1:39" ht="17.100000000000001" customHeight="1" x14ac:dyDescent="0.25">
      <c r="A43" s="836" t="s">
        <v>1534</v>
      </c>
      <c r="B43" s="837" t="s">
        <v>1535</v>
      </c>
      <c r="C43" s="840" t="str">
        <f>IF($B$5="SI (CSIU=4)",IFERROR(VLOOKUP(W43,'Lookup data'!$BD:$BE,2,FALSE),""),IF($B$5="SI (CSIU=3)",IFERROR(VLOOKUP(W43,'Lookup data'!$AY:$AZ,2,FALSE),""),IF($B$5="SI (CSIU=2)",IFERROR(VLOOKUP(W43,'Lookup data'!$AT:$AU,2,FALSE),""),IF($B$5="EC",IFERROR(VLOOKUP(W43,'Lookup data'!$K:$M,2,FALSE),""),IF($B$5="APC",IFERROR(VLOOKUP(W43,'Lookup data'!$A:$B,2,FALSE),""),IF($B$5="OP",IFERROR(VLOOKUP(W43,'Lookup data'!$Z:$AA,2,FALSE),""),IF($B$5="SWC",IFERROR(VLOOKUP(W43,'Lookup data'!$AE:$AF,2,FALSE),""),IF($B$5="SI (CSIU=1)",IFERROR(VLOOKUP(W43,'Lookup data'!$AO:$AP,2,FALSE),""),IF($B$5="MHPS",IFERROR(VLOOKUP(W43,'Lookup data'!$AJ:$AK,2,FALSE),""),IF($B$5="MHCC",IFERROR(VLOOKUP(W43,'Lookup data'!$U:$V,2,FALSE),""),IF($B$5="IAPT",IFERROR(VLOOKUP(W43,'Lookup data'!$P:$Q,2,FALSE),""),IF($B$5="CSCC",IFERROR(VLOOKUP(W43,'Lookup data'!$F:$G,2,FALSE),""),""))))))))))))</f>
        <v/>
      </c>
      <c r="D43" s="840" t="str">
        <f>IF($B$5="SI (CSIU=4)",IFERROR(VLOOKUP(X43,'Lookup data'!$BD:$BE,2,FALSE),""),IF($B$5="SI (CSIU=3)",IFERROR(VLOOKUP(X43,'Lookup data'!$AY:$AZ,2,FALSE),""),IF($B$5="SI (CSIU=2)",IFERROR(VLOOKUP(X43,'Lookup data'!$AT:$AU,2,FALSE),""),IF($B$5="EC",IFERROR(VLOOKUP(X43,'Lookup data'!$K:$M,2,FALSE),""),IF($B$5="APC",IFERROR(VLOOKUP(X43,'Lookup data'!$A:$B,2,FALSE),""),IF($B$5="OP",IFERROR(VLOOKUP(X43,'Lookup data'!$Z:$AA,2,FALSE),""),IF($B$5="SWC",IFERROR(VLOOKUP(X43,'Lookup data'!$AE:$AF,2,FALSE),""),IF($B$5="SI (CSIU=1)",IFERROR(VLOOKUP(X43,'Lookup data'!$AO:$AP,2,FALSE),""),IF($B$5="MHPS",IFERROR(VLOOKUP(X43,'Lookup data'!$AJ:$AK,2,FALSE),""),IF($B$5="MHCC",IFERROR(VLOOKUP(X43,'Lookup data'!$U:$V,2,FALSE),""),IF($B$5="IAPT",IFERROR(VLOOKUP(X43,'Lookup data'!$P:$Q,2,FALSE),""),IF($B$5="CSCC",IFERROR(VLOOKUP(X43,'Lookup data'!$F:$G,2,FALSE),""),""))))))))))))</f>
        <v>CPF002OUT003</v>
      </c>
      <c r="E43" s="840" t="str">
        <f>IF($B$5="SI (CSIU=4)",IFERROR(VLOOKUP(Y43,'Lookup data'!$BD:$BE,2,FALSE),""),IF($B$5="SI (CSIU=3)",IFERROR(VLOOKUP(Y43,'Lookup data'!$AY:$AZ,2,FALSE),""),IF($B$5="SI (CSIU=2)",IFERROR(VLOOKUP(Y43,'Lookup data'!$AT:$AU,2,FALSE),""),IF($B$5="EC",IFERROR(VLOOKUP(Y43,'Lookup data'!$K:$M,2,FALSE),""),IF($B$5="APC",IFERROR(VLOOKUP(Y43,'Lookup data'!$A:$B,2,FALSE),""),IF($B$5="OP",IFERROR(VLOOKUP(Y43,'Lookup data'!$Z:$AA,2,FALSE),""),IF($B$5="SWC",IFERROR(VLOOKUP(Y43,'Lookup data'!$AE:$AF,2,FALSE),""),IF($B$5="SI (CSIU=1)",IFERROR(VLOOKUP(Y43,'Lookup data'!$AO:$AP,2,FALSE),""),IF($B$5="MHPS",IFERROR(VLOOKUP(Y43,'Lookup data'!$AJ:$AK,2,FALSE),""),IF($B$5="MHCC",IFERROR(VLOOKUP(Y43,'Lookup data'!$U:$V,2,FALSE),""),IF($B$5="IAPT",IFERROR(VLOOKUP(Y43,'Lookup data'!$P:$Q,2,FALSE),""),IF($B$5="CSCC",IFERROR(VLOOKUP(Y43,'Lookup data'!$F:$G,2,FALSE),""),""))))))))))))</f>
        <v/>
      </c>
      <c r="F43" s="840" t="str">
        <f>IF($B$5="SI (CSIU=4)",IFERROR(VLOOKUP(Z43,'Lookup data'!$BD:$BE,2,FALSE),""),IF($B$5="SI (CSIU=3)",IFERROR(VLOOKUP(Z43,'Lookup data'!$AY:$AZ,2,FALSE),""),IF($B$5="SI (CSIU=2)",IFERROR(VLOOKUP(Z43,'Lookup data'!$AT:$AU,2,FALSE),""),IF($B$5="EC",IFERROR(VLOOKUP(Z43,'Lookup data'!$K:$M,2,FALSE),""),IF($B$5="APC",IFERROR(VLOOKUP(Z43,'Lookup data'!$A:$B,2,FALSE),""),IF($B$5="OP",IFERROR(VLOOKUP(Z43,'Lookup data'!$Z:$AA,2,FALSE),""),IF($B$5="SWC",IFERROR(VLOOKUP(Z43,'Lookup data'!$AE:$AF,2,FALSE),""),IF($B$5="SI (CSIU=1)",IFERROR(VLOOKUP(Z43,'Lookup data'!$AO:$AP,2,FALSE),""),IF($B$5="MHPS",IFERROR(VLOOKUP(Z43,'Lookup data'!$AJ:$AK,2,FALSE),""),IF($B$5="MHCC",IFERROR(VLOOKUP(Z43,'Lookup data'!$U:$V,2,FALSE),""),IF($B$5="IAPT",IFERROR(VLOOKUP(Z43,'Lookup data'!$P:$Q,2,FALSE),""),IF($B$5="CSCC",IFERROR(VLOOKUP(Z43,'Lookup data'!$F:$G,2,FALSE),""),""))))))))))))</f>
        <v>CPF010OUT003</v>
      </c>
      <c r="G43" s="840" t="str">
        <f>IF($B$5="SI (CSIU=4)",IFERROR(VLOOKUP(AA43,'Lookup data'!$BD:$BE,2,FALSE),""),IF($B$5="SI (CSIU=3)",IFERROR(VLOOKUP(AA43,'Lookup data'!$AY:$AZ,2,FALSE),""),IF($B$5="SI (CSIU=2)",IFERROR(VLOOKUP(AA43,'Lookup data'!$AT:$AU,2,FALSE),""),IF($B$5="EC",IFERROR(VLOOKUP(AA43,'Lookup data'!$K:$M,2,FALSE),""),IF($B$5="APC",IFERROR(VLOOKUP(AA43,'Lookup data'!$A:$B,2,FALSE),""),IF($B$5="OP",IFERROR(VLOOKUP(AA43,'Lookup data'!$Z:$AA,2,FALSE),""),IF($B$5="SWC",IFERROR(VLOOKUP(AA43,'Lookup data'!$AE:$AF,2,FALSE),""),IF($B$5="SI (CSIU=1)",IFERROR(VLOOKUP(AA43,'Lookup data'!$AO:$AP,2,FALSE),""),IF($B$5="MHPS",IFERROR(VLOOKUP(AA43,'Lookup data'!$AJ:$AK,2,FALSE),""),IF($B$5="MHCC",IFERROR(VLOOKUP(AA43,'Lookup data'!$U:$V,2,FALSE),""),IF($B$5="IAPT",IFERROR(VLOOKUP(AA43,'Lookup data'!$P:$Q,2,FALSE),""),IF($B$5="CSCC",IFERROR(VLOOKUP(AA43,'Lookup data'!$F:$G,2,FALSE),""),""))))))))))))</f>
        <v>CPF011OUT003</v>
      </c>
      <c r="H43" s="840" t="str">
        <f>IF($B$5="SI (CSIU=4)",IFERROR(VLOOKUP(AB43,'Lookup data'!$BD:$BE,2,FALSE),""),IF($B$5="SI (CSIU=3)",IFERROR(VLOOKUP(AB43,'Lookup data'!$AY:$AZ,2,FALSE),""),IF($B$5="SI (CSIU=2)",IFERROR(VLOOKUP(AB43,'Lookup data'!$AT:$AU,2,FALSE),""),IF($B$5="EC",IFERROR(VLOOKUP(AB43,'Lookup data'!$K:$M,2,FALSE),""),IF($B$5="APC",IFERROR(VLOOKUP(AB43,'Lookup data'!$A:$B,2,FALSE),""),IF($B$5="OP",IFERROR(VLOOKUP(AB43,'Lookup data'!$Z:$AA,2,FALSE),""),IF($B$5="SWC",IFERROR(VLOOKUP(AB43,'Lookup data'!$AE:$AF,2,FALSE),""),IF($B$5="SI (CSIU=1)",IFERROR(VLOOKUP(AB43,'Lookup data'!$AO:$AP,2,FALSE),""),IF($B$5="MHPS",IFERROR(VLOOKUP(AB43,'Lookup data'!$AJ:$AK,2,FALSE),""),IF($B$5="MHCC",IFERROR(VLOOKUP(AB43,'Lookup data'!$U:$V,2,FALSE),""),IF($B$5="IAPT",IFERROR(VLOOKUP(AB43,'Lookup data'!$P:$Q,2,FALSE),""),IF($B$5="CSCC",IFERROR(VLOOKUP(AB43,'Lookup data'!$F:$G,2,FALSE),""),""))))))))))))</f>
        <v>CPF017OUT003</v>
      </c>
      <c r="I43" s="840" t="str">
        <f>IF($B$5="SI (CSIU=4)",IFERROR(VLOOKUP(AC43,'Lookup data'!$BD:$BE,2,FALSE),""),IF($B$5="SI (CSIU=3)",IFERROR(VLOOKUP(AC43,'Lookup data'!$AY:$AZ,2,FALSE),""),IF($B$5="SI (CSIU=2)",IFERROR(VLOOKUP(AC43,'Lookup data'!$AT:$AU,2,FALSE),""),IF($B$5="EC",IFERROR(VLOOKUP(AC43,'Lookup data'!$K:$M,2,FALSE),""),IF($B$5="APC",IFERROR(VLOOKUP(AC43,'Lookup data'!$A:$B,2,FALSE),""),IF($B$5="OP",IFERROR(VLOOKUP(AC43,'Lookup data'!$Z:$AA,2,FALSE),""),IF($B$5="SWC",IFERROR(VLOOKUP(AC43,'Lookup data'!$AE:$AF,2,FALSE),""),IF($B$5="SI (CSIU=1)",IFERROR(VLOOKUP(AC43,'Lookup data'!$AO:$AP,2,FALSE),""),IF($B$5="MHPS",IFERROR(VLOOKUP(AC43,'Lookup data'!$AJ:$AK,2,FALSE),""),IF($B$5="MHCC",IFERROR(VLOOKUP(AC43,'Lookup data'!$U:$V,2,FALSE),""),IF($B$5="IAPT",IFERROR(VLOOKUP(AC43,'Lookup data'!$P:$Q,2,FALSE),""),IF($B$5="CSCC",IFERROR(VLOOKUP(AC43,'Lookup data'!$F:$G,2,FALSE),""),""))))))))))))</f>
        <v>CPF022OUT003</v>
      </c>
      <c r="J43" s="840" t="str">
        <f>IF($B$5="SI (CSIU=4)",IFERROR(VLOOKUP(AD43,'Lookup data'!$BD:$BE,2,FALSE),""),IF($B$5="SI (CSIU=3)",IFERROR(VLOOKUP(AD43,'Lookup data'!$AY:$AZ,2,FALSE),""),IF($B$5="SI (CSIU=2)",IFERROR(VLOOKUP(AD43,'Lookup data'!$AT:$AU,2,FALSE),""),IF($B$5="EC",IFERROR(VLOOKUP(AD43,'Lookup data'!$K:$M,2,FALSE),""),IF($B$5="APC",IFERROR(VLOOKUP(AD43,'Lookup data'!$A:$B,2,FALSE),""),IF($B$5="OP",IFERROR(VLOOKUP(AD43,'Lookup data'!$Z:$AA,2,FALSE),""),IF($B$5="SWC",IFERROR(VLOOKUP(AD43,'Lookup data'!$AE:$AF,2,FALSE),""),IF($B$5="SI (CSIU=1)",IFERROR(VLOOKUP(AD43,'Lookup data'!$AO:$AP,2,FALSE),""),IF($B$5="MHPS",IFERROR(VLOOKUP(AD43,'Lookup data'!$AJ:$AK,2,FALSE),""),IF($B$5="MHCC",IFERROR(VLOOKUP(AD43,'Lookup data'!$U:$V,2,FALSE),""),IF($B$5="IAPT",IFERROR(VLOOKUP(AD43,'Lookup data'!$P:$Q,2,FALSE),""),IF($B$5="CSCC",IFERROR(VLOOKUP(AD43,'Lookup data'!$F:$G,2,FALSE),""),""))))))))))))</f>
        <v>CPF023OUT003</v>
      </c>
      <c r="K43" s="840" t="str">
        <f>IF($B$5="SI (CSIU=4)",IFERROR(VLOOKUP(AE43,'Lookup data'!$BD:$BE,2,FALSE),""),IF($B$5="SI (CSIU=3)",IFERROR(VLOOKUP(AE43,'Lookup data'!$AY:$AZ,2,FALSE),""),IF($B$5="SI (CSIU=2)",IFERROR(VLOOKUP(AE43,'Lookup data'!$AT:$AU,2,FALSE),""),IF($B$5="EC",IFERROR(VLOOKUP(AE43,'Lookup data'!$K:$M,2,FALSE),""),IF($B$5="APC",IFERROR(VLOOKUP(AE43,'Lookup data'!$A:$B,2,FALSE),""),IF($B$5="OP",IFERROR(VLOOKUP(AE43,'Lookup data'!$Z:$AA,2,FALSE),""),IF($B$5="SWC",IFERROR(VLOOKUP(AE43,'Lookup data'!$AE:$AF,2,FALSE),""),IF($B$5="SI (CSIU=1)",IFERROR(VLOOKUP(AE43,'Lookup data'!$AO:$AP,2,FALSE),""),IF($B$5="MHPS",IFERROR(VLOOKUP(AE43,'Lookup data'!$AJ:$AK,2,FALSE),""),IF($B$5="MHCC",IFERROR(VLOOKUP(AE43,'Lookup data'!$U:$V,2,FALSE),""),IF($B$5="IAPT",IFERROR(VLOOKUP(AE43,'Lookup data'!$P:$Q,2,FALSE),""),IF($B$5="CSCC",IFERROR(VLOOKUP(AE43,'Lookup data'!$F:$G,2,FALSE),""),""))))))))))))</f>
        <v>CPF024OUT003</v>
      </c>
      <c r="L43" s="840" t="str">
        <f>IF($B$5="SI (CSIU=4)",IFERROR(VLOOKUP(AF43,'Lookup data'!$BD:$BE,2,FALSE),""),IF($B$5="SI (CSIU=3)",IFERROR(VLOOKUP(AF43,'Lookup data'!$AY:$AZ,2,FALSE),""),IF($B$5="SI (CSIU=2)",IFERROR(VLOOKUP(AF43,'Lookup data'!$AT:$AU,2,FALSE),""),IF($B$5="EC",IFERROR(VLOOKUP(AF43,'Lookup data'!$K:$M,2,FALSE),""),IF($B$5="APC",IFERROR(VLOOKUP(AF43,'Lookup data'!$A:$B,2,FALSE),""),IF($B$5="OP",IFERROR(VLOOKUP(AF43,'Lookup data'!$Z:$AA,2,FALSE),""),IF($B$5="SWC",IFERROR(VLOOKUP(AF43,'Lookup data'!$AE:$AF,2,FALSE),""),IF($B$5="SI (CSIU=1)",IFERROR(VLOOKUP(AF43,'Lookup data'!$AO:$AP,2,FALSE),""),IF($B$5="MHPS",IFERROR(VLOOKUP(AF43,'Lookup data'!$AJ:$AK,2,FALSE),""),IF($B$5="MHCC",IFERROR(VLOOKUP(AF43,'Lookup data'!$U:$V,2,FALSE),""),IF($B$5="IAPT",IFERROR(VLOOKUP(AF43,'Lookup data'!$P:$Q,2,FALSE),""),IF($B$5="CSCC",IFERROR(VLOOKUP(AF43,'Lookup data'!$F:$G,2,FALSE),""),""))))))))))))</f>
        <v>CPF029OUT003</v>
      </c>
      <c r="M43" s="840" t="str">
        <f>IF($B$5="SI (CSIU=4)",IFERROR(VLOOKUP(AG43,'Lookup data'!$BD:$BE,2,FALSE),""),IF($B$5="SI (CSIU=3)",IFERROR(VLOOKUP(AG43,'Lookup data'!$AY:$AZ,2,FALSE),""),IF($B$5="SI (CSIU=2)",IFERROR(VLOOKUP(AG43,'Lookup data'!$AT:$AU,2,FALSE),""),IF($B$5="EC",IFERROR(VLOOKUP(AG43,'Lookup data'!$K:$M,2,FALSE),""),IF($B$5="APC",IFERROR(VLOOKUP(AG43,'Lookup data'!$A:$B,2,FALSE),""),IF($B$5="OP",IFERROR(VLOOKUP(AG43,'Lookup data'!$Z:$AA,2,FALSE),""),IF($B$5="SWC",IFERROR(VLOOKUP(AG43,'Lookup data'!$AE:$AF,2,FALSE),""),IF($B$5="SI (CSIU=1)",IFERROR(VLOOKUP(AG43,'Lookup data'!$AO:$AP,2,FALSE),""),IF($B$5="MHPS",IFERROR(VLOOKUP(AG43,'Lookup data'!$AJ:$AK,2,FALSE),""),IF($B$5="MHCC",IFERROR(VLOOKUP(AG43,'Lookup data'!$U:$V,2,FALSE),""),IF($B$5="IAPT",IFERROR(VLOOKUP(AG43,'Lookup data'!$P:$Q,2,FALSE),""),IF($B$5="CSCC",IFERROR(VLOOKUP(AG43,'Lookup data'!$F:$G,2,FALSE),""),""))))))))))))</f>
        <v>CPF030OUT003</v>
      </c>
      <c r="N43" s="840" t="str">
        <f>IF($B$5="SI (CSIU=4)",IFERROR(VLOOKUP(AH43,'Lookup data'!$BD:$BE,2,FALSE),""),IF($B$5="SI (CSIU=3)",IFERROR(VLOOKUP(AH43,'Lookup data'!$AY:$AZ,2,FALSE),""),IF($B$5="SI (CSIU=2)",IFERROR(VLOOKUP(AH43,'Lookup data'!$AT:$AU,2,FALSE),""),IF($B$5="EC",IFERROR(VLOOKUP(AH43,'Lookup data'!$K:$M,2,FALSE),""),IF($B$5="APC",IFERROR(VLOOKUP(AH43,'Lookup data'!$A:$B,2,FALSE),""),IF($B$5="OP",IFERROR(VLOOKUP(AH43,'Lookup data'!$Z:$AA,2,FALSE),""),IF($B$5="SWC",IFERROR(VLOOKUP(AH43,'Lookup data'!$AE:$AF,2,FALSE),""),IF($B$5="SI (CSIU=1)",IFERROR(VLOOKUP(AH43,'Lookup data'!$AO:$AP,2,FALSE),""),IF($B$5="MHPS",IFERROR(VLOOKUP(AH43,'Lookup data'!$AJ:$AK,2,FALSE),""),IF($B$5="MHCC",IFERROR(VLOOKUP(AH43,'Lookup data'!$U:$V,2,FALSE),""),IF($B$5="IAPT",IFERROR(VLOOKUP(AH43,'Lookup data'!$P:$Q,2,FALSE),""),IF($B$5="CSCC",IFERROR(VLOOKUP(AH43,'Lookup data'!$F:$G,2,FALSE),""),""))))))))))))</f>
        <v/>
      </c>
      <c r="O43" s="840" t="str">
        <f>IF($B$5="SI (CSIU=4)",IFERROR(VLOOKUP(AI43,'Lookup data'!$BD:$BE,2,FALSE),""),IF($B$5="SI (CSIU=3)",IFERROR(VLOOKUP(AI43,'Lookup data'!$AY:$AZ,2,FALSE),""),IF($B$5="SI (CSIU=2)",IFERROR(VLOOKUP(AI43,'Lookup data'!$AT:$AU,2,FALSE),""),IF($B$5="EC",IFERROR(VLOOKUP(AI43,'Lookup data'!$K:$M,2,FALSE),""),IF($B$5="APC",IFERROR(VLOOKUP(AI43,'Lookup data'!$A:$B,2,FALSE),""),IF($B$5="OP",IFERROR(VLOOKUP(AI43,'Lookup data'!$Z:$AA,2,FALSE),""),IF($B$5="SWC",IFERROR(VLOOKUP(AI43,'Lookup data'!$AE:$AF,2,FALSE),""),IF($B$5="SI (CSIU=1)",IFERROR(VLOOKUP(AI43,'Lookup data'!$AO:$AP,2,FALSE),""),IF($B$5="MHPS",IFERROR(VLOOKUP(AI43,'Lookup data'!$AJ:$AK,2,FALSE),""),IF($B$5="MHCC",IFERROR(VLOOKUP(AI43,'Lookup data'!$U:$V,2,FALSE),""),IF($B$5="IAPT",IFERROR(VLOOKUP(AI43,'Lookup data'!$P:$Q,2,FALSE),""),IF($B$5="CSCC",IFERROR(VLOOKUP(AI43,'Lookup data'!$F:$G,2,FALSE),""),""))))))))))))</f>
        <v/>
      </c>
      <c r="P43" s="840" t="str">
        <f>IF($B$5="SI (CSIU=4)",IFERROR(VLOOKUP(AJ43,'Lookup data'!$BD:$BE,2,FALSE),""),IF($B$5="SI (CSIU=3)",IFERROR(VLOOKUP(AJ43,'Lookup data'!$AY:$AZ,2,FALSE),""),IF($B$5="SI (CSIU=2)",IFERROR(VLOOKUP(AJ43,'Lookup data'!$AT:$AU,2,FALSE),""),IF($B$5="EC",IFERROR(VLOOKUP(AJ43,'Lookup data'!$K:$M,2,FALSE),""),IF($B$5="APC",IFERROR(VLOOKUP(AJ43,'Lookup data'!$A:$B,2,FALSE),""),IF($B$5="OP",IFERROR(VLOOKUP(AJ43,'Lookup data'!$Z:$AA,2,FALSE),""),IF($B$5="SWC",IFERROR(VLOOKUP(AJ43,'Lookup data'!$AE:$AF,2,FALSE),""),IF($B$5="SI (CSIU=1)",IFERROR(VLOOKUP(AJ43,'Lookup data'!$AO:$AP,2,FALSE),""),IF($B$5="MHPS",IFERROR(VLOOKUP(AJ43,'Lookup data'!$AJ:$AK,2,FALSE),""),IF($B$5="MHCC",IFERROR(VLOOKUP(AJ43,'Lookup data'!$U:$V,2,FALSE),""),IF($B$5="IAPT",IFERROR(VLOOKUP(AJ43,'Lookup data'!$P:$Q,2,FALSE),""),IF($B$5="CSCC",IFERROR(VLOOKUP(AJ43,'Lookup data'!$F:$G,2,FALSE),""),""))))))))))))</f>
        <v>CSC004OUT003</v>
      </c>
      <c r="Q43" s="840" t="str">
        <f>IF($B$5="SI (CSIU=4)",IFERROR(VLOOKUP(AK43,'Lookup data'!$BD:$BE,2,FALSE),""),IF($B$5="SI (CSIU=3)",IFERROR(VLOOKUP(AK43,'Lookup data'!$AY:$AZ,2,FALSE),""),IF($B$5="SI (CSIU=2)",IFERROR(VLOOKUP(AK43,'Lookup data'!$AT:$AU,2,FALSE),""),IF($B$5="EC",IFERROR(VLOOKUP(AK43,'Lookup data'!$K:$M,2,FALSE),""),IF($B$5="APC",IFERROR(VLOOKUP(AK43,'Lookup data'!$A:$B,2,FALSE),""),IF($B$5="OP",IFERROR(VLOOKUP(AK43,'Lookup data'!$Z:$AA,2,FALSE),""),IF($B$5="SWC",IFERROR(VLOOKUP(AK43,'Lookup data'!$AE:$AF,2,FALSE),""),IF($B$5="SI (CSIU=1)",IFERROR(VLOOKUP(AK43,'Lookup data'!$AO:$AP,2,FALSE),""),IF($B$5="MHPS",IFERROR(VLOOKUP(AK43,'Lookup data'!$AJ:$AK,2,FALSE),""),IF($B$5="MHCC",IFERROR(VLOOKUP(AK43,'Lookup data'!$U:$V,2,FALSE),""),IF($B$5="IAPT",IFERROR(VLOOKUP(AK43,'Lookup data'!$P:$Q,2,FALSE),""),IF($B$5="CSCC",IFERROR(VLOOKUP(AK43,'Lookup data'!$F:$G,2,FALSE),""),""))))))))))))</f>
        <v>CSC005OUT003</v>
      </c>
      <c r="R43" s="840" t="str">
        <f>IF($B$5="SI (CSIU=4)",IFERROR(VLOOKUP(AL43,'Lookup data'!$BD:$BE,2,FALSE),""),IF($B$5="SI (CSIU=3)",IFERROR(VLOOKUP(AL43,'Lookup data'!$AY:$AZ,2,FALSE),""),IF($B$5="SI (CSIU=2)",IFERROR(VLOOKUP(AL43,'Lookup data'!$AT:$AU,2,FALSE),""),IF($B$5="EC",IFERROR(VLOOKUP(AL43,'Lookup data'!$K:$M,2,FALSE),""),IF($B$5="APC",IFERROR(VLOOKUP(AL43,'Lookup data'!$A:$B,2,FALSE),""),IF($B$5="OP",IFERROR(VLOOKUP(AL43,'Lookup data'!$Z:$AA,2,FALSE),""),IF($B$5="SWC",IFERROR(VLOOKUP(AL43,'Lookup data'!$AE:$AF,2,FALSE),""),IF($B$5="SI (CSIU=1)",IFERROR(VLOOKUP(AL43,'Lookup data'!$AO:$AP,2,FALSE),""),IF($B$5="MHPS",IFERROR(VLOOKUP(AL43,'Lookup data'!$AJ:$AK,2,FALSE),""),IF($B$5="MHCC",IFERROR(VLOOKUP(AL43,'Lookup data'!$U:$V,2,FALSE),""),IF($B$5="IAPT",IFERROR(VLOOKUP(AL43,'Lookup data'!$P:$Q,2,FALSE),""),IF($B$5="CSCC",IFERROR(VLOOKUP(AL43,'Lookup data'!$F:$G,2,FALSE),""),""))))))))))))</f>
        <v>CSC006OUT003</v>
      </c>
      <c r="S43" s="840" t="str">
        <f>IF($B$5="SI (CSIU=4)",IFERROR(VLOOKUP(AM43,'Lookup data'!$BD:$BE,2,FALSE),""),IF($B$5="SI (CSIU=3)",IFERROR(VLOOKUP(AM43,'Lookup data'!$AY:$AZ,2,FALSE),""),IF($B$5="SI (CSIU=2)",IFERROR(VLOOKUP(AM43,'Lookup data'!$AT:$AU,2,FALSE),""),IF($B$5="EC",IFERROR(VLOOKUP(AM43,'Lookup data'!$K:$M,2,FALSE),""),IF($B$5="APC",IFERROR(VLOOKUP(AM43,'Lookup data'!$A:$B,2,FALSE),""),IF($B$5="OP",IFERROR(VLOOKUP(AM43,'Lookup data'!$Z:$AA,2,FALSE),""),IF($B$5="SWC",IFERROR(VLOOKUP(AM43,'Lookup data'!$AE:$AF,2,FALSE),""),IF($B$5="SI (CSIU=1)",IFERROR(VLOOKUP(AM43,'Lookup data'!$AO:$AP,2,FALSE),""),IF($B$5="MHPS",IFERROR(VLOOKUP(AM43,'Lookup data'!$AJ:$AK,2,FALSE),""),IF($B$5="MHCC",IFERROR(VLOOKUP(AM43,'Lookup data'!$U:$V,2,FALSE),""),IF($B$5="IAPT",IFERROR(VLOOKUP(AM43,'Lookup data'!$P:$Q,2,FALSE),""),IF($B$5="CSCC",IFERROR(VLOOKUP(AM43,'Lookup data'!$F:$G,2,FALSE),""),""))))))))))))</f>
        <v>CSC008OUT003</v>
      </c>
      <c r="T43" s="829"/>
      <c r="U43" s="836" t="s">
        <v>1534</v>
      </c>
      <c r="V43" s="839" t="s">
        <v>1537</v>
      </c>
      <c r="W43" s="838" t="str">
        <f t="shared" si="0"/>
        <v>CPF001OUT003</v>
      </c>
      <c r="X43" s="838" t="str">
        <f t="shared" si="1"/>
        <v>CPF002OUT003</v>
      </c>
      <c r="Y43" s="838" t="str">
        <f t="shared" si="2"/>
        <v>CPF005OUT003</v>
      </c>
      <c r="Z43" s="838" t="str">
        <f t="shared" si="3"/>
        <v>CPF010OUT003</v>
      </c>
      <c r="AA43" s="838" t="str">
        <f t="shared" si="4"/>
        <v>CPF011OUT003</v>
      </c>
      <c r="AB43" s="838" t="str">
        <f t="shared" si="5"/>
        <v>CPF017OUT003</v>
      </c>
      <c r="AC43" s="838" t="str">
        <f t="shared" si="6"/>
        <v>CPF022OUT003</v>
      </c>
      <c r="AD43" s="838" t="str">
        <f t="shared" si="7"/>
        <v>CPF023OUT003</v>
      </c>
      <c r="AE43" s="838" t="str">
        <f t="shared" si="8"/>
        <v>CPF024OUT003</v>
      </c>
      <c r="AF43" s="838" t="str">
        <f t="shared" si="9"/>
        <v>CPF029OUT003</v>
      </c>
      <c r="AG43" s="838" t="str">
        <f t="shared" si="10"/>
        <v>CPF030OUT003</v>
      </c>
      <c r="AH43" s="838" t="str">
        <f t="shared" si="11"/>
        <v>CPF031OUT003</v>
      </c>
      <c r="AI43" s="838" t="str">
        <f t="shared" si="12"/>
        <v>CPF032OUT003</v>
      </c>
      <c r="AJ43" s="838" t="str">
        <f t="shared" si="13"/>
        <v>CSC004OUT003</v>
      </c>
      <c r="AK43" s="838" t="str">
        <f t="shared" si="14"/>
        <v>CSC005OUT003</v>
      </c>
      <c r="AL43" s="838" t="str">
        <f t="shared" si="15"/>
        <v>CSC006OUT003</v>
      </c>
      <c r="AM43" s="838" t="str">
        <f t="shared" si="16"/>
        <v>CSC008OUT003</v>
      </c>
    </row>
    <row r="44" spans="1:39" ht="17.100000000000001" customHeight="1" x14ac:dyDescent="0.25">
      <c r="A44" s="836" t="s">
        <v>1536</v>
      </c>
      <c r="B44" s="837" t="s">
        <v>1537</v>
      </c>
      <c r="C44" s="840" t="str">
        <f>IF($B$5="SI (CSIU=4)",IFERROR(VLOOKUP(W44,'Lookup data'!$BD:$BE,2,FALSE),""),IF($B$5="SI (CSIU=3)",IFERROR(VLOOKUP(W44,'Lookup data'!$AY:$AZ,2,FALSE),""),IF($B$5="SI (CSIU=2)",IFERROR(VLOOKUP(W44,'Lookup data'!$AT:$AU,2,FALSE),""),IF($B$5="EC",IFERROR(VLOOKUP(W44,'Lookup data'!$K:$M,2,FALSE),""),IF($B$5="APC",IFERROR(VLOOKUP(W44,'Lookup data'!$A:$B,2,FALSE),""),IF($B$5="OP",IFERROR(VLOOKUP(W44,'Lookup data'!$Z:$AA,2,FALSE),""),IF($B$5="SWC",IFERROR(VLOOKUP(W44,'Lookup data'!$AE:$AF,2,FALSE),""),IF($B$5="SI (CSIU=1)",IFERROR(VLOOKUP(W44,'Lookup data'!$AO:$AP,2,FALSE),""),IF($B$5="MHPS",IFERROR(VLOOKUP(W44,'Lookup data'!$AJ:$AK,2,FALSE),""),IF($B$5="MHCC",IFERROR(VLOOKUP(W44,'Lookup data'!$U:$V,2,FALSE),""),IF($B$5="IAPT",IFERROR(VLOOKUP(W44,'Lookup data'!$P:$Q,2,FALSE),""),IF($B$5="CSCC",IFERROR(VLOOKUP(W44,'Lookup data'!$F:$G,2,FALSE),""),""))))))))))))</f>
        <v/>
      </c>
      <c r="D44" s="840" t="str">
        <f>IF($B$5="SI (CSIU=4)",IFERROR(VLOOKUP(X44,'Lookup data'!$BD:$BE,2,FALSE),""),IF($B$5="SI (CSIU=3)",IFERROR(VLOOKUP(X44,'Lookup data'!$AY:$AZ,2,FALSE),""),IF($B$5="SI (CSIU=2)",IFERROR(VLOOKUP(X44,'Lookup data'!$AT:$AU,2,FALSE),""),IF($B$5="EC",IFERROR(VLOOKUP(X44,'Lookup data'!$K:$M,2,FALSE),""),IF($B$5="APC",IFERROR(VLOOKUP(X44,'Lookup data'!$A:$B,2,FALSE),""),IF($B$5="OP",IFERROR(VLOOKUP(X44,'Lookup data'!$Z:$AA,2,FALSE),""),IF($B$5="SWC",IFERROR(VLOOKUP(X44,'Lookup data'!$AE:$AF,2,FALSE),""),IF($B$5="SI (CSIU=1)",IFERROR(VLOOKUP(X44,'Lookup data'!$AO:$AP,2,FALSE),""),IF($B$5="MHPS",IFERROR(VLOOKUP(X44,'Lookup data'!$AJ:$AK,2,FALSE),""),IF($B$5="MHCC",IFERROR(VLOOKUP(X44,'Lookup data'!$U:$V,2,FALSE),""),IF($B$5="IAPT",IFERROR(VLOOKUP(X44,'Lookup data'!$P:$Q,2,FALSE),""),IF($B$5="CSCC",IFERROR(VLOOKUP(X44,'Lookup data'!$F:$G,2,FALSE),""),""))))))))))))</f>
        <v/>
      </c>
      <c r="E44" s="840" t="str">
        <f>IF($B$5="SI (CSIU=4)",IFERROR(VLOOKUP(Y44,'Lookup data'!$BD:$BE,2,FALSE),""),IF($B$5="SI (CSIU=3)",IFERROR(VLOOKUP(Y44,'Lookup data'!$AY:$AZ,2,FALSE),""),IF($B$5="SI (CSIU=2)",IFERROR(VLOOKUP(Y44,'Lookup data'!$AT:$AU,2,FALSE),""),IF($B$5="EC",IFERROR(VLOOKUP(Y44,'Lookup data'!$K:$M,2,FALSE),""),IF($B$5="APC",IFERROR(VLOOKUP(Y44,'Lookup data'!$A:$B,2,FALSE),""),IF($B$5="OP",IFERROR(VLOOKUP(Y44,'Lookup data'!$Z:$AA,2,FALSE),""),IF($B$5="SWC",IFERROR(VLOOKUP(Y44,'Lookup data'!$AE:$AF,2,FALSE),""),IF($B$5="SI (CSIU=1)",IFERROR(VLOOKUP(Y44,'Lookup data'!$AO:$AP,2,FALSE),""),IF($B$5="MHPS",IFERROR(VLOOKUP(Y44,'Lookup data'!$AJ:$AK,2,FALSE),""),IF($B$5="MHCC",IFERROR(VLOOKUP(Y44,'Lookup data'!$U:$V,2,FALSE),""),IF($B$5="IAPT",IFERROR(VLOOKUP(Y44,'Lookup data'!$P:$Q,2,FALSE),""),IF($B$5="CSCC",IFERROR(VLOOKUP(Y44,'Lookup data'!$F:$G,2,FALSE),""),""))))))))))))</f>
        <v/>
      </c>
      <c r="F44" s="840" t="str">
        <f>IF($B$5="SI (CSIU=4)",IFERROR(VLOOKUP(Z44,'Lookup data'!$BD:$BE,2,FALSE),""),IF($B$5="SI (CSIU=3)",IFERROR(VLOOKUP(Z44,'Lookup data'!$AY:$AZ,2,FALSE),""),IF($B$5="SI (CSIU=2)",IFERROR(VLOOKUP(Z44,'Lookup data'!$AT:$AU,2,FALSE),""),IF($B$5="EC",IFERROR(VLOOKUP(Z44,'Lookup data'!$K:$M,2,FALSE),""),IF($B$5="APC",IFERROR(VLOOKUP(Z44,'Lookup data'!$A:$B,2,FALSE),""),IF($B$5="OP",IFERROR(VLOOKUP(Z44,'Lookup data'!$Z:$AA,2,FALSE),""),IF($B$5="SWC",IFERROR(VLOOKUP(Z44,'Lookup data'!$AE:$AF,2,FALSE),""),IF($B$5="SI (CSIU=1)",IFERROR(VLOOKUP(Z44,'Lookup data'!$AO:$AP,2,FALSE),""),IF($B$5="MHPS",IFERROR(VLOOKUP(Z44,'Lookup data'!$AJ:$AK,2,FALSE),""),IF($B$5="MHCC",IFERROR(VLOOKUP(Z44,'Lookup data'!$U:$V,2,FALSE),""),IF($B$5="IAPT",IFERROR(VLOOKUP(Z44,'Lookup data'!$P:$Q,2,FALSE),""),IF($B$5="CSCC",IFERROR(VLOOKUP(Z44,'Lookup data'!$F:$G,2,FALSE),""),""))))))))))))</f>
        <v/>
      </c>
      <c r="G44" s="840" t="str">
        <f>IF($B$5="SI (CSIU=4)",IFERROR(VLOOKUP(AA44,'Lookup data'!$BD:$BE,2,FALSE),""),IF($B$5="SI (CSIU=3)",IFERROR(VLOOKUP(AA44,'Lookup data'!$AY:$AZ,2,FALSE),""),IF($B$5="SI (CSIU=2)",IFERROR(VLOOKUP(AA44,'Lookup data'!$AT:$AU,2,FALSE),""),IF($B$5="EC",IFERROR(VLOOKUP(AA44,'Lookup data'!$K:$M,2,FALSE),""),IF($B$5="APC",IFERROR(VLOOKUP(AA44,'Lookup data'!$A:$B,2,FALSE),""),IF($B$5="OP",IFERROR(VLOOKUP(AA44,'Lookup data'!$Z:$AA,2,FALSE),""),IF($B$5="SWC",IFERROR(VLOOKUP(AA44,'Lookup data'!$AE:$AF,2,FALSE),""),IF($B$5="SI (CSIU=1)",IFERROR(VLOOKUP(AA44,'Lookup data'!$AO:$AP,2,FALSE),""),IF($B$5="MHPS",IFERROR(VLOOKUP(AA44,'Lookup data'!$AJ:$AK,2,FALSE),""),IF($B$5="MHCC",IFERROR(VLOOKUP(AA44,'Lookup data'!$U:$V,2,FALSE),""),IF($B$5="IAPT",IFERROR(VLOOKUP(AA44,'Lookup data'!$P:$Q,2,FALSE),""),IF($B$5="CSCC",IFERROR(VLOOKUP(AA44,'Lookup data'!$F:$G,2,FALSE),""),""))))))))))))</f>
        <v/>
      </c>
      <c r="H44" s="840" t="str">
        <f>IF($B$5="SI (CSIU=4)",IFERROR(VLOOKUP(AB44,'Lookup data'!$BD:$BE,2,FALSE),""),IF($B$5="SI (CSIU=3)",IFERROR(VLOOKUP(AB44,'Lookup data'!$AY:$AZ,2,FALSE),""),IF($B$5="SI (CSIU=2)",IFERROR(VLOOKUP(AB44,'Lookup data'!$AT:$AU,2,FALSE),""),IF($B$5="EC",IFERROR(VLOOKUP(AB44,'Lookup data'!$K:$M,2,FALSE),""),IF($B$5="APC",IFERROR(VLOOKUP(AB44,'Lookup data'!$A:$B,2,FALSE),""),IF($B$5="OP",IFERROR(VLOOKUP(AB44,'Lookup data'!$Z:$AA,2,FALSE),""),IF($B$5="SWC",IFERROR(VLOOKUP(AB44,'Lookup data'!$AE:$AF,2,FALSE),""),IF($B$5="SI (CSIU=1)",IFERROR(VLOOKUP(AB44,'Lookup data'!$AO:$AP,2,FALSE),""),IF($B$5="MHPS",IFERROR(VLOOKUP(AB44,'Lookup data'!$AJ:$AK,2,FALSE),""),IF($B$5="MHCC",IFERROR(VLOOKUP(AB44,'Lookup data'!$U:$V,2,FALSE),""),IF($B$5="IAPT",IFERROR(VLOOKUP(AB44,'Lookup data'!$P:$Q,2,FALSE),""),IF($B$5="CSCC",IFERROR(VLOOKUP(AB44,'Lookup data'!$F:$G,2,FALSE),""),""))))))))))))</f>
        <v/>
      </c>
      <c r="I44" s="840" t="str">
        <f>IF($B$5="SI (CSIU=4)",IFERROR(VLOOKUP(AC44,'Lookup data'!$BD:$BE,2,FALSE),""),IF($B$5="SI (CSIU=3)",IFERROR(VLOOKUP(AC44,'Lookup data'!$AY:$AZ,2,FALSE),""),IF($B$5="SI (CSIU=2)",IFERROR(VLOOKUP(AC44,'Lookup data'!$AT:$AU,2,FALSE),""),IF($B$5="EC",IFERROR(VLOOKUP(AC44,'Lookup data'!$K:$M,2,FALSE),""),IF($B$5="APC",IFERROR(VLOOKUP(AC44,'Lookup data'!$A:$B,2,FALSE),""),IF($B$5="OP",IFERROR(VLOOKUP(AC44,'Lookup data'!$Z:$AA,2,FALSE),""),IF($B$5="SWC",IFERROR(VLOOKUP(AC44,'Lookup data'!$AE:$AF,2,FALSE),""),IF($B$5="SI (CSIU=1)",IFERROR(VLOOKUP(AC44,'Lookup data'!$AO:$AP,2,FALSE),""),IF($B$5="MHPS",IFERROR(VLOOKUP(AC44,'Lookup data'!$AJ:$AK,2,FALSE),""),IF($B$5="MHCC",IFERROR(VLOOKUP(AC44,'Lookup data'!$U:$V,2,FALSE),""),IF($B$5="IAPT",IFERROR(VLOOKUP(AC44,'Lookup data'!$P:$Q,2,FALSE),""),IF($B$5="CSCC",IFERROR(VLOOKUP(AC44,'Lookup data'!$F:$G,2,FALSE),""),""))))))))))))</f>
        <v/>
      </c>
      <c r="J44" s="840" t="str">
        <f>IF($B$5="SI (CSIU=4)",IFERROR(VLOOKUP(AD44,'Lookup data'!$BD:$BE,2,FALSE),""),IF($B$5="SI (CSIU=3)",IFERROR(VLOOKUP(AD44,'Lookup data'!$AY:$AZ,2,FALSE),""),IF($B$5="SI (CSIU=2)",IFERROR(VLOOKUP(AD44,'Lookup data'!$AT:$AU,2,FALSE),""),IF($B$5="EC",IFERROR(VLOOKUP(AD44,'Lookup data'!$K:$M,2,FALSE),""),IF($B$5="APC",IFERROR(VLOOKUP(AD44,'Lookup data'!$A:$B,2,FALSE),""),IF($B$5="OP",IFERROR(VLOOKUP(AD44,'Lookup data'!$Z:$AA,2,FALSE),""),IF($B$5="SWC",IFERROR(VLOOKUP(AD44,'Lookup data'!$AE:$AF,2,FALSE),""),IF($B$5="SI (CSIU=1)",IFERROR(VLOOKUP(AD44,'Lookup data'!$AO:$AP,2,FALSE),""),IF($B$5="MHPS",IFERROR(VLOOKUP(AD44,'Lookup data'!$AJ:$AK,2,FALSE),""),IF($B$5="MHCC",IFERROR(VLOOKUP(AD44,'Lookup data'!$U:$V,2,FALSE),""),IF($B$5="IAPT",IFERROR(VLOOKUP(AD44,'Lookup data'!$P:$Q,2,FALSE),""),IF($B$5="CSCC",IFERROR(VLOOKUP(AD44,'Lookup data'!$F:$G,2,FALSE),""),""))))))))))))</f>
        <v/>
      </c>
      <c r="K44" s="840" t="str">
        <f>IF($B$5="SI (CSIU=4)",IFERROR(VLOOKUP(AE44,'Lookup data'!$BD:$BE,2,FALSE),""),IF($B$5="SI (CSIU=3)",IFERROR(VLOOKUP(AE44,'Lookup data'!$AY:$AZ,2,FALSE),""),IF($B$5="SI (CSIU=2)",IFERROR(VLOOKUP(AE44,'Lookup data'!$AT:$AU,2,FALSE),""),IF($B$5="EC",IFERROR(VLOOKUP(AE44,'Lookup data'!$K:$M,2,FALSE),""),IF($B$5="APC",IFERROR(VLOOKUP(AE44,'Lookup data'!$A:$B,2,FALSE),""),IF($B$5="OP",IFERROR(VLOOKUP(AE44,'Lookup data'!$Z:$AA,2,FALSE),""),IF($B$5="SWC",IFERROR(VLOOKUP(AE44,'Lookup data'!$AE:$AF,2,FALSE),""),IF($B$5="SI (CSIU=1)",IFERROR(VLOOKUP(AE44,'Lookup data'!$AO:$AP,2,FALSE),""),IF($B$5="MHPS",IFERROR(VLOOKUP(AE44,'Lookup data'!$AJ:$AK,2,FALSE),""),IF($B$5="MHCC",IFERROR(VLOOKUP(AE44,'Lookup data'!$U:$V,2,FALSE),""),IF($B$5="IAPT",IFERROR(VLOOKUP(AE44,'Lookup data'!$P:$Q,2,FALSE),""),IF($B$5="CSCC",IFERROR(VLOOKUP(AE44,'Lookup data'!$F:$G,2,FALSE),""),""))))))))))))</f>
        <v/>
      </c>
      <c r="L44" s="840" t="str">
        <f>IF($B$5="SI (CSIU=4)",IFERROR(VLOOKUP(AF44,'Lookup data'!$BD:$BE,2,FALSE),""),IF($B$5="SI (CSIU=3)",IFERROR(VLOOKUP(AF44,'Lookup data'!$AY:$AZ,2,FALSE),""),IF($B$5="SI (CSIU=2)",IFERROR(VLOOKUP(AF44,'Lookup data'!$AT:$AU,2,FALSE),""),IF($B$5="EC",IFERROR(VLOOKUP(AF44,'Lookup data'!$K:$M,2,FALSE),""),IF($B$5="APC",IFERROR(VLOOKUP(AF44,'Lookup data'!$A:$B,2,FALSE),""),IF($B$5="OP",IFERROR(VLOOKUP(AF44,'Lookup data'!$Z:$AA,2,FALSE),""),IF($B$5="SWC",IFERROR(VLOOKUP(AF44,'Lookup data'!$AE:$AF,2,FALSE),""),IF($B$5="SI (CSIU=1)",IFERROR(VLOOKUP(AF44,'Lookup data'!$AO:$AP,2,FALSE),""),IF($B$5="MHPS",IFERROR(VLOOKUP(AF44,'Lookup data'!$AJ:$AK,2,FALSE),""),IF($B$5="MHCC",IFERROR(VLOOKUP(AF44,'Lookup data'!$U:$V,2,FALSE),""),IF($B$5="IAPT",IFERROR(VLOOKUP(AF44,'Lookup data'!$P:$Q,2,FALSE),""),IF($B$5="CSCC",IFERROR(VLOOKUP(AF44,'Lookup data'!$F:$G,2,FALSE),""),""))))))))))))</f>
        <v/>
      </c>
      <c r="M44" s="840" t="str">
        <f>IF($B$5="SI (CSIU=4)",IFERROR(VLOOKUP(AG44,'Lookup data'!$BD:$BE,2,FALSE),""),IF($B$5="SI (CSIU=3)",IFERROR(VLOOKUP(AG44,'Lookup data'!$AY:$AZ,2,FALSE),""),IF($B$5="SI (CSIU=2)",IFERROR(VLOOKUP(AG44,'Lookup data'!$AT:$AU,2,FALSE),""),IF($B$5="EC",IFERROR(VLOOKUP(AG44,'Lookup data'!$K:$M,2,FALSE),""),IF($B$5="APC",IFERROR(VLOOKUP(AG44,'Lookup data'!$A:$B,2,FALSE),""),IF($B$5="OP",IFERROR(VLOOKUP(AG44,'Lookup data'!$Z:$AA,2,FALSE),""),IF($B$5="SWC",IFERROR(VLOOKUP(AG44,'Lookup data'!$AE:$AF,2,FALSE),""),IF($B$5="SI (CSIU=1)",IFERROR(VLOOKUP(AG44,'Lookup data'!$AO:$AP,2,FALSE),""),IF($B$5="MHPS",IFERROR(VLOOKUP(AG44,'Lookup data'!$AJ:$AK,2,FALSE),""),IF($B$5="MHCC",IFERROR(VLOOKUP(AG44,'Lookup data'!$U:$V,2,FALSE),""),IF($B$5="IAPT",IFERROR(VLOOKUP(AG44,'Lookup data'!$P:$Q,2,FALSE),""),IF($B$5="CSCC",IFERROR(VLOOKUP(AG44,'Lookup data'!$F:$G,2,FALSE),""),""))))))))))))</f>
        <v/>
      </c>
      <c r="N44" s="840" t="str">
        <f>IF($B$5="SI (CSIU=4)",IFERROR(VLOOKUP(AH44,'Lookup data'!$BD:$BE,2,FALSE),""),IF($B$5="SI (CSIU=3)",IFERROR(VLOOKUP(AH44,'Lookup data'!$AY:$AZ,2,FALSE),""),IF($B$5="SI (CSIU=2)",IFERROR(VLOOKUP(AH44,'Lookup data'!$AT:$AU,2,FALSE),""),IF($B$5="EC",IFERROR(VLOOKUP(AH44,'Lookup data'!$K:$M,2,FALSE),""),IF($B$5="APC",IFERROR(VLOOKUP(AH44,'Lookup data'!$A:$B,2,FALSE),""),IF($B$5="OP",IFERROR(VLOOKUP(AH44,'Lookup data'!$Z:$AA,2,FALSE),""),IF($B$5="SWC",IFERROR(VLOOKUP(AH44,'Lookup data'!$AE:$AF,2,FALSE),""),IF($B$5="SI (CSIU=1)",IFERROR(VLOOKUP(AH44,'Lookup data'!$AO:$AP,2,FALSE),""),IF($B$5="MHPS",IFERROR(VLOOKUP(AH44,'Lookup data'!$AJ:$AK,2,FALSE),""),IF($B$5="MHCC",IFERROR(VLOOKUP(AH44,'Lookup data'!$U:$V,2,FALSE),""),IF($B$5="IAPT",IFERROR(VLOOKUP(AH44,'Lookup data'!$P:$Q,2,FALSE),""),IF($B$5="CSCC",IFERROR(VLOOKUP(AH44,'Lookup data'!$F:$G,2,FALSE),""),""))))))))))))</f>
        <v/>
      </c>
      <c r="O44" s="840" t="str">
        <f>IF($B$5="SI (CSIU=4)",IFERROR(VLOOKUP(AI44,'Lookup data'!$BD:$BE,2,FALSE),""),IF($B$5="SI (CSIU=3)",IFERROR(VLOOKUP(AI44,'Lookup data'!$AY:$AZ,2,FALSE),""),IF($B$5="SI (CSIU=2)",IFERROR(VLOOKUP(AI44,'Lookup data'!$AT:$AU,2,FALSE),""),IF($B$5="EC",IFERROR(VLOOKUP(AI44,'Lookup data'!$K:$M,2,FALSE),""),IF($B$5="APC",IFERROR(VLOOKUP(AI44,'Lookup data'!$A:$B,2,FALSE),""),IF($B$5="OP",IFERROR(VLOOKUP(AI44,'Lookup data'!$Z:$AA,2,FALSE),""),IF($B$5="SWC",IFERROR(VLOOKUP(AI44,'Lookup data'!$AE:$AF,2,FALSE),""),IF($B$5="SI (CSIU=1)",IFERROR(VLOOKUP(AI44,'Lookup data'!$AO:$AP,2,FALSE),""),IF($B$5="MHPS",IFERROR(VLOOKUP(AI44,'Lookup data'!$AJ:$AK,2,FALSE),""),IF($B$5="MHCC",IFERROR(VLOOKUP(AI44,'Lookup data'!$U:$V,2,FALSE),""),IF($B$5="IAPT",IFERROR(VLOOKUP(AI44,'Lookup data'!$P:$Q,2,FALSE),""),IF($B$5="CSCC",IFERROR(VLOOKUP(AI44,'Lookup data'!$F:$G,2,FALSE),""),""))))))))))))</f>
        <v/>
      </c>
      <c r="P44" s="840" t="str">
        <f>IF($B$5="SI (CSIU=4)",IFERROR(VLOOKUP(AJ44,'Lookup data'!$BD:$BE,2,FALSE),""),IF($B$5="SI (CSIU=3)",IFERROR(VLOOKUP(AJ44,'Lookup data'!$AY:$AZ,2,FALSE),""),IF($B$5="SI (CSIU=2)",IFERROR(VLOOKUP(AJ44,'Lookup data'!$AT:$AU,2,FALSE),""),IF($B$5="EC",IFERROR(VLOOKUP(AJ44,'Lookup data'!$K:$M,2,FALSE),""),IF($B$5="APC",IFERROR(VLOOKUP(AJ44,'Lookup data'!$A:$B,2,FALSE),""),IF($B$5="OP",IFERROR(VLOOKUP(AJ44,'Lookup data'!$Z:$AA,2,FALSE),""),IF($B$5="SWC",IFERROR(VLOOKUP(AJ44,'Lookup data'!$AE:$AF,2,FALSE),""),IF($B$5="SI (CSIU=1)",IFERROR(VLOOKUP(AJ44,'Lookup data'!$AO:$AP,2,FALSE),""),IF($B$5="MHPS",IFERROR(VLOOKUP(AJ44,'Lookup data'!$AJ:$AK,2,FALSE),""),IF($B$5="MHCC",IFERROR(VLOOKUP(AJ44,'Lookup data'!$U:$V,2,FALSE),""),IF($B$5="IAPT",IFERROR(VLOOKUP(AJ44,'Lookup data'!$P:$Q,2,FALSE),""),IF($B$5="CSCC",IFERROR(VLOOKUP(AJ44,'Lookup data'!$F:$G,2,FALSE),""),""))))))))))))</f>
        <v/>
      </c>
      <c r="Q44" s="840" t="str">
        <f>IF($B$5="SI (CSIU=4)",IFERROR(VLOOKUP(AK44,'Lookup data'!$BD:$BE,2,FALSE),""),IF($B$5="SI (CSIU=3)",IFERROR(VLOOKUP(AK44,'Lookup data'!$AY:$AZ,2,FALSE),""),IF($B$5="SI (CSIU=2)",IFERROR(VLOOKUP(AK44,'Lookup data'!$AT:$AU,2,FALSE),""),IF($B$5="EC",IFERROR(VLOOKUP(AK44,'Lookup data'!$K:$M,2,FALSE),""),IF($B$5="APC",IFERROR(VLOOKUP(AK44,'Lookup data'!$A:$B,2,FALSE),""),IF($B$5="OP",IFERROR(VLOOKUP(AK44,'Lookup data'!$Z:$AA,2,FALSE),""),IF($B$5="SWC",IFERROR(VLOOKUP(AK44,'Lookup data'!$AE:$AF,2,FALSE),""),IF($B$5="SI (CSIU=1)",IFERROR(VLOOKUP(AK44,'Lookup data'!$AO:$AP,2,FALSE),""),IF($B$5="MHPS",IFERROR(VLOOKUP(AK44,'Lookup data'!$AJ:$AK,2,FALSE),""),IF($B$5="MHCC",IFERROR(VLOOKUP(AK44,'Lookup data'!$U:$V,2,FALSE),""),IF($B$5="IAPT",IFERROR(VLOOKUP(AK44,'Lookup data'!$P:$Q,2,FALSE),""),IF($B$5="CSCC",IFERROR(VLOOKUP(AK44,'Lookup data'!$F:$G,2,FALSE),""),""))))))))))))</f>
        <v/>
      </c>
      <c r="R44" s="840" t="str">
        <f>IF($B$5="SI (CSIU=4)",IFERROR(VLOOKUP(AL44,'Lookup data'!$BD:$BE,2,FALSE),""),IF($B$5="SI (CSIU=3)",IFERROR(VLOOKUP(AL44,'Lookup data'!$AY:$AZ,2,FALSE),""),IF($B$5="SI (CSIU=2)",IFERROR(VLOOKUP(AL44,'Lookup data'!$AT:$AU,2,FALSE),""),IF($B$5="EC",IFERROR(VLOOKUP(AL44,'Lookup data'!$K:$M,2,FALSE),""),IF($B$5="APC",IFERROR(VLOOKUP(AL44,'Lookup data'!$A:$B,2,FALSE),""),IF($B$5="OP",IFERROR(VLOOKUP(AL44,'Lookup data'!$Z:$AA,2,FALSE),""),IF($B$5="SWC",IFERROR(VLOOKUP(AL44,'Lookup data'!$AE:$AF,2,FALSE),""),IF($B$5="SI (CSIU=1)",IFERROR(VLOOKUP(AL44,'Lookup data'!$AO:$AP,2,FALSE),""),IF($B$5="MHPS",IFERROR(VLOOKUP(AL44,'Lookup data'!$AJ:$AK,2,FALSE),""),IF($B$5="MHCC",IFERROR(VLOOKUP(AL44,'Lookup data'!$U:$V,2,FALSE),""),IF($B$5="IAPT",IFERROR(VLOOKUP(AL44,'Lookup data'!$P:$Q,2,FALSE),""),IF($B$5="CSCC",IFERROR(VLOOKUP(AL44,'Lookup data'!$F:$G,2,FALSE),""),""))))))))))))</f>
        <v/>
      </c>
      <c r="S44" s="840" t="str">
        <f>IF($B$5="SI (CSIU=4)",IFERROR(VLOOKUP(AM44,'Lookup data'!$BD:$BE,2,FALSE),""),IF($B$5="SI (CSIU=3)",IFERROR(VLOOKUP(AM44,'Lookup data'!$AY:$AZ,2,FALSE),""),IF($B$5="SI (CSIU=2)",IFERROR(VLOOKUP(AM44,'Lookup data'!$AT:$AU,2,FALSE),""),IF($B$5="EC",IFERROR(VLOOKUP(AM44,'Lookup data'!$K:$M,2,FALSE),""),IF($B$5="APC",IFERROR(VLOOKUP(AM44,'Lookup data'!$A:$B,2,FALSE),""),IF($B$5="OP",IFERROR(VLOOKUP(AM44,'Lookup data'!$Z:$AA,2,FALSE),""),IF($B$5="SWC",IFERROR(VLOOKUP(AM44,'Lookup data'!$AE:$AF,2,FALSE),""),IF($B$5="SI (CSIU=1)",IFERROR(VLOOKUP(AM44,'Lookup data'!$AO:$AP,2,FALSE),""),IF($B$5="MHPS",IFERROR(VLOOKUP(AM44,'Lookup data'!$AJ:$AK,2,FALSE),""),IF($B$5="MHCC",IFERROR(VLOOKUP(AM44,'Lookup data'!$U:$V,2,FALSE),""),IF($B$5="IAPT",IFERROR(VLOOKUP(AM44,'Lookup data'!$P:$Q,2,FALSE),""),IF($B$5="CSCC",IFERROR(VLOOKUP(AM44,'Lookup data'!$F:$G,2,FALSE),""),""))))))))))))</f>
        <v/>
      </c>
      <c r="T44" s="829"/>
      <c r="U44" s="836" t="s">
        <v>1536</v>
      </c>
      <c r="V44" s="839" t="s">
        <v>1539</v>
      </c>
      <c r="W44" s="838" t="str">
        <f t="shared" si="0"/>
        <v>CPF001OUT004</v>
      </c>
      <c r="X44" s="838" t="str">
        <f t="shared" si="1"/>
        <v>CPF002OUT004</v>
      </c>
      <c r="Y44" s="838" t="str">
        <f t="shared" si="2"/>
        <v>CPF005OUT004</v>
      </c>
      <c r="Z44" s="838" t="str">
        <f t="shared" si="3"/>
        <v>CPF010OUT004</v>
      </c>
      <c r="AA44" s="838" t="str">
        <f t="shared" si="4"/>
        <v>CPF011OUT004</v>
      </c>
      <c r="AB44" s="838" t="str">
        <f t="shared" si="5"/>
        <v>CPF017OUT004</v>
      </c>
      <c r="AC44" s="838" t="str">
        <f t="shared" si="6"/>
        <v>CPF022OUT004</v>
      </c>
      <c r="AD44" s="838" t="str">
        <f t="shared" si="7"/>
        <v>CPF023OUT004</v>
      </c>
      <c r="AE44" s="838" t="str">
        <f t="shared" si="8"/>
        <v>CPF024OUT004</v>
      </c>
      <c r="AF44" s="838" t="str">
        <f t="shared" si="9"/>
        <v>CPF029OUT004</v>
      </c>
      <c r="AG44" s="838" t="str">
        <f t="shared" si="10"/>
        <v>CPF030OUT004</v>
      </c>
      <c r="AH44" s="838" t="str">
        <f t="shared" si="11"/>
        <v>CPF031OUT004</v>
      </c>
      <c r="AI44" s="838" t="str">
        <f t="shared" si="12"/>
        <v>CPF032OUT004</v>
      </c>
      <c r="AJ44" s="838" t="str">
        <f t="shared" si="13"/>
        <v>CSC004OUT004</v>
      </c>
      <c r="AK44" s="838" t="str">
        <f t="shared" si="14"/>
        <v>CSC005OUT004</v>
      </c>
      <c r="AL44" s="838" t="str">
        <f t="shared" si="15"/>
        <v>CSC006OUT004</v>
      </c>
      <c r="AM44" s="838" t="str">
        <f t="shared" si="16"/>
        <v>CSC008OUT004</v>
      </c>
    </row>
    <row r="45" spans="1:39" ht="17.100000000000001" customHeight="1" x14ac:dyDescent="0.25">
      <c r="A45" s="836" t="s">
        <v>1538</v>
      </c>
      <c r="B45" s="837" t="s">
        <v>1539</v>
      </c>
      <c r="C45" s="840" t="str">
        <f>IF($B$5="SI (CSIU=4)",IFERROR(VLOOKUP(W45,'Lookup data'!$BD:$BE,2,FALSE),""),IF($B$5="SI (CSIU=3)",IFERROR(VLOOKUP(W45,'Lookup data'!$AY:$AZ,2,FALSE),""),IF($B$5="SI (CSIU=2)",IFERROR(VLOOKUP(W45,'Lookup data'!$AT:$AU,2,FALSE),""),IF($B$5="EC",IFERROR(VLOOKUP(W45,'Lookup data'!$K:$M,2,FALSE),""),IF($B$5="APC",IFERROR(VLOOKUP(W45,'Lookup data'!$A:$B,2,FALSE),""),IF($B$5="OP",IFERROR(VLOOKUP(W45,'Lookup data'!$Z:$AA,2,FALSE),""),IF($B$5="SWC",IFERROR(VLOOKUP(W45,'Lookup data'!$AE:$AF,2,FALSE),""),IF($B$5="SI (CSIU=1)",IFERROR(VLOOKUP(W45,'Lookup data'!$AO:$AP,2,FALSE),""),IF($B$5="MHPS",IFERROR(VLOOKUP(W45,'Lookup data'!$AJ:$AK,2,FALSE),""),IF($B$5="MHCC",IFERROR(VLOOKUP(W45,'Lookup data'!$U:$V,2,FALSE),""),IF($B$5="IAPT",IFERROR(VLOOKUP(W45,'Lookup data'!$P:$Q,2,FALSE),""),IF($B$5="CSCC",IFERROR(VLOOKUP(W45,'Lookup data'!$F:$G,2,FALSE),""),""))))))))))))</f>
        <v/>
      </c>
      <c r="D45" s="840" t="str">
        <f>IF($B$5="SI (CSIU=4)",IFERROR(VLOOKUP(X45,'Lookup data'!$BD:$BE,2,FALSE),""),IF($B$5="SI (CSIU=3)",IFERROR(VLOOKUP(X45,'Lookup data'!$AY:$AZ,2,FALSE),""),IF($B$5="SI (CSIU=2)",IFERROR(VLOOKUP(X45,'Lookup data'!$AT:$AU,2,FALSE),""),IF($B$5="EC",IFERROR(VLOOKUP(X45,'Lookup data'!$K:$M,2,FALSE),""),IF($B$5="APC",IFERROR(VLOOKUP(X45,'Lookup data'!$A:$B,2,FALSE),""),IF($B$5="OP",IFERROR(VLOOKUP(X45,'Lookup data'!$Z:$AA,2,FALSE),""),IF($B$5="SWC",IFERROR(VLOOKUP(X45,'Lookup data'!$AE:$AF,2,FALSE),""),IF($B$5="SI (CSIU=1)",IFERROR(VLOOKUP(X45,'Lookup data'!$AO:$AP,2,FALSE),""),IF($B$5="MHPS",IFERROR(VLOOKUP(X45,'Lookup data'!$AJ:$AK,2,FALSE),""),IF($B$5="MHCC",IFERROR(VLOOKUP(X45,'Lookup data'!$U:$V,2,FALSE),""),IF($B$5="IAPT",IFERROR(VLOOKUP(X45,'Lookup data'!$P:$Q,2,FALSE),""),IF($B$5="CSCC",IFERROR(VLOOKUP(X45,'Lookup data'!$F:$G,2,FALSE),""),""))))))))))))</f>
        <v/>
      </c>
      <c r="E45" s="840" t="str">
        <f>IF($B$5="SI (CSIU=4)",IFERROR(VLOOKUP(Y45,'Lookup data'!$BD:$BE,2,FALSE),""),IF($B$5="SI (CSIU=3)",IFERROR(VLOOKUP(Y45,'Lookup data'!$AY:$AZ,2,FALSE),""),IF($B$5="SI (CSIU=2)",IFERROR(VLOOKUP(Y45,'Lookup data'!$AT:$AU,2,FALSE),""),IF($B$5="EC",IFERROR(VLOOKUP(Y45,'Lookup data'!$K:$M,2,FALSE),""),IF($B$5="APC",IFERROR(VLOOKUP(Y45,'Lookup data'!$A:$B,2,FALSE),""),IF($B$5="OP",IFERROR(VLOOKUP(Y45,'Lookup data'!$Z:$AA,2,FALSE),""),IF($B$5="SWC",IFERROR(VLOOKUP(Y45,'Lookup data'!$AE:$AF,2,FALSE),""),IF($B$5="SI (CSIU=1)",IFERROR(VLOOKUP(Y45,'Lookup data'!$AO:$AP,2,FALSE),""),IF($B$5="MHPS",IFERROR(VLOOKUP(Y45,'Lookup data'!$AJ:$AK,2,FALSE),""),IF($B$5="MHCC",IFERROR(VLOOKUP(Y45,'Lookup data'!$U:$V,2,FALSE),""),IF($B$5="IAPT",IFERROR(VLOOKUP(Y45,'Lookup data'!$P:$Q,2,FALSE),""),IF($B$5="CSCC",IFERROR(VLOOKUP(Y45,'Lookup data'!$F:$G,2,FALSE),""),""))))))))))))</f>
        <v/>
      </c>
      <c r="F45" s="840" t="str">
        <f>IF($B$5="SI (CSIU=4)",IFERROR(VLOOKUP(Z45,'Lookup data'!$BD:$BE,2,FALSE),""),IF($B$5="SI (CSIU=3)",IFERROR(VLOOKUP(Z45,'Lookup data'!$AY:$AZ,2,FALSE),""),IF($B$5="SI (CSIU=2)",IFERROR(VLOOKUP(Z45,'Lookup data'!$AT:$AU,2,FALSE),""),IF($B$5="EC",IFERROR(VLOOKUP(Z45,'Lookup data'!$K:$M,2,FALSE),""),IF($B$5="APC",IFERROR(VLOOKUP(Z45,'Lookup data'!$A:$B,2,FALSE),""),IF($B$5="OP",IFERROR(VLOOKUP(Z45,'Lookup data'!$Z:$AA,2,FALSE),""),IF($B$5="SWC",IFERROR(VLOOKUP(Z45,'Lookup data'!$AE:$AF,2,FALSE),""),IF($B$5="SI (CSIU=1)",IFERROR(VLOOKUP(Z45,'Lookup data'!$AO:$AP,2,FALSE),""),IF($B$5="MHPS",IFERROR(VLOOKUP(Z45,'Lookup data'!$AJ:$AK,2,FALSE),""),IF($B$5="MHCC",IFERROR(VLOOKUP(Z45,'Lookup data'!$U:$V,2,FALSE),""),IF($B$5="IAPT",IFERROR(VLOOKUP(Z45,'Lookup data'!$P:$Q,2,FALSE),""),IF($B$5="CSCC",IFERROR(VLOOKUP(Z45,'Lookup data'!$F:$G,2,FALSE),""),""))))))))))))</f>
        <v/>
      </c>
      <c r="G45" s="840" t="str">
        <f>IF($B$5="SI (CSIU=4)",IFERROR(VLOOKUP(AA45,'Lookup data'!$BD:$BE,2,FALSE),""),IF($B$5="SI (CSIU=3)",IFERROR(VLOOKUP(AA45,'Lookup data'!$AY:$AZ,2,FALSE),""),IF($B$5="SI (CSIU=2)",IFERROR(VLOOKUP(AA45,'Lookup data'!$AT:$AU,2,FALSE),""),IF($B$5="EC",IFERROR(VLOOKUP(AA45,'Lookup data'!$K:$M,2,FALSE),""),IF($B$5="APC",IFERROR(VLOOKUP(AA45,'Lookup data'!$A:$B,2,FALSE),""),IF($B$5="OP",IFERROR(VLOOKUP(AA45,'Lookup data'!$Z:$AA,2,FALSE),""),IF($B$5="SWC",IFERROR(VLOOKUP(AA45,'Lookup data'!$AE:$AF,2,FALSE),""),IF($B$5="SI (CSIU=1)",IFERROR(VLOOKUP(AA45,'Lookup data'!$AO:$AP,2,FALSE),""),IF($B$5="MHPS",IFERROR(VLOOKUP(AA45,'Lookup data'!$AJ:$AK,2,FALSE),""),IF($B$5="MHCC",IFERROR(VLOOKUP(AA45,'Lookup data'!$U:$V,2,FALSE),""),IF($B$5="IAPT",IFERROR(VLOOKUP(AA45,'Lookup data'!$P:$Q,2,FALSE),""),IF($B$5="CSCC",IFERROR(VLOOKUP(AA45,'Lookup data'!$F:$G,2,FALSE),""),""))))))))))))</f>
        <v/>
      </c>
      <c r="H45" s="840" t="str">
        <f>IF($B$5="SI (CSIU=4)",IFERROR(VLOOKUP(AB45,'Lookup data'!$BD:$BE,2,FALSE),""),IF($B$5="SI (CSIU=3)",IFERROR(VLOOKUP(AB45,'Lookup data'!$AY:$AZ,2,FALSE),""),IF($B$5="SI (CSIU=2)",IFERROR(VLOOKUP(AB45,'Lookup data'!$AT:$AU,2,FALSE),""),IF($B$5="EC",IFERROR(VLOOKUP(AB45,'Lookup data'!$K:$M,2,FALSE),""),IF($B$5="APC",IFERROR(VLOOKUP(AB45,'Lookup data'!$A:$B,2,FALSE),""),IF($B$5="OP",IFERROR(VLOOKUP(AB45,'Lookup data'!$Z:$AA,2,FALSE),""),IF($B$5="SWC",IFERROR(VLOOKUP(AB45,'Lookup data'!$AE:$AF,2,FALSE),""),IF($B$5="SI (CSIU=1)",IFERROR(VLOOKUP(AB45,'Lookup data'!$AO:$AP,2,FALSE),""),IF($B$5="MHPS",IFERROR(VLOOKUP(AB45,'Lookup data'!$AJ:$AK,2,FALSE),""),IF($B$5="MHCC",IFERROR(VLOOKUP(AB45,'Lookup data'!$U:$V,2,FALSE),""),IF($B$5="IAPT",IFERROR(VLOOKUP(AB45,'Lookup data'!$P:$Q,2,FALSE),""),IF($B$5="CSCC",IFERROR(VLOOKUP(AB45,'Lookup data'!$F:$G,2,FALSE),""),""))))))))))))</f>
        <v/>
      </c>
      <c r="I45" s="840" t="str">
        <f>IF($B$5="SI (CSIU=4)",IFERROR(VLOOKUP(AC45,'Lookup data'!$BD:$BE,2,FALSE),""),IF($B$5="SI (CSIU=3)",IFERROR(VLOOKUP(AC45,'Lookup data'!$AY:$AZ,2,FALSE),""),IF($B$5="SI (CSIU=2)",IFERROR(VLOOKUP(AC45,'Lookup data'!$AT:$AU,2,FALSE),""),IF($B$5="EC",IFERROR(VLOOKUP(AC45,'Lookup data'!$K:$M,2,FALSE),""),IF($B$5="APC",IFERROR(VLOOKUP(AC45,'Lookup data'!$A:$B,2,FALSE),""),IF($B$5="OP",IFERROR(VLOOKUP(AC45,'Lookup data'!$Z:$AA,2,FALSE),""),IF($B$5="SWC",IFERROR(VLOOKUP(AC45,'Lookup data'!$AE:$AF,2,FALSE),""),IF($B$5="SI (CSIU=1)",IFERROR(VLOOKUP(AC45,'Lookup data'!$AO:$AP,2,FALSE),""),IF($B$5="MHPS",IFERROR(VLOOKUP(AC45,'Lookup data'!$AJ:$AK,2,FALSE),""),IF($B$5="MHCC",IFERROR(VLOOKUP(AC45,'Lookup data'!$U:$V,2,FALSE),""),IF($B$5="IAPT",IFERROR(VLOOKUP(AC45,'Lookup data'!$P:$Q,2,FALSE),""),IF($B$5="CSCC",IFERROR(VLOOKUP(AC45,'Lookup data'!$F:$G,2,FALSE),""),""))))))))))))</f>
        <v/>
      </c>
      <c r="J45" s="840" t="str">
        <f>IF($B$5="SI (CSIU=4)",IFERROR(VLOOKUP(AD45,'Lookup data'!$BD:$BE,2,FALSE),""),IF($B$5="SI (CSIU=3)",IFERROR(VLOOKUP(AD45,'Lookup data'!$AY:$AZ,2,FALSE),""),IF($B$5="SI (CSIU=2)",IFERROR(VLOOKUP(AD45,'Lookup data'!$AT:$AU,2,FALSE),""),IF($B$5="EC",IFERROR(VLOOKUP(AD45,'Lookup data'!$K:$M,2,FALSE),""),IF($B$5="APC",IFERROR(VLOOKUP(AD45,'Lookup data'!$A:$B,2,FALSE),""),IF($B$5="OP",IFERROR(VLOOKUP(AD45,'Lookup data'!$Z:$AA,2,FALSE),""),IF($B$5="SWC",IFERROR(VLOOKUP(AD45,'Lookup data'!$AE:$AF,2,FALSE),""),IF($B$5="SI (CSIU=1)",IFERROR(VLOOKUP(AD45,'Lookup data'!$AO:$AP,2,FALSE),""),IF($B$5="MHPS",IFERROR(VLOOKUP(AD45,'Lookup data'!$AJ:$AK,2,FALSE),""),IF($B$5="MHCC",IFERROR(VLOOKUP(AD45,'Lookup data'!$U:$V,2,FALSE),""),IF($B$5="IAPT",IFERROR(VLOOKUP(AD45,'Lookup data'!$P:$Q,2,FALSE),""),IF($B$5="CSCC",IFERROR(VLOOKUP(AD45,'Lookup data'!$F:$G,2,FALSE),""),""))))))))))))</f>
        <v/>
      </c>
      <c r="K45" s="840" t="str">
        <f>IF($B$5="SI (CSIU=4)",IFERROR(VLOOKUP(AE45,'Lookup data'!$BD:$BE,2,FALSE),""),IF($B$5="SI (CSIU=3)",IFERROR(VLOOKUP(AE45,'Lookup data'!$AY:$AZ,2,FALSE),""),IF($B$5="SI (CSIU=2)",IFERROR(VLOOKUP(AE45,'Lookup data'!$AT:$AU,2,FALSE),""),IF($B$5="EC",IFERROR(VLOOKUP(AE45,'Lookup data'!$K:$M,2,FALSE),""),IF($B$5="APC",IFERROR(VLOOKUP(AE45,'Lookup data'!$A:$B,2,FALSE),""),IF($B$5="OP",IFERROR(VLOOKUP(AE45,'Lookup data'!$Z:$AA,2,FALSE),""),IF($B$5="SWC",IFERROR(VLOOKUP(AE45,'Lookup data'!$AE:$AF,2,FALSE),""),IF($B$5="SI (CSIU=1)",IFERROR(VLOOKUP(AE45,'Lookup data'!$AO:$AP,2,FALSE),""),IF($B$5="MHPS",IFERROR(VLOOKUP(AE45,'Lookup data'!$AJ:$AK,2,FALSE),""),IF($B$5="MHCC",IFERROR(VLOOKUP(AE45,'Lookup data'!$U:$V,2,FALSE),""),IF($B$5="IAPT",IFERROR(VLOOKUP(AE45,'Lookup data'!$P:$Q,2,FALSE),""),IF($B$5="CSCC",IFERROR(VLOOKUP(AE45,'Lookup data'!$F:$G,2,FALSE),""),""))))))))))))</f>
        <v/>
      </c>
      <c r="L45" s="840" t="str">
        <f>IF($B$5="SI (CSIU=4)",IFERROR(VLOOKUP(AF45,'Lookup data'!$BD:$BE,2,FALSE),""),IF($B$5="SI (CSIU=3)",IFERROR(VLOOKUP(AF45,'Lookup data'!$AY:$AZ,2,FALSE),""),IF($B$5="SI (CSIU=2)",IFERROR(VLOOKUP(AF45,'Lookup data'!$AT:$AU,2,FALSE),""),IF($B$5="EC",IFERROR(VLOOKUP(AF45,'Lookup data'!$K:$M,2,FALSE),""),IF($B$5="APC",IFERROR(VLOOKUP(AF45,'Lookup data'!$A:$B,2,FALSE),""),IF($B$5="OP",IFERROR(VLOOKUP(AF45,'Lookup data'!$Z:$AA,2,FALSE),""),IF($B$5="SWC",IFERROR(VLOOKUP(AF45,'Lookup data'!$AE:$AF,2,FALSE),""),IF($B$5="SI (CSIU=1)",IFERROR(VLOOKUP(AF45,'Lookup data'!$AO:$AP,2,FALSE),""),IF($B$5="MHPS",IFERROR(VLOOKUP(AF45,'Lookup data'!$AJ:$AK,2,FALSE),""),IF($B$5="MHCC",IFERROR(VLOOKUP(AF45,'Lookup data'!$U:$V,2,FALSE),""),IF($B$5="IAPT",IFERROR(VLOOKUP(AF45,'Lookup data'!$P:$Q,2,FALSE),""),IF($B$5="CSCC",IFERROR(VLOOKUP(AF45,'Lookup data'!$F:$G,2,FALSE),""),""))))))))))))</f>
        <v/>
      </c>
      <c r="M45" s="840" t="str">
        <f>IF($B$5="SI (CSIU=4)",IFERROR(VLOOKUP(AG45,'Lookup data'!$BD:$BE,2,FALSE),""),IF($B$5="SI (CSIU=3)",IFERROR(VLOOKUP(AG45,'Lookup data'!$AY:$AZ,2,FALSE),""),IF($B$5="SI (CSIU=2)",IFERROR(VLOOKUP(AG45,'Lookup data'!$AT:$AU,2,FALSE),""),IF($B$5="EC",IFERROR(VLOOKUP(AG45,'Lookup data'!$K:$M,2,FALSE),""),IF($B$5="APC",IFERROR(VLOOKUP(AG45,'Lookup data'!$A:$B,2,FALSE),""),IF($B$5="OP",IFERROR(VLOOKUP(AG45,'Lookup data'!$Z:$AA,2,FALSE),""),IF($B$5="SWC",IFERROR(VLOOKUP(AG45,'Lookup data'!$AE:$AF,2,FALSE),""),IF($B$5="SI (CSIU=1)",IFERROR(VLOOKUP(AG45,'Lookup data'!$AO:$AP,2,FALSE),""),IF($B$5="MHPS",IFERROR(VLOOKUP(AG45,'Lookup data'!$AJ:$AK,2,FALSE),""),IF($B$5="MHCC",IFERROR(VLOOKUP(AG45,'Lookup data'!$U:$V,2,FALSE),""),IF($B$5="IAPT",IFERROR(VLOOKUP(AG45,'Lookup data'!$P:$Q,2,FALSE),""),IF($B$5="CSCC",IFERROR(VLOOKUP(AG45,'Lookup data'!$F:$G,2,FALSE),""),""))))))))))))</f>
        <v/>
      </c>
      <c r="N45" s="840" t="str">
        <f>IF($B$5="SI (CSIU=4)",IFERROR(VLOOKUP(AH45,'Lookup data'!$BD:$BE,2,FALSE),""),IF($B$5="SI (CSIU=3)",IFERROR(VLOOKUP(AH45,'Lookup data'!$AY:$AZ,2,FALSE),""),IF($B$5="SI (CSIU=2)",IFERROR(VLOOKUP(AH45,'Lookup data'!$AT:$AU,2,FALSE),""),IF($B$5="EC",IFERROR(VLOOKUP(AH45,'Lookup data'!$K:$M,2,FALSE),""),IF($B$5="APC",IFERROR(VLOOKUP(AH45,'Lookup data'!$A:$B,2,FALSE),""),IF($B$5="OP",IFERROR(VLOOKUP(AH45,'Lookup data'!$Z:$AA,2,FALSE),""),IF($B$5="SWC",IFERROR(VLOOKUP(AH45,'Lookup data'!$AE:$AF,2,FALSE),""),IF($B$5="SI (CSIU=1)",IFERROR(VLOOKUP(AH45,'Lookup data'!$AO:$AP,2,FALSE),""),IF($B$5="MHPS",IFERROR(VLOOKUP(AH45,'Lookup data'!$AJ:$AK,2,FALSE),""),IF($B$5="MHCC",IFERROR(VLOOKUP(AH45,'Lookup data'!$U:$V,2,FALSE),""),IF($B$5="IAPT",IFERROR(VLOOKUP(AH45,'Lookup data'!$P:$Q,2,FALSE),""),IF($B$5="CSCC",IFERROR(VLOOKUP(AH45,'Lookup data'!$F:$G,2,FALSE),""),""))))))))))))</f>
        <v/>
      </c>
      <c r="O45" s="840" t="str">
        <f>IF($B$5="SI (CSIU=4)",IFERROR(VLOOKUP(AI45,'Lookup data'!$BD:$BE,2,FALSE),""),IF($B$5="SI (CSIU=3)",IFERROR(VLOOKUP(AI45,'Lookup data'!$AY:$AZ,2,FALSE),""),IF($B$5="SI (CSIU=2)",IFERROR(VLOOKUP(AI45,'Lookup data'!$AT:$AU,2,FALSE),""),IF($B$5="EC",IFERROR(VLOOKUP(AI45,'Lookup data'!$K:$M,2,FALSE),""),IF($B$5="APC",IFERROR(VLOOKUP(AI45,'Lookup data'!$A:$B,2,FALSE),""),IF($B$5="OP",IFERROR(VLOOKUP(AI45,'Lookup data'!$Z:$AA,2,FALSE),""),IF($B$5="SWC",IFERROR(VLOOKUP(AI45,'Lookup data'!$AE:$AF,2,FALSE),""),IF($B$5="SI (CSIU=1)",IFERROR(VLOOKUP(AI45,'Lookup data'!$AO:$AP,2,FALSE),""),IF($B$5="MHPS",IFERROR(VLOOKUP(AI45,'Lookup data'!$AJ:$AK,2,FALSE),""),IF($B$5="MHCC",IFERROR(VLOOKUP(AI45,'Lookup data'!$U:$V,2,FALSE),""),IF($B$5="IAPT",IFERROR(VLOOKUP(AI45,'Lookup data'!$P:$Q,2,FALSE),""),IF($B$5="CSCC",IFERROR(VLOOKUP(AI45,'Lookup data'!$F:$G,2,FALSE),""),""))))))))))))</f>
        <v/>
      </c>
      <c r="P45" s="840" t="str">
        <f>IF($B$5="SI (CSIU=4)",IFERROR(VLOOKUP(AJ45,'Lookup data'!$BD:$BE,2,FALSE),""),IF($B$5="SI (CSIU=3)",IFERROR(VLOOKUP(AJ45,'Lookup data'!$AY:$AZ,2,FALSE),""),IF($B$5="SI (CSIU=2)",IFERROR(VLOOKUP(AJ45,'Lookup data'!$AT:$AU,2,FALSE),""),IF($B$5="EC",IFERROR(VLOOKUP(AJ45,'Lookup data'!$K:$M,2,FALSE),""),IF($B$5="APC",IFERROR(VLOOKUP(AJ45,'Lookup data'!$A:$B,2,FALSE),""),IF($B$5="OP",IFERROR(VLOOKUP(AJ45,'Lookup data'!$Z:$AA,2,FALSE),""),IF($B$5="SWC",IFERROR(VLOOKUP(AJ45,'Lookup data'!$AE:$AF,2,FALSE),""),IF($B$5="SI (CSIU=1)",IFERROR(VLOOKUP(AJ45,'Lookup data'!$AO:$AP,2,FALSE),""),IF($B$5="MHPS",IFERROR(VLOOKUP(AJ45,'Lookup data'!$AJ:$AK,2,FALSE),""),IF($B$5="MHCC",IFERROR(VLOOKUP(AJ45,'Lookup data'!$U:$V,2,FALSE),""),IF($B$5="IAPT",IFERROR(VLOOKUP(AJ45,'Lookup data'!$P:$Q,2,FALSE),""),IF($B$5="CSCC",IFERROR(VLOOKUP(AJ45,'Lookup data'!$F:$G,2,FALSE),""),""))))))))))))</f>
        <v/>
      </c>
      <c r="Q45" s="840" t="str">
        <f>IF($B$5="SI (CSIU=4)",IFERROR(VLOOKUP(AK45,'Lookup data'!$BD:$BE,2,FALSE),""),IF($B$5="SI (CSIU=3)",IFERROR(VLOOKUP(AK45,'Lookup data'!$AY:$AZ,2,FALSE),""),IF($B$5="SI (CSIU=2)",IFERROR(VLOOKUP(AK45,'Lookup data'!$AT:$AU,2,FALSE),""),IF($B$5="EC",IFERROR(VLOOKUP(AK45,'Lookup data'!$K:$M,2,FALSE),""),IF($B$5="APC",IFERROR(VLOOKUP(AK45,'Lookup data'!$A:$B,2,FALSE),""),IF($B$5="OP",IFERROR(VLOOKUP(AK45,'Lookup data'!$Z:$AA,2,FALSE),""),IF($B$5="SWC",IFERROR(VLOOKUP(AK45,'Lookup data'!$AE:$AF,2,FALSE),""),IF($B$5="SI (CSIU=1)",IFERROR(VLOOKUP(AK45,'Lookup data'!$AO:$AP,2,FALSE),""),IF($B$5="MHPS",IFERROR(VLOOKUP(AK45,'Lookup data'!$AJ:$AK,2,FALSE),""),IF($B$5="MHCC",IFERROR(VLOOKUP(AK45,'Lookup data'!$U:$V,2,FALSE),""),IF($B$5="IAPT",IFERROR(VLOOKUP(AK45,'Lookup data'!$P:$Q,2,FALSE),""),IF($B$5="CSCC",IFERROR(VLOOKUP(AK45,'Lookup data'!$F:$G,2,FALSE),""),""))))))))))))</f>
        <v/>
      </c>
      <c r="R45" s="840" t="str">
        <f>IF($B$5="SI (CSIU=4)",IFERROR(VLOOKUP(AL45,'Lookup data'!$BD:$BE,2,FALSE),""),IF($B$5="SI (CSIU=3)",IFERROR(VLOOKUP(AL45,'Lookup data'!$AY:$AZ,2,FALSE),""),IF($B$5="SI (CSIU=2)",IFERROR(VLOOKUP(AL45,'Lookup data'!$AT:$AU,2,FALSE),""),IF($B$5="EC",IFERROR(VLOOKUP(AL45,'Lookup data'!$K:$M,2,FALSE),""),IF($B$5="APC",IFERROR(VLOOKUP(AL45,'Lookup data'!$A:$B,2,FALSE),""),IF($B$5="OP",IFERROR(VLOOKUP(AL45,'Lookup data'!$Z:$AA,2,FALSE),""),IF($B$5="SWC",IFERROR(VLOOKUP(AL45,'Lookup data'!$AE:$AF,2,FALSE),""),IF($B$5="SI (CSIU=1)",IFERROR(VLOOKUP(AL45,'Lookup data'!$AO:$AP,2,FALSE),""),IF($B$5="MHPS",IFERROR(VLOOKUP(AL45,'Lookup data'!$AJ:$AK,2,FALSE),""),IF($B$5="MHCC",IFERROR(VLOOKUP(AL45,'Lookup data'!$U:$V,2,FALSE),""),IF($B$5="IAPT",IFERROR(VLOOKUP(AL45,'Lookup data'!$P:$Q,2,FALSE),""),IF($B$5="CSCC",IFERROR(VLOOKUP(AL45,'Lookup data'!$F:$G,2,FALSE),""),""))))))))))))</f>
        <v/>
      </c>
      <c r="S45" s="840" t="str">
        <f>IF($B$5="SI (CSIU=4)",IFERROR(VLOOKUP(AM45,'Lookup data'!$BD:$BE,2,FALSE),""),IF($B$5="SI (CSIU=3)",IFERROR(VLOOKUP(AM45,'Lookup data'!$AY:$AZ,2,FALSE),""),IF($B$5="SI (CSIU=2)",IFERROR(VLOOKUP(AM45,'Lookup data'!$AT:$AU,2,FALSE),""),IF($B$5="EC",IFERROR(VLOOKUP(AM45,'Lookup data'!$K:$M,2,FALSE),""),IF($B$5="APC",IFERROR(VLOOKUP(AM45,'Lookup data'!$A:$B,2,FALSE),""),IF($B$5="OP",IFERROR(VLOOKUP(AM45,'Lookup data'!$Z:$AA,2,FALSE),""),IF($B$5="SWC",IFERROR(VLOOKUP(AM45,'Lookup data'!$AE:$AF,2,FALSE),""),IF($B$5="SI (CSIU=1)",IFERROR(VLOOKUP(AM45,'Lookup data'!$AO:$AP,2,FALSE),""),IF($B$5="MHPS",IFERROR(VLOOKUP(AM45,'Lookup data'!$AJ:$AK,2,FALSE),""),IF($B$5="MHCC",IFERROR(VLOOKUP(AM45,'Lookup data'!$U:$V,2,FALSE),""),IF($B$5="IAPT",IFERROR(VLOOKUP(AM45,'Lookup data'!$P:$Q,2,FALSE),""),IF($B$5="CSCC",IFERROR(VLOOKUP(AM45,'Lookup data'!$F:$G,2,FALSE),""),""))))))))))))</f>
        <v/>
      </c>
      <c r="T45" s="829"/>
      <c r="U45" s="836" t="s">
        <v>1538</v>
      </c>
      <c r="V45" s="837" t="s">
        <v>1541</v>
      </c>
      <c r="W45" s="838" t="str">
        <f t="shared" si="0"/>
        <v>CPF001OUT005</v>
      </c>
      <c r="X45" s="838" t="str">
        <f t="shared" si="1"/>
        <v>CPF002OUT005</v>
      </c>
      <c r="Y45" s="838" t="str">
        <f t="shared" si="2"/>
        <v>CPF005OUT005</v>
      </c>
      <c r="Z45" s="838" t="str">
        <f t="shared" si="3"/>
        <v>CPF010OUT005</v>
      </c>
      <c r="AA45" s="838" t="str">
        <f t="shared" si="4"/>
        <v>CPF011OUT005</v>
      </c>
      <c r="AB45" s="838" t="str">
        <f t="shared" si="5"/>
        <v>CPF017OUT005</v>
      </c>
      <c r="AC45" s="838" t="str">
        <f t="shared" si="6"/>
        <v>CPF022OUT005</v>
      </c>
      <c r="AD45" s="838" t="str">
        <f t="shared" si="7"/>
        <v>CPF023OUT005</v>
      </c>
      <c r="AE45" s="838" t="str">
        <f t="shared" si="8"/>
        <v>CPF024OUT005</v>
      </c>
      <c r="AF45" s="838" t="str">
        <f t="shared" si="9"/>
        <v>CPF029OUT005</v>
      </c>
      <c r="AG45" s="838" t="str">
        <f t="shared" si="10"/>
        <v>CPF030OUT005</v>
      </c>
      <c r="AH45" s="838" t="str">
        <f t="shared" si="11"/>
        <v>CPF031OUT005</v>
      </c>
      <c r="AI45" s="838" t="str">
        <f t="shared" si="12"/>
        <v>CPF032OUT005</v>
      </c>
      <c r="AJ45" s="838" t="str">
        <f t="shared" si="13"/>
        <v>CSC004OUT005</v>
      </c>
      <c r="AK45" s="838" t="str">
        <f t="shared" si="14"/>
        <v>CSC005OUT005</v>
      </c>
      <c r="AL45" s="838" t="str">
        <f t="shared" si="15"/>
        <v>CSC006OUT005</v>
      </c>
      <c r="AM45" s="838" t="str">
        <f t="shared" si="16"/>
        <v>CSC008OUT005</v>
      </c>
    </row>
    <row r="46" spans="1:39" ht="17.100000000000001" customHeight="1" x14ac:dyDescent="0.25">
      <c r="A46" s="836" t="s">
        <v>1540</v>
      </c>
      <c r="B46" s="837" t="s">
        <v>1541</v>
      </c>
      <c r="C46" s="840" t="str">
        <f>IF($B$5="SI (CSIU=4)",IFERROR(VLOOKUP(W46,'Lookup data'!$BD:$BE,2,FALSE),""),IF($B$5="SI (CSIU=3)",IFERROR(VLOOKUP(W46,'Lookup data'!$AY:$AZ,2,FALSE),""),IF($B$5="SI (CSIU=2)",IFERROR(VLOOKUP(W46,'Lookup data'!$AT:$AU,2,FALSE),""),IF($B$5="EC",IFERROR(VLOOKUP(W46,'Lookup data'!$K:$M,2,FALSE),""),IF($B$5="APC",IFERROR(VLOOKUP(W46,'Lookup data'!$A:$B,2,FALSE),""),IF($B$5="OP",IFERROR(VLOOKUP(W46,'Lookup data'!$Z:$AA,2,FALSE),""),IF($B$5="SWC",IFERROR(VLOOKUP(W46,'Lookup data'!$AE:$AF,2,FALSE),""),IF($B$5="SI (CSIU=1)",IFERROR(VLOOKUP(W46,'Lookup data'!$AO:$AP,2,FALSE),""),IF($B$5="MHPS",IFERROR(VLOOKUP(W46,'Lookup data'!$AJ:$AK,2,FALSE),""),IF($B$5="MHCC",IFERROR(VLOOKUP(W46,'Lookup data'!$U:$V,2,FALSE),""),IF($B$5="IAPT",IFERROR(VLOOKUP(W46,'Lookup data'!$P:$Q,2,FALSE),""),IF($B$5="CSCC",IFERROR(VLOOKUP(W46,'Lookup data'!$F:$G,2,FALSE),""),""))))))))))))</f>
        <v/>
      </c>
      <c r="D46" s="840" t="str">
        <f>IF($B$5="SI (CSIU=4)",IFERROR(VLOOKUP(X46,'Lookup data'!$BD:$BE,2,FALSE),""),IF($B$5="SI (CSIU=3)",IFERROR(VLOOKUP(X46,'Lookup data'!$AY:$AZ,2,FALSE),""),IF($B$5="SI (CSIU=2)",IFERROR(VLOOKUP(X46,'Lookup data'!$AT:$AU,2,FALSE),""),IF($B$5="EC",IFERROR(VLOOKUP(X46,'Lookup data'!$K:$M,2,FALSE),""),IF($B$5="APC",IFERROR(VLOOKUP(X46,'Lookup data'!$A:$B,2,FALSE),""),IF($B$5="OP",IFERROR(VLOOKUP(X46,'Lookup data'!$Z:$AA,2,FALSE),""),IF($B$5="SWC",IFERROR(VLOOKUP(X46,'Lookup data'!$AE:$AF,2,FALSE),""),IF($B$5="SI (CSIU=1)",IFERROR(VLOOKUP(X46,'Lookup data'!$AO:$AP,2,FALSE),""),IF($B$5="MHPS",IFERROR(VLOOKUP(X46,'Lookup data'!$AJ:$AK,2,FALSE),""),IF($B$5="MHCC",IFERROR(VLOOKUP(X46,'Lookup data'!$U:$V,2,FALSE),""),IF($B$5="IAPT",IFERROR(VLOOKUP(X46,'Lookup data'!$P:$Q,2,FALSE),""),IF($B$5="CSCC",IFERROR(VLOOKUP(X46,'Lookup data'!$F:$G,2,FALSE),""),""))))))))))))</f>
        <v/>
      </c>
      <c r="E46" s="840" t="str">
        <f>IF($B$5="SI (CSIU=4)",IFERROR(VLOOKUP(Y46,'Lookup data'!$BD:$BE,2,FALSE),""),IF($B$5="SI (CSIU=3)",IFERROR(VLOOKUP(Y46,'Lookup data'!$AY:$AZ,2,FALSE),""),IF($B$5="SI (CSIU=2)",IFERROR(VLOOKUP(Y46,'Lookup data'!$AT:$AU,2,FALSE),""),IF($B$5="EC",IFERROR(VLOOKUP(Y46,'Lookup data'!$K:$M,2,FALSE),""),IF($B$5="APC",IFERROR(VLOOKUP(Y46,'Lookup data'!$A:$B,2,FALSE),""),IF($B$5="OP",IFERROR(VLOOKUP(Y46,'Lookup data'!$Z:$AA,2,FALSE),""),IF($B$5="SWC",IFERROR(VLOOKUP(Y46,'Lookup data'!$AE:$AF,2,FALSE),""),IF($B$5="SI (CSIU=1)",IFERROR(VLOOKUP(Y46,'Lookup data'!$AO:$AP,2,FALSE),""),IF($B$5="MHPS",IFERROR(VLOOKUP(Y46,'Lookup data'!$AJ:$AK,2,FALSE),""),IF($B$5="MHCC",IFERROR(VLOOKUP(Y46,'Lookup data'!$U:$V,2,FALSE),""),IF($B$5="IAPT",IFERROR(VLOOKUP(Y46,'Lookup data'!$P:$Q,2,FALSE),""),IF($B$5="CSCC",IFERROR(VLOOKUP(Y46,'Lookup data'!$F:$G,2,FALSE),""),""))))))))))))</f>
        <v/>
      </c>
      <c r="F46" s="840" t="str">
        <f>IF($B$5="SI (CSIU=4)",IFERROR(VLOOKUP(Z46,'Lookup data'!$BD:$BE,2,FALSE),""),IF($B$5="SI (CSIU=3)",IFERROR(VLOOKUP(Z46,'Lookup data'!$AY:$AZ,2,FALSE),""),IF($B$5="SI (CSIU=2)",IFERROR(VLOOKUP(Z46,'Lookup data'!$AT:$AU,2,FALSE),""),IF($B$5="EC",IFERROR(VLOOKUP(Z46,'Lookup data'!$K:$M,2,FALSE),""),IF($B$5="APC",IFERROR(VLOOKUP(Z46,'Lookup data'!$A:$B,2,FALSE),""),IF($B$5="OP",IFERROR(VLOOKUP(Z46,'Lookup data'!$Z:$AA,2,FALSE),""),IF($B$5="SWC",IFERROR(VLOOKUP(Z46,'Lookup data'!$AE:$AF,2,FALSE),""),IF($B$5="SI (CSIU=1)",IFERROR(VLOOKUP(Z46,'Lookup data'!$AO:$AP,2,FALSE),""),IF($B$5="MHPS",IFERROR(VLOOKUP(Z46,'Lookup data'!$AJ:$AK,2,FALSE),""),IF($B$5="MHCC",IFERROR(VLOOKUP(Z46,'Lookup data'!$U:$V,2,FALSE),""),IF($B$5="IAPT",IFERROR(VLOOKUP(Z46,'Lookup data'!$P:$Q,2,FALSE),""),IF($B$5="CSCC",IFERROR(VLOOKUP(Z46,'Lookup data'!$F:$G,2,FALSE),""),""))))))))))))</f>
        <v/>
      </c>
      <c r="G46" s="840" t="str">
        <f>IF($B$5="SI (CSIU=4)",IFERROR(VLOOKUP(AA46,'Lookup data'!$BD:$BE,2,FALSE),""),IF($B$5="SI (CSIU=3)",IFERROR(VLOOKUP(AA46,'Lookup data'!$AY:$AZ,2,FALSE),""),IF($B$5="SI (CSIU=2)",IFERROR(VLOOKUP(AA46,'Lookup data'!$AT:$AU,2,FALSE),""),IF($B$5="EC",IFERROR(VLOOKUP(AA46,'Lookup data'!$K:$M,2,FALSE),""),IF($B$5="APC",IFERROR(VLOOKUP(AA46,'Lookup data'!$A:$B,2,FALSE),""),IF($B$5="OP",IFERROR(VLOOKUP(AA46,'Lookup data'!$Z:$AA,2,FALSE),""),IF($B$5="SWC",IFERROR(VLOOKUP(AA46,'Lookup data'!$AE:$AF,2,FALSE),""),IF($B$5="SI (CSIU=1)",IFERROR(VLOOKUP(AA46,'Lookup data'!$AO:$AP,2,FALSE),""),IF($B$5="MHPS",IFERROR(VLOOKUP(AA46,'Lookup data'!$AJ:$AK,2,FALSE),""),IF($B$5="MHCC",IFERROR(VLOOKUP(AA46,'Lookup data'!$U:$V,2,FALSE),""),IF($B$5="IAPT",IFERROR(VLOOKUP(AA46,'Lookup data'!$P:$Q,2,FALSE),""),IF($B$5="CSCC",IFERROR(VLOOKUP(AA46,'Lookup data'!$F:$G,2,FALSE),""),""))))))))))))</f>
        <v/>
      </c>
      <c r="H46" s="840" t="str">
        <f>IF($B$5="SI (CSIU=4)",IFERROR(VLOOKUP(AB46,'Lookup data'!$BD:$BE,2,FALSE),""),IF($B$5="SI (CSIU=3)",IFERROR(VLOOKUP(AB46,'Lookup data'!$AY:$AZ,2,FALSE),""),IF($B$5="SI (CSIU=2)",IFERROR(VLOOKUP(AB46,'Lookup data'!$AT:$AU,2,FALSE),""),IF($B$5="EC",IFERROR(VLOOKUP(AB46,'Lookup data'!$K:$M,2,FALSE),""),IF($B$5="APC",IFERROR(VLOOKUP(AB46,'Lookup data'!$A:$B,2,FALSE),""),IF($B$5="OP",IFERROR(VLOOKUP(AB46,'Lookup data'!$Z:$AA,2,FALSE),""),IF($B$5="SWC",IFERROR(VLOOKUP(AB46,'Lookup data'!$AE:$AF,2,FALSE),""),IF($B$5="SI (CSIU=1)",IFERROR(VLOOKUP(AB46,'Lookup data'!$AO:$AP,2,FALSE),""),IF($B$5="MHPS",IFERROR(VLOOKUP(AB46,'Lookup data'!$AJ:$AK,2,FALSE),""),IF($B$5="MHCC",IFERROR(VLOOKUP(AB46,'Lookup data'!$U:$V,2,FALSE),""),IF($B$5="IAPT",IFERROR(VLOOKUP(AB46,'Lookup data'!$P:$Q,2,FALSE),""),IF($B$5="CSCC",IFERROR(VLOOKUP(AB46,'Lookup data'!$F:$G,2,FALSE),""),""))))))))))))</f>
        <v/>
      </c>
      <c r="I46" s="840" t="str">
        <f>IF($B$5="SI (CSIU=4)",IFERROR(VLOOKUP(AC46,'Lookup data'!$BD:$BE,2,FALSE),""),IF($B$5="SI (CSIU=3)",IFERROR(VLOOKUP(AC46,'Lookup data'!$AY:$AZ,2,FALSE),""),IF($B$5="SI (CSIU=2)",IFERROR(VLOOKUP(AC46,'Lookup data'!$AT:$AU,2,FALSE),""),IF($B$5="EC",IFERROR(VLOOKUP(AC46,'Lookup data'!$K:$M,2,FALSE),""),IF($B$5="APC",IFERROR(VLOOKUP(AC46,'Lookup data'!$A:$B,2,FALSE),""),IF($B$5="OP",IFERROR(VLOOKUP(AC46,'Lookup data'!$Z:$AA,2,FALSE),""),IF($B$5="SWC",IFERROR(VLOOKUP(AC46,'Lookup data'!$AE:$AF,2,FALSE),""),IF($B$5="SI (CSIU=1)",IFERROR(VLOOKUP(AC46,'Lookup data'!$AO:$AP,2,FALSE),""),IF($B$5="MHPS",IFERROR(VLOOKUP(AC46,'Lookup data'!$AJ:$AK,2,FALSE),""),IF($B$5="MHCC",IFERROR(VLOOKUP(AC46,'Lookup data'!$U:$V,2,FALSE),""),IF($B$5="IAPT",IFERROR(VLOOKUP(AC46,'Lookup data'!$P:$Q,2,FALSE),""),IF($B$5="CSCC",IFERROR(VLOOKUP(AC46,'Lookup data'!$F:$G,2,FALSE),""),""))))))))))))</f>
        <v/>
      </c>
      <c r="J46" s="840" t="str">
        <f>IF($B$5="SI (CSIU=4)",IFERROR(VLOOKUP(AD46,'Lookup data'!$BD:$BE,2,FALSE),""),IF($B$5="SI (CSIU=3)",IFERROR(VLOOKUP(AD46,'Lookup data'!$AY:$AZ,2,FALSE),""),IF($B$5="SI (CSIU=2)",IFERROR(VLOOKUP(AD46,'Lookup data'!$AT:$AU,2,FALSE),""),IF($B$5="EC",IFERROR(VLOOKUP(AD46,'Lookup data'!$K:$M,2,FALSE),""),IF($B$5="APC",IFERROR(VLOOKUP(AD46,'Lookup data'!$A:$B,2,FALSE),""),IF($B$5="OP",IFERROR(VLOOKUP(AD46,'Lookup data'!$Z:$AA,2,FALSE),""),IF($B$5="SWC",IFERROR(VLOOKUP(AD46,'Lookup data'!$AE:$AF,2,FALSE),""),IF($B$5="SI (CSIU=1)",IFERROR(VLOOKUP(AD46,'Lookup data'!$AO:$AP,2,FALSE),""),IF($B$5="MHPS",IFERROR(VLOOKUP(AD46,'Lookup data'!$AJ:$AK,2,FALSE),""),IF($B$5="MHCC",IFERROR(VLOOKUP(AD46,'Lookup data'!$U:$V,2,FALSE),""),IF($B$5="IAPT",IFERROR(VLOOKUP(AD46,'Lookup data'!$P:$Q,2,FALSE),""),IF($B$5="CSCC",IFERROR(VLOOKUP(AD46,'Lookup data'!$F:$G,2,FALSE),""),""))))))))))))</f>
        <v/>
      </c>
      <c r="K46" s="840" t="str">
        <f>IF($B$5="SI (CSIU=4)",IFERROR(VLOOKUP(AE46,'Lookup data'!$BD:$BE,2,FALSE),""),IF($B$5="SI (CSIU=3)",IFERROR(VLOOKUP(AE46,'Lookup data'!$AY:$AZ,2,FALSE),""),IF($B$5="SI (CSIU=2)",IFERROR(VLOOKUP(AE46,'Lookup data'!$AT:$AU,2,FALSE),""),IF($B$5="EC",IFERROR(VLOOKUP(AE46,'Lookup data'!$K:$M,2,FALSE),""),IF($B$5="APC",IFERROR(VLOOKUP(AE46,'Lookup data'!$A:$B,2,FALSE),""),IF($B$5="OP",IFERROR(VLOOKUP(AE46,'Lookup data'!$Z:$AA,2,FALSE),""),IF($B$5="SWC",IFERROR(VLOOKUP(AE46,'Lookup data'!$AE:$AF,2,FALSE),""),IF($B$5="SI (CSIU=1)",IFERROR(VLOOKUP(AE46,'Lookup data'!$AO:$AP,2,FALSE),""),IF($B$5="MHPS",IFERROR(VLOOKUP(AE46,'Lookup data'!$AJ:$AK,2,FALSE),""),IF($B$5="MHCC",IFERROR(VLOOKUP(AE46,'Lookup data'!$U:$V,2,FALSE),""),IF($B$5="IAPT",IFERROR(VLOOKUP(AE46,'Lookup data'!$P:$Q,2,FALSE),""),IF($B$5="CSCC",IFERROR(VLOOKUP(AE46,'Lookup data'!$F:$G,2,FALSE),""),""))))))))))))</f>
        <v/>
      </c>
      <c r="L46" s="840" t="str">
        <f>IF($B$5="SI (CSIU=4)",IFERROR(VLOOKUP(AF46,'Lookup data'!$BD:$BE,2,FALSE),""),IF($B$5="SI (CSIU=3)",IFERROR(VLOOKUP(AF46,'Lookup data'!$AY:$AZ,2,FALSE),""),IF($B$5="SI (CSIU=2)",IFERROR(VLOOKUP(AF46,'Lookup data'!$AT:$AU,2,FALSE),""),IF($B$5="EC",IFERROR(VLOOKUP(AF46,'Lookup data'!$K:$M,2,FALSE),""),IF($B$5="APC",IFERROR(VLOOKUP(AF46,'Lookup data'!$A:$B,2,FALSE),""),IF($B$5="OP",IFERROR(VLOOKUP(AF46,'Lookup data'!$Z:$AA,2,FALSE),""),IF($B$5="SWC",IFERROR(VLOOKUP(AF46,'Lookup data'!$AE:$AF,2,FALSE),""),IF($B$5="SI (CSIU=1)",IFERROR(VLOOKUP(AF46,'Lookup data'!$AO:$AP,2,FALSE),""),IF($B$5="MHPS",IFERROR(VLOOKUP(AF46,'Lookup data'!$AJ:$AK,2,FALSE),""),IF($B$5="MHCC",IFERROR(VLOOKUP(AF46,'Lookup data'!$U:$V,2,FALSE),""),IF($B$5="IAPT",IFERROR(VLOOKUP(AF46,'Lookup data'!$P:$Q,2,FALSE),""),IF($B$5="CSCC",IFERROR(VLOOKUP(AF46,'Lookup data'!$F:$G,2,FALSE),""),""))))))))))))</f>
        <v/>
      </c>
      <c r="M46" s="840" t="str">
        <f>IF($B$5="SI (CSIU=4)",IFERROR(VLOOKUP(AG46,'Lookup data'!$BD:$BE,2,FALSE),""),IF($B$5="SI (CSIU=3)",IFERROR(VLOOKUP(AG46,'Lookup data'!$AY:$AZ,2,FALSE),""),IF($B$5="SI (CSIU=2)",IFERROR(VLOOKUP(AG46,'Lookup data'!$AT:$AU,2,FALSE),""),IF($B$5="EC",IFERROR(VLOOKUP(AG46,'Lookup data'!$K:$M,2,FALSE),""),IF($B$5="APC",IFERROR(VLOOKUP(AG46,'Lookup data'!$A:$B,2,FALSE),""),IF($B$5="OP",IFERROR(VLOOKUP(AG46,'Lookup data'!$Z:$AA,2,FALSE),""),IF($B$5="SWC",IFERROR(VLOOKUP(AG46,'Lookup data'!$AE:$AF,2,FALSE),""),IF($B$5="SI (CSIU=1)",IFERROR(VLOOKUP(AG46,'Lookup data'!$AO:$AP,2,FALSE),""),IF($B$5="MHPS",IFERROR(VLOOKUP(AG46,'Lookup data'!$AJ:$AK,2,FALSE),""),IF($B$5="MHCC",IFERROR(VLOOKUP(AG46,'Lookup data'!$U:$V,2,FALSE),""),IF($B$5="IAPT",IFERROR(VLOOKUP(AG46,'Lookup data'!$P:$Q,2,FALSE),""),IF($B$5="CSCC",IFERROR(VLOOKUP(AG46,'Lookup data'!$F:$G,2,FALSE),""),""))))))))))))</f>
        <v/>
      </c>
      <c r="N46" s="840" t="str">
        <f>IF($B$5="SI (CSIU=4)",IFERROR(VLOOKUP(AH46,'Lookup data'!$BD:$BE,2,FALSE),""),IF($B$5="SI (CSIU=3)",IFERROR(VLOOKUP(AH46,'Lookup data'!$AY:$AZ,2,FALSE),""),IF($B$5="SI (CSIU=2)",IFERROR(VLOOKUP(AH46,'Lookup data'!$AT:$AU,2,FALSE),""),IF($B$5="EC",IFERROR(VLOOKUP(AH46,'Lookup data'!$K:$M,2,FALSE),""),IF($B$5="APC",IFERROR(VLOOKUP(AH46,'Lookup data'!$A:$B,2,FALSE),""),IF($B$5="OP",IFERROR(VLOOKUP(AH46,'Lookup data'!$Z:$AA,2,FALSE),""),IF($B$5="SWC",IFERROR(VLOOKUP(AH46,'Lookup data'!$AE:$AF,2,FALSE),""),IF($B$5="SI (CSIU=1)",IFERROR(VLOOKUP(AH46,'Lookup data'!$AO:$AP,2,FALSE),""),IF($B$5="MHPS",IFERROR(VLOOKUP(AH46,'Lookup data'!$AJ:$AK,2,FALSE),""),IF($B$5="MHCC",IFERROR(VLOOKUP(AH46,'Lookup data'!$U:$V,2,FALSE),""),IF($B$5="IAPT",IFERROR(VLOOKUP(AH46,'Lookup data'!$P:$Q,2,FALSE),""),IF($B$5="CSCC",IFERROR(VLOOKUP(AH46,'Lookup data'!$F:$G,2,FALSE),""),""))))))))))))</f>
        <v/>
      </c>
      <c r="O46" s="840" t="str">
        <f>IF($B$5="SI (CSIU=4)",IFERROR(VLOOKUP(AI46,'Lookup data'!$BD:$BE,2,FALSE),""),IF($B$5="SI (CSIU=3)",IFERROR(VLOOKUP(AI46,'Lookup data'!$AY:$AZ,2,FALSE),""),IF($B$5="SI (CSIU=2)",IFERROR(VLOOKUP(AI46,'Lookup data'!$AT:$AU,2,FALSE),""),IF($B$5="EC",IFERROR(VLOOKUP(AI46,'Lookup data'!$K:$M,2,FALSE),""),IF($B$5="APC",IFERROR(VLOOKUP(AI46,'Lookup data'!$A:$B,2,FALSE),""),IF($B$5="OP",IFERROR(VLOOKUP(AI46,'Lookup data'!$Z:$AA,2,FALSE),""),IF($B$5="SWC",IFERROR(VLOOKUP(AI46,'Lookup data'!$AE:$AF,2,FALSE),""),IF($B$5="SI (CSIU=1)",IFERROR(VLOOKUP(AI46,'Lookup data'!$AO:$AP,2,FALSE),""),IF($B$5="MHPS",IFERROR(VLOOKUP(AI46,'Lookup data'!$AJ:$AK,2,FALSE),""),IF($B$5="MHCC",IFERROR(VLOOKUP(AI46,'Lookup data'!$U:$V,2,FALSE),""),IF($B$5="IAPT",IFERROR(VLOOKUP(AI46,'Lookup data'!$P:$Q,2,FALSE),""),IF($B$5="CSCC",IFERROR(VLOOKUP(AI46,'Lookup data'!$F:$G,2,FALSE),""),""))))))))))))</f>
        <v/>
      </c>
      <c r="P46" s="840" t="str">
        <f>IF($B$5="SI (CSIU=4)",IFERROR(VLOOKUP(AJ46,'Lookup data'!$BD:$BE,2,FALSE),""),IF($B$5="SI (CSIU=3)",IFERROR(VLOOKUP(AJ46,'Lookup data'!$AY:$AZ,2,FALSE),""),IF($B$5="SI (CSIU=2)",IFERROR(VLOOKUP(AJ46,'Lookup data'!$AT:$AU,2,FALSE),""),IF($B$5="EC",IFERROR(VLOOKUP(AJ46,'Lookup data'!$K:$M,2,FALSE),""),IF($B$5="APC",IFERROR(VLOOKUP(AJ46,'Lookup data'!$A:$B,2,FALSE),""),IF($B$5="OP",IFERROR(VLOOKUP(AJ46,'Lookup data'!$Z:$AA,2,FALSE),""),IF($B$5="SWC",IFERROR(VLOOKUP(AJ46,'Lookup data'!$AE:$AF,2,FALSE),""),IF($B$5="SI (CSIU=1)",IFERROR(VLOOKUP(AJ46,'Lookup data'!$AO:$AP,2,FALSE),""),IF($B$5="MHPS",IFERROR(VLOOKUP(AJ46,'Lookup data'!$AJ:$AK,2,FALSE),""),IF($B$5="MHCC",IFERROR(VLOOKUP(AJ46,'Lookup data'!$U:$V,2,FALSE),""),IF($B$5="IAPT",IFERROR(VLOOKUP(AJ46,'Lookup data'!$P:$Q,2,FALSE),""),IF($B$5="CSCC",IFERROR(VLOOKUP(AJ46,'Lookup data'!$F:$G,2,FALSE),""),""))))))))))))</f>
        <v/>
      </c>
      <c r="Q46" s="840" t="str">
        <f>IF($B$5="SI (CSIU=4)",IFERROR(VLOOKUP(AK46,'Lookup data'!$BD:$BE,2,FALSE),""),IF($B$5="SI (CSIU=3)",IFERROR(VLOOKUP(AK46,'Lookup data'!$AY:$AZ,2,FALSE),""),IF($B$5="SI (CSIU=2)",IFERROR(VLOOKUP(AK46,'Lookup data'!$AT:$AU,2,FALSE),""),IF($B$5="EC",IFERROR(VLOOKUP(AK46,'Lookup data'!$K:$M,2,FALSE),""),IF($B$5="APC",IFERROR(VLOOKUP(AK46,'Lookup data'!$A:$B,2,FALSE),""),IF($B$5="OP",IFERROR(VLOOKUP(AK46,'Lookup data'!$Z:$AA,2,FALSE),""),IF($B$5="SWC",IFERROR(VLOOKUP(AK46,'Lookup data'!$AE:$AF,2,FALSE),""),IF($B$5="SI (CSIU=1)",IFERROR(VLOOKUP(AK46,'Lookup data'!$AO:$AP,2,FALSE),""),IF($B$5="MHPS",IFERROR(VLOOKUP(AK46,'Lookup data'!$AJ:$AK,2,FALSE),""),IF($B$5="MHCC",IFERROR(VLOOKUP(AK46,'Lookup data'!$U:$V,2,FALSE),""),IF($B$5="IAPT",IFERROR(VLOOKUP(AK46,'Lookup data'!$P:$Q,2,FALSE),""),IF($B$5="CSCC",IFERROR(VLOOKUP(AK46,'Lookup data'!$F:$G,2,FALSE),""),""))))))))))))</f>
        <v/>
      </c>
      <c r="R46" s="840" t="str">
        <f>IF($B$5="SI (CSIU=4)",IFERROR(VLOOKUP(AL46,'Lookup data'!$BD:$BE,2,FALSE),""),IF($B$5="SI (CSIU=3)",IFERROR(VLOOKUP(AL46,'Lookup data'!$AY:$AZ,2,FALSE),""),IF($B$5="SI (CSIU=2)",IFERROR(VLOOKUP(AL46,'Lookup data'!$AT:$AU,2,FALSE),""),IF($B$5="EC",IFERROR(VLOOKUP(AL46,'Lookup data'!$K:$M,2,FALSE),""),IF($B$5="APC",IFERROR(VLOOKUP(AL46,'Lookup data'!$A:$B,2,FALSE),""),IF($B$5="OP",IFERROR(VLOOKUP(AL46,'Lookup data'!$Z:$AA,2,FALSE),""),IF($B$5="SWC",IFERROR(VLOOKUP(AL46,'Lookup data'!$AE:$AF,2,FALSE),""),IF($B$5="SI (CSIU=1)",IFERROR(VLOOKUP(AL46,'Lookup data'!$AO:$AP,2,FALSE),""),IF($B$5="MHPS",IFERROR(VLOOKUP(AL46,'Lookup data'!$AJ:$AK,2,FALSE),""),IF($B$5="MHCC",IFERROR(VLOOKUP(AL46,'Lookup data'!$U:$V,2,FALSE),""),IF($B$5="IAPT",IFERROR(VLOOKUP(AL46,'Lookup data'!$P:$Q,2,FALSE),""),IF($B$5="CSCC",IFERROR(VLOOKUP(AL46,'Lookup data'!$F:$G,2,FALSE),""),""))))))))))))</f>
        <v/>
      </c>
      <c r="S46" s="840" t="str">
        <f>IF($B$5="SI (CSIU=4)",IFERROR(VLOOKUP(AM46,'Lookup data'!$BD:$BE,2,FALSE),""),IF($B$5="SI (CSIU=3)",IFERROR(VLOOKUP(AM46,'Lookup data'!$AY:$AZ,2,FALSE),""),IF($B$5="SI (CSIU=2)",IFERROR(VLOOKUP(AM46,'Lookup data'!$AT:$AU,2,FALSE),""),IF($B$5="EC",IFERROR(VLOOKUP(AM46,'Lookup data'!$K:$M,2,FALSE),""),IF($B$5="APC",IFERROR(VLOOKUP(AM46,'Lookup data'!$A:$B,2,FALSE),""),IF($B$5="OP",IFERROR(VLOOKUP(AM46,'Lookup data'!$Z:$AA,2,FALSE),""),IF($B$5="SWC",IFERROR(VLOOKUP(AM46,'Lookup data'!$AE:$AF,2,FALSE),""),IF($B$5="SI (CSIU=1)",IFERROR(VLOOKUP(AM46,'Lookup data'!$AO:$AP,2,FALSE),""),IF($B$5="MHPS",IFERROR(VLOOKUP(AM46,'Lookup data'!$AJ:$AK,2,FALSE),""),IF($B$5="MHCC",IFERROR(VLOOKUP(AM46,'Lookup data'!$U:$V,2,FALSE),""),IF($B$5="IAPT",IFERROR(VLOOKUP(AM46,'Lookup data'!$P:$Q,2,FALSE),""),IF($B$5="CSCC",IFERROR(VLOOKUP(AM46,'Lookup data'!$F:$G,2,FALSE),""),""))))))))))))</f>
        <v/>
      </c>
      <c r="T46" s="829"/>
      <c r="U46" s="836" t="s">
        <v>1540</v>
      </c>
      <c r="V46" s="839" t="s">
        <v>6848</v>
      </c>
      <c r="W46" s="838" t="str">
        <f t="shared" si="0"/>
        <v>CPF001OUT006</v>
      </c>
      <c r="X46" s="838" t="str">
        <f t="shared" si="1"/>
        <v>CPF002OUT006</v>
      </c>
      <c r="Y46" s="838" t="str">
        <f t="shared" si="2"/>
        <v>CPF005OUT006</v>
      </c>
      <c r="Z46" s="838" t="str">
        <f t="shared" si="3"/>
        <v>CPF010OUT006</v>
      </c>
      <c r="AA46" s="838" t="str">
        <f t="shared" si="4"/>
        <v>CPF011OUT006</v>
      </c>
      <c r="AB46" s="838" t="str">
        <f t="shared" si="5"/>
        <v>CPF017OUT006</v>
      </c>
      <c r="AC46" s="838" t="str">
        <f t="shared" si="6"/>
        <v>CPF022OUT006</v>
      </c>
      <c r="AD46" s="838" t="str">
        <f t="shared" si="7"/>
        <v>CPF023OUT006</v>
      </c>
      <c r="AE46" s="838" t="str">
        <f t="shared" si="8"/>
        <v>CPF024OUT006</v>
      </c>
      <c r="AF46" s="838" t="str">
        <f t="shared" si="9"/>
        <v>CPF029OUT006</v>
      </c>
      <c r="AG46" s="838" t="str">
        <f t="shared" si="10"/>
        <v>CPF030OUT006</v>
      </c>
      <c r="AH46" s="838" t="str">
        <f t="shared" si="11"/>
        <v>CPF031OUT006</v>
      </c>
      <c r="AI46" s="838" t="str">
        <f t="shared" si="12"/>
        <v>CPF032OUT006</v>
      </c>
      <c r="AJ46" s="838" t="str">
        <f t="shared" si="13"/>
        <v>CSC004OUT006</v>
      </c>
      <c r="AK46" s="838" t="str">
        <f t="shared" si="14"/>
        <v>CSC005OUT006</v>
      </c>
      <c r="AL46" s="838" t="str">
        <f t="shared" si="15"/>
        <v>CSC006OUT006</v>
      </c>
      <c r="AM46" s="838" t="str">
        <f t="shared" si="16"/>
        <v>CSC008OUT006</v>
      </c>
    </row>
    <row r="47" spans="1:39" ht="17.100000000000001" customHeight="1" x14ac:dyDescent="0.25">
      <c r="A47" s="836" t="s">
        <v>1543</v>
      </c>
      <c r="B47" s="837" t="s">
        <v>1545</v>
      </c>
      <c r="C47" s="840" t="str">
        <f>IF($B$5="SI (CSIU=4)",IFERROR(VLOOKUP(W47,'Lookup data'!$BD:$BE,2,FALSE),""),IF($B$5="SI (CSIU=3)",IFERROR(VLOOKUP(W47,'Lookup data'!$AY:$AZ,2,FALSE),""),IF($B$5="SI (CSIU=2)",IFERROR(VLOOKUP(W47,'Lookup data'!$AT:$AU,2,FALSE),""),IF($B$5="EC",IFERROR(VLOOKUP(W47,'Lookup data'!$K:$M,2,FALSE),""),IF($B$5="APC",IFERROR(VLOOKUP(W47,'Lookup data'!$A:$B,2,FALSE),""),IF($B$5="OP",IFERROR(VLOOKUP(W47,'Lookup data'!$Z:$AA,2,FALSE),""),IF($B$5="SWC",IFERROR(VLOOKUP(W47,'Lookup data'!$AE:$AF,2,FALSE),""),IF($B$5="SI (CSIU=1)",IFERROR(VLOOKUP(W47,'Lookup data'!$AO:$AP,2,FALSE),""),IF($B$5="MHPS",IFERROR(VLOOKUP(W47,'Lookup data'!$AJ:$AK,2,FALSE),""),IF($B$5="MHCC",IFERROR(VLOOKUP(W47,'Lookup data'!$U:$V,2,FALSE),""),IF($B$5="IAPT",IFERROR(VLOOKUP(W47,'Lookup data'!$P:$Q,2,FALSE),""),IF($B$5="CSCC",IFERROR(VLOOKUP(W47,'Lookup data'!$F:$G,2,FALSE),""),""))))))))))))</f>
        <v/>
      </c>
      <c r="D47" s="840" t="str">
        <f>IF($B$5="SI (CSIU=4)",IFERROR(VLOOKUP(X47,'Lookup data'!$BD:$BE,2,FALSE),""),IF($B$5="SI (CSIU=3)",IFERROR(VLOOKUP(X47,'Lookup data'!$AY:$AZ,2,FALSE),""),IF($B$5="SI (CSIU=2)",IFERROR(VLOOKUP(X47,'Lookup data'!$AT:$AU,2,FALSE),""),IF($B$5="EC",IFERROR(VLOOKUP(X47,'Lookup data'!$K:$M,2,FALSE),""),IF($B$5="APC",IFERROR(VLOOKUP(X47,'Lookup data'!$A:$B,2,FALSE),""),IF($B$5="OP",IFERROR(VLOOKUP(X47,'Lookup data'!$Z:$AA,2,FALSE),""),IF($B$5="SWC",IFERROR(VLOOKUP(X47,'Lookup data'!$AE:$AF,2,FALSE),""),IF($B$5="SI (CSIU=1)",IFERROR(VLOOKUP(X47,'Lookup data'!$AO:$AP,2,FALSE),""),IF($B$5="MHPS",IFERROR(VLOOKUP(X47,'Lookup data'!$AJ:$AK,2,FALSE),""),IF($B$5="MHCC",IFERROR(VLOOKUP(X47,'Lookup data'!$U:$V,2,FALSE),""),IF($B$5="IAPT",IFERROR(VLOOKUP(X47,'Lookup data'!$P:$Q,2,FALSE),""),IF($B$5="CSCC",IFERROR(VLOOKUP(X47,'Lookup data'!$F:$G,2,FALSE),""),""))))))))))))</f>
        <v>CPF002PAT001</v>
      </c>
      <c r="E47" s="840" t="str">
        <f>IF($B$5="SI (CSIU=4)",IFERROR(VLOOKUP(Y47,'Lookup data'!$BD:$BE,2,FALSE),""),IF($B$5="SI (CSIU=3)",IFERROR(VLOOKUP(Y47,'Lookup data'!$AY:$AZ,2,FALSE),""),IF($B$5="SI (CSIU=2)",IFERROR(VLOOKUP(Y47,'Lookup data'!$AT:$AU,2,FALSE),""),IF($B$5="EC",IFERROR(VLOOKUP(Y47,'Lookup data'!$K:$M,2,FALSE),""),IF($B$5="APC",IFERROR(VLOOKUP(Y47,'Lookup data'!$A:$B,2,FALSE),""),IF($B$5="OP",IFERROR(VLOOKUP(Y47,'Lookup data'!$Z:$AA,2,FALSE),""),IF($B$5="SWC",IFERROR(VLOOKUP(Y47,'Lookup data'!$AE:$AF,2,FALSE),""),IF($B$5="SI (CSIU=1)",IFERROR(VLOOKUP(Y47,'Lookup data'!$AO:$AP,2,FALSE),""),IF($B$5="MHPS",IFERROR(VLOOKUP(Y47,'Lookup data'!$AJ:$AK,2,FALSE),""),IF($B$5="MHCC",IFERROR(VLOOKUP(Y47,'Lookup data'!$U:$V,2,FALSE),""),IF($B$5="IAPT",IFERROR(VLOOKUP(Y47,'Lookup data'!$P:$Q,2,FALSE),""),IF($B$5="CSCC",IFERROR(VLOOKUP(Y47,'Lookup data'!$F:$G,2,FALSE),""),""))))))))))))</f>
        <v/>
      </c>
      <c r="F47" s="840" t="str">
        <f>IF($B$5="SI (CSIU=4)",IFERROR(VLOOKUP(Z47,'Lookup data'!$BD:$BE,2,FALSE),""),IF($B$5="SI (CSIU=3)",IFERROR(VLOOKUP(Z47,'Lookup data'!$AY:$AZ,2,FALSE),""),IF($B$5="SI (CSIU=2)",IFERROR(VLOOKUP(Z47,'Lookup data'!$AT:$AU,2,FALSE),""),IF($B$5="EC",IFERROR(VLOOKUP(Z47,'Lookup data'!$K:$M,2,FALSE),""),IF($B$5="APC",IFERROR(VLOOKUP(Z47,'Lookup data'!$A:$B,2,FALSE),""),IF($B$5="OP",IFERROR(VLOOKUP(Z47,'Lookup data'!$Z:$AA,2,FALSE),""),IF($B$5="SWC",IFERROR(VLOOKUP(Z47,'Lookup data'!$AE:$AF,2,FALSE),""),IF($B$5="SI (CSIU=1)",IFERROR(VLOOKUP(Z47,'Lookup data'!$AO:$AP,2,FALSE),""),IF($B$5="MHPS",IFERROR(VLOOKUP(Z47,'Lookup data'!$AJ:$AK,2,FALSE),""),IF($B$5="MHCC",IFERROR(VLOOKUP(Z47,'Lookup data'!$U:$V,2,FALSE),""),IF($B$5="IAPT",IFERROR(VLOOKUP(Z47,'Lookup data'!$P:$Q,2,FALSE),""),IF($B$5="CSCC",IFERROR(VLOOKUP(Z47,'Lookup data'!$F:$G,2,FALSE),""),""))))))))))))</f>
        <v/>
      </c>
      <c r="G47" s="840" t="str">
        <f>IF($B$5="SI (CSIU=4)",IFERROR(VLOOKUP(AA47,'Lookup data'!$BD:$BE,2,FALSE),""),IF($B$5="SI (CSIU=3)",IFERROR(VLOOKUP(AA47,'Lookup data'!$AY:$AZ,2,FALSE),""),IF($B$5="SI (CSIU=2)",IFERROR(VLOOKUP(AA47,'Lookup data'!$AT:$AU,2,FALSE),""),IF($B$5="EC",IFERROR(VLOOKUP(AA47,'Lookup data'!$K:$M,2,FALSE),""),IF($B$5="APC",IFERROR(VLOOKUP(AA47,'Lookup data'!$A:$B,2,FALSE),""),IF($B$5="OP",IFERROR(VLOOKUP(AA47,'Lookup data'!$Z:$AA,2,FALSE),""),IF($B$5="SWC",IFERROR(VLOOKUP(AA47,'Lookup data'!$AE:$AF,2,FALSE),""),IF($B$5="SI (CSIU=1)",IFERROR(VLOOKUP(AA47,'Lookup data'!$AO:$AP,2,FALSE),""),IF($B$5="MHPS",IFERROR(VLOOKUP(AA47,'Lookup data'!$AJ:$AK,2,FALSE),""),IF($B$5="MHCC",IFERROR(VLOOKUP(AA47,'Lookup data'!$U:$V,2,FALSE),""),IF($B$5="IAPT",IFERROR(VLOOKUP(AA47,'Lookup data'!$P:$Q,2,FALSE),""),IF($B$5="CSCC",IFERROR(VLOOKUP(AA47,'Lookup data'!$F:$G,2,FALSE),""),""))))))))))))</f>
        <v>CPF011PAT001</v>
      </c>
      <c r="H47" s="840" t="str">
        <f>IF($B$5="SI (CSIU=4)",IFERROR(VLOOKUP(AB47,'Lookup data'!$BD:$BE,2,FALSE),""),IF($B$5="SI (CSIU=3)",IFERROR(VLOOKUP(AB47,'Lookup data'!$AY:$AZ,2,FALSE),""),IF($B$5="SI (CSIU=2)",IFERROR(VLOOKUP(AB47,'Lookup data'!$AT:$AU,2,FALSE),""),IF($B$5="EC",IFERROR(VLOOKUP(AB47,'Lookup data'!$K:$M,2,FALSE),""),IF($B$5="APC",IFERROR(VLOOKUP(AB47,'Lookup data'!$A:$B,2,FALSE),""),IF($B$5="OP",IFERROR(VLOOKUP(AB47,'Lookup data'!$Z:$AA,2,FALSE),""),IF($B$5="SWC",IFERROR(VLOOKUP(AB47,'Lookup data'!$AE:$AF,2,FALSE),""),IF($B$5="SI (CSIU=1)",IFERROR(VLOOKUP(AB47,'Lookup data'!$AO:$AP,2,FALSE),""),IF($B$5="MHPS",IFERROR(VLOOKUP(AB47,'Lookup data'!$AJ:$AK,2,FALSE),""),IF($B$5="MHCC",IFERROR(VLOOKUP(AB47,'Lookup data'!$U:$V,2,FALSE),""),IF($B$5="IAPT",IFERROR(VLOOKUP(AB47,'Lookup data'!$P:$Q,2,FALSE),""),IF($B$5="CSCC",IFERROR(VLOOKUP(AB47,'Lookup data'!$F:$G,2,FALSE),""),""))))))))))))</f>
        <v/>
      </c>
      <c r="I47" s="840" t="str">
        <f>IF($B$5="SI (CSIU=4)",IFERROR(VLOOKUP(AC47,'Lookup data'!$BD:$BE,2,FALSE),""),IF($B$5="SI (CSIU=3)",IFERROR(VLOOKUP(AC47,'Lookup data'!$AY:$AZ,2,FALSE),""),IF($B$5="SI (CSIU=2)",IFERROR(VLOOKUP(AC47,'Lookup data'!$AT:$AU,2,FALSE),""),IF($B$5="EC",IFERROR(VLOOKUP(AC47,'Lookup data'!$K:$M,2,FALSE),""),IF($B$5="APC",IFERROR(VLOOKUP(AC47,'Lookup data'!$A:$B,2,FALSE),""),IF($B$5="OP",IFERROR(VLOOKUP(AC47,'Lookup data'!$Z:$AA,2,FALSE),""),IF($B$5="SWC",IFERROR(VLOOKUP(AC47,'Lookup data'!$AE:$AF,2,FALSE),""),IF($B$5="SI (CSIU=1)",IFERROR(VLOOKUP(AC47,'Lookup data'!$AO:$AP,2,FALSE),""),IF($B$5="MHPS",IFERROR(VLOOKUP(AC47,'Lookup data'!$AJ:$AK,2,FALSE),""),IF($B$5="MHCC",IFERROR(VLOOKUP(AC47,'Lookup data'!$U:$V,2,FALSE),""),IF($B$5="IAPT",IFERROR(VLOOKUP(AC47,'Lookup data'!$P:$Q,2,FALSE),""),IF($B$5="CSCC",IFERROR(VLOOKUP(AC47,'Lookup data'!$F:$G,2,FALSE),""),""))))))))))))</f>
        <v/>
      </c>
      <c r="J47" s="840" t="str">
        <f>IF($B$5="SI (CSIU=4)",IFERROR(VLOOKUP(AD47,'Lookup data'!$BD:$BE,2,FALSE),""),IF($B$5="SI (CSIU=3)",IFERROR(VLOOKUP(AD47,'Lookup data'!$AY:$AZ,2,FALSE),""),IF($B$5="SI (CSIU=2)",IFERROR(VLOOKUP(AD47,'Lookup data'!$AT:$AU,2,FALSE),""),IF($B$5="EC",IFERROR(VLOOKUP(AD47,'Lookup data'!$K:$M,2,FALSE),""),IF($B$5="APC",IFERROR(VLOOKUP(AD47,'Lookup data'!$A:$B,2,FALSE),""),IF($B$5="OP",IFERROR(VLOOKUP(AD47,'Lookup data'!$Z:$AA,2,FALSE),""),IF($B$5="SWC",IFERROR(VLOOKUP(AD47,'Lookup data'!$AE:$AF,2,FALSE),""),IF($B$5="SI (CSIU=1)",IFERROR(VLOOKUP(AD47,'Lookup data'!$AO:$AP,2,FALSE),""),IF($B$5="MHPS",IFERROR(VLOOKUP(AD47,'Lookup data'!$AJ:$AK,2,FALSE),""),IF($B$5="MHCC",IFERROR(VLOOKUP(AD47,'Lookup data'!$U:$V,2,FALSE),""),IF($B$5="IAPT",IFERROR(VLOOKUP(AD47,'Lookup data'!$P:$Q,2,FALSE),""),IF($B$5="CSCC",IFERROR(VLOOKUP(AD47,'Lookup data'!$F:$G,2,FALSE),""),""))))))))))))</f>
        <v>CPF023PAT001</v>
      </c>
      <c r="K47" s="840" t="str">
        <f>IF($B$5="SI (CSIU=4)",IFERROR(VLOOKUP(AE47,'Lookup data'!$BD:$BE,2,FALSE),""),IF($B$5="SI (CSIU=3)",IFERROR(VLOOKUP(AE47,'Lookup data'!$AY:$AZ,2,FALSE),""),IF($B$5="SI (CSIU=2)",IFERROR(VLOOKUP(AE47,'Lookup data'!$AT:$AU,2,FALSE),""),IF($B$5="EC",IFERROR(VLOOKUP(AE47,'Lookup data'!$K:$M,2,FALSE),""),IF($B$5="APC",IFERROR(VLOOKUP(AE47,'Lookup data'!$A:$B,2,FALSE),""),IF($B$5="OP",IFERROR(VLOOKUP(AE47,'Lookup data'!$Z:$AA,2,FALSE),""),IF($B$5="SWC",IFERROR(VLOOKUP(AE47,'Lookup data'!$AE:$AF,2,FALSE),""),IF($B$5="SI (CSIU=1)",IFERROR(VLOOKUP(AE47,'Lookup data'!$AO:$AP,2,FALSE),""),IF($B$5="MHPS",IFERROR(VLOOKUP(AE47,'Lookup data'!$AJ:$AK,2,FALSE),""),IF($B$5="MHCC",IFERROR(VLOOKUP(AE47,'Lookup data'!$U:$V,2,FALSE),""),IF($B$5="IAPT",IFERROR(VLOOKUP(AE47,'Lookup data'!$P:$Q,2,FALSE),""),IF($B$5="CSCC",IFERROR(VLOOKUP(AE47,'Lookup data'!$F:$G,2,FALSE),""),""))))))))))))</f>
        <v>CPF024PAT001</v>
      </c>
      <c r="L47" s="840" t="str">
        <f>IF($B$5="SI (CSIU=4)",IFERROR(VLOOKUP(AF47,'Lookup data'!$BD:$BE,2,FALSE),""),IF($B$5="SI (CSIU=3)",IFERROR(VLOOKUP(AF47,'Lookup data'!$AY:$AZ,2,FALSE),""),IF($B$5="SI (CSIU=2)",IFERROR(VLOOKUP(AF47,'Lookup data'!$AT:$AU,2,FALSE),""),IF($B$5="EC",IFERROR(VLOOKUP(AF47,'Lookup data'!$K:$M,2,FALSE),""),IF($B$5="APC",IFERROR(VLOOKUP(AF47,'Lookup data'!$A:$B,2,FALSE),""),IF($B$5="OP",IFERROR(VLOOKUP(AF47,'Lookup data'!$Z:$AA,2,FALSE),""),IF($B$5="SWC",IFERROR(VLOOKUP(AF47,'Lookup data'!$AE:$AF,2,FALSE),""),IF($B$5="SI (CSIU=1)",IFERROR(VLOOKUP(AF47,'Lookup data'!$AO:$AP,2,FALSE),""),IF($B$5="MHPS",IFERROR(VLOOKUP(AF47,'Lookup data'!$AJ:$AK,2,FALSE),""),IF($B$5="MHCC",IFERROR(VLOOKUP(AF47,'Lookup data'!$U:$V,2,FALSE),""),IF($B$5="IAPT",IFERROR(VLOOKUP(AF47,'Lookup data'!$P:$Q,2,FALSE),""),IF($B$5="CSCC",IFERROR(VLOOKUP(AF47,'Lookup data'!$F:$G,2,FALSE),""),""))))))))))))</f>
        <v/>
      </c>
      <c r="M47" s="840" t="str">
        <f>IF($B$5="SI (CSIU=4)",IFERROR(VLOOKUP(AG47,'Lookup data'!$BD:$BE,2,FALSE),""),IF($B$5="SI (CSIU=3)",IFERROR(VLOOKUP(AG47,'Lookup data'!$AY:$AZ,2,FALSE),""),IF($B$5="SI (CSIU=2)",IFERROR(VLOOKUP(AG47,'Lookup data'!$AT:$AU,2,FALSE),""),IF($B$5="EC",IFERROR(VLOOKUP(AG47,'Lookup data'!$K:$M,2,FALSE),""),IF($B$5="APC",IFERROR(VLOOKUP(AG47,'Lookup data'!$A:$B,2,FALSE),""),IF($B$5="OP",IFERROR(VLOOKUP(AG47,'Lookup data'!$Z:$AA,2,FALSE),""),IF($B$5="SWC",IFERROR(VLOOKUP(AG47,'Lookup data'!$AE:$AF,2,FALSE),""),IF($B$5="SI (CSIU=1)",IFERROR(VLOOKUP(AG47,'Lookup data'!$AO:$AP,2,FALSE),""),IF($B$5="MHPS",IFERROR(VLOOKUP(AG47,'Lookup data'!$AJ:$AK,2,FALSE),""),IF($B$5="MHCC",IFERROR(VLOOKUP(AG47,'Lookup data'!$U:$V,2,FALSE),""),IF($B$5="IAPT",IFERROR(VLOOKUP(AG47,'Lookup data'!$P:$Q,2,FALSE),""),IF($B$5="CSCC",IFERROR(VLOOKUP(AG47,'Lookup data'!$F:$G,2,FALSE),""),""))))))))))))</f>
        <v>CPF030PAT001</v>
      </c>
      <c r="N47" s="840" t="str">
        <f>IF($B$5="SI (CSIU=4)",IFERROR(VLOOKUP(AH47,'Lookup data'!$BD:$BE,2,FALSE),""),IF($B$5="SI (CSIU=3)",IFERROR(VLOOKUP(AH47,'Lookup data'!$AY:$AZ,2,FALSE),""),IF($B$5="SI (CSIU=2)",IFERROR(VLOOKUP(AH47,'Lookup data'!$AT:$AU,2,FALSE),""),IF($B$5="EC",IFERROR(VLOOKUP(AH47,'Lookup data'!$K:$M,2,FALSE),""),IF($B$5="APC",IFERROR(VLOOKUP(AH47,'Lookup data'!$A:$B,2,FALSE),""),IF($B$5="OP",IFERROR(VLOOKUP(AH47,'Lookup data'!$Z:$AA,2,FALSE),""),IF($B$5="SWC",IFERROR(VLOOKUP(AH47,'Lookup data'!$AE:$AF,2,FALSE),""),IF($B$5="SI (CSIU=1)",IFERROR(VLOOKUP(AH47,'Lookup data'!$AO:$AP,2,FALSE),""),IF($B$5="MHPS",IFERROR(VLOOKUP(AH47,'Lookup data'!$AJ:$AK,2,FALSE),""),IF($B$5="MHCC",IFERROR(VLOOKUP(AH47,'Lookup data'!$U:$V,2,FALSE),""),IF($B$5="IAPT",IFERROR(VLOOKUP(AH47,'Lookup data'!$P:$Q,2,FALSE),""),IF($B$5="CSCC",IFERROR(VLOOKUP(AH47,'Lookup data'!$F:$G,2,FALSE),""),""))))))))))))</f>
        <v/>
      </c>
      <c r="O47" s="840" t="str">
        <f>IF($B$5="SI (CSIU=4)",IFERROR(VLOOKUP(AI47,'Lookup data'!$BD:$BE,2,FALSE),""),IF($B$5="SI (CSIU=3)",IFERROR(VLOOKUP(AI47,'Lookup data'!$AY:$AZ,2,FALSE),""),IF($B$5="SI (CSIU=2)",IFERROR(VLOOKUP(AI47,'Lookup data'!$AT:$AU,2,FALSE),""),IF($B$5="EC",IFERROR(VLOOKUP(AI47,'Lookup data'!$K:$M,2,FALSE),""),IF($B$5="APC",IFERROR(VLOOKUP(AI47,'Lookup data'!$A:$B,2,FALSE),""),IF($B$5="OP",IFERROR(VLOOKUP(AI47,'Lookup data'!$Z:$AA,2,FALSE),""),IF($B$5="SWC",IFERROR(VLOOKUP(AI47,'Lookup data'!$AE:$AF,2,FALSE),""),IF($B$5="SI (CSIU=1)",IFERROR(VLOOKUP(AI47,'Lookup data'!$AO:$AP,2,FALSE),""),IF($B$5="MHPS",IFERROR(VLOOKUP(AI47,'Lookup data'!$AJ:$AK,2,FALSE),""),IF($B$5="MHCC",IFERROR(VLOOKUP(AI47,'Lookup data'!$U:$V,2,FALSE),""),IF($B$5="IAPT",IFERROR(VLOOKUP(AI47,'Lookup data'!$P:$Q,2,FALSE),""),IF($B$5="CSCC",IFERROR(VLOOKUP(AI47,'Lookup data'!$F:$G,2,FALSE),""),""))))))))))))</f>
        <v/>
      </c>
      <c r="P47" s="840" t="str">
        <f>IF($B$5="SI (CSIU=4)",IFERROR(VLOOKUP(AJ47,'Lookup data'!$BD:$BE,2,FALSE),""),IF($B$5="SI (CSIU=3)",IFERROR(VLOOKUP(AJ47,'Lookup data'!$AY:$AZ,2,FALSE),""),IF($B$5="SI (CSIU=2)",IFERROR(VLOOKUP(AJ47,'Lookup data'!$AT:$AU,2,FALSE),""),IF($B$5="EC",IFERROR(VLOOKUP(AJ47,'Lookup data'!$K:$M,2,FALSE),""),IF($B$5="APC",IFERROR(VLOOKUP(AJ47,'Lookup data'!$A:$B,2,FALSE),""),IF($B$5="OP",IFERROR(VLOOKUP(AJ47,'Lookup data'!$Z:$AA,2,FALSE),""),IF($B$5="SWC",IFERROR(VLOOKUP(AJ47,'Lookup data'!$AE:$AF,2,FALSE),""),IF($B$5="SI (CSIU=1)",IFERROR(VLOOKUP(AJ47,'Lookup data'!$AO:$AP,2,FALSE),""),IF($B$5="MHPS",IFERROR(VLOOKUP(AJ47,'Lookup data'!$AJ:$AK,2,FALSE),""),IF($B$5="MHCC",IFERROR(VLOOKUP(AJ47,'Lookup data'!$U:$V,2,FALSE),""),IF($B$5="IAPT",IFERROR(VLOOKUP(AJ47,'Lookup data'!$P:$Q,2,FALSE),""),IF($B$5="CSCC",IFERROR(VLOOKUP(AJ47,'Lookup data'!$F:$G,2,FALSE),""),""))))))))))))</f>
        <v>CSC004PAT001</v>
      </c>
      <c r="Q47" s="840" t="str">
        <f>IF($B$5="SI (CSIU=4)",IFERROR(VLOOKUP(AK47,'Lookup data'!$BD:$BE,2,FALSE),""),IF($B$5="SI (CSIU=3)",IFERROR(VLOOKUP(AK47,'Lookup data'!$AY:$AZ,2,FALSE),""),IF($B$5="SI (CSIU=2)",IFERROR(VLOOKUP(AK47,'Lookup data'!$AT:$AU,2,FALSE),""),IF($B$5="EC",IFERROR(VLOOKUP(AK47,'Lookup data'!$K:$M,2,FALSE),""),IF($B$5="APC",IFERROR(VLOOKUP(AK47,'Lookup data'!$A:$B,2,FALSE),""),IF($B$5="OP",IFERROR(VLOOKUP(AK47,'Lookup data'!$Z:$AA,2,FALSE),""),IF($B$5="SWC",IFERROR(VLOOKUP(AK47,'Lookup data'!$AE:$AF,2,FALSE),""),IF($B$5="SI (CSIU=1)",IFERROR(VLOOKUP(AK47,'Lookup data'!$AO:$AP,2,FALSE),""),IF($B$5="MHPS",IFERROR(VLOOKUP(AK47,'Lookup data'!$AJ:$AK,2,FALSE),""),IF($B$5="MHCC",IFERROR(VLOOKUP(AK47,'Lookup data'!$U:$V,2,FALSE),""),IF($B$5="IAPT",IFERROR(VLOOKUP(AK47,'Lookup data'!$P:$Q,2,FALSE),""),IF($B$5="CSCC",IFERROR(VLOOKUP(AK47,'Lookup data'!$F:$G,2,FALSE),""),""))))))))))))</f>
        <v>CSC005PAT001</v>
      </c>
      <c r="R47" s="840" t="str">
        <f>IF($B$5="SI (CSIU=4)",IFERROR(VLOOKUP(AL47,'Lookup data'!$BD:$BE,2,FALSE),""),IF($B$5="SI (CSIU=3)",IFERROR(VLOOKUP(AL47,'Lookup data'!$AY:$AZ,2,FALSE),""),IF($B$5="SI (CSIU=2)",IFERROR(VLOOKUP(AL47,'Lookup data'!$AT:$AU,2,FALSE),""),IF($B$5="EC",IFERROR(VLOOKUP(AL47,'Lookup data'!$K:$M,2,FALSE),""),IF($B$5="APC",IFERROR(VLOOKUP(AL47,'Lookup data'!$A:$B,2,FALSE),""),IF($B$5="OP",IFERROR(VLOOKUP(AL47,'Lookup data'!$Z:$AA,2,FALSE),""),IF($B$5="SWC",IFERROR(VLOOKUP(AL47,'Lookup data'!$AE:$AF,2,FALSE),""),IF($B$5="SI (CSIU=1)",IFERROR(VLOOKUP(AL47,'Lookup data'!$AO:$AP,2,FALSE),""),IF($B$5="MHPS",IFERROR(VLOOKUP(AL47,'Lookup data'!$AJ:$AK,2,FALSE),""),IF($B$5="MHCC",IFERROR(VLOOKUP(AL47,'Lookup data'!$U:$V,2,FALSE),""),IF($B$5="IAPT",IFERROR(VLOOKUP(AL47,'Lookup data'!$P:$Q,2,FALSE),""),IF($B$5="CSCC",IFERROR(VLOOKUP(AL47,'Lookup data'!$F:$G,2,FALSE),""),""))))))))))))</f>
        <v>CSC006PAT001</v>
      </c>
      <c r="S47" s="840" t="str">
        <f>IF($B$5="SI (CSIU=4)",IFERROR(VLOOKUP(AM47,'Lookup data'!$BD:$BE,2,FALSE),""),IF($B$5="SI (CSIU=3)",IFERROR(VLOOKUP(AM47,'Lookup data'!$AY:$AZ,2,FALSE),""),IF($B$5="SI (CSIU=2)",IFERROR(VLOOKUP(AM47,'Lookup data'!$AT:$AU,2,FALSE),""),IF($B$5="EC",IFERROR(VLOOKUP(AM47,'Lookup data'!$K:$M,2,FALSE),""),IF($B$5="APC",IFERROR(VLOOKUP(AM47,'Lookup data'!$A:$B,2,FALSE),""),IF($B$5="OP",IFERROR(VLOOKUP(AM47,'Lookup data'!$Z:$AA,2,FALSE),""),IF($B$5="SWC",IFERROR(VLOOKUP(AM47,'Lookup data'!$AE:$AF,2,FALSE),""),IF($B$5="SI (CSIU=1)",IFERROR(VLOOKUP(AM47,'Lookup data'!$AO:$AP,2,FALSE),""),IF($B$5="MHPS",IFERROR(VLOOKUP(AM47,'Lookup data'!$AJ:$AK,2,FALSE),""),IF($B$5="MHCC",IFERROR(VLOOKUP(AM47,'Lookup data'!$U:$V,2,FALSE),""),IF($B$5="IAPT",IFERROR(VLOOKUP(AM47,'Lookup data'!$P:$Q,2,FALSE),""),IF($B$5="CSCC",IFERROR(VLOOKUP(AM47,'Lookup data'!$F:$G,2,FALSE),""),""))))))))))))</f>
        <v>CSC008PAT001</v>
      </c>
      <c r="T47" s="829"/>
      <c r="U47" s="836" t="s">
        <v>1543</v>
      </c>
      <c r="V47" s="839" t="s">
        <v>6849</v>
      </c>
      <c r="W47" s="838" t="str">
        <f t="shared" si="0"/>
        <v>CPF001PAT001</v>
      </c>
      <c r="X47" s="838" t="str">
        <f t="shared" si="1"/>
        <v>CPF002PAT001</v>
      </c>
      <c r="Y47" s="838" t="str">
        <f t="shared" si="2"/>
        <v>CPF005PAT001</v>
      </c>
      <c r="Z47" s="838" t="str">
        <f t="shared" si="3"/>
        <v>CPF010PAT001</v>
      </c>
      <c r="AA47" s="838" t="str">
        <f t="shared" si="4"/>
        <v>CPF011PAT001</v>
      </c>
      <c r="AB47" s="838" t="str">
        <f t="shared" si="5"/>
        <v>CPF017PAT001</v>
      </c>
      <c r="AC47" s="838" t="str">
        <f t="shared" si="6"/>
        <v>CPF022PAT001</v>
      </c>
      <c r="AD47" s="838" t="str">
        <f t="shared" si="7"/>
        <v>CPF023PAT001</v>
      </c>
      <c r="AE47" s="838" t="str">
        <f t="shared" si="8"/>
        <v>CPF024PAT001</v>
      </c>
      <c r="AF47" s="838" t="str">
        <f t="shared" si="9"/>
        <v>CPF029PAT001</v>
      </c>
      <c r="AG47" s="838" t="str">
        <f t="shared" si="10"/>
        <v>CPF030PAT001</v>
      </c>
      <c r="AH47" s="838" t="str">
        <f t="shared" si="11"/>
        <v>CPF031PAT001</v>
      </c>
      <c r="AI47" s="838" t="str">
        <f t="shared" si="12"/>
        <v>CPF032PAT001</v>
      </c>
      <c r="AJ47" s="838" t="str">
        <f t="shared" si="13"/>
        <v>CSC004PAT001</v>
      </c>
      <c r="AK47" s="838" t="str">
        <f t="shared" si="14"/>
        <v>CSC005PAT001</v>
      </c>
      <c r="AL47" s="838" t="str">
        <f t="shared" si="15"/>
        <v>CSC006PAT001</v>
      </c>
      <c r="AM47" s="838" t="str">
        <f t="shared" si="16"/>
        <v>CSC008PAT001</v>
      </c>
    </row>
    <row r="48" spans="1:39" ht="17.100000000000001" customHeight="1" x14ac:dyDescent="0.25">
      <c r="A48" s="836" t="s">
        <v>1546</v>
      </c>
      <c r="B48" s="837" t="s">
        <v>1547</v>
      </c>
      <c r="C48" s="840" t="str">
        <f>IF($B$5="SI (CSIU=4)",IFERROR(VLOOKUP(W48,'Lookup data'!$BD:$BE,2,FALSE),""),IF($B$5="SI (CSIU=3)",IFERROR(VLOOKUP(W48,'Lookup data'!$AY:$AZ,2,FALSE),""),IF($B$5="SI (CSIU=2)",IFERROR(VLOOKUP(W48,'Lookup data'!$AT:$AU,2,FALSE),""),IF($B$5="EC",IFERROR(VLOOKUP(W48,'Lookup data'!$K:$M,2,FALSE),""),IF($B$5="APC",IFERROR(VLOOKUP(W48,'Lookup data'!$A:$B,2,FALSE),""),IF($B$5="OP",IFERROR(VLOOKUP(W48,'Lookup data'!$Z:$AA,2,FALSE),""),IF($B$5="SWC",IFERROR(VLOOKUP(W48,'Lookup data'!$AE:$AF,2,FALSE),""),IF($B$5="SI (CSIU=1)",IFERROR(VLOOKUP(W48,'Lookup data'!$AO:$AP,2,FALSE),""),IF($B$5="MHPS",IFERROR(VLOOKUP(W48,'Lookup data'!$AJ:$AK,2,FALSE),""),IF($B$5="MHCC",IFERROR(VLOOKUP(W48,'Lookup data'!$U:$V,2,FALSE),""),IF($B$5="IAPT",IFERROR(VLOOKUP(W48,'Lookup data'!$P:$Q,2,FALSE),""),IF($B$5="CSCC",IFERROR(VLOOKUP(W48,'Lookup data'!$F:$G,2,FALSE),""),""))))))))))))</f>
        <v/>
      </c>
      <c r="D48" s="840" t="str">
        <f>IF($B$5="SI (CSIU=4)",IFERROR(VLOOKUP(X48,'Lookup data'!$BD:$BE,2,FALSE),""),IF($B$5="SI (CSIU=3)",IFERROR(VLOOKUP(X48,'Lookup data'!$AY:$AZ,2,FALSE),""),IF($B$5="SI (CSIU=2)",IFERROR(VLOOKUP(X48,'Lookup data'!$AT:$AU,2,FALSE),""),IF($B$5="EC",IFERROR(VLOOKUP(X48,'Lookup data'!$K:$M,2,FALSE),""),IF($B$5="APC",IFERROR(VLOOKUP(X48,'Lookup data'!$A:$B,2,FALSE),""),IF($B$5="OP",IFERROR(VLOOKUP(X48,'Lookup data'!$Z:$AA,2,FALSE),""),IF($B$5="SWC",IFERROR(VLOOKUP(X48,'Lookup data'!$AE:$AF,2,FALSE),""),IF($B$5="SI (CSIU=1)",IFERROR(VLOOKUP(X48,'Lookup data'!$AO:$AP,2,FALSE),""),IF($B$5="MHPS",IFERROR(VLOOKUP(X48,'Lookup data'!$AJ:$AK,2,FALSE),""),IF($B$5="MHCC",IFERROR(VLOOKUP(X48,'Lookup data'!$U:$V,2,FALSE),""),IF($B$5="IAPT",IFERROR(VLOOKUP(X48,'Lookup data'!$P:$Q,2,FALSE),""),IF($B$5="CSCC",IFERROR(VLOOKUP(X48,'Lookup data'!$F:$G,2,FALSE),""),""))))))))))))</f>
        <v>CPF002PAT002</v>
      </c>
      <c r="E48" s="840" t="str">
        <f>IF($B$5="SI (CSIU=4)",IFERROR(VLOOKUP(Y48,'Lookup data'!$BD:$BE,2,FALSE),""),IF($B$5="SI (CSIU=3)",IFERROR(VLOOKUP(Y48,'Lookup data'!$AY:$AZ,2,FALSE),""),IF($B$5="SI (CSIU=2)",IFERROR(VLOOKUP(Y48,'Lookup data'!$AT:$AU,2,FALSE),""),IF($B$5="EC",IFERROR(VLOOKUP(Y48,'Lookup data'!$K:$M,2,FALSE),""),IF($B$5="APC",IFERROR(VLOOKUP(Y48,'Lookup data'!$A:$B,2,FALSE),""),IF($B$5="OP",IFERROR(VLOOKUP(Y48,'Lookup data'!$Z:$AA,2,FALSE),""),IF($B$5="SWC",IFERROR(VLOOKUP(Y48,'Lookup data'!$AE:$AF,2,FALSE),""),IF($B$5="SI (CSIU=1)",IFERROR(VLOOKUP(Y48,'Lookup data'!$AO:$AP,2,FALSE),""),IF($B$5="MHPS",IFERROR(VLOOKUP(Y48,'Lookup data'!$AJ:$AK,2,FALSE),""),IF($B$5="MHCC",IFERROR(VLOOKUP(Y48,'Lookup data'!$U:$V,2,FALSE),""),IF($B$5="IAPT",IFERROR(VLOOKUP(Y48,'Lookup data'!$P:$Q,2,FALSE),""),IF($B$5="CSCC",IFERROR(VLOOKUP(Y48,'Lookup data'!$F:$G,2,FALSE),""),""))))))))))))</f>
        <v/>
      </c>
      <c r="F48" s="840" t="str">
        <f>IF($B$5="SI (CSIU=4)",IFERROR(VLOOKUP(Z48,'Lookup data'!$BD:$BE,2,FALSE),""),IF($B$5="SI (CSIU=3)",IFERROR(VLOOKUP(Z48,'Lookup data'!$AY:$AZ,2,FALSE),""),IF($B$5="SI (CSIU=2)",IFERROR(VLOOKUP(Z48,'Lookup data'!$AT:$AU,2,FALSE),""),IF($B$5="EC",IFERROR(VLOOKUP(Z48,'Lookup data'!$K:$M,2,FALSE),""),IF($B$5="APC",IFERROR(VLOOKUP(Z48,'Lookup data'!$A:$B,2,FALSE),""),IF($B$5="OP",IFERROR(VLOOKUP(Z48,'Lookup data'!$Z:$AA,2,FALSE),""),IF($B$5="SWC",IFERROR(VLOOKUP(Z48,'Lookup data'!$AE:$AF,2,FALSE),""),IF($B$5="SI (CSIU=1)",IFERROR(VLOOKUP(Z48,'Lookup data'!$AO:$AP,2,FALSE),""),IF($B$5="MHPS",IFERROR(VLOOKUP(Z48,'Lookup data'!$AJ:$AK,2,FALSE),""),IF($B$5="MHCC",IFERROR(VLOOKUP(Z48,'Lookup data'!$U:$V,2,FALSE),""),IF($B$5="IAPT",IFERROR(VLOOKUP(Z48,'Lookup data'!$P:$Q,2,FALSE),""),IF($B$5="CSCC",IFERROR(VLOOKUP(Z48,'Lookup data'!$F:$G,2,FALSE),""),""))))))))))))</f>
        <v/>
      </c>
      <c r="G48" s="840" t="str">
        <f>IF($B$5="SI (CSIU=4)",IFERROR(VLOOKUP(AA48,'Lookup data'!$BD:$BE,2,FALSE),""),IF($B$5="SI (CSIU=3)",IFERROR(VLOOKUP(AA48,'Lookup data'!$AY:$AZ,2,FALSE),""),IF($B$5="SI (CSIU=2)",IFERROR(VLOOKUP(AA48,'Lookup data'!$AT:$AU,2,FALSE),""),IF($B$5="EC",IFERROR(VLOOKUP(AA48,'Lookup data'!$K:$M,2,FALSE),""),IF($B$5="APC",IFERROR(VLOOKUP(AA48,'Lookup data'!$A:$B,2,FALSE),""),IF($B$5="OP",IFERROR(VLOOKUP(AA48,'Lookup data'!$Z:$AA,2,FALSE),""),IF($B$5="SWC",IFERROR(VLOOKUP(AA48,'Lookup data'!$AE:$AF,2,FALSE),""),IF($B$5="SI (CSIU=1)",IFERROR(VLOOKUP(AA48,'Lookup data'!$AO:$AP,2,FALSE),""),IF($B$5="MHPS",IFERROR(VLOOKUP(AA48,'Lookup data'!$AJ:$AK,2,FALSE),""),IF($B$5="MHCC",IFERROR(VLOOKUP(AA48,'Lookup data'!$U:$V,2,FALSE),""),IF($B$5="IAPT",IFERROR(VLOOKUP(AA48,'Lookup data'!$P:$Q,2,FALSE),""),IF($B$5="CSCC",IFERROR(VLOOKUP(AA48,'Lookup data'!$F:$G,2,FALSE),""),""))))))))))))</f>
        <v>CPF011PAT002</v>
      </c>
      <c r="H48" s="840" t="str">
        <f>IF($B$5="SI (CSIU=4)",IFERROR(VLOOKUP(AB48,'Lookup data'!$BD:$BE,2,FALSE),""),IF($B$5="SI (CSIU=3)",IFERROR(VLOOKUP(AB48,'Lookup data'!$AY:$AZ,2,FALSE),""),IF($B$5="SI (CSIU=2)",IFERROR(VLOOKUP(AB48,'Lookup data'!$AT:$AU,2,FALSE),""),IF($B$5="EC",IFERROR(VLOOKUP(AB48,'Lookup data'!$K:$M,2,FALSE),""),IF($B$5="APC",IFERROR(VLOOKUP(AB48,'Lookup data'!$A:$B,2,FALSE),""),IF($B$5="OP",IFERROR(VLOOKUP(AB48,'Lookup data'!$Z:$AA,2,FALSE),""),IF($B$5="SWC",IFERROR(VLOOKUP(AB48,'Lookup data'!$AE:$AF,2,FALSE),""),IF($B$5="SI (CSIU=1)",IFERROR(VLOOKUP(AB48,'Lookup data'!$AO:$AP,2,FALSE),""),IF($B$5="MHPS",IFERROR(VLOOKUP(AB48,'Lookup data'!$AJ:$AK,2,FALSE),""),IF($B$5="MHCC",IFERROR(VLOOKUP(AB48,'Lookup data'!$U:$V,2,FALSE),""),IF($B$5="IAPT",IFERROR(VLOOKUP(AB48,'Lookup data'!$P:$Q,2,FALSE),""),IF($B$5="CSCC",IFERROR(VLOOKUP(AB48,'Lookup data'!$F:$G,2,FALSE),""),""))))))))))))</f>
        <v/>
      </c>
      <c r="I48" s="840" t="str">
        <f>IF($B$5="SI (CSIU=4)",IFERROR(VLOOKUP(AC48,'Lookup data'!$BD:$BE,2,FALSE),""),IF($B$5="SI (CSIU=3)",IFERROR(VLOOKUP(AC48,'Lookup data'!$AY:$AZ,2,FALSE),""),IF($B$5="SI (CSIU=2)",IFERROR(VLOOKUP(AC48,'Lookup data'!$AT:$AU,2,FALSE),""),IF($B$5="EC",IFERROR(VLOOKUP(AC48,'Lookup data'!$K:$M,2,FALSE),""),IF($B$5="APC",IFERROR(VLOOKUP(AC48,'Lookup data'!$A:$B,2,FALSE),""),IF($B$5="OP",IFERROR(VLOOKUP(AC48,'Lookup data'!$Z:$AA,2,FALSE),""),IF($B$5="SWC",IFERROR(VLOOKUP(AC48,'Lookup data'!$AE:$AF,2,FALSE),""),IF($B$5="SI (CSIU=1)",IFERROR(VLOOKUP(AC48,'Lookup data'!$AO:$AP,2,FALSE),""),IF($B$5="MHPS",IFERROR(VLOOKUP(AC48,'Lookup data'!$AJ:$AK,2,FALSE),""),IF($B$5="MHCC",IFERROR(VLOOKUP(AC48,'Lookup data'!$U:$V,2,FALSE),""),IF($B$5="IAPT",IFERROR(VLOOKUP(AC48,'Lookup data'!$P:$Q,2,FALSE),""),IF($B$5="CSCC",IFERROR(VLOOKUP(AC48,'Lookup data'!$F:$G,2,FALSE),""),""))))))))))))</f>
        <v/>
      </c>
      <c r="J48" s="840" t="str">
        <f>IF($B$5="SI (CSIU=4)",IFERROR(VLOOKUP(AD48,'Lookup data'!$BD:$BE,2,FALSE),""),IF($B$5="SI (CSIU=3)",IFERROR(VLOOKUP(AD48,'Lookup data'!$AY:$AZ,2,FALSE),""),IF($B$5="SI (CSIU=2)",IFERROR(VLOOKUP(AD48,'Lookup data'!$AT:$AU,2,FALSE),""),IF($B$5="EC",IFERROR(VLOOKUP(AD48,'Lookup data'!$K:$M,2,FALSE),""),IF($B$5="APC",IFERROR(VLOOKUP(AD48,'Lookup data'!$A:$B,2,FALSE),""),IF($B$5="OP",IFERROR(VLOOKUP(AD48,'Lookup data'!$Z:$AA,2,FALSE),""),IF($B$5="SWC",IFERROR(VLOOKUP(AD48,'Lookup data'!$AE:$AF,2,FALSE),""),IF($B$5="SI (CSIU=1)",IFERROR(VLOOKUP(AD48,'Lookup data'!$AO:$AP,2,FALSE),""),IF($B$5="MHPS",IFERROR(VLOOKUP(AD48,'Lookup data'!$AJ:$AK,2,FALSE),""),IF($B$5="MHCC",IFERROR(VLOOKUP(AD48,'Lookup data'!$U:$V,2,FALSE),""),IF($B$5="IAPT",IFERROR(VLOOKUP(AD48,'Lookup data'!$P:$Q,2,FALSE),""),IF($B$5="CSCC",IFERROR(VLOOKUP(AD48,'Lookup data'!$F:$G,2,FALSE),""),""))))))))))))</f>
        <v>CPF023PAT002</v>
      </c>
      <c r="K48" s="840" t="str">
        <f>IF($B$5="SI (CSIU=4)",IFERROR(VLOOKUP(AE48,'Lookup data'!$BD:$BE,2,FALSE),""),IF($B$5="SI (CSIU=3)",IFERROR(VLOOKUP(AE48,'Lookup data'!$AY:$AZ,2,FALSE),""),IF($B$5="SI (CSIU=2)",IFERROR(VLOOKUP(AE48,'Lookup data'!$AT:$AU,2,FALSE),""),IF($B$5="EC",IFERROR(VLOOKUP(AE48,'Lookup data'!$K:$M,2,FALSE),""),IF($B$5="APC",IFERROR(VLOOKUP(AE48,'Lookup data'!$A:$B,2,FALSE),""),IF($B$5="OP",IFERROR(VLOOKUP(AE48,'Lookup data'!$Z:$AA,2,FALSE),""),IF($B$5="SWC",IFERROR(VLOOKUP(AE48,'Lookup data'!$AE:$AF,2,FALSE),""),IF($B$5="SI (CSIU=1)",IFERROR(VLOOKUP(AE48,'Lookup data'!$AO:$AP,2,FALSE),""),IF($B$5="MHPS",IFERROR(VLOOKUP(AE48,'Lookup data'!$AJ:$AK,2,FALSE),""),IF($B$5="MHCC",IFERROR(VLOOKUP(AE48,'Lookup data'!$U:$V,2,FALSE),""),IF($B$5="IAPT",IFERROR(VLOOKUP(AE48,'Lookup data'!$P:$Q,2,FALSE),""),IF($B$5="CSCC",IFERROR(VLOOKUP(AE48,'Lookup data'!$F:$G,2,FALSE),""),""))))))))))))</f>
        <v>CPF024PAT002</v>
      </c>
      <c r="L48" s="840" t="str">
        <f>IF($B$5="SI (CSIU=4)",IFERROR(VLOOKUP(AF48,'Lookup data'!$BD:$BE,2,FALSE),""),IF($B$5="SI (CSIU=3)",IFERROR(VLOOKUP(AF48,'Lookup data'!$AY:$AZ,2,FALSE),""),IF($B$5="SI (CSIU=2)",IFERROR(VLOOKUP(AF48,'Lookup data'!$AT:$AU,2,FALSE),""),IF($B$5="EC",IFERROR(VLOOKUP(AF48,'Lookup data'!$K:$M,2,FALSE),""),IF($B$5="APC",IFERROR(VLOOKUP(AF48,'Lookup data'!$A:$B,2,FALSE),""),IF($B$5="OP",IFERROR(VLOOKUP(AF48,'Lookup data'!$Z:$AA,2,FALSE),""),IF($B$5="SWC",IFERROR(VLOOKUP(AF48,'Lookup data'!$AE:$AF,2,FALSE),""),IF($B$5="SI (CSIU=1)",IFERROR(VLOOKUP(AF48,'Lookup data'!$AO:$AP,2,FALSE),""),IF($B$5="MHPS",IFERROR(VLOOKUP(AF48,'Lookup data'!$AJ:$AK,2,FALSE),""),IF($B$5="MHCC",IFERROR(VLOOKUP(AF48,'Lookup data'!$U:$V,2,FALSE),""),IF($B$5="IAPT",IFERROR(VLOOKUP(AF48,'Lookup data'!$P:$Q,2,FALSE),""),IF($B$5="CSCC",IFERROR(VLOOKUP(AF48,'Lookup data'!$F:$G,2,FALSE),""),""))))))))))))</f>
        <v/>
      </c>
      <c r="M48" s="840" t="str">
        <f>IF($B$5="SI (CSIU=4)",IFERROR(VLOOKUP(AG48,'Lookup data'!$BD:$BE,2,FALSE),""),IF($B$5="SI (CSIU=3)",IFERROR(VLOOKUP(AG48,'Lookup data'!$AY:$AZ,2,FALSE),""),IF($B$5="SI (CSIU=2)",IFERROR(VLOOKUP(AG48,'Lookup data'!$AT:$AU,2,FALSE),""),IF($B$5="EC",IFERROR(VLOOKUP(AG48,'Lookup data'!$K:$M,2,FALSE),""),IF($B$5="APC",IFERROR(VLOOKUP(AG48,'Lookup data'!$A:$B,2,FALSE),""),IF($B$5="OP",IFERROR(VLOOKUP(AG48,'Lookup data'!$Z:$AA,2,FALSE),""),IF($B$5="SWC",IFERROR(VLOOKUP(AG48,'Lookup data'!$AE:$AF,2,FALSE),""),IF($B$5="SI (CSIU=1)",IFERROR(VLOOKUP(AG48,'Lookup data'!$AO:$AP,2,FALSE),""),IF($B$5="MHPS",IFERROR(VLOOKUP(AG48,'Lookup data'!$AJ:$AK,2,FALSE),""),IF($B$5="MHCC",IFERROR(VLOOKUP(AG48,'Lookup data'!$U:$V,2,FALSE),""),IF($B$5="IAPT",IFERROR(VLOOKUP(AG48,'Lookup data'!$P:$Q,2,FALSE),""),IF($B$5="CSCC",IFERROR(VLOOKUP(AG48,'Lookup data'!$F:$G,2,FALSE),""),""))))))))))))</f>
        <v>CPF030PAT002</v>
      </c>
      <c r="N48" s="840" t="str">
        <f>IF($B$5="SI (CSIU=4)",IFERROR(VLOOKUP(AH48,'Lookup data'!$BD:$BE,2,FALSE),""),IF($B$5="SI (CSIU=3)",IFERROR(VLOOKUP(AH48,'Lookup data'!$AY:$AZ,2,FALSE),""),IF($B$5="SI (CSIU=2)",IFERROR(VLOOKUP(AH48,'Lookup data'!$AT:$AU,2,FALSE),""),IF($B$5="EC",IFERROR(VLOOKUP(AH48,'Lookup data'!$K:$M,2,FALSE),""),IF($B$5="APC",IFERROR(VLOOKUP(AH48,'Lookup data'!$A:$B,2,FALSE),""),IF($B$5="OP",IFERROR(VLOOKUP(AH48,'Lookup data'!$Z:$AA,2,FALSE),""),IF($B$5="SWC",IFERROR(VLOOKUP(AH48,'Lookup data'!$AE:$AF,2,FALSE),""),IF($B$5="SI (CSIU=1)",IFERROR(VLOOKUP(AH48,'Lookup data'!$AO:$AP,2,FALSE),""),IF($B$5="MHPS",IFERROR(VLOOKUP(AH48,'Lookup data'!$AJ:$AK,2,FALSE),""),IF($B$5="MHCC",IFERROR(VLOOKUP(AH48,'Lookup data'!$U:$V,2,FALSE),""),IF($B$5="IAPT",IFERROR(VLOOKUP(AH48,'Lookup data'!$P:$Q,2,FALSE),""),IF($B$5="CSCC",IFERROR(VLOOKUP(AH48,'Lookup data'!$F:$G,2,FALSE),""),""))))))))))))</f>
        <v/>
      </c>
      <c r="O48" s="840" t="str">
        <f>IF($B$5="SI (CSIU=4)",IFERROR(VLOOKUP(AI48,'Lookup data'!$BD:$BE,2,FALSE),""),IF($B$5="SI (CSIU=3)",IFERROR(VLOOKUP(AI48,'Lookup data'!$AY:$AZ,2,FALSE),""),IF($B$5="SI (CSIU=2)",IFERROR(VLOOKUP(AI48,'Lookup data'!$AT:$AU,2,FALSE),""),IF($B$5="EC",IFERROR(VLOOKUP(AI48,'Lookup data'!$K:$M,2,FALSE),""),IF($B$5="APC",IFERROR(VLOOKUP(AI48,'Lookup data'!$A:$B,2,FALSE),""),IF($B$5="OP",IFERROR(VLOOKUP(AI48,'Lookup data'!$Z:$AA,2,FALSE),""),IF($B$5="SWC",IFERROR(VLOOKUP(AI48,'Lookup data'!$AE:$AF,2,FALSE),""),IF($B$5="SI (CSIU=1)",IFERROR(VLOOKUP(AI48,'Lookup data'!$AO:$AP,2,FALSE),""),IF($B$5="MHPS",IFERROR(VLOOKUP(AI48,'Lookup data'!$AJ:$AK,2,FALSE),""),IF($B$5="MHCC",IFERROR(VLOOKUP(AI48,'Lookup data'!$U:$V,2,FALSE),""),IF($B$5="IAPT",IFERROR(VLOOKUP(AI48,'Lookup data'!$P:$Q,2,FALSE),""),IF($B$5="CSCC",IFERROR(VLOOKUP(AI48,'Lookup data'!$F:$G,2,FALSE),""),""))))))))))))</f>
        <v/>
      </c>
      <c r="P48" s="840" t="str">
        <f>IF($B$5="SI (CSIU=4)",IFERROR(VLOOKUP(AJ48,'Lookup data'!$BD:$BE,2,FALSE),""),IF($B$5="SI (CSIU=3)",IFERROR(VLOOKUP(AJ48,'Lookup data'!$AY:$AZ,2,FALSE),""),IF($B$5="SI (CSIU=2)",IFERROR(VLOOKUP(AJ48,'Lookup data'!$AT:$AU,2,FALSE),""),IF($B$5="EC",IFERROR(VLOOKUP(AJ48,'Lookup data'!$K:$M,2,FALSE),""),IF($B$5="APC",IFERROR(VLOOKUP(AJ48,'Lookup data'!$A:$B,2,FALSE),""),IF($B$5="OP",IFERROR(VLOOKUP(AJ48,'Lookup data'!$Z:$AA,2,FALSE),""),IF($B$5="SWC",IFERROR(VLOOKUP(AJ48,'Lookup data'!$AE:$AF,2,FALSE),""),IF($B$5="SI (CSIU=1)",IFERROR(VLOOKUP(AJ48,'Lookup data'!$AO:$AP,2,FALSE),""),IF($B$5="MHPS",IFERROR(VLOOKUP(AJ48,'Lookup data'!$AJ:$AK,2,FALSE),""),IF($B$5="MHCC",IFERROR(VLOOKUP(AJ48,'Lookup data'!$U:$V,2,FALSE),""),IF($B$5="IAPT",IFERROR(VLOOKUP(AJ48,'Lookup data'!$P:$Q,2,FALSE),""),IF($B$5="CSCC",IFERROR(VLOOKUP(AJ48,'Lookup data'!$F:$G,2,FALSE),""),""))))))))))))</f>
        <v>CSC004PAT002</v>
      </c>
      <c r="Q48" s="840" t="str">
        <f>IF($B$5="SI (CSIU=4)",IFERROR(VLOOKUP(AK48,'Lookup data'!$BD:$BE,2,FALSE),""),IF($B$5="SI (CSIU=3)",IFERROR(VLOOKUP(AK48,'Lookup data'!$AY:$AZ,2,FALSE),""),IF($B$5="SI (CSIU=2)",IFERROR(VLOOKUP(AK48,'Lookup data'!$AT:$AU,2,FALSE),""),IF($B$5="EC",IFERROR(VLOOKUP(AK48,'Lookup data'!$K:$M,2,FALSE),""),IF($B$5="APC",IFERROR(VLOOKUP(AK48,'Lookup data'!$A:$B,2,FALSE),""),IF($B$5="OP",IFERROR(VLOOKUP(AK48,'Lookup data'!$Z:$AA,2,FALSE),""),IF($B$5="SWC",IFERROR(VLOOKUP(AK48,'Lookup data'!$AE:$AF,2,FALSE),""),IF($B$5="SI (CSIU=1)",IFERROR(VLOOKUP(AK48,'Lookup data'!$AO:$AP,2,FALSE),""),IF($B$5="MHPS",IFERROR(VLOOKUP(AK48,'Lookup data'!$AJ:$AK,2,FALSE),""),IF($B$5="MHCC",IFERROR(VLOOKUP(AK48,'Lookup data'!$U:$V,2,FALSE),""),IF($B$5="IAPT",IFERROR(VLOOKUP(AK48,'Lookup data'!$P:$Q,2,FALSE),""),IF($B$5="CSCC",IFERROR(VLOOKUP(AK48,'Lookup data'!$F:$G,2,FALSE),""),""))))))))))))</f>
        <v>CSC005PAT002</v>
      </c>
      <c r="R48" s="840" t="str">
        <f>IF($B$5="SI (CSIU=4)",IFERROR(VLOOKUP(AL48,'Lookup data'!$BD:$BE,2,FALSE),""),IF($B$5="SI (CSIU=3)",IFERROR(VLOOKUP(AL48,'Lookup data'!$AY:$AZ,2,FALSE),""),IF($B$5="SI (CSIU=2)",IFERROR(VLOOKUP(AL48,'Lookup data'!$AT:$AU,2,FALSE),""),IF($B$5="EC",IFERROR(VLOOKUP(AL48,'Lookup data'!$K:$M,2,FALSE),""),IF($B$5="APC",IFERROR(VLOOKUP(AL48,'Lookup data'!$A:$B,2,FALSE),""),IF($B$5="OP",IFERROR(VLOOKUP(AL48,'Lookup data'!$Z:$AA,2,FALSE),""),IF($B$5="SWC",IFERROR(VLOOKUP(AL48,'Lookup data'!$AE:$AF,2,FALSE),""),IF($B$5="SI (CSIU=1)",IFERROR(VLOOKUP(AL48,'Lookup data'!$AO:$AP,2,FALSE),""),IF($B$5="MHPS",IFERROR(VLOOKUP(AL48,'Lookup data'!$AJ:$AK,2,FALSE),""),IF($B$5="MHCC",IFERROR(VLOOKUP(AL48,'Lookup data'!$U:$V,2,FALSE),""),IF($B$5="IAPT",IFERROR(VLOOKUP(AL48,'Lookup data'!$P:$Q,2,FALSE),""),IF($B$5="CSCC",IFERROR(VLOOKUP(AL48,'Lookup data'!$F:$G,2,FALSE),""),""))))))))))))</f>
        <v>CSC006PAT002</v>
      </c>
      <c r="S48" s="840" t="str">
        <f>IF($B$5="SI (CSIU=4)",IFERROR(VLOOKUP(AM48,'Lookup data'!$BD:$BE,2,FALSE),""),IF($B$5="SI (CSIU=3)",IFERROR(VLOOKUP(AM48,'Lookup data'!$AY:$AZ,2,FALSE),""),IF($B$5="SI (CSIU=2)",IFERROR(VLOOKUP(AM48,'Lookup data'!$AT:$AU,2,FALSE),""),IF($B$5="EC",IFERROR(VLOOKUP(AM48,'Lookup data'!$K:$M,2,FALSE),""),IF($B$5="APC",IFERROR(VLOOKUP(AM48,'Lookup data'!$A:$B,2,FALSE),""),IF($B$5="OP",IFERROR(VLOOKUP(AM48,'Lookup data'!$Z:$AA,2,FALSE),""),IF($B$5="SWC",IFERROR(VLOOKUP(AM48,'Lookup data'!$AE:$AF,2,FALSE),""),IF($B$5="SI (CSIU=1)",IFERROR(VLOOKUP(AM48,'Lookup data'!$AO:$AP,2,FALSE),""),IF($B$5="MHPS",IFERROR(VLOOKUP(AM48,'Lookup data'!$AJ:$AK,2,FALSE),""),IF($B$5="MHCC",IFERROR(VLOOKUP(AM48,'Lookup data'!$U:$V,2,FALSE),""),IF($B$5="IAPT",IFERROR(VLOOKUP(AM48,'Lookup data'!$P:$Q,2,FALSE),""),IF($B$5="CSCC",IFERROR(VLOOKUP(AM48,'Lookup data'!$F:$G,2,FALSE),""),""))))))))))))</f>
        <v>CSC008PAT002</v>
      </c>
      <c r="T48" s="829"/>
      <c r="U48" s="836" t="s">
        <v>1546</v>
      </c>
      <c r="V48" s="839" t="s">
        <v>6850</v>
      </c>
      <c r="W48" s="838" t="str">
        <f t="shared" si="0"/>
        <v>CPF001PAT002</v>
      </c>
      <c r="X48" s="838" t="str">
        <f t="shared" si="1"/>
        <v>CPF002PAT002</v>
      </c>
      <c r="Y48" s="838" t="str">
        <f t="shared" si="2"/>
        <v>CPF005PAT002</v>
      </c>
      <c r="Z48" s="838" t="str">
        <f t="shared" si="3"/>
        <v>CPF010PAT002</v>
      </c>
      <c r="AA48" s="838" t="str">
        <f t="shared" si="4"/>
        <v>CPF011PAT002</v>
      </c>
      <c r="AB48" s="838" t="str">
        <f t="shared" si="5"/>
        <v>CPF017PAT002</v>
      </c>
      <c r="AC48" s="838" t="str">
        <f t="shared" si="6"/>
        <v>CPF022PAT002</v>
      </c>
      <c r="AD48" s="838" t="str">
        <f t="shared" si="7"/>
        <v>CPF023PAT002</v>
      </c>
      <c r="AE48" s="838" t="str">
        <f t="shared" si="8"/>
        <v>CPF024PAT002</v>
      </c>
      <c r="AF48" s="838" t="str">
        <f t="shared" si="9"/>
        <v>CPF029PAT002</v>
      </c>
      <c r="AG48" s="838" t="str">
        <f t="shared" si="10"/>
        <v>CPF030PAT002</v>
      </c>
      <c r="AH48" s="838" t="str">
        <f t="shared" si="11"/>
        <v>CPF031PAT002</v>
      </c>
      <c r="AI48" s="838" t="str">
        <f t="shared" si="12"/>
        <v>CPF032PAT002</v>
      </c>
      <c r="AJ48" s="838" t="str">
        <f t="shared" si="13"/>
        <v>CSC004PAT002</v>
      </c>
      <c r="AK48" s="838" t="str">
        <f t="shared" si="14"/>
        <v>CSC005PAT002</v>
      </c>
      <c r="AL48" s="838" t="str">
        <f t="shared" si="15"/>
        <v>CSC006PAT002</v>
      </c>
      <c r="AM48" s="838" t="str">
        <f t="shared" si="16"/>
        <v>CSC008PAT002</v>
      </c>
    </row>
    <row r="49" spans="1:39" ht="17.100000000000001" customHeight="1" x14ac:dyDescent="0.25">
      <c r="A49" s="836" t="s">
        <v>1548</v>
      </c>
      <c r="B49" s="837" t="s">
        <v>1549</v>
      </c>
      <c r="C49" s="840" t="str">
        <f>IF($B$5="SI (CSIU=4)",IFERROR(VLOOKUP(W49,'Lookup data'!$BD:$BE,2,FALSE),""),IF($B$5="SI (CSIU=3)",IFERROR(VLOOKUP(W49,'Lookup data'!$AY:$AZ,2,FALSE),""),IF($B$5="SI (CSIU=2)",IFERROR(VLOOKUP(W49,'Lookup data'!$AT:$AU,2,FALSE),""),IF($B$5="EC",IFERROR(VLOOKUP(W49,'Lookup data'!$K:$M,2,FALSE),""),IF($B$5="APC",IFERROR(VLOOKUP(W49,'Lookup data'!$A:$B,2,FALSE),""),IF($B$5="OP",IFERROR(VLOOKUP(W49,'Lookup data'!$Z:$AA,2,FALSE),""),IF($B$5="SWC",IFERROR(VLOOKUP(W49,'Lookup data'!$AE:$AF,2,FALSE),""),IF($B$5="SI (CSIU=1)",IFERROR(VLOOKUP(W49,'Lookup data'!$AO:$AP,2,FALSE),""),IF($B$5="MHPS",IFERROR(VLOOKUP(W49,'Lookup data'!$AJ:$AK,2,FALSE),""),IF($B$5="MHCC",IFERROR(VLOOKUP(W49,'Lookup data'!$U:$V,2,FALSE),""),IF($B$5="IAPT",IFERROR(VLOOKUP(W49,'Lookup data'!$P:$Q,2,FALSE),""),IF($B$5="CSCC",IFERROR(VLOOKUP(W49,'Lookup data'!$F:$G,2,FALSE),""),""))))))))))))</f>
        <v/>
      </c>
      <c r="D49" s="840" t="str">
        <f>IF($B$5="SI (CSIU=4)",IFERROR(VLOOKUP(X49,'Lookup data'!$BD:$BE,2,FALSE),""),IF($B$5="SI (CSIU=3)",IFERROR(VLOOKUP(X49,'Lookup data'!$AY:$AZ,2,FALSE),""),IF($B$5="SI (CSIU=2)",IFERROR(VLOOKUP(X49,'Lookup data'!$AT:$AU,2,FALSE),""),IF($B$5="EC",IFERROR(VLOOKUP(X49,'Lookup data'!$K:$M,2,FALSE),""),IF($B$5="APC",IFERROR(VLOOKUP(X49,'Lookup data'!$A:$B,2,FALSE),""),IF($B$5="OP",IFERROR(VLOOKUP(X49,'Lookup data'!$Z:$AA,2,FALSE),""),IF($B$5="SWC",IFERROR(VLOOKUP(X49,'Lookup data'!$AE:$AF,2,FALSE),""),IF($B$5="SI (CSIU=1)",IFERROR(VLOOKUP(X49,'Lookup data'!$AO:$AP,2,FALSE),""),IF($B$5="MHPS",IFERROR(VLOOKUP(X49,'Lookup data'!$AJ:$AK,2,FALSE),""),IF($B$5="MHCC",IFERROR(VLOOKUP(X49,'Lookup data'!$U:$V,2,FALSE),""),IF($B$5="IAPT",IFERROR(VLOOKUP(X49,'Lookup data'!$P:$Q,2,FALSE),""),IF($B$5="CSCC",IFERROR(VLOOKUP(X49,'Lookup data'!$F:$G,2,FALSE),""),""))))))))))))</f>
        <v>CPF002PAT003</v>
      </c>
      <c r="E49" s="840" t="str">
        <f>IF($B$5="SI (CSIU=4)",IFERROR(VLOOKUP(Y49,'Lookup data'!$BD:$BE,2,FALSE),""),IF($B$5="SI (CSIU=3)",IFERROR(VLOOKUP(Y49,'Lookup data'!$AY:$AZ,2,FALSE),""),IF($B$5="SI (CSIU=2)",IFERROR(VLOOKUP(Y49,'Lookup data'!$AT:$AU,2,FALSE),""),IF($B$5="EC",IFERROR(VLOOKUP(Y49,'Lookup data'!$K:$M,2,FALSE),""),IF($B$5="APC",IFERROR(VLOOKUP(Y49,'Lookup data'!$A:$B,2,FALSE),""),IF($B$5="OP",IFERROR(VLOOKUP(Y49,'Lookup data'!$Z:$AA,2,FALSE),""),IF($B$5="SWC",IFERROR(VLOOKUP(Y49,'Lookup data'!$AE:$AF,2,FALSE),""),IF($B$5="SI (CSIU=1)",IFERROR(VLOOKUP(Y49,'Lookup data'!$AO:$AP,2,FALSE),""),IF($B$5="MHPS",IFERROR(VLOOKUP(Y49,'Lookup data'!$AJ:$AK,2,FALSE),""),IF($B$5="MHCC",IFERROR(VLOOKUP(Y49,'Lookup data'!$U:$V,2,FALSE),""),IF($B$5="IAPT",IFERROR(VLOOKUP(Y49,'Lookup data'!$P:$Q,2,FALSE),""),IF($B$5="CSCC",IFERROR(VLOOKUP(Y49,'Lookup data'!$F:$G,2,FALSE),""),""))))))))))))</f>
        <v/>
      </c>
      <c r="F49" s="840" t="str">
        <f>IF($B$5="SI (CSIU=4)",IFERROR(VLOOKUP(Z49,'Lookup data'!$BD:$BE,2,FALSE),""),IF($B$5="SI (CSIU=3)",IFERROR(VLOOKUP(Z49,'Lookup data'!$AY:$AZ,2,FALSE),""),IF($B$5="SI (CSIU=2)",IFERROR(VLOOKUP(Z49,'Lookup data'!$AT:$AU,2,FALSE),""),IF($B$5="EC",IFERROR(VLOOKUP(Z49,'Lookup data'!$K:$M,2,FALSE),""),IF($B$5="APC",IFERROR(VLOOKUP(Z49,'Lookup data'!$A:$B,2,FALSE),""),IF($B$5="OP",IFERROR(VLOOKUP(Z49,'Lookup data'!$Z:$AA,2,FALSE),""),IF($B$5="SWC",IFERROR(VLOOKUP(Z49,'Lookup data'!$AE:$AF,2,FALSE),""),IF($B$5="SI (CSIU=1)",IFERROR(VLOOKUP(Z49,'Lookup data'!$AO:$AP,2,FALSE),""),IF($B$5="MHPS",IFERROR(VLOOKUP(Z49,'Lookup data'!$AJ:$AK,2,FALSE),""),IF($B$5="MHCC",IFERROR(VLOOKUP(Z49,'Lookup data'!$U:$V,2,FALSE),""),IF($B$5="IAPT",IFERROR(VLOOKUP(Z49,'Lookup data'!$P:$Q,2,FALSE),""),IF($B$5="CSCC",IFERROR(VLOOKUP(Z49,'Lookup data'!$F:$G,2,FALSE),""),""))))))))))))</f>
        <v/>
      </c>
      <c r="G49" s="840" t="str">
        <f>IF($B$5="SI (CSIU=4)",IFERROR(VLOOKUP(AA49,'Lookup data'!$BD:$BE,2,FALSE),""),IF($B$5="SI (CSIU=3)",IFERROR(VLOOKUP(AA49,'Lookup data'!$AY:$AZ,2,FALSE),""),IF($B$5="SI (CSIU=2)",IFERROR(VLOOKUP(AA49,'Lookup data'!$AT:$AU,2,FALSE),""),IF($B$5="EC",IFERROR(VLOOKUP(AA49,'Lookup data'!$K:$M,2,FALSE),""),IF($B$5="APC",IFERROR(VLOOKUP(AA49,'Lookup data'!$A:$B,2,FALSE),""),IF($B$5="OP",IFERROR(VLOOKUP(AA49,'Lookup data'!$Z:$AA,2,FALSE),""),IF($B$5="SWC",IFERROR(VLOOKUP(AA49,'Lookup data'!$AE:$AF,2,FALSE),""),IF($B$5="SI (CSIU=1)",IFERROR(VLOOKUP(AA49,'Lookup data'!$AO:$AP,2,FALSE),""),IF($B$5="MHPS",IFERROR(VLOOKUP(AA49,'Lookup data'!$AJ:$AK,2,FALSE),""),IF($B$5="MHCC",IFERROR(VLOOKUP(AA49,'Lookup data'!$U:$V,2,FALSE),""),IF($B$5="IAPT",IFERROR(VLOOKUP(AA49,'Lookup data'!$P:$Q,2,FALSE),""),IF($B$5="CSCC",IFERROR(VLOOKUP(AA49,'Lookup data'!$F:$G,2,FALSE),""),""))))))))))))</f>
        <v>CPF011PAT003</v>
      </c>
      <c r="H49" s="840" t="str">
        <f>IF($B$5="SI (CSIU=4)",IFERROR(VLOOKUP(AB49,'Lookup data'!$BD:$BE,2,FALSE),""),IF($B$5="SI (CSIU=3)",IFERROR(VLOOKUP(AB49,'Lookup data'!$AY:$AZ,2,FALSE),""),IF($B$5="SI (CSIU=2)",IFERROR(VLOOKUP(AB49,'Lookup data'!$AT:$AU,2,FALSE),""),IF($B$5="EC",IFERROR(VLOOKUP(AB49,'Lookup data'!$K:$M,2,FALSE),""),IF($B$5="APC",IFERROR(VLOOKUP(AB49,'Lookup data'!$A:$B,2,FALSE),""),IF($B$5="OP",IFERROR(VLOOKUP(AB49,'Lookup data'!$Z:$AA,2,FALSE),""),IF($B$5="SWC",IFERROR(VLOOKUP(AB49,'Lookup data'!$AE:$AF,2,FALSE),""),IF($B$5="SI (CSIU=1)",IFERROR(VLOOKUP(AB49,'Lookup data'!$AO:$AP,2,FALSE),""),IF($B$5="MHPS",IFERROR(VLOOKUP(AB49,'Lookup data'!$AJ:$AK,2,FALSE),""),IF($B$5="MHCC",IFERROR(VLOOKUP(AB49,'Lookup data'!$U:$V,2,FALSE),""),IF($B$5="IAPT",IFERROR(VLOOKUP(AB49,'Lookup data'!$P:$Q,2,FALSE),""),IF($B$5="CSCC",IFERROR(VLOOKUP(AB49,'Lookup data'!$F:$G,2,FALSE),""),""))))))))))))</f>
        <v/>
      </c>
      <c r="I49" s="840" t="str">
        <f>IF($B$5="SI (CSIU=4)",IFERROR(VLOOKUP(AC49,'Lookup data'!$BD:$BE,2,FALSE),""),IF($B$5="SI (CSIU=3)",IFERROR(VLOOKUP(AC49,'Lookup data'!$AY:$AZ,2,FALSE),""),IF($B$5="SI (CSIU=2)",IFERROR(VLOOKUP(AC49,'Lookup data'!$AT:$AU,2,FALSE),""),IF($B$5="EC",IFERROR(VLOOKUP(AC49,'Lookup data'!$K:$M,2,FALSE),""),IF($B$5="APC",IFERROR(VLOOKUP(AC49,'Lookup data'!$A:$B,2,FALSE),""),IF($B$5="OP",IFERROR(VLOOKUP(AC49,'Lookup data'!$Z:$AA,2,FALSE),""),IF($B$5="SWC",IFERROR(VLOOKUP(AC49,'Lookup data'!$AE:$AF,2,FALSE),""),IF($B$5="SI (CSIU=1)",IFERROR(VLOOKUP(AC49,'Lookup data'!$AO:$AP,2,FALSE),""),IF($B$5="MHPS",IFERROR(VLOOKUP(AC49,'Lookup data'!$AJ:$AK,2,FALSE),""),IF($B$5="MHCC",IFERROR(VLOOKUP(AC49,'Lookup data'!$U:$V,2,FALSE),""),IF($B$5="IAPT",IFERROR(VLOOKUP(AC49,'Lookup data'!$P:$Q,2,FALSE),""),IF($B$5="CSCC",IFERROR(VLOOKUP(AC49,'Lookup data'!$F:$G,2,FALSE),""),""))))))))))))</f>
        <v/>
      </c>
      <c r="J49" s="840" t="str">
        <f>IF($B$5="SI (CSIU=4)",IFERROR(VLOOKUP(AD49,'Lookup data'!$BD:$BE,2,FALSE),""),IF($B$5="SI (CSIU=3)",IFERROR(VLOOKUP(AD49,'Lookup data'!$AY:$AZ,2,FALSE),""),IF($B$5="SI (CSIU=2)",IFERROR(VLOOKUP(AD49,'Lookup data'!$AT:$AU,2,FALSE),""),IF($B$5="EC",IFERROR(VLOOKUP(AD49,'Lookup data'!$K:$M,2,FALSE),""),IF($B$5="APC",IFERROR(VLOOKUP(AD49,'Lookup data'!$A:$B,2,FALSE),""),IF($B$5="OP",IFERROR(VLOOKUP(AD49,'Lookup data'!$Z:$AA,2,FALSE),""),IF($B$5="SWC",IFERROR(VLOOKUP(AD49,'Lookup data'!$AE:$AF,2,FALSE),""),IF($B$5="SI (CSIU=1)",IFERROR(VLOOKUP(AD49,'Lookup data'!$AO:$AP,2,FALSE),""),IF($B$5="MHPS",IFERROR(VLOOKUP(AD49,'Lookup data'!$AJ:$AK,2,FALSE),""),IF($B$5="MHCC",IFERROR(VLOOKUP(AD49,'Lookup data'!$U:$V,2,FALSE),""),IF($B$5="IAPT",IFERROR(VLOOKUP(AD49,'Lookup data'!$P:$Q,2,FALSE),""),IF($B$5="CSCC",IFERROR(VLOOKUP(AD49,'Lookup data'!$F:$G,2,FALSE),""),""))))))))))))</f>
        <v>CPF023PAT003</v>
      </c>
      <c r="K49" s="840" t="str">
        <f>IF($B$5="SI (CSIU=4)",IFERROR(VLOOKUP(AE49,'Lookup data'!$BD:$BE,2,FALSE),""),IF($B$5="SI (CSIU=3)",IFERROR(VLOOKUP(AE49,'Lookup data'!$AY:$AZ,2,FALSE),""),IF($B$5="SI (CSIU=2)",IFERROR(VLOOKUP(AE49,'Lookup data'!$AT:$AU,2,FALSE),""),IF($B$5="EC",IFERROR(VLOOKUP(AE49,'Lookup data'!$K:$M,2,FALSE),""),IF($B$5="APC",IFERROR(VLOOKUP(AE49,'Lookup data'!$A:$B,2,FALSE),""),IF($B$5="OP",IFERROR(VLOOKUP(AE49,'Lookup data'!$Z:$AA,2,FALSE),""),IF($B$5="SWC",IFERROR(VLOOKUP(AE49,'Lookup data'!$AE:$AF,2,FALSE),""),IF($B$5="SI (CSIU=1)",IFERROR(VLOOKUP(AE49,'Lookup data'!$AO:$AP,2,FALSE),""),IF($B$5="MHPS",IFERROR(VLOOKUP(AE49,'Lookup data'!$AJ:$AK,2,FALSE),""),IF($B$5="MHCC",IFERROR(VLOOKUP(AE49,'Lookup data'!$U:$V,2,FALSE),""),IF($B$5="IAPT",IFERROR(VLOOKUP(AE49,'Lookup data'!$P:$Q,2,FALSE),""),IF($B$5="CSCC",IFERROR(VLOOKUP(AE49,'Lookup data'!$F:$G,2,FALSE),""),""))))))))))))</f>
        <v>CPF024PAT003</v>
      </c>
      <c r="L49" s="840" t="str">
        <f>IF($B$5="SI (CSIU=4)",IFERROR(VLOOKUP(AF49,'Lookup data'!$BD:$BE,2,FALSE),""),IF($B$5="SI (CSIU=3)",IFERROR(VLOOKUP(AF49,'Lookup data'!$AY:$AZ,2,FALSE),""),IF($B$5="SI (CSIU=2)",IFERROR(VLOOKUP(AF49,'Lookup data'!$AT:$AU,2,FALSE),""),IF($B$5="EC",IFERROR(VLOOKUP(AF49,'Lookup data'!$K:$M,2,FALSE),""),IF($B$5="APC",IFERROR(VLOOKUP(AF49,'Lookup data'!$A:$B,2,FALSE),""),IF($B$5="OP",IFERROR(VLOOKUP(AF49,'Lookup data'!$Z:$AA,2,FALSE),""),IF($B$5="SWC",IFERROR(VLOOKUP(AF49,'Lookup data'!$AE:$AF,2,FALSE),""),IF($B$5="SI (CSIU=1)",IFERROR(VLOOKUP(AF49,'Lookup data'!$AO:$AP,2,FALSE),""),IF($B$5="MHPS",IFERROR(VLOOKUP(AF49,'Lookup data'!$AJ:$AK,2,FALSE),""),IF($B$5="MHCC",IFERROR(VLOOKUP(AF49,'Lookup data'!$U:$V,2,FALSE),""),IF($B$5="IAPT",IFERROR(VLOOKUP(AF49,'Lookup data'!$P:$Q,2,FALSE),""),IF($B$5="CSCC",IFERROR(VLOOKUP(AF49,'Lookup data'!$F:$G,2,FALSE),""),""))))))))))))</f>
        <v/>
      </c>
      <c r="M49" s="840" t="str">
        <f>IF($B$5="SI (CSIU=4)",IFERROR(VLOOKUP(AG49,'Lookup data'!$BD:$BE,2,FALSE),""),IF($B$5="SI (CSIU=3)",IFERROR(VLOOKUP(AG49,'Lookup data'!$AY:$AZ,2,FALSE),""),IF($B$5="SI (CSIU=2)",IFERROR(VLOOKUP(AG49,'Lookup data'!$AT:$AU,2,FALSE),""),IF($B$5="EC",IFERROR(VLOOKUP(AG49,'Lookup data'!$K:$M,2,FALSE),""),IF($B$5="APC",IFERROR(VLOOKUP(AG49,'Lookup data'!$A:$B,2,FALSE),""),IF($B$5="OP",IFERROR(VLOOKUP(AG49,'Lookup data'!$Z:$AA,2,FALSE),""),IF($B$5="SWC",IFERROR(VLOOKUP(AG49,'Lookup data'!$AE:$AF,2,FALSE),""),IF($B$5="SI (CSIU=1)",IFERROR(VLOOKUP(AG49,'Lookup data'!$AO:$AP,2,FALSE),""),IF($B$5="MHPS",IFERROR(VLOOKUP(AG49,'Lookup data'!$AJ:$AK,2,FALSE),""),IF($B$5="MHCC",IFERROR(VLOOKUP(AG49,'Lookup data'!$U:$V,2,FALSE),""),IF($B$5="IAPT",IFERROR(VLOOKUP(AG49,'Lookup data'!$P:$Q,2,FALSE),""),IF($B$5="CSCC",IFERROR(VLOOKUP(AG49,'Lookup data'!$F:$G,2,FALSE),""),""))))))))))))</f>
        <v>CPF030PAT003</v>
      </c>
      <c r="N49" s="840" t="str">
        <f>IF($B$5="SI (CSIU=4)",IFERROR(VLOOKUP(AH49,'Lookup data'!$BD:$BE,2,FALSE),""),IF($B$5="SI (CSIU=3)",IFERROR(VLOOKUP(AH49,'Lookup data'!$AY:$AZ,2,FALSE),""),IF($B$5="SI (CSIU=2)",IFERROR(VLOOKUP(AH49,'Lookup data'!$AT:$AU,2,FALSE),""),IF($B$5="EC",IFERROR(VLOOKUP(AH49,'Lookup data'!$K:$M,2,FALSE),""),IF($B$5="APC",IFERROR(VLOOKUP(AH49,'Lookup data'!$A:$B,2,FALSE),""),IF($B$5="OP",IFERROR(VLOOKUP(AH49,'Lookup data'!$Z:$AA,2,FALSE),""),IF($B$5="SWC",IFERROR(VLOOKUP(AH49,'Lookup data'!$AE:$AF,2,FALSE),""),IF($B$5="SI (CSIU=1)",IFERROR(VLOOKUP(AH49,'Lookup data'!$AO:$AP,2,FALSE),""),IF($B$5="MHPS",IFERROR(VLOOKUP(AH49,'Lookup data'!$AJ:$AK,2,FALSE),""),IF($B$5="MHCC",IFERROR(VLOOKUP(AH49,'Lookup data'!$U:$V,2,FALSE),""),IF($B$5="IAPT",IFERROR(VLOOKUP(AH49,'Lookup data'!$P:$Q,2,FALSE),""),IF($B$5="CSCC",IFERROR(VLOOKUP(AH49,'Lookup data'!$F:$G,2,FALSE),""),""))))))))))))</f>
        <v/>
      </c>
      <c r="O49" s="840" t="str">
        <f>IF($B$5="SI (CSIU=4)",IFERROR(VLOOKUP(AI49,'Lookup data'!$BD:$BE,2,FALSE),""),IF($B$5="SI (CSIU=3)",IFERROR(VLOOKUP(AI49,'Lookup data'!$AY:$AZ,2,FALSE),""),IF($B$5="SI (CSIU=2)",IFERROR(VLOOKUP(AI49,'Lookup data'!$AT:$AU,2,FALSE),""),IF($B$5="EC",IFERROR(VLOOKUP(AI49,'Lookup data'!$K:$M,2,FALSE),""),IF($B$5="APC",IFERROR(VLOOKUP(AI49,'Lookup data'!$A:$B,2,FALSE),""),IF($B$5="OP",IFERROR(VLOOKUP(AI49,'Lookup data'!$Z:$AA,2,FALSE),""),IF($B$5="SWC",IFERROR(VLOOKUP(AI49,'Lookup data'!$AE:$AF,2,FALSE),""),IF($B$5="SI (CSIU=1)",IFERROR(VLOOKUP(AI49,'Lookup data'!$AO:$AP,2,FALSE),""),IF($B$5="MHPS",IFERROR(VLOOKUP(AI49,'Lookup data'!$AJ:$AK,2,FALSE),""),IF($B$5="MHCC",IFERROR(VLOOKUP(AI49,'Lookup data'!$U:$V,2,FALSE),""),IF($B$5="IAPT",IFERROR(VLOOKUP(AI49,'Lookup data'!$P:$Q,2,FALSE),""),IF($B$5="CSCC",IFERROR(VLOOKUP(AI49,'Lookup data'!$F:$G,2,FALSE),""),""))))))))))))</f>
        <v/>
      </c>
      <c r="P49" s="840" t="str">
        <f>IF($B$5="SI (CSIU=4)",IFERROR(VLOOKUP(AJ49,'Lookup data'!$BD:$BE,2,FALSE),""),IF($B$5="SI (CSIU=3)",IFERROR(VLOOKUP(AJ49,'Lookup data'!$AY:$AZ,2,FALSE),""),IF($B$5="SI (CSIU=2)",IFERROR(VLOOKUP(AJ49,'Lookup data'!$AT:$AU,2,FALSE),""),IF($B$5="EC",IFERROR(VLOOKUP(AJ49,'Lookup data'!$K:$M,2,FALSE),""),IF($B$5="APC",IFERROR(VLOOKUP(AJ49,'Lookup data'!$A:$B,2,FALSE),""),IF($B$5="OP",IFERROR(VLOOKUP(AJ49,'Lookup data'!$Z:$AA,2,FALSE),""),IF($B$5="SWC",IFERROR(VLOOKUP(AJ49,'Lookup data'!$AE:$AF,2,FALSE),""),IF($B$5="SI (CSIU=1)",IFERROR(VLOOKUP(AJ49,'Lookup data'!$AO:$AP,2,FALSE),""),IF($B$5="MHPS",IFERROR(VLOOKUP(AJ49,'Lookup data'!$AJ:$AK,2,FALSE),""),IF($B$5="MHCC",IFERROR(VLOOKUP(AJ49,'Lookup data'!$U:$V,2,FALSE),""),IF($B$5="IAPT",IFERROR(VLOOKUP(AJ49,'Lookup data'!$P:$Q,2,FALSE),""),IF($B$5="CSCC",IFERROR(VLOOKUP(AJ49,'Lookup data'!$F:$G,2,FALSE),""),""))))))))))))</f>
        <v>CSC004PAT003</v>
      </c>
      <c r="Q49" s="840" t="str">
        <f>IF($B$5="SI (CSIU=4)",IFERROR(VLOOKUP(AK49,'Lookup data'!$BD:$BE,2,FALSE),""),IF($B$5="SI (CSIU=3)",IFERROR(VLOOKUP(AK49,'Lookup data'!$AY:$AZ,2,FALSE),""),IF($B$5="SI (CSIU=2)",IFERROR(VLOOKUP(AK49,'Lookup data'!$AT:$AU,2,FALSE),""),IF($B$5="EC",IFERROR(VLOOKUP(AK49,'Lookup data'!$K:$M,2,FALSE),""),IF($B$5="APC",IFERROR(VLOOKUP(AK49,'Lookup data'!$A:$B,2,FALSE),""),IF($B$5="OP",IFERROR(VLOOKUP(AK49,'Lookup data'!$Z:$AA,2,FALSE),""),IF($B$5="SWC",IFERROR(VLOOKUP(AK49,'Lookup data'!$AE:$AF,2,FALSE),""),IF($B$5="SI (CSIU=1)",IFERROR(VLOOKUP(AK49,'Lookup data'!$AO:$AP,2,FALSE),""),IF($B$5="MHPS",IFERROR(VLOOKUP(AK49,'Lookup data'!$AJ:$AK,2,FALSE),""),IF($B$5="MHCC",IFERROR(VLOOKUP(AK49,'Lookup data'!$U:$V,2,FALSE),""),IF($B$5="IAPT",IFERROR(VLOOKUP(AK49,'Lookup data'!$P:$Q,2,FALSE),""),IF($B$5="CSCC",IFERROR(VLOOKUP(AK49,'Lookup data'!$F:$G,2,FALSE),""),""))))))))))))</f>
        <v>CSC005PAT003</v>
      </c>
      <c r="R49" s="840" t="str">
        <f>IF($B$5="SI (CSIU=4)",IFERROR(VLOOKUP(AL49,'Lookup data'!$BD:$BE,2,FALSE),""),IF($B$5="SI (CSIU=3)",IFERROR(VLOOKUP(AL49,'Lookup data'!$AY:$AZ,2,FALSE),""),IF($B$5="SI (CSIU=2)",IFERROR(VLOOKUP(AL49,'Lookup data'!$AT:$AU,2,FALSE),""),IF($B$5="EC",IFERROR(VLOOKUP(AL49,'Lookup data'!$K:$M,2,FALSE),""),IF($B$5="APC",IFERROR(VLOOKUP(AL49,'Lookup data'!$A:$B,2,FALSE),""),IF($B$5="OP",IFERROR(VLOOKUP(AL49,'Lookup data'!$Z:$AA,2,FALSE),""),IF($B$5="SWC",IFERROR(VLOOKUP(AL49,'Lookup data'!$AE:$AF,2,FALSE),""),IF($B$5="SI (CSIU=1)",IFERROR(VLOOKUP(AL49,'Lookup data'!$AO:$AP,2,FALSE),""),IF($B$5="MHPS",IFERROR(VLOOKUP(AL49,'Lookup data'!$AJ:$AK,2,FALSE),""),IF($B$5="MHCC",IFERROR(VLOOKUP(AL49,'Lookup data'!$U:$V,2,FALSE),""),IF($B$5="IAPT",IFERROR(VLOOKUP(AL49,'Lookup data'!$P:$Q,2,FALSE),""),IF($B$5="CSCC",IFERROR(VLOOKUP(AL49,'Lookup data'!$F:$G,2,FALSE),""),""))))))))))))</f>
        <v>CSC006PAT003</v>
      </c>
      <c r="S49" s="840" t="str">
        <f>IF($B$5="SI (CSIU=4)",IFERROR(VLOOKUP(AM49,'Lookup data'!$BD:$BE,2,FALSE),""),IF($B$5="SI (CSIU=3)",IFERROR(VLOOKUP(AM49,'Lookup data'!$AY:$AZ,2,FALSE),""),IF($B$5="SI (CSIU=2)",IFERROR(VLOOKUP(AM49,'Lookup data'!$AT:$AU,2,FALSE),""),IF($B$5="EC",IFERROR(VLOOKUP(AM49,'Lookup data'!$K:$M,2,FALSE),""),IF($B$5="APC",IFERROR(VLOOKUP(AM49,'Lookup data'!$A:$B,2,FALSE),""),IF($B$5="OP",IFERROR(VLOOKUP(AM49,'Lookup data'!$Z:$AA,2,FALSE),""),IF($B$5="SWC",IFERROR(VLOOKUP(AM49,'Lookup data'!$AE:$AF,2,FALSE),""),IF($B$5="SI (CSIU=1)",IFERROR(VLOOKUP(AM49,'Lookup data'!$AO:$AP,2,FALSE),""),IF($B$5="MHPS",IFERROR(VLOOKUP(AM49,'Lookup data'!$AJ:$AK,2,FALSE),""),IF($B$5="MHCC",IFERROR(VLOOKUP(AM49,'Lookup data'!$U:$V,2,FALSE),""),IF($B$5="IAPT",IFERROR(VLOOKUP(AM49,'Lookup data'!$P:$Q,2,FALSE),""),IF($B$5="CSCC",IFERROR(VLOOKUP(AM49,'Lookup data'!$F:$G,2,FALSE),""),""))))))))))))</f>
        <v>CSC008PAT003</v>
      </c>
      <c r="T49" s="829"/>
      <c r="U49" s="836" t="s">
        <v>1548</v>
      </c>
      <c r="V49" s="839" t="s">
        <v>6851</v>
      </c>
      <c r="W49" s="838" t="str">
        <f t="shared" si="0"/>
        <v>CPF001PAT003</v>
      </c>
      <c r="X49" s="838" t="str">
        <f t="shared" si="1"/>
        <v>CPF002PAT003</v>
      </c>
      <c r="Y49" s="838" t="str">
        <f t="shared" si="2"/>
        <v>CPF005PAT003</v>
      </c>
      <c r="Z49" s="838" t="str">
        <f t="shared" si="3"/>
        <v>CPF010PAT003</v>
      </c>
      <c r="AA49" s="838" t="str">
        <f t="shared" si="4"/>
        <v>CPF011PAT003</v>
      </c>
      <c r="AB49" s="838" t="str">
        <f t="shared" si="5"/>
        <v>CPF017PAT003</v>
      </c>
      <c r="AC49" s="838" t="str">
        <f t="shared" si="6"/>
        <v>CPF022PAT003</v>
      </c>
      <c r="AD49" s="838" t="str">
        <f t="shared" si="7"/>
        <v>CPF023PAT003</v>
      </c>
      <c r="AE49" s="838" t="str">
        <f t="shared" si="8"/>
        <v>CPF024PAT003</v>
      </c>
      <c r="AF49" s="838" t="str">
        <f t="shared" si="9"/>
        <v>CPF029PAT003</v>
      </c>
      <c r="AG49" s="838" t="str">
        <f t="shared" si="10"/>
        <v>CPF030PAT003</v>
      </c>
      <c r="AH49" s="838" t="str">
        <f t="shared" si="11"/>
        <v>CPF031PAT003</v>
      </c>
      <c r="AI49" s="838" t="str">
        <f t="shared" si="12"/>
        <v>CPF032PAT003</v>
      </c>
      <c r="AJ49" s="838" t="str">
        <f t="shared" si="13"/>
        <v>CSC004PAT003</v>
      </c>
      <c r="AK49" s="838" t="str">
        <f t="shared" si="14"/>
        <v>CSC005PAT003</v>
      </c>
      <c r="AL49" s="838" t="str">
        <f t="shared" si="15"/>
        <v>CSC006PAT003</v>
      </c>
      <c r="AM49" s="838" t="str">
        <f t="shared" si="16"/>
        <v>CSC008PAT003</v>
      </c>
    </row>
    <row r="50" spans="1:39" ht="17.100000000000001" customHeight="1" x14ac:dyDescent="0.25">
      <c r="A50" s="836" t="s">
        <v>1550</v>
      </c>
      <c r="B50" s="837" t="s">
        <v>1551</v>
      </c>
      <c r="C50" s="840" t="str">
        <f>IF($B$5="SI (CSIU=4)",IFERROR(VLOOKUP(W50,'Lookup data'!$BD:$BE,2,FALSE),""),IF($B$5="SI (CSIU=3)",IFERROR(VLOOKUP(W50,'Lookup data'!$AY:$AZ,2,FALSE),""),IF($B$5="SI (CSIU=2)",IFERROR(VLOOKUP(W50,'Lookup data'!$AT:$AU,2,FALSE),""),IF($B$5="EC",IFERROR(VLOOKUP(W50,'Lookup data'!$K:$M,2,FALSE),""),IF($B$5="APC",IFERROR(VLOOKUP(W50,'Lookup data'!$A:$B,2,FALSE),""),IF($B$5="OP",IFERROR(VLOOKUP(W50,'Lookup data'!$Z:$AA,2,FALSE),""),IF($B$5="SWC",IFERROR(VLOOKUP(W50,'Lookup data'!$AE:$AF,2,FALSE),""),IF($B$5="SI (CSIU=1)",IFERROR(VLOOKUP(W50,'Lookup data'!$AO:$AP,2,FALSE),""),IF($B$5="MHPS",IFERROR(VLOOKUP(W50,'Lookup data'!$AJ:$AK,2,FALSE),""),IF($B$5="MHCC",IFERROR(VLOOKUP(W50,'Lookup data'!$U:$V,2,FALSE),""),IF($B$5="IAPT",IFERROR(VLOOKUP(W50,'Lookup data'!$P:$Q,2,FALSE),""),IF($B$5="CSCC",IFERROR(VLOOKUP(W50,'Lookup data'!$F:$G,2,FALSE),""),""))))))))))))</f>
        <v/>
      </c>
      <c r="D50" s="840" t="str">
        <f>IF($B$5="SI (CSIU=4)",IFERROR(VLOOKUP(X50,'Lookup data'!$BD:$BE,2,FALSE),""),IF($B$5="SI (CSIU=3)",IFERROR(VLOOKUP(X50,'Lookup data'!$AY:$AZ,2,FALSE),""),IF($B$5="SI (CSIU=2)",IFERROR(VLOOKUP(X50,'Lookup data'!$AT:$AU,2,FALSE),""),IF($B$5="EC",IFERROR(VLOOKUP(X50,'Lookup data'!$K:$M,2,FALSE),""),IF($B$5="APC",IFERROR(VLOOKUP(X50,'Lookup data'!$A:$B,2,FALSE),""),IF($B$5="OP",IFERROR(VLOOKUP(X50,'Lookup data'!$Z:$AA,2,FALSE),""),IF($B$5="SWC",IFERROR(VLOOKUP(X50,'Lookup data'!$AE:$AF,2,FALSE),""),IF($B$5="SI (CSIU=1)",IFERROR(VLOOKUP(X50,'Lookup data'!$AO:$AP,2,FALSE),""),IF($B$5="MHPS",IFERROR(VLOOKUP(X50,'Lookup data'!$AJ:$AK,2,FALSE),""),IF($B$5="MHCC",IFERROR(VLOOKUP(X50,'Lookup data'!$U:$V,2,FALSE),""),IF($B$5="IAPT",IFERROR(VLOOKUP(X50,'Lookup data'!$P:$Q,2,FALSE),""),IF($B$5="CSCC",IFERROR(VLOOKUP(X50,'Lookup data'!$F:$G,2,FALSE),""),""))))))))))))</f>
        <v>CPF002PAT004</v>
      </c>
      <c r="E50" s="840" t="str">
        <f>IF($B$5="SI (CSIU=4)",IFERROR(VLOOKUP(Y50,'Lookup data'!$BD:$BE,2,FALSE),""),IF($B$5="SI (CSIU=3)",IFERROR(VLOOKUP(Y50,'Lookup data'!$AY:$AZ,2,FALSE),""),IF($B$5="SI (CSIU=2)",IFERROR(VLOOKUP(Y50,'Lookup data'!$AT:$AU,2,FALSE),""),IF($B$5="EC",IFERROR(VLOOKUP(Y50,'Lookup data'!$K:$M,2,FALSE),""),IF($B$5="APC",IFERROR(VLOOKUP(Y50,'Lookup data'!$A:$B,2,FALSE),""),IF($B$5="OP",IFERROR(VLOOKUP(Y50,'Lookup data'!$Z:$AA,2,FALSE),""),IF($B$5="SWC",IFERROR(VLOOKUP(Y50,'Lookup data'!$AE:$AF,2,FALSE),""),IF($B$5="SI (CSIU=1)",IFERROR(VLOOKUP(Y50,'Lookup data'!$AO:$AP,2,FALSE),""),IF($B$5="MHPS",IFERROR(VLOOKUP(Y50,'Lookup data'!$AJ:$AK,2,FALSE),""),IF($B$5="MHCC",IFERROR(VLOOKUP(Y50,'Lookup data'!$U:$V,2,FALSE),""),IF($B$5="IAPT",IFERROR(VLOOKUP(Y50,'Lookup data'!$P:$Q,2,FALSE),""),IF($B$5="CSCC",IFERROR(VLOOKUP(Y50,'Lookup data'!$F:$G,2,FALSE),""),""))))))))))))</f>
        <v/>
      </c>
      <c r="F50" s="840" t="str">
        <f>IF($B$5="SI (CSIU=4)",IFERROR(VLOOKUP(Z50,'Lookup data'!$BD:$BE,2,FALSE),""),IF($B$5="SI (CSIU=3)",IFERROR(VLOOKUP(Z50,'Lookup data'!$AY:$AZ,2,FALSE),""),IF($B$5="SI (CSIU=2)",IFERROR(VLOOKUP(Z50,'Lookup data'!$AT:$AU,2,FALSE),""),IF($B$5="EC",IFERROR(VLOOKUP(Z50,'Lookup data'!$K:$M,2,FALSE),""),IF($B$5="APC",IFERROR(VLOOKUP(Z50,'Lookup data'!$A:$B,2,FALSE),""),IF($B$5="OP",IFERROR(VLOOKUP(Z50,'Lookup data'!$Z:$AA,2,FALSE),""),IF($B$5="SWC",IFERROR(VLOOKUP(Z50,'Lookup data'!$AE:$AF,2,FALSE),""),IF($B$5="SI (CSIU=1)",IFERROR(VLOOKUP(Z50,'Lookup data'!$AO:$AP,2,FALSE),""),IF($B$5="MHPS",IFERROR(VLOOKUP(Z50,'Lookup data'!$AJ:$AK,2,FALSE),""),IF($B$5="MHCC",IFERROR(VLOOKUP(Z50,'Lookup data'!$U:$V,2,FALSE),""),IF($B$5="IAPT",IFERROR(VLOOKUP(Z50,'Lookup data'!$P:$Q,2,FALSE),""),IF($B$5="CSCC",IFERROR(VLOOKUP(Z50,'Lookup data'!$F:$G,2,FALSE),""),""))))))))))))</f>
        <v/>
      </c>
      <c r="G50" s="840" t="str">
        <f>IF($B$5="SI (CSIU=4)",IFERROR(VLOOKUP(AA50,'Lookup data'!$BD:$BE,2,FALSE),""),IF($B$5="SI (CSIU=3)",IFERROR(VLOOKUP(AA50,'Lookup data'!$AY:$AZ,2,FALSE),""),IF($B$5="SI (CSIU=2)",IFERROR(VLOOKUP(AA50,'Lookup data'!$AT:$AU,2,FALSE),""),IF($B$5="EC",IFERROR(VLOOKUP(AA50,'Lookup data'!$K:$M,2,FALSE),""),IF($B$5="APC",IFERROR(VLOOKUP(AA50,'Lookup data'!$A:$B,2,FALSE),""),IF($B$5="OP",IFERROR(VLOOKUP(AA50,'Lookup data'!$Z:$AA,2,FALSE),""),IF($B$5="SWC",IFERROR(VLOOKUP(AA50,'Lookup data'!$AE:$AF,2,FALSE),""),IF($B$5="SI (CSIU=1)",IFERROR(VLOOKUP(AA50,'Lookup data'!$AO:$AP,2,FALSE),""),IF($B$5="MHPS",IFERROR(VLOOKUP(AA50,'Lookup data'!$AJ:$AK,2,FALSE),""),IF($B$5="MHCC",IFERROR(VLOOKUP(AA50,'Lookup data'!$U:$V,2,FALSE),""),IF($B$5="IAPT",IFERROR(VLOOKUP(AA50,'Lookup data'!$P:$Q,2,FALSE),""),IF($B$5="CSCC",IFERROR(VLOOKUP(AA50,'Lookup data'!$F:$G,2,FALSE),""),""))))))))))))</f>
        <v>CPF011PAT004</v>
      </c>
      <c r="H50" s="840" t="str">
        <f>IF($B$5="SI (CSIU=4)",IFERROR(VLOOKUP(AB50,'Lookup data'!$BD:$BE,2,FALSE),""),IF($B$5="SI (CSIU=3)",IFERROR(VLOOKUP(AB50,'Lookup data'!$AY:$AZ,2,FALSE),""),IF($B$5="SI (CSIU=2)",IFERROR(VLOOKUP(AB50,'Lookup data'!$AT:$AU,2,FALSE),""),IF($B$5="EC",IFERROR(VLOOKUP(AB50,'Lookup data'!$K:$M,2,FALSE),""),IF($B$5="APC",IFERROR(VLOOKUP(AB50,'Lookup data'!$A:$B,2,FALSE),""),IF($B$5="OP",IFERROR(VLOOKUP(AB50,'Lookup data'!$Z:$AA,2,FALSE),""),IF($B$5="SWC",IFERROR(VLOOKUP(AB50,'Lookup data'!$AE:$AF,2,FALSE),""),IF($B$5="SI (CSIU=1)",IFERROR(VLOOKUP(AB50,'Lookup data'!$AO:$AP,2,FALSE),""),IF($B$5="MHPS",IFERROR(VLOOKUP(AB50,'Lookup data'!$AJ:$AK,2,FALSE),""),IF($B$5="MHCC",IFERROR(VLOOKUP(AB50,'Lookup data'!$U:$V,2,FALSE),""),IF($B$5="IAPT",IFERROR(VLOOKUP(AB50,'Lookup data'!$P:$Q,2,FALSE),""),IF($B$5="CSCC",IFERROR(VLOOKUP(AB50,'Lookup data'!$F:$G,2,FALSE),""),""))))))))))))</f>
        <v/>
      </c>
      <c r="I50" s="840" t="str">
        <f>IF($B$5="SI (CSIU=4)",IFERROR(VLOOKUP(AC50,'Lookup data'!$BD:$BE,2,FALSE),""),IF($B$5="SI (CSIU=3)",IFERROR(VLOOKUP(AC50,'Lookup data'!$AY:$AZ,2,FALSE),""),IF($B$5="SI (CSIU=2)",IFERROR(VLOOKUP(AC50,'Lookup data'!$AT:$AU,2,FALSE),""),IF($B$5="EC",IFERROR(VLOOKUP(AC50,'Lookup data'!$K:$M,2,FALSE),""),IF($B$5="APC",IFERROR(VLOOKUP(AC50,'Lookup data'!$A:$B,2,FALSE),""),IF($B$5="OP",IFERROR(VLOOKUP(AC50,'Lookup data'!$Z:$AA,2,FALSE),""),IF($B$5="SWC",IFERROR(VLOOKUP(AC50,'Lookup data'!$AE:$AF,2,FALSE),""),IF($B$5="SI (CSIU=1)",IFERROR(VLOOKUP(AC50,'Lookup data'!$AO:$AP,2,FALSE),""),IF($B$5="MHPS",IFERROR(VLOOKUP(AC50,'Lookup data'!$AJ:$AK,2,FALSE),""),IF($B$5="MHCC",IFERROR(VLOOKUP(AC50,'Lookup data'!$U:$V,2,FALSE),""),IF($B$5="IAPT",IFERROR(VLOOKUP(AC50,'Lookup data'!$P:$Q,2,FALSE),""),IF($B$5="CSCC",IFERROR(VLOOKUP(AC50,'Lookup data'!$F:$G,2,FALSE),""),""))))))))))))</f>
        <v/>
      </c>
      <c r="J50" s="840" t="str">
        <f>IF($B$5="SI (CSIU=4)",IFERROR(VLOOKUP(AD50,'Lookup data'!$BD:$BE,2,FALSE),""),IF($B$5="SI (CSIU=3)",IFERROR(VLOOKUP(AD50,'Lookup data'!$AY:$AZ,2,FALSE),""),IF($B$5="SI (CSIU=2)",IFERROR(VLOOKUP(AD50,'Lookup data'!$AT:$AU,2,FALSE),""),IF($B$5="EC",IFERROR(VLOOKUP(AD50,'Lookup data'!$K:$M,2,FALSE),""),IF($B$5="APC",IFERROR(VLOOKUP(AD50,'Lookup data'!$A:$B,2,FALSE),""),IF($B$5="OP",IFERROR(VLOOKUP(AD50,'Lookup data'!$Z:$AA,2,FALSE),""),IF($B$5="SWC",IFERROR(VLOOKUP(AD50,'Lookup data'!$AE:$AF,2,FALSE),""),IF($B$5="SI (CSIU=1)",IFERROR(VLOOKUP(AD50,'Lookup data'!$AO:$AP,2,FALSE),""),IF($B$5="MHPS",IFERROR(VLOOKUP(AD50,'Lookup data'!$AJ:$AK,2,FALSE),""),IF($B$5="MHCC",IFERROR(VLOOKUP(AD50,'Lookup data'!$U:$V,2,FALSE),""),IF($B$5="IAPT",IFERROR(VLOOKUP(AD50,'Lookup data'!$P:$Q,2,FALSE),""),IF($B$5="CSCC",IFERROR(VLOOKUP(AD50,'Lookup data'!$F:$G,2,FALSE),""),""))))))))))))</f>
        <v>CPF023PAT004</v>
      </c>
      <c r="K50" s="840" t="str">
        <f>IF($B$5="SI (CSIU=4)",IFERROR(VLOOKUP(AE50,'Lookup data'!$BD:$BE,2,FALSE),""),IF($B$5="SI (CSIU=3)",IFERROR(VLOOKUP(AE50,'Lookup data'!$AY:$AZ,2,FALSE),""),IF($B$5="SI (CSIU=2)",IFERROR(VLOOKUP(AE50,'Lookup data'!$AT:$AU,2,FALSE),""),IF($B$5="EC",IFERROR(VLOOKUP(AE50,'Lookup data'!$K:$M,2,FALSE),""),IF($B$5="APC",IFERROR(VLOOKUP(AE50,'Lookup data'!$A:$B,2,FALSE),""),IF($B$5="OP",IFERROR(VLOOKUP(AE50,'Lookup data'!$Z:$AA,2,FALSE),""),IF($B$5="SWC",IFERROR(VLOOKUP(AE50,'Lookup data'!$AE:$AF,2,FALSE),""),IF($B$5="SI (CSIU=1)",IFERROR(VLOOKUP(AE50,'Lookup data'!$AO:$AP,2,FALSE),""),IF($B$5="MHPS",IFERROR(VLOOKUP(AE50,'Lookup data'!$AJ:$AK,2,FALSE),""),IF($B$5="MHCC",IFERROR(VLOOKUP(AE50,'Lookup data'!$U:$V,2,FALSE),""),IF($B$5="IAPT",IFERROR(VLOOKUP(AE50,'Lookup data'!$P:$Q,2,FALSE),""),IF($B$5="CSCC",IFERROR(VLOOKUP(AE50,'Lookup data'!$F:$G,2,FALSE),""),""))))))))))))</f>
        <v>CPF024PAT004</v>
      </c>
      <c r="L50" s="840" t="str">
        <f>IF($B$5="SI (CSIU=4)",IFERROR(VLOOKUP(AF50,'Lookup data'!$BD:$BE,2,FALSE),""),IF($B$5="SI (CSIU=3)",IFERROR(VLOOKUP(AF50,'Lookup data'!$AY:$AZ,2,FALSE),""),IF($B$5="SI (CSIU=2)",IFERROR(VLOOKUP(AF50,'Lookup data'!$AT:$AU,2,FALSE),""),IF($B$5="EC",IFERROR(VLOOKUP(AF50,'Lookup data'!$K:$M,2,FALSE),""),IF($B$5="APC",IFERROR(VLOOKUP(AF50,'Lookup data'!$A:$B,2,FALSE),""),IF($B$5="OP",IFERROR(VLOOKUP(AF50,'Lookup data'!$Z:$AA,2,FALSE),""),IF($B$5="SWC",IFERROR(VLOOKUP(AF50,'Lookup data'!$AE:$AF,2,FALSE),""),IF($B$5="SI (CSIU=1)",IFERROR(VLOOKUP(AF50,'Lookup data'!$AO:$AP,2,FALSE),""),IF($B$5="MHPS",IFERROR(VLOOKUP(AF50,'Lookup data'!$AJ:$AK,2,FALSE),""),IF($B$5="MHCC",IFERROR(VLOOKUP(AF50,'Lookup data'!$U:$V,2,FALSE),""),IF($B$5="IAPT",IFERROR(VLOOKUP(AF50,'Lookup data'!$P:$Q,2,FALSE),""),IF($B$5="CSCC",IFERROR(VLOOKUP(AF50,'Lookup data'!$F:$G,2,FALSE),""),""))))))))))))</f>
        <v/>
      </c>
      <c r="M50" s="840" t="str">
        <f>IF($B$5="SI (CSIU=4)",IFERROR(VLOOKUP(AG50,'Lookup data'!$BD:$BE,2,FALSE),""),IF($B$5="SI (CSIU=3)",IFERROR(VLOOKUP(AG50,'Lookup data'!$AY:$AZ,2,FALSE),""),IF($B$5="SI (CSIU=2)",IFERROR(VLOOKUP(AG50,'Lookup data'!$AT:$AU,2,FALSE),""),IF($B$5="EC",IFERROR(VLOOKUP(AG50,'Lookup data'!$K:$M,2,FALSE),""),IF($B$5="APC",IFERROR(VLOOKUP(AG50,'Lookup data'!$A:$B,2,FALSE),""),IF($B$5="OP",IFERROR(VLOOKUP(AG50,'Lookup data'!$Z:$AA,2,FALSE),""),IF($B$5="SWC",IFERROR(VLOOKUP(AG50,'Lookup data'!$AE:$AF,2,FALSE),""),IF($B$5="SI (CSIU=1)",IFERROR(VLOOKUP(AG50,'Lookup data'!$AO:$AP,2,FALSE),""),IF($B$5="MHPS",IFERROR(VLOOKUP(AG50,'Lookup data'!$AJ:$AK,2,FALSE),""),IF($B$5="MHCC",IFERROR(VLOOKUP(AG50,'Lookup data'!$U:$V,2,FALSE),""),IF($B$5="IAPT",IFERROR(VLOOKUP(AG50,'Lookup data'!$P:$Q,2,FALSE),""),IF($B$5="CSCC",IFERROR(VLOOKUP(AG50,'Lookup data'!$F:$G,2,FALSE),""),""))))))))))))</f>
        <v>CPF030PAT004</v>
      </c>
      <c r="N50" s="840" t="str">
        <f>IF($B$5="SI (CSIU=4)",IFERROR(VLOOKUP(AH50,'Lookup data'!$BD:$BE,2,FALSE),""),IF($B$5="SI (CSIU=3)",IFERROR(VLOOKUP(AH50,'Lookup data'!$AY:$AZ,2,FALSE),""),IF($B$5="SI (CSIU=2)",IFERROR(VLOOKUP(AH50,'Lookup data'!$AT:$AU,2,FALSE),""),IF($B$5="EC",IFERROR(VLOOKUP(AH50,'Lookup data'!$K:$M,2,FALSE),""),IF($B$5="APC",IFERROR(VLOOKUP(AH50,'Lookup data'!$A:$B,2,FALSE),""),IF($B$5="OP",IFERROR(VLOOKUP(AH50,'Lookup data'!$Z:$AA,2,FALSE),""),IF($B$5="SWC",IFERROR(VLOOKUP(AH50,'Lookup data'!$AE:$AF,2,FALSE),""),IF($B$5="SI (CSIU=1)",IFERROR(VLOOKUP(AH50,'Lookup data'!$AO:$AP,2,FALSE),""),IF($B$5="MHPS",IFERROR(VLOOKUP(AH50,'Lookup data'!$AJ:$AK,2,FALSE),""),IF($B$5="MHCC",IFERROR(VLOOKUP(AH50,'Lookup data'!$U:$V,2,FALSE),""),IF($B$5="IAPT",IFERROR(VLOOKUP(AH50,'Lookup data'!$P:$Q,2,FALSE),""),IF($B$5="CSCC",IFERROR(VLOOKUP(AH50,'Lookup data'!$F:$G,2,FALSE),""),""))))))))))))</f>
        <v/>
      </c>
      <c r="O50" s="840" t="str">
        <f>IF($B$5="SI (CSIU=4)",IFERROR(VLOOKUP(AI50,'Lookup data'!$BD:$BE,2,FALSE),""),IF($B$5="SI (CSIU=3)",IFERROR(VLOOKUP(AI50,'Lookup data'!$AY:$AZ,2,FALSE),""),IF($B$5="SI (CSIU=2)",IFERROR(VLOOKUP(AI50,'Lookup data'!$AT:$AU,2,FALSE),""),IF($B$5="EC",IFERROR(VLOOKUP(AI50,'Lookup data'!$K:$M,2,FALSE),""),IF($B$5="APC",IFERROR(VLOOKUP(AI50,'Lookup data'!$A:$B,2,FALSE),""),IF($B$5="OP",IFERROR(VLOOKUP(AI50,'Lookup data'!$Z:$AA,2,FALSE),""),IF($B$5="SWC",IFERROR(VLOOKUP(AI50,'Lookup data'!$AE:$AF,2,FALSE),""),IF($B$5="SI (CSIU=1)",IFERROR(VLOOKUP(AI50,'Lookup data'!$AO:$AP,2,FALSE),""),IF($B$5="MHPS",IFERROR(VLOOKUP(AI50,'Lookup data'!$AJ:$AK,2,FALSE),""),IF($B$5="MHCC",IFERROR(VLOOKUP(AI50,'Lookup data'!$U:$V,2,FALSE),""),IF($B$5="IAPT",IFERROR(VLOOKUP(AI50,'Lookup data'!$P:$Q,2,FALSE),""),IF($B$5="CSCC",IFERROR(VLOOKUP(AI50,'Lookup data'!$F:$G,2,FALSE),""),""))))))))))))</f>
        <v/>
      </c>
      <c r="P50" s="840" t="str">
        <f>IF($B$5="SI (CSIU=4)",IFERROR(VLOOKUP(AJ50,'Lookup data'!$BD:$BE,2,FALSE),""),IF($B$5="SI (CSIU=3)",IFERROR(VLOOKUP(AJ50,'Lookup data'!$AY:$AZ,2,FALSE),""),IF($B$5="SI (CSIU=2)",IFERROR(VLOOKUP(AJ50,'Lookup data'!$AT:$AU,2,FALSE),""),IF($B$5="EC",IFERROR(VLOOKUP(AJ50,'Lookup data'!$K:$M,2,FALSE),""),IF($B$5="APC",IFERROR(VLOOKUP(AJ50,'Lookup data'!$A:$B,2,FALSE),""),IF($B$5="OP",IFERROR(VLOOKUP(AJ50,'Lookup data'!$Z:$AA,2,FALSE),""),IF($B$5="SWC",IFERROR(VLOOKUP(AJ50,'Lookup data'!$AE:$AF,2,FALSE),""),IF($B$5="SI (CSIU=1)",IFERROR(VLOOKUP(AJ50,'Lookup data'!$AO:$AP,2,FALSE),""),IF($B$5="MHPS",IFERROR(VLOOKUP(AJ50,'Lookup data'!$AJ:$AK,2,FALSE),""),IF($B$5="MHCC",IFERROR(VLOOKUP(AJ50,'Lookup data'!$U:$V,2,FALSE),""),IF($B$5="IAPT",IFERROR(VLOOKUP(AJ50,'Lookup data'!$P:$Q,2,FALSE),""),IF($B$5="CSCC",IFERROR(VLOOKUP(AJ50,'Lookup data'!$F:$G,2,FALSE),""),""))))))))))))</f>
        <v>CSC004PAT004</v>
      </c>
      <c r="Q50" s="840" t="str">
        <f>IF($B$5="SI (CSIU=4)",IFERROR(VLOOKUP(AK50,'Lookup data'!$BD:$BE,2,FALSE),""),IF($B$5="SI (CSIU=3)",IFERROR(VLOOKUP(AK50,'Lookup data'!$AY:$AZ,2,FALSE),""),IF($B$5="SI (CSIU=2)",IFERROR(VLOOKUP(AK50,'Lookup data'!$AT:$AU,2,FALSE),""),IF($B$5="EC",IFERROR(VLOOKUP(AK50,'Lookup data'!$K:$M,2,FALSE),""),IF($B$5="APC",IFERROR(VLOOKUP(AK50,'Lookup data'!$A:$B,2,FALSE),""),IF($B$5="OP",IFERROR(VLOOKUP(AK50,'Lookup data'!$Z:$AA,2,FALSE),""),IF($B$5="SWC",IFERROR(VLOOKUP(AK50,'Lookup data'!$AE:$AF,2,FALSE),""),IF($B$5="SI (CSIU=1)",IFERROR(VLOOKUP(AK50,'Lookup data'!$AO:$AP,2,FALSE),""),IF($B$5="MHPS",IFERROR(VLOOKUP(AK50,'Lookup data'!$AJ:$AK,2,FALSE),""),IF($B$5="MHCC",IFERROR(VLOOKUP(AK50,'Lookup data'!$U:$V,2,FALSE),""),IF($B$5="IAPT",IFERROR(VLOOKUP(AK50,'Lookup data'!$P:$Q,2,FALSE),""),IF($B$5="CSCC",IFERROR(VLOOKUP(AK50,'Lookup data'!$F:$G,2,FALSE),""),""))))))))))))</f>
        <v>CSC005PAT004</v>
      </c>
      <c r="R50" s="840" t="str">
        <f>IF($B$5="SI (CSIU=4)",IFERROR(VLOOKUP(AL50,'Lookup data'!$BD:$BE,2,FALSE),""),IF($B$5="SI (CSIU=3)",IFERROR(VLOOKUP(AL50,'Lookup data'!$AY:$AZ,2,FALSE),""),IF($B$5="SI (CSIU=2)",IFERROR(VLOOKUP(AL50,'Lookup data'!$AT:$AU,2,FALSE),""),IF($B$5="EC",IFERROR(VLOOKUP(AL50,'Lookup data'!$K:$M,2,FALSE),""),IF($B$5="APC",IFERROR(VLOOKUP(AL50,'Lookup data'!$A:$B,2,FALSE),""),IF($B$5="OP",IFERROR(VLOOKUP(AL50,'Lookup data'!$Z:$AA,2,FALSE),""),IF($B$5="SWC",IFERROR(VLOOKUP(AL50,'Lookup data'!$AE:$AF,2,FALSE),""),IF($B$5="SI (CSIU=1)",IFERROR(VLOOKUP(AL50,'Lookup data'!$AO:$AP,2,FALSE),""),IF($B$5="MHPS",IFERROR(VLOOKUP(AL50,'Lookup data'!$AJ:$AK,2,FALSE),""),IF($B$5="MHCC",IFERROR(VLOOKUP(AL50,'Lookup data'!$U:$V,2,FALSE),""),IF($B$5="IAPT",IFERROR(VLOOKUP(AL50,'Lookup data'!$P:$Q,2,FALSE),""),IF($B$5="CSCC",IFERROR(VLOOKUP(AL50,'Lookup data'!$F:$G,2,FALSE),""),""))))))))))))</f>
        <v>CSC006PAT004</v>
      </c>
      <c r="S50" s="840" t="str">
        <f>IF($B$5="SI (CSIU=4)",IFERROR(VLOOKUP(AM50,'Lookup data'!$BD:$BE,2,FALSE),""),IF($B$5="SI (CSIU=3)",IFERROR(VLOOKUP(AM50,'Lookup data'!$AY:$AZ,2,FALSE),""),IF($B$5="SI (CSIU=2)",IFERROR(VLOOKUP(AM50,'Lookup data'!$AT:$AU,2,FALSE),""),IF($B$5="EC",IFERROR(VLOOKUP(AM50,'Lookup data'!$K:$M,2,FALSE),""),IF($B$5="APC",IFERROR(VLOOKUP(AM50,'Lookup data'!$A:$B,2,FALSE),""),IF($B$5="OP",IFERROR(VLOOKUP(AM50,'Lookup data'!$Z:$AA,2,FALSE),""),IF($B$5="SWC",IFERROR(VLOOKUP(AM50,'Lookup data'!$AE:$AF,2,FALSE),""),IF($B$5="SI (CSIU=1)",IFERROR(VLOOKUP(AM50,'Lookup data'!$AO:$AP,2,FALSE),""),IF($B$5="MHPS",IFERROR(VLOOKUP(AM50,'Lookup data'!$AJ:$AK,2,FALSE),""),IF($B$5="MHCC",IFERROR(VLOOKUP(AM50,'Lookup data'!$U:$V,2,FALSE),""),IF($B$5="IAPT",IFERROR(VLOOKUP(AM50,'Lookup data'!$P:$Q,2,FALSE),""),IF($B$5="CSCC",IFERROR(VLOOKUP(AM50,'Lookup data'!$F:$G,2,FALSE),""),""))))))))))))</f>
        <v>CSC008PAT004</v>
      </c>
      <c r="T50" s="829"/>
      <c r="U50" s="836" t="s">
        <v>1550</v>
      </c>
      <c r="V50" s="839" t="s">
        <v>6852</v>
      </c>
      <c r="W50" s="838" t="str">
        <f t="shared" si="0"/>
        <v>CPF001PAT004</v>
      </c>
      <c r="X50" s="838" t="str">
        <f t="shared" si="1"/>
        <v>CPF002PAT004</v>
      </c>
      <c r="Y50" s="838" t="str">
        <f t="shared" si="2"/>
        <v>CPF005PAT004</v>
      </c>
      <c r="Z50" s="838" t="str">
        <f t="shared" si="3"/>
        <v>CPF010PAT004</v>
      </c>
      <c r="AA50" s="838" t="str">
        <f t="shared" si="4"/>
        <v>CPF011PAT004</v>
      </c>
      <c r="AB50" s="838" t="str">
        <f t="shared" si="5"/>
        <v>CPF017PAT004</v>
      </c>
      <c r="AC50" s="838" t="str">
        <f t="shared" si="6"/>
        <v>CPF022PAT004</v>
      </c>
      <c r="AD50" s="838" t="str">
        <f t="shared" si="7"/>
        <v>CPF023PAT004</v>
      </c>
      <c r="AE50" s="838" t="str">
        <f t="shared" si="8"/>
        <v>CPF024PAT004</v>
      </c>
      <c r="AF50" s="838" t="str">
        <f t="shared" si="9"/>
        <v>CPF029PAT004</v>
      </c>
      <c r="AG50" s="838" t="str">
        <f t="shared" si="10"/>
        <v>CPF030PAT004</v>
      </c>
      <c r="AH50" s="838" t="str">
        <f t="shared" si="11"/>
        <v>CPF031PAT004</v>
      </c>
      <c r="AI50" s="838" t="str">
        <f t="shared" si="12"/>
        <v>CPF032PAT004</v>
      </c>
      <c r="AJ50" s="838" t="str">
        <f t="shared" si="13"/>
        <v>CSC004PAT004</v>
      </c>
      <c r="AK50" s="838" t="str">
        <f t="shared" si="14"/>
        <v>CSC005PAT004</v>
      </c>
      <c r="AL50" s="838" t="str">
        <f t="shared" si="15"/>
        <v>CSC006PAT004</v>
      </c>
      <c r="AM50" s="838" t="str">
        <f t="shared" si="16"/>
        <v>CSC008PAT004</v>
      </c>
    </row>
    <row r="51" spans="1:39" ht="17.100000000000001" customHeight="1" x14ac:dyDescent="0.25">
      <c r="A51" s="836" t="s">
        <v>1552</v>
      </c>
      <c r="B51" s="837" t="s">
        <v>1553</v>
      </c>
      <c r="C51" s="840" t="str">
        <f>IF($B$5="SI (CSIU=4)",IFERROR(VLOOKUP(W51,'Lookup data'!$BD:$BE,2,FALSE),""),IF($B$5="SI (CSIU=3)",IFERROR(VLOOKUP(W51,'Lookup data'!$AY:$AZ,2,FALSE),""),IF($B$5="SI (CSIU=2)",IFERROR(VLOOKUP(W51,'Lookup data'!$AT:$AU,2,FALSE),""),IF($B$5="EC",IFERROR(VLOOKUP(W51,'Lookup data'!$K:$M,2,FALSE),""),IF($B$5="APC",IFERROR(VLOOKUP(W51,'Lookup data'!$A:$B,2,FALSE),""),IF($B$5="OP",IFERROR(VLOOKUP(W51,'Lookup data'!$Z:$AA,2,FALSE),""),IF($B$5="SWC",IFERROR(VLOOKUP(W51,'Lookup data'!$AE:$AF,2,FALSE),""),IF($B$5="SI (CSIU=1)",IFERROR(VLOOKUP(W51,'Lookup data'!$AO:$AP,2,FALSE),""),IF($B$5="MHPS",IFERROR(VLOOKUP(W51,'Lookup data'!$AJ:$AK,2,FALSE),""),IF($B$5="MHCC",IFERROR(VLOOKUP(W51,'Lookup data'!$U:$V,2,FALSE),""),IF($B$5="IAPT",IFERROR(VLOOKUP(W51,'Lookup data'!$P:$Q,2,FALSE),""),IF($B$5="CSCC",IFERROR(VLOOKUP(W51,'Lookup data'!$F:$G,2,FALSE),""),""))))))))))))</f>
        <v/>
      </c>
      <c r="D51" s="840" t="str">
        <f>IF($B$5="SI (CSIU=4)",IFERROR(VLOOKUP(X51,'Lookup data'!$BD:$BE,2,FALSE),""),IF($B$5="SI (CSIU=3)",IFERROR(VLOOKUP(X51,'Lookup data'!$AY:$AZ,2,FALSE),""),IF($B$5="SI (CSIU=2)",IFERROR(VLOOKUP(X51,'Lookup data'!$AT:$AU,2,FALSE),""),IF($B$5="EC",IFERROR(VLOOKUP(X51,'Lookup data'!$K:$M,2,FALSE),""),IF($B$5="APC",IFERROR(VLOOKUP(X51,'Lookup data'!$A:$B,2,FALSE),""),IF($B$5="OP",IFERROR(VLOOKUP(X51,'Lookup data'!$Z:$AA,2,FALSE),""),IF($B$5="SWC",IFERROR(VLOOKUP(X51,'Lookup data'!$AE:$AF,2,FALSE),""),IF($B$5="SI (CSIU=1)",IFERROR(VLOOKUP(X51,'Lookup data'!$AO:$AP,2,FALSE),""),IF($B$5="MHPS",IFERROR(VLOOKUP(X51,'Lookup data'!$AJ:$AK,2,FALSE),""),IF($B$5="MHCC",IFERROR(VLOOKUP(X51,'Lookup data'!$U:$V,2,FALSE),""),IF($B$5="IAPT",IFERROR(VLOOKUP(X51,'Lookup data'!$P:$Q,2,FALSE),""),IF($B$5="CSCC",IFERROR(VLOOKUP(X51,'Lookup data'!$F:$G,2,FALSE),""),""))))))))))))</f>
        <v>CPF002PAT005</v>
      </c>
      <c r="E51" s="840" t="str">
        <f>IF($B$5="SI (CSIU=4)",IFERROR(VLOOKUP(Y51,'Lookup data'!$BD:$BE,2,FALSE),""),IF($B$5="SI (CSIU=3)",IFERROR(VLOOKUP(Y51,'Lookup data'!$AY:$AZ,2,FALSE),""),IF($B$5="SI (CSIU=2)",IFERROR(VLOOKUP(Y51,'Lookup data'!$AT:$AU,2,FALSE),""),IF($B$5="EC",IFERROR(VLOOKUP(Y51,'Lookup data'!$K:$M,2,FALSE),""),IF($B$5="APC",IFERROR(VLOOKUP(Y51,'Lookup data'!$A:$B,2,FALSE),""),IF($B$5="OP",IFERROR(VLOOKUP(Y51,'Lookup data'!$Z:$AA,2,FALSE),""),IF($B$5="SWC",IFERROR(VLOOKUP(Y51,'Lookup data'!$AE:$AF,2,FALSE),""),IF($B$5="SI (CSIU=1)",IFERROR(VLOOKUP(Y51,'Lookup data'!$AO:$AP,2,FALSE),""),IF($B$5="MHPS",IFERROR(VLOOKUP(Y51,'Lookup data'!$AJ:$AK,2,FALSE),""),IF($B$5="MHCC",IFERROR(VLOOKUP(Y51,'Lookup data'!$U:$V,2,FALSE),""),IF($B$5="IAPT",IFERROR(VLOOKUP(Y51,'Lookup data'!$P:$Q,2,FALSE),""),IF($B$5="CSCC",IFERROR(VLOOKUP(Y51,'Lookup data'!$F:$G,2,FALSE),""),""))))))))))))</f>
        <v/>
      </c>
      <c r="F51" s="840" t="str">
        <f>IF($B$5="SI (CSIU=4)",IFERROR(VLOOKUP(Z51,'Lookup data'!$BD:$BE,2,FALSE),""),IF($B$5="SI (CSIU=3)",IFERROR(VLOOKUP(Z51,'Lookup data'!$AY:$AZ,2,FALSE),""),IF($B$5="SI (CSIU=2)",IFERROR(VLOOKUP(Z51,'Lookup data'!$AT:$AU,2,FALSE),""),IF($B$5="EC",IFERROR(VLOOKUP(Z51,'Lookup data'!$K:$M,2,FALSE),""),IF($B$5="APC",IFERROR(VLOOKUP(Z51,'Lookup data'!$A:$B,2,FALSE),""),IF($B$5="OP",IFERROR(VLOOKUP(Z51,'Lookup data'!$Z:$AA,2,FALSE),""),IF($B$5="SWC",IFERROR(VLOOKUP(Z51,'Lookup data'!$AE:$AF,2,FALSE),""),IF($B$5="SI (CSIU=1)",IFERROR(VLOOKUP(Z51,'Lookup data'!$AO:$AP,2,FALSE),""),IF($B$5="MHPS",IFERROR(VLOOKUP(Z51,'Lookup data'!$AJ:$AK,2,FALSE),""),IF($B$5="MHCC",IFERROR(VLOOKUP(Z51,'Lookup data'!$U:$V,2,FALSE),""),IF($B$5="IAPT",IFERROR(VLOOKUP(Z51,'Lookup data'!$P:$Q,2,FALSE),""),IF($B$5="CSCC",IFERROR(VLOOKUP(Z51,'Lookup data'!$F:$G,2,FALSE),""),""))))))))))))</f>
        <v/>
      </c>
      <c r="G51" s="840" t="str">
        <f>IF($B$5="SI (CSIU=4)",IFERROR(VLOOKUP(AA51,'Lookup data'!$BD:$BE,2,FALSE),""),IF($B$5="SI (CSIU=3)",IFERROR(VLOOKUP(AA51,'Lookup data'!$AY:$AZ,2,FALSE),""),IF($B$5="SI (CSIU=2)",IFERROR(VLOOKUP(AA51,'Lookup data'!$AT:$AU,2,FALSE),""),IF($B$5="EC",IFERROR(VLOOKUP(AA51,'Lookup data'!$K:$M,2,FALSE),""),IF($B$5="APC",IFERROR(VLOOKUP(AA51,'Lookup data'!$A:$B,2,FALSE),""),IF($B$5="OP",IFERROR(VLOOKUP(AA51,'Lookup data'!$Z:$AA,2,FALSE),""),IF($B$5="SWC",IFERROR(VLOOKUP(AA51,'Lookup data'!$AE:$AF,2,FALSE),""),IF($B$5="SI (CSIU=1)",IFERROR(VLOOKUP(AA51,'Lookup data'!$AO:$AP,2,FALSE),""),IF($B$5="MHPS",IFERROR(VLOOKUP(AA51,'Lookup data'!$AJ:$AK,2,FALSE),""),IF($B$5="MHCC",IFERROR(VLOOKUP(AA51,'Lookup data'!$U:$V,2,FALSE),""),IF($B$5="IAPT",IFERROR(VLOOKUP(AA51,'Lookup data'!$P:$Q,2,FALSE),""),IF($B$5="CSCC",IFERROR(VLOOKUP(AA51,'Lookup data'!$F:$G,2,FALSE),""),""))))))))))))</f>
        <v>CPF011PAT005</v>
      </c>
      <c r="H51" s="840" t="str">
        <f>IF($B$5="SI (CSIU=4)",IFERROR(VLOOKUP(AB51,'Lookup data'!$BD:$BE,2,FALSE),""),IF($B$5="SI (CSIU=3)",IFERROR(VLOOKUP(AB51,'Lookup data'!$AY:$AZ,2,FALSE),""),IF($B$5="SI (CSIU=2)",IFERROR(VLOOKUP(AB51,'Lookup data'!$AT:$AU,2,FALSE),""),IF($B$5="EC",IFERROR(VLOOKUP(AB51,'Lookup data'!$K:$M,2,FALSE),""),IF($B$5="APC",IFERROR(VLOOKUP(AB51,'Lookup data'!$A:$B,2,FALSE),""),IF($B$5="OP",IFERROR(VLOOKUP(AB51,'Lookup data'!$Z:$AA,2,FALSE),""),IF($B$5="SWC",IFERROR(VLOOKUP(AB51,'Lookup data'!$AE:$AF,2,FALSE),""),IF($B$5="SI (CSIU=1)",IFERROR(VLOOKUP(AB51,'Lookup data'!$AO:$AP,2,FALSE),""),IF($B$5="MHPS",IFERROR(VLOOKUP(AB51,'Lookup data'!$AJ:$AK,2,FALSE),""),IF($B$5="MHCC",IFERROR(VLOOKUP(AB51,'Lookup data'!$U:$V,2,FALSE),""),IF($B$5="IAPT",IFERROR(VLOOKUP(AB51,'Lookup data'!$P:$Q,2,FALSE),""),IF($B$5="CSCC",IFERROR(VLOOKUP(AB51,'Lookup data'!$F:$G,2,FALSE),""),""))))))))))))</f>
        <v/>
      </c>
      <c r="I51" s="840" t="str">
        <f>IF($B$5="SI (CSIU=4)",IFERROR(VLOOKUP(AC51,'Lookup data'!$BD:$BE,2,FALSE),""),IF($B$5="SI (CSIU=3)",IFERROR(VLOOKUP(AC51,'Lookup data'!$AY:$AZ,2,FALSE),""),IF($B$5="SI (CSIU=2)",IFERROR(VLOOKUP(AC51,'Lookup data'!$AT:$AU,2,FALSE),""),IF($B$5="EC",IFERROR(VLOOKUP(AC51,'Lookup data'!$K:$M,2,FALSE),""),IF($B$5="APC",IFERROR(VLOOKUP(AC51,'Lookup data'!$A:$B,2,FALSE),""),IF($B$5="OP",IFERROR(VLOOKUP(AC51,'Lookup data'!$Z:$AA,2,FALSE),""),IF($B$5="SWC",IFERROR(VLOOKUP(AC51,'Lookup data'!$AE:$AF,2,FALSE),""),IF($B$5="SI (CSIU=1)",IFERROR(VLOOKUP(AC51,'Lookup data'!$AO:$AP,2,FALSE),""),IF($B$5="MHPS",IFERROR(VLOOKUP(AC51,'Lookup data'!$AJ:$AK,2,FALSE),""),IF($B$5="MHCC",IFERROR(VLOOKUP(AC51,'Lookup data'!$U:$V,2,FALSE),""),IF($B$5="IAPT",IFERROR(VLOOKUP(AC51,'Lookup data'!$P:$Q,2,FALSE),""),IF($B$5="CSCC",IFERROR(VLOOKUP(AC51,'Lookup data'!$F:$G,2,FALSE),""),""))))))))))))</f>
        <v/>
      </c>
      <c r="J51" s="840" t="str">
        <f>IF($B$5="SI (CSIU=4)",IFERROR(VLOOKUP(AD51,'Lookup data'!$BD:$BE,2,FALSE),""),IF($B$5="SI (CSIU=3)",IFERROR(VLOOKUP(AD51,'Lookup data'!$AY:$AZ,2,FALSE),""),IF($B$5="SI (CSIU=2)",IFERROR(VLOOKUP(AD51,'Lookup data'!$AT:$AU,2,FALSE),""),IF($B$5="EC",IFERROR(VLOOKUP(AD51,'Lookup data'!$K:$M,2,FALSE),""),IF($B$5="APC",IFERROR(VLOOKUP(AD51,'Lookup data'!$A:$B,2,FALSE),""),IF($B$5="OP",IFERROR(VLOOKUP(AD51,'Lookup data'!$Z:$AA,2,FALSE),""),IF($B$5="SWC",IFERROR(VLOOKUP(AD51,'Lookup data'!$AE:$AF,2,FALSE),""),IF($B$5="SI (CSIU=1)",IFERROR(VLOOKUP(AD51,'Lookup data'!$AO:$AP,2,FALSE),""),IF($B$5="MHPS",IFERROR(VLOOKUP(AD51,'Lookup data'!$AJ:$AK,2,FALSE),""),IF($B$5="MHCC",IFERROR(VLOOKUP(AD51,'Lookup data'!$U:$V,2,FALSE),""),IF($B$5="IAPT",IFERROR(VLOOKUP(AD51,'Lookup data'!$P:$Q,2,FALSE),""),IF($B$5="CSCC",IFERROR(VLOOKUP(AD51,'Lookup data'!$F:$G,2,FALSE),""),""))))))))))))</f>
        <v>CPF023PAT005</v>
      </c>
      <c r="K51" s="840" t="str">
        <f>IF($B$5="SI (CSIU=4)",IFERROR(VLOOKUP(AE51,'Lookup data'!$BD:$BE,2,FALSE),""),IF($B$5="SI (CSIU=3)",IFERROR(VLOOKUP(AE51,'Lookup data'!$AY:$AZ,2,FALSE),""),IF($B$5="SI (CSIU=2)",IFERROR(VLOOKUP(AE51,'Lookup data'!$AT:$AU,2,FALSE),""),IF($B$5="EC",IFERROR(VLOOKUP(AE51,'Lookup data'!$K:$M,2,FALSE),""),IF($B$5="APC",IFERROR(VLOOKUP(AE51,'Lookup data'!$A:$B,2,FALSE),""),IF($B$5="OP",IFERROR(VLOOKUP(AE51,'Lookup data'!$Z:$AA,2,FALSE),""),IF($B$5="SWC",IFERROR(VLOOKUP(AE51,'Lookup data'!$AE:$AF,2,FALSE),""),IF($B$5="SI (CSIU=1)",IFERROR(VLOOKUP(AE51,'Lookup data'!$AO:$AP,2,FALSE),""),IF($B$5="MHPS",IFERROR(VLOOKUP(AE51,'Lookup data'!$AJ:$AK,2,FALSE),""),IF($B$5="MHCC",IFERROR(VLOOKUP(AE51,'Lookup data'!$U:$V,2,FALSE),""),IF($B$5="IAPT",IFERROR(VLOOKUP(AE51,'Lookup data'!$P:$Q,2,FALSE),""),IF($B$5="CSCC",IFERROR(VLOOKUP(AE51,'Lookup data'!$F:$G,2,FALSE),""),""))))))))))))</f>
        <v>CPF024PAT005</v>
      </c>
      <c r="L51" s="840" t="str">
        <f>IF($B$5="SI (CSIU=4)",IFERROR(VLOOKUP(AF51,'Lookup data'!$BD:$BE,2,FALSE),""),IF($B$5="SI (CSIU=3)",IFERROR(VLOOKUP(AF51,'Lookup data'!$AY:$AZ,2,FALSE),""),IF($B$5="SI (CSIU=2)",IFERROR(VLOOKUP(AF51,'Lookup data'!$AT:$AU,2,FALSE),""),IF($B$5="EC",IFERROR(VLOOKUP(AF51,'Lookup data'!$K:$M,2,FALSE),""),IF($B$5="APC",IFERROR(VLOOKUP(AF51,'Lookup data'!$A:$B,2,FALSE),""),IF($B$5="OP",IFERROR(VLOOKUP(AF51,'Lookup data'!$Z:$AA,2,FALSE),""),IF($B$5="SWC",IFERROR(VLOOKUP(AF51,'Lookup data'!$AE:$AF,2,FALSE),""),IF($B$5="SI (CSIU=1)",IFERROR(VLOOKUP(AF51,'Lookup data'!$AO:$AP,2,FALSE),""),IF($B$5="MHPS",IFERROR(VLOOKUP(AF51,'Lookup data'!$AJ:$AK,2,FALSE),""),IF($B$5="MHCC",IFERROR(VLOOKUP(AF51,'Lookup data'!$U:$V,2,FALSE),""),IF($B$5="IAPT",IFERROR(VLOOKUP(AF51,'Lookup data'!$P:$Q,2,FALSE),""),IF($B$5="CSCC",IFERROR(VLOOKUP(AF51,'Lookup data'!$F:$G,2,FALSE),""),""))))))))))))</f>
        <v/>
      </c>
      <c r="M51" s="840" t="str">
        <f>IF($B$5="SI (CSIU=4)",IFERROR(VLOOKUP(AG51,'Lookup data'!$BD:$BE,2,FALSE),""),IF($B$5="SI (CSIU=3)",IFERROR(VLOOKUP(AG51,'Lookup data'!$AY:$AZ,2,FALSE),""),IF($B$5="SI (CSIU=2)",IFERROR(VLOOKUP(AG51,'Lookup data'!$AT:$AU,2,FALSE),""),IF($B$5="EC",IFERROR(VLOOKUP(AG51,'Lookup data'!$K:$M,2,FALSE),""),IF($B$5="APC",IFERROR(VLOOKUP(AG51,'Lookup data'!$A:$B,2,FALSE),""),IF($B$5="OP",IFERROR(VLOOKUP(AG51,'Lookup data'!$Z:$AA,2,FALSE),""),IF($B$5="SWC",IFERROR(VLOOKUP(AG51,'Lookup data'!$AE:$AF,2,FALSE),""),IF($B$5="SI (CSIU=1)",IFERROR(VLOOKUP(AG51,'Lookup data'!$AO:$AP,2,FALSE),""),IF($B$5="MHPS",IFERROR(VLOOKUP(AG51,'Lookup data'!$AJ:$AK,2,FALSE),""),IF($B$5="MHCC",IFERROR(VLOOKUP(AG51,'Lookup data'!$U:$V,2,FALSE),""),IF($B$5="IAPT",IFERROR(VLOOKUP(AG51,'Lookup data'!$P:$Q,2,FALSE),""),IF($B$5="CSCC",IFERROR(VLOOKUP(AG51,'Lookup data'!$F:$G,2,FALSE),""),""))))))))))))</f>
        <v/>
      </c>
      <c r="N51" s="840" t="str">
        <f>IF($B$5="SI (CSIU=4)",IFERROR(VLOOKUP(AH51,'Lookup data'!$BD:$BE,2,FALSE),""),IF($B$5="SI (CSIU=3)",IFERROR(VLOOKUP(AH51,'Lookup data'!$AY:$AZ,2,FALSE),""),IF($B$5="SI (CSIU=2)",IFERROR(VLOOKUP(AH51,'Lookup data'!$AT:$AU,2,FALSE),""),IF($B$5="EC",IFERROR(VLOOKUP(AH51,'Lookup data'!$K:$M,2,FALSE),""),IF($B$5="APC",IFERROR(VLOOKUP(AH51,'Lookup data'!$A:$B,2,FALSE),""),IF($B$5="OP",IFERROR(VLOOKUP(AH51,'Lookup data'!$Z:$AA,2,FALSE),""),IF($B$5="SWC",IFERROR(VLOOKUP(AH51,'Lookup data'!$AE:$AF,2,FALSE),""),IF($B$5="SI (CSIU=1)",IFERROR(VLOOKUP(AH51,'Lookup data'!$AO:$AP,2,FALSE),""),IF($B$5="MHPS",IFERROR(VLOOKUP(AH51,'Lookup data'!$AJ:$AK,2,FALSE),""),IF($B$5="MHCC",IFERROR(VLOOKUP(AH51,'Lookup data'!$U:$V,2,FALSE),""),IF($B$5="IAPT",IFERROR(VLOOKUP(AH51,'Lookup data'!$P:$Q,2,FALSE),""),IF($B$5="CSCC",IFERROR(VLOOKUP(AH51,'Lookup data'!$F:$G,2,FALSE),""),""))))))))))))</f>
        <v/>
      </c>
      <c r="O51" s="840" t="str">
        <f>IF($B$5="SI (CSIU=4)",IFERROR(VLOOKUP(AI51,'Lookup data'!$BD:$BE,2,FALSE),""),IF($B$5="SI (CSIU=3)",IFERROR(VLOOKUP(AI51,'Lookup data'!$AY:$AZ,2,FALSE),""),IF($B$5="SI (CSIU=2)",IFERROR(VLOOKUP(AI51,'Lookup data'!$AT:$AU,2,FALSE),""),IF($B$5="EC",IFERROR(VLOOKUP(AI51,'Lookup data'!$K:$M,2,FALSE),""),IF($B$5="APC",IFERROR(VLOOKUP(AI51,'Lookup data'!$A:$B,2,FALSE),""),IF($B$5="OP",IFERROR(VLOOKUP(AI51,'Lookup data'!$Z:$AA,2,FALSE),""),IF($B$5="SWC",IFERROR(VLOOKUP(AI51,'Lookup data'!$AE:$AF,2,FALSE),""),IF($B$5="SI (CSIU=1)",IFERROR(VLOOKUP(AI51,'Lookup data'!$AO:$AP,2,FALSE),""),IF($B$5="MHPS",IFERROR(VLOOKUP(AI51,'Lookup data'!$AJ:$AK,2,FALSE),""),IF($B$5="MHCC",IFERROR(VLOOKUP(AI51,'Lookup data'!$U:$V,2,FALSE),""),IF($B$5="IAPT",IFERROR(VLOOKUP(AI51,'Lookup data'!$P:$Q,2,FALSE),""),IF($B$5="CSCC",IFERROR(VLOOKUP(AI51,'Lookup data'!$F:$G,2,FALSE),""),""))))))))))))</f>
        <v/>
      </c>
      <c r="P51" s="840" t="str">
        <f>IF($B$5="SI (CSIU=4)",IFERROR(VLOOKUP(AJ51,'Lookup data'!$BD:$BE,2,FALSE),""),IF($B$5="SI (CSIU=3)",IFERROR(VLOOKUP(AJ51,'Lookup data'!$AY:$AZ,2,FALSE),""),IF($B$5="SI (CSIU=2)",IFERROR(VLOOKUP(AJ51,'Lookup data'!$AT:$AU,2,FALSE),""),IF($B$5="EC",IFERROR(VLOOKUP(AJ51,'Lookup data'!$K:$M,2,FALSE),""),IF($B$5="APC",IFERROR(VLOOKUP(AJ51,'Lookup data'!$A:$B,2,FALSE),""),IF($B$5="OP",IFERROR(VLOOKUP(AJ51,'Lookup data'!$Z:$AA,2,FALSE),""),IF($B$5="SWC",IFERROR(VLOOKUP(AJ51,'Lookup data'!$AE:$AF,2,FALSE),""),IF($B$5="SI (CSIU=1)",IFERROR(VLOOKUP(AJ51,'Lookup data'!$AO:$AP,2,FALSE),""),IF($B$5="MHPS",IFERROR(VLOOKUP(AJ51,'Lookup data'!$AJ:$AK,2,FALSE),""),IF($B$5="MHCC",IFERROR(VLOOKUP(AJ51,'Lookup data'!$U:$V,2,FALSE),""),IF($B$5="IAPT",IFERROR(VLOOKUP(AJ51,'Lookup data'!$P:$Q,2,FALSE),""),IF($B$5="CSCC",IFERROR(VLOOKUP(AJ51,'Lookup data'!$F:$G,2,FALSE),""),""))))))))))))</f>
        <v>CSC004PAT005</v>
      </c>
      <c r="Q51" s="840" t="str">
        <f>IF($B$5="SI (CSIU=4)",IFERROR(VLOOKUP(AK51,'Lookup data'!$BD:$BE,2,FALSE),""),IF($B$5="SI (CSIU=3)",IFERROR(VLOOKUP(AK51,'Lookup data'!$AY:$AZ,2,FALSE),""),IF($B$5="SI (CSIU=2)",IFERROR(VLOOKUP(AK51,'Lookup data'!$AT:$AU,2,FALSE),""),IF($B$5="EC",IFERROR(VLOOKUP(AK51,'Lookup data'!$K:$M,2,FALSE),""),IF($B$5="APC",IFERROR(VLOOKUP(AK51,'Lookup data'!$A:$B,2,FALSE),""),IF($B$5="OP",IFERROR(VLOOKUP(AK51,'Lookup data'!$Z:$AA,2,FALSE),""),IF($B$5="SWC",IFERROR(VLOOKUP(AK51,'Lookup data'!$AE:$AF,2,FALSE),""),IF($B$5="SI (CSIU=1)",IFERROR(VLOOKUP(AK51,'Lookup data'!$AO:$AP,2,FALSE),""),IF($B$5="MHPS",IFERROR(VLOOKUP(AK51,'Lookup data'!$AJ:$AK,2,FALSE),""),IF($B$5="MHCC",IFERROR(VLOOKUP(AK51,'Lookup data'!$U:$V,2,FALSE),""),IF($B$5="IAPT",IFERROR(VLOOKUP(AK51,'Lookup data'!$P:$Q,2,FALSE),""),IF($B$5="CSCC",IFERROR(VLOOKUP(AK51,'Lookup data'!$F:$G,2,FALSE),""),""))))))))))))</f>
        <v>CSC005PAT005</v>
      </c>
      <c r="R51" s="840" t="str">
        <f>IF($B$5="SI (CSIU=4)",IFERROR(VLOOKUP(AL51,'Lookup data'!$BD:$BE,2,FALSE),""),IF($B$5="SI (CSIU=3)",IFERROR(VLOOKUP(AL51,'Lookup data'!$AY:$AZ,2,FALSE),""),IF($B$5="SI (CSIU=2)",IFERROR(VLOOKUP(AL51,'Lookup data'!$AT:$AU,2,FALSE),""),IF($B$5="EC",IFERROR(VLOOKUP(AL51,'Lookup data'!$K:$M,2,FALSE),""),IF($B$5="APC",IFERROR(VLOOKUP(AL51,'Lookup data'!$A:$B,2,FALSE),""),IF($B$5="OP",IFERROR(VLOOKUP(AL51,'Lookup data'!$Z:$AA,2,FALSE),""),IF($B$5="SWC",IFERROR(VLOOKUP(AL51,'Lookup data'!$AE:$AF,2,FALSE),""),IF($B$5="SI (CSIU=1)",IFERROR(VLOOKUP(AL51,'Lookup data'!$AO:$AP,2,FALSE),""),IF($B$5="MHPS",IFERROR(VLOOKUP(AL51,'Lookup data'!$AJ:$AK,2,FALSE),""),IF($B$5="MHCC",IFERROR(VLOOKUP(AL51,'Lookup data'!$U:$V,2,FALSE),""),IF($B$5="IAPT",IFERROR(VLOOKUP(AL51,'Lookup data'!$P:$Q,2,FALSE),""),IF($B$5="CSCC",IFERROR(VLOOKUP(AL51,'Lookup data'!$F:$G,2,FALSE),""),""))))))))))))</f>
        <v>CSC006PAT005</v>
      </c>
      <c r="S51" s="840" t="str">
        <f>IF($B$5="SI (CSIU=4)",IFERROR(VLOOKUP(AM51,'Lookup data'!$BD:$BE,2,FALSE),""),IF($B$5="SI (CSIU=3)",IFERROR(VLOOKUP(AM51,'Lookup data'!$AY:$AZ,2,FALSE),""),IF($B$5="SI (CSIU=2)",IFERROR(VLOOKUP(AM51,'Lookup data'!$AT:$AU,2,FALSE),""),IF($B$5="EC",IFERROR(VLOOKUP(AM51,'Lookup data'!$K:$M,2,FALSE),""),IF($B$5="APC",IFERROR(VLOOKUP(AM51,'Lookup data'!$A:$B,2,FALSE),""),IF($B$5="OP",IFERROR(VLOOKUP(AM51,'Lookup data'!$Z:$AA,2,FALSE),""),IF($B$5="SWC",IFERROR(VLOOKUP(AM51,'Lookup data'!$AE:$AF,2,FALSE),""),IF($B$5="SI (CSIU=1)",IFERROR(VLOOKUP(AM51,'Lookup data'!$AO:$AP,2,FALSE),""),IF($B$5="MHPS",IFERROR(VLOOKUP(AM51,'Lookup data'!$AJ:$AK,2,FALSE),""),IF($B$5="MHCC",IFERROR(VLOOKUP(AM51,'Lookup data'!$U:$V,2,FALSE),""),IF($B$5="IAPT",IFERROR(VLOOKUP(AM51,'Lookup data'!$P:$Q,2,FALSE),""),IF($B$5="CSCC",IFERROR(VLOOKUP(AM51,'Lookup data'!$F:$G,2,FALSE),""),""))))))))))))</f>
        <v>CSC008PAT005</v>
      </c>
      <c r="T51" s="829"/>
      <c r="U51" s="836" t="s">
        <v>1552</v>
      </c>
      <c r="V51" s="839" t="s">
        <v>6853</v>
      </c>
      <c r="W51" s="838" t="str">
        <f t="shared" si="0"/>
        <v>CPF001PAT005</v>
      </c>
      <c r="X51" s="838" t="str">
        <f t="shared" si="1"/>
        <v>CPF002PAT005</v>
      </c>
      <c r="Y51" s="838" t="str">
        <f t="shared" si="2"/>
        <v>CPF005PAT005</v>
      </c>
      <c r="Z51" s="838" t="str">
        <f t="shared" si="3"/>
        <v>CPF010PAT005</v>
      </c>
      <c r="AA51" s="838" t="str">
        <f t="shared" si="4"/>
        <v>CPF011PAT005</v>
      </c>
      <c r="AB51" s="838" t="str">
        <f t="shared" si="5"/>
        <v>CPF017PAT005</v>
      </c>
      <c r="AC51" s="838" t="str">
        <f t="shared" si="6"/>
        <v>CPF022PAT005</v>
      </c>
      <c r="AD51" s="838" t="str">
        <f t="shared" si="7"/>
        <v>CPF023PAT005</v>
      </c>
      <c r="AE51" s="838" t="str">
        <f t="shared" si="8"/>
        <v>CPF024PAT005</v>
      </c>
      <c r="AF51" s="838" t="str">
        <f t="shared" si="9"/>
        <v>CPF029PAT005</v>
      </c>
      <c r="AG51" s="838" t="str">
        <f t="shared" si="10"/>
        <v>CPF030PAT005</v>
      </c>
      <c r="AH51" s="838" t="str">
        <f t="shared" si="11"/>
        <v>CPF031PAT005</v>
      </c>
      <c r="AI51" s="838" t="str">
        <f t="shared" si="12"/>
        <v>CPF032PAT005</v>
      </c>
      <c r="AJ51" s="838" t="str">
        <f t="shared" si="13"/>
        <v>CSC004PAT005</v>
      </c>
      <c r="AK51" s="838" t="str">
        <f t="shared" si="14"/>
        <v>CSC005PAT005</v>
      </c>
      <c r="AL51" s="838" t="str">
        <f t="shared" si="15"/>
        <v>CSC006PAT005</v>
      </c>
      <c r="AM51" s="838" t="str">
        <f t="shared" si="16"/>
        <v>CSC008PAT005</v>
      </c>
    </row>
    <row r="52" spans="1:39" ht="17.100000000000001" customHeight="1" x14ac:dyDescent="0.25">
      <c r="A52" s="836" t="s">
        <v>1554</v>
      </c>
      <c r="B52" s="837" t="s">
        <v>1555</v>
      </c>
      <c r="C52" s="840" t="str">
        <f>IF($B$5="SI (CSIU=4)",IFERROR(VLOOKUP(W52,'Lookup data'!$BD:$BE,2,FALSE),""),IF($B$5="SI (CSIU=3)",IFERROR(VLOOKUP(W52,'Lookup data'!$AY:$AZ,2,FALSE),""),IF($B$5="SI (CSIU=2)",IFERROR(VLOOKUP(W52,'Lookup data'!$AT:$AU,2,FALSE),""),IF($B$5="EC",IFERROR(VLOOKUP(W52,'Lookup data'!$K:$M,2,FALSE),""),IF($B$5="APC",IFERROR(VLOOKUP(W52,'Lookup data'!$A:$B,2,FALSE),""),IF($B$5="OP",IFERROR(VLOOKUP(W52,'Lookup data'!$Z:$AA,2,FALSE),""),IF($B$5="SWC",IFERROR(VLOOKUP(W52,'Lookup data'!$AE:$AF,2,FALSE),""),IF($B$5="SI (CSIU=1)",IFERROR(VLOOKUP(W52,'Lookup data'!$AO:$AP,2,FALSE),""),IF($B$5="MHPS",IFERROR(VLOOKUP(W52,'Lookup data'!$AJ:$AK,2,FALSE),""),IF($B$5="MHCC",IFERROR(VLOOKUP(W52,'Lookup data'!$U:$V,2,FALSE),""),IF($B$5="IAPT",IFERROR(VLOOKUP(W52,'Lookup data'!$P:$Q,2,FALSE),""),IF($B$5="CSCC",IFERROR(VLOOKUP(W52,'Lookup data'!$F:$G,2,FALSE),""),""))))))))))))</f>
        <v/>
      </c>
      <c r="D52" s="840" t="str">
        <f>IF($B$5="SI (CSIU=4)",IFERROR(VLOOKUP(X52,'Lookup data'!$BD:$BE,2,FALSE),""),IF($B$5="SI (CSIU=3)",IFERROR(VLOOKUP(X52,'Lookup data'!$AY:$AZ,2,FALSE),""),IF($B$5="SI (CSIU=2)",IFERROR(VLOOKUP(X52,'Lookup data'!$AT:$AU,2,FALSE),""),IF($B$5="EC",IFERROR(VLOOKUP(X52,'Lookup data'!$K:$M,2,FALSE),""),IF($B$5="APC",IFERROR(VLOOKUP(X52,'Lookup data'!$A:$B,2,FALSE),""),IF($B$5="OP",IFERROR(VLOOKUP(X52,'Lookup data'!$Z:$AA,2,FALSE),""),IF($B$5="SWC",IFERROR(VLOOKUP(X52,'Lookup data'!$AE:$AF,2,FALSE),""),IF($B$5="SI (CSIU=1)",IFERROR(VLOOKUP(X52,'Lookup data'!$AO:$AP,2,FALSE),""),IF($B$5="MHPS",IFERROR(VLOOKUP(X52,'Lookup data'!$AJ:$AK,2,FALSE),""),IF($B$5="MHCC",IFERROR(VLOOKUP(X52,'Lookup data'!$U:$V,2,FALSE),""),IF($B$5="IAPT",IFERROR(VLOOKUP(X52,'Lookup data'!$P:$Q,2,FALSE),""),IF($B$5="CSCC",IFERROR(VLOOKUP(X52,'Lookup data'!$F:$G,2,FALSE),""),""))))))))))))</f>
        <v>CPF002PAT006</v>
      </c>
      <c r="E52" s="840" t="str">
        <f>IF($B$5="SI (CSIU=4)",IFERROR(VLOOKUP(Y52,'Lookup data'!$BD:$BE,2,FALSE),""),IF($B$5="SI (CSIU=3)",IFERROR(VLOOKUP(Y52,'Lookup data'!$AY:$AZ,2,FALSE),""),IF($B$5="SI (CSIU=2)",IFERROR(VLOOKUP(Y52,'Lookup data'!$AT:$AU,2,FALSE),""),IF($B$5="EC",IFERROR(VLOOKUP(Y52,'Lookup data'!$K:$M,2,FALSE),""),IF($B$5="APC",IFERROR(VLOOKUP(Y52,'Lookup data'!$A:$B,2,FALSE),""),IF($B$5="OP",IFERROR(VLOOKUP(Y52,'Lookup data'!$Z:$AA,2,FALSE),""),IF($B$5="SWC",IFERROR(VLOOKUP(Y52,'Lookup data'!$AE:$AF,2,FALSE),""),IF($B$5="SI (CSIU=1)",IFERROR(VLOOKUP(Y52,'Lookup data'!$AO:$AP,2,FALSE),""),IF($B$5="MHPS",IFERROR(VLOOKUP(Y52,'Lookup data'!$AJ:$AK,2,FALSE),""),IF($B$5="MHCC",IFERROR(VLOOKUP(Y52,'Lookup data'!$U:$V,2,FALSE),""),IF($B$5="IAPT",IFERROR(VLOOKUP(Y52,'Lookup data'!$P:$Q,2,FALSE),""),IF($B$5="CSCC",IFERROR(VLOOKUP(Y52,'Lookup data'!$F:$G,2,FALSE),""),""))))))))))))</f>
        <v/>
      </c>
      <c r="F52" s="840" t="str">
        <f>IF($B$5="SI (CSIU=4)",IFERROR(VLOOKUP(Z52,'Lookup data'!$BD:$BE,2,FALSE),""),IF($B$5="SI (CSIU=3)",IFERROR(VLOOKUP(Z52,'Lookup data'!$AY:$AZ,2,FALSE),""),IF($B$5="SI (CSIU=2)",IFERROR(VLOOKUP(Z52,'Lookup data'!$AT:$AU,2,FALSE),""),IF($B$5="EC",IFERROR(VLOOKUP(Z52,'Lookup data'!$K:$M,2,FALSE),""),IF($B$5="APC",IFERROR(VLOOKUP(Z52,'Lookup data'!$A:$B,2,FALSE),""),IF($B$5="OP",IFERROR(VLOOKUP(Z52,'Lookup data'!$Z:$AA,2,FALSE),""),IF($B$5="SWC",IFERROR(VLOOKUP(Z52,'Lookup data'!$AE:$AF,2,FALSE),""),IF($B$5="SI (CSIU=1)",IFERROR(VLOOKUP(Z52,'Lookup data'!$AO:$AP,2,FALSE),""),IF($B$5="MHPS",IFERROR(VLOOKUP(Z52,'Lookup data'!$AJ:$AK,2,FALSE),""),IF($B$5="MHCC",IFERROR(VLOOKUP(Z52,'Lookup data'!$U:$V,2,FALSE),""),IF($B$5="IAPT",IFERROR(VLOOKUP(Z52,'Lookup data'!$P:$Q,2,FALSE),""),IF($B$5="CSCC",IFERROR(VLOOKUP(Z52,'Lookup data'!$F:$G,2,FALSE),""),""))))))))))))</f>
        <v/>
      </c>
      <c r="G52" s="840" t="str">
        <f>IF($B$5="SI (CSIU=4)",IFERROR(VLOOKUP(AA52,'Lookup data'!$BD:$BE,2,FALSE),""),IF($B$5="SI (CSIU=3)",IFERROR(VLOOKUP(AA52,'Lookup data'!$AY:$AZ,2,FALSE),""),IF($B$5="SI (CSIU=2)",IFERROR(VLOOKUP(AA52,'Lookup data'!$AT:$AU,2,FALSE),""),IF($B$5="EC",IFERROR(VLOOKUP(AA52,'Lookup data'!$K:$M,2,FALSE),""),IF($B$5="APC",IFERROR(VLOOKUP(AA52,'Lookup data'!$A:$B,2,FALSE),""),IF($B$5="OP",IFERROR(VLOOKUP(AA52,'Lookup data'!$Z:$AA,2,FALSE),""),IF($B$5="SWC",IFERROR(VLOOKUP(AA52,'Lookup data'!$AE:$AF,2,FALSE),""),IF($B$5="SI (CSIU=1)",IFERROR(VLOOKUP(AA52,'Lookup data'!$AO:$AP,2,FALSE),""),IF($B$5="MHPS",IFERROR(VLOOKUP(AA52,'Lookup data'!$AJ:$AK,2,FALSE),""),IF($B$5="MHCC",IFERROR(VLOOKUP(AA52,'Lookup data'!$U:$V,2,FALSE),""),IF($B$5="IAPT",IFERROR(VLOOKUP(AA52,'Lookup data'!$P:$Q,2,FALSE),""),IF($B$5="CSCC",IFERROR(VLOOKUP(AA52,'Lookup data'!$F:$G,2,FALSE),""),""))))))))))))</f>
        <v>CPF011PAT006</v>
      </c>
      <c r="H52" s="840" t="str">
        <f>IF($B$5="SI (CSIU=4)",IFERROR(VLOOKUP(AB52,'Lookup data'!$BD:$BE,2,FALSE),""),IF($B$5="SI (CSIU=3)",IFERROR(VLOOKUP(AB52,'Lookup data'!$AY:$AZ,2,FALSE),""),IF($B$5="SI (CSIU=2)",IFERROR(VLOOKUP(AB52,'Lookup data'!$AT:$AU,2,FALSE),""),IF($B$5="EC",IFERROR(VLOOKUP(AB52,'Lookup data'!$K:$M,2,FALSE),""),IF($B$5="APC",IFERROR(VLOOKUP(AB52,'Lookup data'!$A:$B,2,FALSE),""),IF($B$5="OP",IFERROR(VLOOKUP(AB52,'Lookup data'!$Z:$AA,2,FALSE),""),IF($B$5="SWC",IFERROR(VLOOKUP(AB52,'Lookup data'!$AE:$AF,2,FALSE),""),IF($B$5="SI (CSIU=1)",IFERROR(VLOOKUP(AB52,'Lookup data'!$AO:$AP,2,FALSE),""),IF($B$5="MHPS",IFERROR(VLOOKUP(AB52,'Lookup data'!$AJ:$AK,2,FALSE),""),IF($B$5="MHCC",IFERROR(VLOOKUP(AB52,'Lookup data'!$U:$V,2,FALSE),""),IF($B$5="IAPT",IFERROR(VLOOKUP(AB52,'Lookup data'!$P:$Q,2,FALSE),""),IF($B$5="CSCC",IFERROR(VLOOKUP(AB52,'Lookup data'!$F:$G,2,FALSE),""),""))))))))))))</f>
        <v/>
      </c>
      <c r="I52" s="840" t="str">
        <f>IF($B$5="SI (CSIU=4)",IFERROR(VLOOKUP(AC52,'Lookup data'!$BD:$BE,2,FALSE),""),IF($B$5="SI (CSIU=3)",IFERROR(VLOOKUP(AC52,'Lookup data'!$AY:$AZ,2,FALSE),""),IF($B$5="SI (CSIU=2)",IFERROR(VLOOKUP(AC52,'Lookup data'!$AT:$AU,2,FALSE),""),IF($B$5="EC",IFERROR(VLOOKUP(AC52,'Lookup data'!$K:$M,2,FALSE),""),IF($B$5="APC",IFERROR(VLOOKUP(AC52,'Lookup data'!$A:$B,2,FALSE),""),IF($B$5="OP",IFERROR(VLOOKUP(AC52,'Lookup data'!$Z:$AA,2,FALSE),""),IF($B$5="SWC",IFERROR(VLOOKUP(AC52,'Lookup data'!$AE:$AF,2,FALSE),""),IF($B$5="SI (CSIU=1)",IFERROR(VLOOKUP(AC52,'Lookup data'!$AO:$AP,2,FALSE),""),IF($B$5="MHPS",IFERROR(VLOOKUP(AC52,'Lookup data'!$AJ:$AK,2,FALSE),""),IF($B$5="MHCC",IFERROR(VLOOKUP(AC52,'Lookup data'!$U:$V,2,FALSE),""),IF($B$5="IAPT",IFERROR(VLOOKUP(AC52,'Lookup data'!$P:$Q,2,FALSE),""),IF($B$5="CSCC",IFERROR(VLOOKUP(AC52,'Lookup data'!$F:$G,2,FALSE),""),""))))))))))))</f>
        <v/>
      </c>
      <c r="J52" s="840" t="str">
        <f>IF($B$5="SI (CSIU=4)",IFERROR(VLOOKUP(AD52,'Lookup data'!$BD:$BE,2,FALSE),""),IF($B$5="SI (CSIU=3)",IFERROR(VLOOKUP(AD52,'Lookup data'!$AY:$AZ,2,FALSE),""),IF($B$5="SI (CSIU=2)",IFERROR(VLOOKUP(AD52,'Lookup data'!$AT:$AU,2,FALSE),""),IF($B$5="EC",IFERROR(VLOOKUP(AD52,'Lookup data'!$K:$M,2,FALSE),""),IF($B$5="APC",IFERROR(VLOOKUP(AD52,'Lookup data'!$A:$B,2,FALSE),""),IF($B$5="OP",IFERROR(VLOOKUP(AD52,'Lookup data'!$Z:$AA,2,FALSE),""),IF($B$5="SWC",IFERROR(VLOOKUP(AD52,'Lookup data'!$AE:$AF,2,FALSE),""),IF($B$5="SI (CSIU=1)",IFERROR(VLOOKUP(AD52,'Lookup data'!$AO:$AP,2,FALSE),""),IF($B$5="MHPS",IFERROR(VLOOKUP(AD52,'Lookup data'!$AJ:$AK,2,FALSE),""),IF($B$5="MHCC",IFERROR(VLOOKUP(AD52,'Lookup data'!$U:$V,2,FALSE),""),IF($B$5="IAPT",IFERROR(VLOOKUP(AD52,'Lookup data'!$P:$Q,2,FALSE),""),IF($B$5="CSCC",IFERROR(VLOOKUP(AD52,'Lookup data'!$F:$G,2,FALSE),""),""))))))))))))</f>
        <v>CPF023PAT006</v>
      </c>
      <c r="K52" s="840" t="str">
        <f>IF($B$5="SI (CSIU=4)",IFERROR(VLOOKUP(AE52,'Lookup data'!$BD:$BE,2,FALSE),""),IF($B$5="SI (CSIU=3)",IFERROR(VLOOKUP(AE52,'Lookup data'!$AY:$AZ,2,FALSE),""),IF($B$5="SI (CSIU=2)",IFERROR(VLOOKUP(AE52,'Lookup data'!$AT:$AU,2,FALSE),""),IF($B$5="EC",IFERROR(VLOOKUP(AE52,'Lookup data'!$K:$M,2,FALSE),""),IF($B$5="APC",IFERROR(VLOOKUP(AE52,'Lookup data'!$A:$B,2,FALSE),""),IF($B$5="OP",IFERROR(VLOOKUP(AE52,'Lookup data'!$Z:$AA,2,FALSE),""),IF($B$5="SWC",IFERROR(VLOOKUP(AE52,'Lookup data'!$AE:$AF,2,FALSE),""),IF($B$5="SI (CSIU=1)",IFERROR(VLOOKUP(AE52,'Lookup data'!$AO:$AP,2,FALSE),""),IF($B$5="MHPS",IFERROR(VLOOKUP(AE52,'Lookup data'!$AJ:$AK,2,FALSE),""),IF($B$5="MHCC",IFERROR(VLOOKUP(AE52,'Lookup data'!$U:$V,2,FALSE),""),IF($B$5="IAPT",IFERROR(VLOOKUP(AE52,'Lookup data'!$P:$Q,2,FALSE),""),IF($B$5="CSCC",IFERROR(VLOOKUP(AE52,'Lookup data'!$F:$G,2,FALSE),""),""))))))))))))</f>
        <v>CPF024PAT006</v>
      </c>
      <c r="L52" s="840" t="str">
        <f>IF($B$5="SI (CSIU=4)",IFERROR(VLOOKUP(AF52,'Lookup data'!$BD:$BE,2,FALSE),""),IF($B$5="SI (CSIU=3)",IFERROR(VLOOKUP(AF52,'Lookup data'!$AY:$AZ,2,FALSE),""),IF($B$5="SI (CSIU=2)",IFERROR(VLOOKUP(AF52,'Lookup data'!$AT:$AU,2,FALSE),""),IF($B$5="EC",IFERROR(VLOOKUP(AF52,'Lookup data'!$K:$M,2,FALSE),""),IF($B$5="APC",IFERROR(VLOOKUP(AF52,'Lookup data'!$A:$B,2,FALSE),""),IF($B$5="OP",IFERROR(VLOOKUP(AF52,'Lookup data'!$Z:$AA,2,FALSE),""),IF($B$5="SWC",IFERROR(VLOOKUP(AF52,'Lookup data'!$AE:$AF,2,FALSE),""),IF($B$5="SI (CSIU=1)",IFERROR(VLOOKUP(AF52,'Lookup data'!$AO:$AP,2,FALSE),""),IF($B$5="MHPS",IFERROR(VLOOKUP(AF52,'Lookup data'!$AJ:$AK,2,FALSE),""),IF($B$5="MHCC",IFERROR(VLOOKUP(AF52,'Lookup data'!$U:$V,2,FALSE),""),IF($B$5="IAPT",IFERROR(VLOOKUP(AF52,'Lookup data'!$P:$Q,2,FALSE),""),IF($B$5="CSCC",IFERROR(VLOOKUP(AF52,'Lookup data'!$F:$G,2,FALSE),""),""))))))))))))</f>
        <v/>
      </c>
      <c r="M52" s="840" t="str">
        <f>IF($B$5="SI (CSIU=4)",IFERROR(VLOOKUP(AG52,'Lookup data'!$BD:$BE,2,FALSE),""),IF($B$5="SI (CSIU=3)",IFERROR(VLOOKUP(AG52,'Lookup data'!$AY:$AZ,2,FALSE),""),IF($B$5="SI (CSIU=2)",IFERROR(VLOOKUP(AG52,'Lookup data'!$AT:$AU,2,FALSE),""),IF($B$5="EC",IFERROR(VLOOKUP(AG52,'Lookup data'!$K:$M,2,FALSE),""),IF($B$5="APC",IFERROR(VLOOKUP(AG52,'Lookup data'!$A:$B,2,FALSE),""),IF($B$5="OP",IFERROR(VLOOKUP(AG52,'Lookup data'!$Z:$AA,2,FALSE),""),IF($B$5="SWC",IFERROR(VLOOKUP(AG52,'Lookup data'!$AE:$AF,2,FALSE),""),IF($B$5="SI (CSIU=1)",IFERROR(VLOOKUP(AG52,'Lookup data'!$AO:$AP,2,FALSE),""),IF($B$5="MHPS",IFERROR(VLOOKUP(AG52,'Lookup data'!$AJ:$AK,2,FALSE),""),IF($B$5="MHCC",IFERROR(VLOOKUP(AG52,'Lookup data'!$U:$V,2,FALSE),""),IF($B$5="IAPT",IFERROR(VLOOKUP(AG52,'Lookup data'!$P:$Q,2,FALSE),""),IF($B$5="CSCC",IFERROR(VLOOKUP(AG52,'Lookup data'!$F:$G,2,FALSE),""),""))))))))))))</f>
        <v>CPF030PAT006</v>
      </c>
      <c r="N52" s="840" t="str">
        <f>IF($B$5="SI (CSIU=4)",IFERROR(VLOOKUP(AH52,'Lookup data'!$BD:$BE,2,FALSE),""),IF($B$5="SI (CSIU=3)",IFERROR(VLOOKUP(AH52,'Lookup data'!$AY:$AZ,2,FALSE),""),IF($B$5="SI (CSIU=2)",IFERROR(VLOOKUP(AH52,'Lookup data'!$AT:$AU,2,FALSE),""),IF($B$5="EC",IFERROR(VLOOKUP(AH52,'Lookup data'!$K:$M,2,FALSE),""),IF($B$5="APC",IFERROR(VLOOKUP(AH52,'Lookup data'!$A:$B,2,FALSE),""),IF($B$5="OP",IFERROR(VLOOKUP(AH52,'Lookup data'!$Z:$AA,2,FALSE),""),IF($B$5="SWC",IFERROR(VLOOKUP(AH52,'Lookup data'!$AE:$AF,2,FALSE),""),IF($B$5="SI (CSIU=1)",IFERROR(VLOOKUP(AH52,'Lookup data'!$AO:$AP,2,FALSE),""),IF($B$5="MHPS",IFERROR(VLOOKUP(AH52,'Lookup data'!$AJ:$AK,2,FALSE),""),IF($B$5="MHCC",IFERROR(VLOOKUP(AH52,'Lookup data'!$U:$V,2,FALSE),""),IF($B$5="IAPT",IFERROR(VLOOKUP(AH52,'Lookup data'!$P:$Q,2,FALSE),""),IF($B$5="CSCC",IFERROR(VLOOKUP(AH52,'Lookup data'!$F:$G,2,FALSE),""),""))))))))))))</f>
        <v/>
      </c>
      <c r="O52" s="840" t="str">
        <f>IF($B$5="SI (CSIU=4)",IFERROR(VLOOKUP(AI52,'Lookup data'!$BD:$BE,2,FALSE),""),IF($B$5="SI (CSIU=3)",IFERROR(VLOOKUP(AI52,'Lookup data'!$AY:$AZ,2,FALSE),""),IF($B$5="SI (CSIU=2)",IFERROR(VLOOKUP(AI52,'Lookup data'!$AT:$AU,2,FALSE),""),IF($B$5="EC",IFERROR(VLOOKUP(AI52,'Lookup data'!$K:$M,2,FALSE),""),IF($B$5="APC",IFERROR(VLOOKUP(AI52,'Lookup data'!$A:$B,2,FALSE),""),IF($B$5="OP",IFERROR(VLOOKUP(AI52,'Lookup data'!$Z:$AA,2,FALSE),""),IF($B$5="SWC",IFERROR(VLOOKUP(AI52,'Lookup data'!$AE:$AF,2,FALSE),""),IF($B$5="SI (CSIU=1)",IFERROR(VLOOKUP(AI52,'Lookup data'!$AO:$AP,2,FALSE),""),IF($B$5="MHPS",IFERROR(VLOOKUP(AI52,'Lookup data'!$AJ:$AK,2,FALSE),""),IF($B$5="MHCC",IFERROR(VLOOKUP(AI52,'Lookup data'!$U:$V,2,FALSE),""),IF($B$5="IAPT",IFERROR(VLOOKUP(AI52,'Lookup data'!$P:$Q,2,FALSE),""),IF($B$5="CSCC",IFERROR(VLOOKUP(AI52,'Lookup data'!$F:$G,2,FALSE),""),""))))))))))))</f>
        <v/>
      </c>
      <c r="P52" s="840" t="str">
        <f>IF($B$5="SI (CSIU=4)",IFERROR(VLOOKUP(AJ52,'Lookup data'!$BD:$BE,2,FALSE),""),IF($B$5="SI (CSIU=3)",IFERROR(VLOOKUP(AJ52,'Lookup data'!$AY:$AZ,2,FALSE),""),IF($B$5="SI (CSIU=2)",IFERROR(VLOOKUP(AJ52,'Lookup data'!$AT:$AU,2,FALSE),""),IF($B$5="EC",IFERROR(VLOOKUP(AJ52,'Lookup data'!$K:$M,2,FALSE),""),IF($B$5="APC",IFERROR(VLOOKUP(AJ52,'Lookup data'!$A:$B,2,FALSE),""),IF($B$5="OP",IFERROR(VLOOKUP(AJ52,'Lookup data'!$Z:$AA,2,FALSE),""),IF($B$5="SWC",IFERROR(VLOOKUP(AJ52,'Lookup data'!$AE:$AF,2,FALSE),""),IF($B$5="SI (CSIU=1)",IFERROR(VLOOKUP(AJ52,'Lookup data'!$AO:$AP,2,FALSE),""),IF($B$5="MHPS",IFERROR(VLOOKUP(AJ52,'Lookup data'!$AJ:$AK,2,FALSE),""),IF($B$5="MHCC",IFERROR(VLOOKUP(AJ52,'Lookup data'!$U:$V,2,FALSE),""),IF($B$5="IAPT",IFERROR(VLOOKUP(AJ52,'Lookup data'!$P:$Q,2,FALSE),""),IF($B$5="CSCC",IFERROR(VLOOKUP(AJ52,'Lookup data'!$F:$G,2,FALSE),""),""))))))))))))</f>
        <v>CSC004PAT006</v>
      </c>
      <c r="Q52" s="840" t="str">
        <f>IF($B$5="SI (CSIU=4)",IFERROR(VLOOKUP(AK52,'Lookup data'!$BD:$BE,2,FALSE),""),IF($B$5="SI (CSIU=3)",IFERROR(VLOOKUP(AK52,'Lookup data'!$AY:$AZ,2,FALSE),""),IF($B$5="SI (CSIU=2)",IFERROR(VLOOKUP(AK52,'Lookup data'!$AT:$AU,2,FALSE),""),IF($B$5="EC",IFERROR(VLOOKUP(AK52,'Lookup data'!$K:$M,2,FALSE),""),IF($B$5="APC",IFERROR(VLOOKUP(AK52,'Lookup data'!$A:$B,2,FALSE),""),IF($B$5="OP",IFERROR(VLOOKUP(AK52,'Lookup data'!$Z:$AA,2,FALSE),""),IF($B$5="SWC",IFERROR(VLOOKUP(AK52,'Lookup data'!$AE:$AF,2,FALSE),""),IF($B$5="SI (CSIU=1)",IFERROR(VLOOKUP(AK52,'Lookup data'!$AO:$AP,2,FALSE),""),IF($B$5="MHPS",IFERROR(VLOOKUP(AK52,'Lookup data'!$AJ:$AK,2,FALSE),""),IF($B$5="MHCC",IFERROR(VLOOKUP(AK52,'Lookup data'!$U:$V,2,FALSE),""),IF($B$5="IAPT",IFERROR(VLOOKUP(AK52,'Lookup data'!$P:$Q,2,FALSE),""),IF($B$5="CSCC",IFERROR(VLOOKUP(AK52,'Lookup data'!$F:$G,2,FALSE),""),""))))))))))))</f>
        <v>CSC005PAT006</v>
      </c>
      <c r="R52" s="840" t="str">
        <f>IF($B$5="SI (CSIU=4)",IFERROR(VLOOKUP(AL52,'Lookup data'!$BD:$BE,2,FALSE),""),IF($B$5="SI (CSIU=3)",IFERROR(VLOOKUP(AL52,'Lookup data'!$AY:$AZ,2,FALSE),""),IF($B$5="SI (CSIU=2)",IFERROR(VLOOKUP(AL52,'Lookup data'!$AT:$AU,2,FALSE),""),IF($B$5="EC",IFERROR(VLOOKUP(AL52,'Lookup data'!$K:$M,2,FALSE),""),IF($B$5="APC",IFERROR(VLOOKUP(AL52,'Lookup data'!$A:$B,2,FALSE),""),IF($B$5="OP",IFERROR(VLOOKUP(AL52,'Lookup data'!$Z:$AA,2,FALSE),""),IF($B$5="SWC",IFERROR(VLOOKUP(AL52,'Lookup data'!$AE:$AF,2,FALSE),""),IF($B$5="SI (CSIU=1)",IFERROR(VLOOKUP(AL52,'Lookup data'!$AO:$AP,2,FALSE),""),IF($B$5="MHPS",IFERROR(VLOOKUP(AL52,'Lookup data'!$AJ:$AK,2,FALSE),""),IF($B$5="MHCC",IFERROR(VLOOKUP(AL52,'Lookup data'!$U:$V,2,FALSE),""),IF($B$5="IAPT",IFERROR(VLOOKUP(AL52,'Lookup data'!$P:$Q,2,FALSE),""),IF($B$5="CSCC",IFERROR(VLOOKUP(AL52,'Lookup data'!$F:$G,2,FALSE),""),""))))))))))))</f>
        <v>CSC006PAT006</v>
      </c>
      <c r="S52" s="840" t="str">
        <f>IF($B$5="SI (CSIU=4)",IFERROR(VLOOKUP(AM52,'Lookup data'!$BD:$BE,2,FALSE),""),IF($B$5="SI (CSIU=3)",IFERROR(VLOOKUP(AM52,'Lookup data'!$AY:$AZ,2,FALSE),""),IF($B$5="SI (CSIU=2)",IFERROR(VLOOKUP(AM52,'Lookup data'!$AT:$AU,2,FALSE),""),IF($B$5="EC",IFERROR(VLOOKUP(AM52,'Lookup data'!$K:$M,2,FALSE),""),IF($B$5="APC",IFERROR(VLOOKUP(AM52,'Lookup data'!$A:$B,2,FALSE),""),IF($B$5="OP",IFERROR(VLOOKUP(AM52,'Lookup data'!$Z:$AA,2,FALSE),""),IF($B$5="SWC",IFERROR(VLOOKUP(AM52,'Lookup data'!$AE:$AF,2,FALSE),""),IF($B$5="SI (CSIU=1)",IFERROR(VLOOKUP(AM52,'Lookup data'!$AO:$AP,2,FALSE),""),IF($B$5="MHPS",IFERROR(VLOOKUP(AM52,'Lookup data'!$AJ:$AK,2,FALSE),""),IF($B$5="MHCC",IFERROR(VLOOKUP(AM52,'Lookup data'!$U:$V,2,FALSE),""),IF($B$5="IAPT",IFERROR(VLOOKUP(AM52,'Lookup data'!$P:$Q,2,FALSE),""),IF($B$5="CSCC",IFERROR(VLOOKUP(AM52,'Lookup data'!$F:$G,2,FALSE),""),""))))))))))))</f>
        <v>CSC008PAT006</v>
      </c>
      <c r="T52" s="829"/>
      <c r="U52" s="836" t="s">
        <v>1554</v>
      </c>
      <c r="V52" s="839" t="s">
        <v>1557</v>
      </c>
      <c r="W52" s="838" t="str">
        <f t="shared" si="0"/>
        <v>CPF001PAT006</v>
      </c>
      <c r="X52" s="838" t="str">
        <f t="shared" si="1"/>
        <v>CPF002PAT006</v>
      </c>
      <c r="Y52" s="838" t="str">
        <f t="shared" si="2"/>
        <v>CPF005PAT006</v>
      </c>
      <c r="Z52" s="838" t="str">
        <f t="shared" si="3"/>
        <v>CPF010PAT006</v>
      </c>
      <c r="AA52" s="838" t="str">
        <f t="shared" si="4"/>
        <v>CPF011PAT006</v>
      </c>
      <c r="AB52" s="838" t="str">
        <f t="shared" si="5"/>
        <v>CPF017PAT006</v>
      </c>
      <c r="AC52" s="838" t="str">
        <f t="shared" si="6"/>
        <v>CPF022PAT006</v>
      </c>
      <c r="AD52" s="838" t="str">
        <f t="shared" si="7"/>
        <v>CPF023PAT006</v>
      </c>
      <c r="AE52" s="838" t="str">
        <f t="shared" si="8"/>
        <v>CPF024PAT006</v>
      </c>
      <c r="AF52" s="838" t="str">
        <f t="shared" si="9"/>
        <v>CPF029PAT006</v>
      </c>
      <c r="AG52" s="838" t="str">
        <f t="shared" si="10"/>
        <v>CPF030PAT006</v>
      </c>
      <c r="AH52" s="838" t="str">
        <f t="shared" si="11"/>
        <v>CPF031PAT006</v>
      </c>
      <c r="AI52" s="838" t="str">
        <f t="shared" si="12"/>
        <v>CPF032PAT006</v>
      </c>
      <c r="AJ52" s="838" t="str">
        <f t="shared" si="13"/>
        <v>CSC004PAT006</v>
      </c>
      <c r="AK52" s="838" t="str">
        <f t="shared" si="14"/>
        <v>CSC005PAT006</v>
      </c>
      <c r="AL52" s="838" t="str">
        <f t="shared" si="15"/>
        <v>CSC006PAT006</v>
      </c>
      <c r="AM52" s="838" t="str">
        <f t="shared" si="16"/>
        <v>CSC008PAT006</v>
      </c>
    </row>
    <row r="53" spans="1:39" ht="17.100000000000001" customHeight="1" x14ac:dyDescent="0.25">
      <c r="A53" s="836" t="s">
        <v>1556</v>
      </c>
      <c r="B53" s="837" t="s">
        <v>1557</v>
      </c>
      <c r="C53" s="840" t="str">
        <f>IF($B$5="SI (CSIU=4)",IFERROR(VLOOKUP(W53,'Lookup data'!$BD:$BE,2,FALSE),""),IF($B$5="SI (CSIU=3)",IFERROR(VLOOKUP(W53,'Lookup data'!$AY:$AZ,2,FALSE),""),IF($B$5="SI (CSIU=2)",IFERROR(VLOOKUP(W53,'Lookup data'!$AT:$AU,2,FALSE),""),IF($B$5="EC",IFERROR(VLOOKUP(W53,'Lookup data'!$K:$M,2,FALSE),""),IF($B$5="APC",IFERROR(VLOOKUP(W53,'Lookup data'!$A:$B,2,FALSE),""),IF($B$5="OP",IFERROR(VLOOKUP(W53,'Lookup data'!$Z:$AA,2,FALSE),""),IF($B$5="SWC",IFERROR(VLOOKUP(W53,'Lookup data'!$AE:$AF,2,FALSE),""),IF($B$5="SI (CSIU=1)",IFERROR(VLOOKUP(W53,'Lookup data'!$AO:$AP,2,FALSE),""),IF($B$5="MHPS",IFERROR(VLOOKUP(W53,'Lookup data'!$AJ:$AK,2,FALSE),""),IF($B$5="MHCC",IFERROR(VLOOKUP(W53,'Lookup data'!$U:$V,2,FALSE),""),IF($B$5="IAPT",IFERROR(VLOOKUP(W53,'Lookup data'!$P:$Q,2,FALSE),""),IF($B$5="CSCC",IFERROR(VLOOKUP(W53,'Lookup data'!$F:$G,2,FALSE),""),""))))))))))))</f>
        <v/>
      </c>
      <c r="D53" s="840" t="str">
        <f>IF($B$5="SI (CSIU=4)",IFERROR(VLOOKUP(X53,'Lookup data'!$BD:$BE,2,FALSE),""),IF($B$5="SI (CSIU=3)",IFERROR(VLOOKUP(X53,'Lookup data'!$AY:$AZ,2,FALSE),""),IF($B$5="SI (CSIU=2)",IFERROR(VLOOKUP(X53,'Lookup data'!$AT:$AU,2,FALSE),""),IF($B$5="EC",IFERROR(VLOOKUP(X53,'Lookup data'!$K:$M,2,FALSE),""),IF($B$5="APC",IFERROR(VLOOKUP(X53,'Lookup data'!$A:$B,2,FALSE),""),IF($B$5="OP",IFERROR(VLOOKUP(X53,'Lookup data'!$Z:$AA,2,FALSE),""),IF($B$5="SWC",IFERROR(VLOOKUP(X53,'Lookup data'!$AE:$AF,2,FALSE),""),IF($B$5="SI (CSIU=1)",IFERROR(VLOOKUP(X53,'Lookup data'!$AO:$AP,2,FALSE),""),IF($B$5="MHPS",IFERROR(VLOOKUP(X53,'Lookup data'!$AJ:$AK,2,FALSE),""),IF($B$5="MHCC",IFERROR(VLOOKUP(X53,'Lookup data'!$U:$V,2,FALSE),""),IF($B$5="IAPT",IFERROR(VLOOKUP(X53,'Lookup data'!$P:$Q,2,FALSE),""),IF($B$5="CSCC",IFERROR(VLOOKUP(X53,'Lookup data'!$F:$G,2,FALSE),""),""))))))))))))</f>
        <v>CPF002PAT007</v>
      </c>
      <c r="E53" s="840" t="str">
        <f>IF($B$5="SI (CSIU=4)",IFERROR(VLOOKUP(Y53,'Lookup data'!$BD:$BE,2,FALSE),""),IF($B$5="SI (CSIU=3)",IFERROR(VLOOKUP(Y53,'Lookup data'!$AY:$AZ,2,FALSE),""),IF($B$5="SI (CSIU=2)",IFERROR(VLOOKUP(Y53,'Lookup data'!$AT:$AU,2,FALSE),""),IF($B$5="EC",IFERROR(VLOOKUP(Y53,'Lookup data'!$K:$M,2,FALSE),""),IF($B$5="APC",IFERROR(VLOOKUP(Y53,'Lookup data'!$A:$B,2,FALSE),""),IF($B$5="OP",IFERROR(VLOOKUP(Y53,'Lookup data'!$Z:$AA,2,FALSE),""),IF($B$5="SWC",IFERROR(VLOOKUP(Y53,'Lookup data'!$AE:$AF,2,FALSE),""),IF($B$5="SI (CSIU=1)",IFERROR(VLOOKUP(Y53,'Lookup data'!$AO:$AP,2,FALSE),""),IF($B$5="MHPS",IFERROR(VLOOKUP(Y53,'Lookup data'!$AJ:$AK,2,FALSE),""),IF($B$5="MHCC",IFERROR(VLOOKUP(Y53,'Lookup data'!$U:$V,2,FALSE),""),IF($B$5="IAPT",IFERROR(VLOOKUP(Y53,'Lookup data'!$P:$Q,2,FALSE),""),IF($B$5="CSCC",IFERROR(VLOOKUP(Y53,'Lookup data'!$F:$G,2,FALSE),""),""))))))))))))</f>
        <v/>
      </c>
      <c r="F53" s="840" t="str">
        <f>IF($B$5="SI (CSIU=4)",IFERROR(VLOOKUP(Z53,'Lookup data'!$BD:$BE,2,FALSE),""),IF($B$5="SI (CSIU=3)",IFERROR(VLOOKUP(Z53,'Lookup data'!$AY:$AZ,2,FALSE),""),IF($B$5="SI (CSIU=2)",IFERROR(VLOOKUP(Z53,'Lookup data'!$AT:$AU,2,FALSE),""),IF($B$5="EC",IFERROR(VLOOKUP(Z53,'Lookup data'!$K:$M,2,FALSE),""),IF($B$5="APC",IFERROR(VLOOKUP(Z53,'Lookup data'!$A:$B,2,FALSE),""),IF($B$5="OP",IFERROR(VLOOKUP(Z53,'Lookup data'!$Z:$AA,2,FALSE),""),IF($B$5="SWC",IFERROR(VLOOKUP(Z53,'Lookup data'!$AE:$AF,2,FALSE),""),IF($B$5="SI (CSIU=1)",IFERROR(VLOOKUP(Z53,'Lookup data'!$AO:$AP,2,FALSE),""),IF($B$5="MHPS",IFERROR(VLOOKUP(Z53,'Lookup data'!$AJ:$AK,2,FALSE),""),IF($B$5="MHCC",IFERROR(VLOOKUP(Z53,'Lookup data'!$U:$V,2,FALSE),""),IF($B$5="IAPT",IFERROR(VLOOKUP(Z53,'Lookup data'!$P:$Q,2,FALSE),""),IF($B$5="CSCC",IFERROR(VLOOKUP(Z53,'Lookup data'!$F:$G,2,FALSE),""),""))))))))))))</f>
        <v/>
      </c>
      <c r="G53" s="840" t="str">
        <f>IF($B$5="SI (CSIU=4)",IFERROR(VLOOKUP(AA53,'Lookup data'!$BD:$BE,2,FALSE),""),IF($B$5="SI (CSIU=3)",IFERROR(VLOOKUP(AA53,'Lookup data'!$AY:$AZ,2,FALSE),""),IF($B$5="SI (CSIU=2)",IFERROR(VLOOKUP(AA53,'Lookup data'!$AT:$AU,2,FALSE),""),IF($B$5="EC",IFERROR(VLOOKUP(AA53,'Lookup data'!$K:$M,2,FALSE),""),IF($B$5="APC",IFERROR(VLOOKUP(AA53,'Lookup data'!$A:$B,2,FALSE),""),IF($B$5="OP",IFERROR(VLOOKUP(AA53,'Lookup data'!$Z:$AA,2,FALSE),""),IF($B$5="SWC",IFERROR(VLOOKUP(AA53,'Lookup data'!$AE:$AF,2,FALSE),""),IF($B$5="SI (CSIU=1)",IFERROR(VLOOKUP(AA53,'Lookup data'!$AO:$AP,2,FALSE),""),IF($B$5="MHPS",IFERROR(VLOOKUP(AA53,'Lookup data'!$AJ:$AK,2,FALSE),""),IF($B$5="MHCC",IFERROR(VLOOKUP(AA53,'Lookup data'!$U:$V,2,FALSE),""),IF($B$5="IAPT",IFERROR(VLOOKUP(AA53,'Lookup data'!$P:$Q,2,FALSE),""),IF($B$5="CSCC",IFERROR(VLOOKUP(AA53,'Lookup data'!$F:$G,2,FALSE),""),""))))))))))))</f>
        <v>CPF011PAT007</v>
      </c>
      <c r="H53" s="840" t="str">
        <f>IF($B$5="SI (CSIU=4)",IFERROR(VLOOKUP(AB53,'Lookup data'!$BD:$BE,2,FALSE),""),IF($B$5="SI (CSIU=3)",IFERROR(VLOOKUP(AB53,'Lookup data'!$AY:$AZ,2,FALSE),""),IF($B$5="SI (CSIU=2)",IFERROR(VLOOKUP(AB53,'Lookup data'!$AT:$AU,2,FALSE),""),IF($B$5="EC",IFERROR(VLOOKUP(AB53,'Lookup data'!$K:$M,2,FALSE),""),IF($B$5="APC",IFERROR(VLOOKUP(AB53,'Lookup data'!$A:$B,2,FALSE),""),IF($B$5="OP",IFERROR(VLOOKUP(AB53,'Lookup data'!$Z:$AA,2,FALSE),""),IF($B$5="SWC",IFERROR(VLOOKUP(AB53,'Lookup data'!$AE:$AF,2,FALSE),""),IF($B$5="SI (CSIU=1)",IFERROR(VLOOKUP(AB53,'Lookup data'!$AO:$AP,2,FALSE),""),IF($B$5="MHPS",IFERROR(VLOOKUP(AB53,'Lookup data'!$AJ:$AK,2,FALSE),""),IF($B$5="MHCC",IFERROR(VLOOKUP(AB53,'Lookup data'!$U:$V,2,FALSE),""),IF($B$5="IAPT",IFERROR(VLOOKUP(AB53,'Lookup data'!$P:$Q,2,FALSE),""),IF($B$5="CSCC",IFERROR(VLOOKUP(AB53,'Lookup data'!$F:$G,2,FALSE),""),""))))))))))))</f>
        <v/>
      </c>
      <c r="I53" s="840" t="str">
        <f>IF($B$5="SI (CSIU=4)",IFERROR(VLOOKUP(AC53,'Lookup data'!$BD:$BE,2,FALSE),""),IF($B$5="SI (CSIU=3)",IFERROR(VLOOKUP(AC53,'Lookup data'!$AY:$AZ,2,FALSE),""),IF($B$5="SI (CSIU=2)",IFERROR(VLOOKUP(AC53,'Lookup data'!$AT:$AU,2,FALSE),""),IF($B$5="EC",IFERROR(VLOOKUP(AC53,'Lookup data'!$K:$M,2,FALSE),""),IF($B$5="APC",IFERROR(VLOOKUP(AC53,'Lookup data'!$A:$B,2,FALSE),""),IF($B$5="OP",IFERROR(VLOOKUP(AC53,'Lookup data'!$Z:$AA,2,FALSE),""),IF($B$5="SWC",IFERROR(VLOOKUP(AC53,'Lookup data'!$AE:$AF,2,FALSE),""),IF($B$5="SI (CSIU=1)",IFERROR(VLOOKUP(AC53,'Lookup data'!$AO:$AP,2,FALSE),""),IF($B$5="MHPS",IFERROR(VLOOKUP(AC53,'Lookup data'!$AJ:$AK,2,FALSE),""),IF($B$5="MHCC",IFERROR(VLOOKUP(AC53,'Lookup data'!$U:$V,2,FALSE),""),IF($B$5="IAPT",IFERROR(VLOOKUP(AC53,'Lookup data'!$P:$Q,2,FALSE),""),IF($B$5="CSCC",IFERROR(VLOOKUP(AC53,'Lookup data'!$F:$G,2,FALSE),""),""))))))))))))</f>
        <v/>
      </c>
      <c r="J53" s="840" t="str">
        <f>IF($B$5="SI (CSIU=4)",IFERROR(VLOOKUP(AD53,'Lookup data'!$BD:$BE,2,FALSE),""),IF($B$5="SI (CSIU=3)",IFERROR(VLOOKUP(AD53,'Lookup data'!$AY:$AZ,2,FALSE),""),IF($B$5="SI (CSIU=2)",IFERROR(VLOOKUP(AD53,'Lookup data'!$AT:$AU,2,FALSE),""),IF($B$5="EC",IFERROR(VLOOKUP(AD53,'Lookup data'!$K:$M,2,FALSE),""),IF($B$5="APC",IFERROR(VLOOKUP(AD53,'Lookup data'!$A:$B,2,FALSE),""),IF($B$5="OP",IFERROR(VLOOKUP(AD53,'Lookup data'!$Z:$AA,2,FALSE),""),IF($B$5="SWC",IFERROR(VLOOKUP(AD53,'Lookup data'!$AE:$AF,2,FALSE),""),IF($B$5="SI (CSIU=1)",IFERROR(VLOOKUP(AD53,'Lookup data'!$AO:$AP,2,FALSE),""),IF($B$5="MHPS",IFERROR(VLOOKUP(AD53,'Lookup data'!$AJ:$AK,2,FALSE),""),IF($B$5="MHCC",IFERROR(VLOOKUP(AD53,'Lookup data'!$U:$V,2,FALSE),""),IF($B$5="IAPT",IFERROR(VLOOKUP(AD53,'Lookup data'!$P:$Q,2,FALSE),""),IF($B$5="CSCC",IFERROR(VLOOKUP(AD53,'Lookup data'!$F:$G,2,FALSE),""),""))))))))))))</f>
        <v>CPF023PAT007</v>
      </c>
      <c r="K53" s="840" t="str">
        <f>IF($B$5="SI (CSIU=4)",IFERROR(VLOOKUP(AE53,'Lookup data'!$BD:$BE,2,FALSE),""),IF($B$5="SI (CSIU=3)",IFERROR(VLOOKUP(AE53,'Lookup data'!$AY:$AZ,2,FALSE),""),IF($B$5="SI (CSIU=2)",IFERROR(VLOOKUP(AE53,'Lookup data'!$AT:$AU,2,FALSE),""),IF($B$5="EC",IFERROR(VLOOKUP(AE53,'Lookup data'!$K:$M,2,FALSE),""),IF($B$5="APC",IFERROR(VLOOKUP(AE53,'Lookup data'!$A:$B,2,FALSE),""),IF($B$5="OP",IFERROR(VLOOKUP(AE53,'Lookup data'!$Z:$AA,2,FALSE),""),IF($B$5="SWC",IFERROR(VLOOKUP(AE53,'Lookup data'!$AE:$AF,2,FALSE),""),IF($B$5="SI (CSIU=1)",IFERROR(VLOOKUP(AE53,'Lookup data'!$AO:$AP,2,FALSE),""),IF($B$5="MHPS",IFERROR(VLOOKUP(AE53,'Lookup data'!$AJ:$AK,2,FALSE),""),IF($B$5="MHCC",IFERROR(VLOOKUP(AE53,'Lookup data'!$U:$V,2,FALSE),""),IF($B$5="IAPT",IFERROR(VLOOKUP(AE53,'Lookup data'!$P:$Q,2,FALSE),""),IF($B$5="CSCC",IFERROR(VLOOKUP(AE53,'Lookup data'!$F:$G,2,FALSE),""),""))))))))))))</f>
        <v>CPF024PAT007</v>
      </c>
      <c r="L53" s="840" t="str">
        <f>IF($B$5="SI (CSIU=4)",IFERROR(VLOOKUP(AF53,'Lookup data'!$BD:$BE,2,FALSE),""),IF($B$5="SI (CSIU=3)",IFERROR(VLOOKUP(AF53,'Lookup data'!$AY:$AZ,2,FALSE),""),IF($B$5="SI (CSIU=2)",IFERROR(VLOOKUP(AF53,'Lookup data'!$AT:$AU,2,FALSE),""),IF($B$5="EC",IFERROR(VLOOKUP(AF53,'Lookup data'!$K:$M,2,FALSE),""),IF($B$5="APC",IFERROR(VLOOKUP(AF53,'Lookup data'!$A:$B,2,FALSE),""),IF($B$5="OP",IFERROR(VLOOKUP(AF53,'Lookup data'!$Z:$AA,2,FALSE),""),IF($B$5="SWC",IFERROR(VLOOKUP(AF53,'Lookup data'!$AE:$AF,2,FALSE),""),IF($B$5="SI (CSIU=1)",IFERROR(VLOOKUP(AF53,'Lookup data'!$AO:$AP,2,FALSE),""),IF($B$5="MHPS",IFERROR(VLOOKUP(AF53,'Lookup data'!$AJ:$AK,2,FALSE),""),IF($B$5="MHCC",IFERROR(VLOOKUP(AF53,'Lookup data'!$U:$V,2,FALSE),""),IF($B$5="IAPT",IFERROR(VLOOKUP(AF53,'Lookup data'!$P:$Q,2,FALSE),""),IF($B$5="CSCC",IFERROR(VLOOKUP(AF53,'Lookup data'!$F:$G,2,FALSE),""),""))))))))))))</f>
        <v>CPF029PAT007</v>
      </c>
      <c r="M53" s="840" t="str">
        <f>IF($B$5="SI (CSIU=4)",IFERROR(VLOOKUP(AG53,'Lookup data'!$BD:$BE,2,FALSE),""),IF($B$5="SI (CSIU=3)",IFERROR(VLOOKUP(AG53,'Lookup data'!$AY:$AZ,2,FALSE),""),IF($B$5="SI (CSIU=2)",IFERROR(VLOOKUP(AG53,'Lookup data'!$AT:$AU,2,FALSE),""),IF($B$5="EC",IFERROR(VLOOKUP(AG53,'Lookup data'!$K:$M,2,FALSE),""),IF($B$5="APC",IFERROR(VLOOKUP(AG53,'Lookup data'!$A:$B,2,FALSE),""),IF($B$5="OP",IFERROR(VLOOKUP(AG53,'Lookup data'!$Z:$AA,2,FALSE),""),IF($B$5="SWC",IFERROR(VLOOKUP(AG53,'Lookup data'!$AE:$AF,2,FALSE),""),IF($B$5="SI (CSIU=1)",IFERROR(VLOOKUP(AG53,'Lookup data'!$AO:$AP,2,FALSE),""),IF($B$5="MHPS",IFERROR(VLOOKUP(AG53,'Lookup data'!$AJ:$AK,2,FALSE),""),IF($B$5="MHCC",IFERROR(VLOOKUP(AG53,'Lookup data'!$U:$V,2,FALSE),""),IF($B$5="IAPT",IFERROR(VLOOKUP(AG53,'Lookup data'!$P:$Q,2,FALSE),""),IF($B$5="CSCC",IFERROR(VLOOKUP(AG53,'Lookup data'!$F:$G,2,FALSE),""),""))))))))))))</f>
        <v>CPF030PAT007</v>
      </c>
      <c r="N53" s="840" t="str">
        <f>IF($B$5="SI (CSIU=4)",IFERROR(VLOOKUP(AH53,'Lookup data'!$BD:$BE,2,FALSE),""),IF($B$5="SI (CSIU=3)",IFERROR(VLOOKUP(AH53,'Lookup data'!$AY:$AZ,2,FALSE),""),IF($B$5="SI (CSIU=2)",IFERROR(VLOOKUP(AH53,'Lookup data'!$AT:$AU,2,FALSE),""),IF($B$5="EC",IFERROR(VLOOKUP(AH53,'Lookup data'!$K:$M,2,FALSE),""),IF($B$5="APC",IFERROR(VLOOKUP(AH53,'Lookup data'!$A:$B,2,FALSE),""),IF($B$5="OP",IFERROR(VLOOKUP(AH53,'Lookup data'!$Z:$AA,2,FALSE),""),IF($B$5="SWC",IFERROR(VLOOKUP(AH53,'Lookup data'!$AE:$AF,2,FALSE),""),IF($B$5="SI (CSIU=1)",IFERROR(VLOOKUP(AH53,'Lookup data'!$AO:$AP,2,FALSE),""),IF($B$5="MHPS",IFERROR(VLOOKUP(AH53,'Lookup data'!$AJ:$AK,2,FALSE),""),IF($B$5="MHCC",IFERROR(VLOOKUP(AH53,'Lookup data'!$U:$V,2,FALSE),""),IF($B$5="IAPT",IFERROR(VLOOKUP(AH53,'Lookup data'!$P:$Q,2,FALSE),""),IF($B$5="CSCC",IFERROR(VLOOKUP(AH53,'Lookup data'!$F:$G,2,FALSE),""),""))))))))))))</f>
        <v/>
      </c>
      <c r="O53" s="840" t="str">
        <f>IF($B$5="SI (CSIU=4)",IFERROR(VLOOKUP(AI53,'Lookup data'!$BD:$BE,2,FALSE),""),IF($B$5="SI (CSIU=3)",IFERROR(VLOOKUP(AI53,'Lookup data'!$AY:$AZ,2,FALSE),""),IF($B$5="SI (CSIU=2)",IFERROR(VLOOKUP(AI53,'Lookup data'!$AT:$AU,2,FALSE),""),IF($B$5="EC",IFERROR(VLOOKUP(AI53,'Lookup data'!$K:$M,2,FALSE),""),IF($B$5="APC",IFERROR(VLOOKUP(AI53,'Lookup data'!$A:$B,2,FALSE),""),IF($B$5="OP",IFERROR(VLOOKUP(AI53,'Lookup data'!$Z:$AA,2,FALSE),""),IF($B$5="SWC",IFERROR(VLOOKUP(AI53,'Lookup data'!$AE:$AF,2,FALSE),""),IF($B$5="SI (CSIU=1)",IFERROR(VLOOKUP(AI53,'Lookup data'!$AO:$AP,2,FALSE),""),IF($B$5="MHPS",IFERROR(VLOOKUP(AI53,'Lookup data'!$AJ:$AK,2,FALSE),""),IF($B$5="MHCC",IFERROR(VLOOKUP(AI53,'Lookup data'!$U:$V,2,FALSE),""),IF($B$5="IAPT",IFERROR(VLOOKUP(AI53,'Lookup data'!$P:$Q,2,FALSE),""),IF($B$5="CSCC",IFERROR(VLOOKUP(AI53,'Lookup data'!$F:$G,2,FALSE),""),""))))))))))))</f>
        <v/>
      </c>
      <c r="P53" s="840" t="str">
        <f>IF($B$5="SI (CSIU=4)",IFERROR(VLOOKUP(AJ53,'Lookup data'!$BD:$BE,2,FALSE),""),IF($B$5="SI (CSIU=3)",IFERROR(VLOOKUP(AJ53,'Lookup data'!$AY:$AZ,2,FALSE),""),IF($B$5="SI (CSIU=2)",IFERROR(VLOOKUP(AJ53,'Lookup data'!$AT:$AU,2,FALSE),""),IF($B$5="EC",IFERROR(VLOOKUP(AJ53,'Lookup data'!$K:$M,2,FALSE),""),IF($B$5="APC",IFERROR(VLOOKUP(AJ53,'Lookup data'!$A:$B,2,FALSE),""),IF($B$5="OP",IFERROR(VLOOKUP(AJ53,'Lookup data'!$Z:$AA,2,FALSE),""),IF($B$5="SWC",IFERROR(VLOOKUP(AJ53,'Lookup data'!$AE:$AF,2,FALSE),""),IF($B$5="SI (CSIU=1)",IFERROR(VLOOKUP(AJ53,'Lookup data'!$AO:$AP,2,FALSE),""),IF($B$5="MHPS",IFERROR(VLOOKUP(AJ53,'Lookup data'!$AJ:$AK,2,FALSE),""),IF($B$5="MHCC",IFERROR(VLOOKUP(AJ53,'Lookup data'!$U:$V,2,FALSE),""),IF($B$5="IAPT",IFERROR(VLOOKUP(AJ53,'Lookup data'!$P:$Q,2,FALSE),""),IF($B$5="CSCC",IFERROR(VLOOKUP(AJ53,'Lookup data'!$F:$G,2,FALSE),""),""))))))))))))</f>
        <v>CSC004PAT007</v>
      </c>
      <c r="Q53" s="840" t="str">
        <f>IF($B$5="SI (CSIU=4)",IFERROR(VLOOKUP(AK53,'Lookup data'!$BD:$BE,2,FALSE),""),IF($B$5="SI (CSIU=3)",IFERROR(VLOOKUP(AK53,'Lookup data'!$AY:$AZ,2,FALSE),""),IF($B$5="SI (CSIU=2)",IFERROR(VLOOKUP(AK53,'Lookup data'!$AT:$AU,2,FALSE),""),IF($B$5="EC",IFERROR(VLOOKUP(AK53,'Lookup data'!$K:$M,2,FALSE),""),IF($B$5="APC",IFERROR(VLOOKUP(AK53,'Lookup data'!$A:$B,2,FALSE),""),IF($B$5="OP",IFERROR(VLOOKUP(AK53,'Lookup data'!$Z:$AA,2,FALSE),""),IF($B$5="SWC",IFERROR(VLOOKUP(AK53,'Lookup data'!$AE:$AF,2,FALSE),""),IF($B$5="SI (CSIU=1)",IFERROR(VLOOKUP(AK53,'Lookup data'!$AO:$AP,2,FALSE),""),IF($B$5="MHPS",IFERROR(VLOOKUP(AK53,'Lookup data'!$AJ:$AK,2,FALSE),""),IF($B$5="MHCC",IFERROR(VLOOKUP(AK53,'Lookup data'!$U:$V,2,FALSE),""),IF($B$5="IAPT",IFERROR(VLOOKUP(AK53,'Lookup data'!$P:$Q,2,FALSE),""),IF($B$5="CSCC",IFERROR(VLOOKUP(AK53,'Lookup data'!$F:$G,2,FALSE),""),""))))))))))))</f>
        <v>CSC005PAT007</v>
      </c>
      <c r="R53" s="840" t="str">
        <f>IF($B$5="SI (CSIU=4)",IFERROR(VLOOKUP(AL53,'Lookup data'!$BD:$BE,2,FALSE),""),IF($B$5="SI (CSIU=3)",IFERROR(VLOOKUP(AL53,'Lookup data'!$AY:$AZ,2,FALSE),""),IF($B$5="SI (CSIU=2)",IFERROR(VLOOKUP(AL53,'Lookup data'!$AT:$AU,2,FALSE),""),IF($B$5="EC",IFERROR(VLOOKUP(AL53,'Lookup data'!$K:$M,2,FALSE),""),IF($B$5="APC",IFERROR(VLOOKUP(AL53,'Lookup data'!$A:$B,2,FALSE),""),IF($B$5="OP",IFERROR(VLOOKUP(AL53,'Lookup data'!$Z:$AA,2,FALSE),""),IF($B$5="SWC",IFERROR(VLOOKUP(AL53,'Lookup data'!$AE:$AF,2,FALSE),""),IF($B$5="SI (CSIU=1)",IFERROR(VLOOKUP(AL53,'Lookup data'!$AO:$AP,2,FALSE),""),IF($B$5="MHPS",IFERROR(VLOOKUP(AL53,'Lookup data'!$AJ:$AK,2,FALSE),""),IF($B$5="MHCC",IFERROR(VLOOKUP(AL53,'Lookup data'!$U:$V,2,FALSE),""),IF($B$5="IAPT",IFERROR(VLOOKUP(AL53,'Lookup data'!$P:$Q,2,FALSE),""),IF($B$5="CSCC",IFERROR(VLOOKUP(AL53,'Lookup data'!$F:$G,2,FALSE),""),""))))))))))))</f>
        <v>CSC006PAT007</v>
      </c>
      <c r="S53" s="840" t="str">
        <f>IF($B$5="SI (CSIU=4)",IFERROR(VLOOKUP(AM53,'Lookup data'!$BD:$BE,2,FALSE),""),IF($B$5="SI (CSIU=3)",IFERROR(VLOOKUP(AM53,'Lookup data'!$AY:$AZ,2,FALSE),""),IF($B$5="SI (CSIU=2)",IFERROR(VLOOKUP(AM53,'Lookup data'!$AT:$AU,2,FALSE),""),IF($B$5="EC",IFERROR(VLOOKUP(AM53,'Lookup data'!$K:$M,2,FALSE),""),IF($B$5="APC",IFERROR(VLOOKUP(AM53,'Lookup data'!$A:$B,2,FALSE),""),IF($B$5="OP",IFERROR(VLOOKUP(AM53,'Lookup data'!$Z:$AA,2,FALSE),""),IF($B$5="SWC",IFERROR(VLOOKUP(AM53,'Lookup data'!$AE:$AF,2,FALSE),""),IF($B$5="SI (CSIU=1)",IFERROR(VLOOKUP(AM53,'Lookup data'!$AO:$AP,2,FALSE),""),IF($B$5="MHPS",IFERROR(VLOOKUP(AM53,'Lookup data'!$AJ:$AK,2,FALSE),""),IF($B$5="MHCC",IFERROR(VLOOKUP(AM53,'Lookup data'!$U:$V,2,FALSE),""),IF($B$5="IAPT",IFERROR(VLOOKUP(AM53,'Lookup data'!$P:$Q,2,FALSE),""),IF($B$5="CSCC",IFERROR(VLOOKUP(AM53,'Lookup data'!$F:$G,2,FALSE),""),""))))))))))))</f>
        <v>CSC008PAT007</v>
      </c>
      <c r="T53" s="829"/>
      <c r="U53" s="836" t="s">
        <v>1556</v>
      </c>
      <c r="V53" s="837" t="s">
        <v>1559</v>
      </c>
      <c r="W53" s="838" t="str">
        <f t="shared" si="0"/>
        <v>CPF001PAT007</v>
      </c>
      <c r="X53" s="838" t="str">
        <f t="shared" si="1"/>
        <v>CPF002PAT007</v>
      </c>
      <c r="Y53" s="838" t="str">
        <f t="shared" si="2"/>
        <v>CPF005PAT007</v>
      </c>
      <c r="Z53" s="838" t="str">
        <f t="shared" si="3"/>
        <v>CPF010PAT007</v>
      </c>
      <c r="AA53" s="838" t="str">
        <f t="shared" si="4"/>
        <v>CPF011PAT007</v>
      </c>
      <c r="AB53" s="838" t="str">
        <f t="shared" si="5"/>
        <v>CPF017PAT007</v>
      </c>
      <c r="AC53" s="838" t="str">
        <f t="shared" si="6"/>
        <v>CPF022PAT007</v>
      </c>
      <c r="AD53" s="838" t="str">
        <f t="shared" si="7"/>
        <v>CPF023PAT007</v>
      </c>
      <c r="AE53" s="838" t="str">
        <f t="shared" si="8"/>
        <v>CPF024PAT007</v>
      </c>
      <c r="AF53" s="838" t="str">
        <f t="shared" si="9"/>
        <v>CPF029PAT007</v>
      </c>
      <c r="AG53" s="838" t="str">
        <f t="shared" si="10"/>
        <v>CPF030PAT007</v>
      </c>
      <c r="AH53" s="838" t="str">
        <f t="shared" si="11"/>
        <v>CPF031PAT007</v>
      </c>
      <c r="AI53" s="838" t="str">
        <f t="shared" si="12"/>
        <v>CPF032PAT007</v>
      </c>
      <c r="AJ53" s="838" t="str">
        <f t="shared" si="13"/>
        <v>CSC004PAT007</v>
      </c>
      <c r="AK53" s="838" t="str">
        <f t="shared" si="14"/>
        <v>CSC005PAT007</v>
      </c>
      <c r="AL53" s="838" t="str">
        <f t="shared" si="15"/>
        <v>CSC006PAT007</v>
      </c>
      <c r="AM53" s="838" t="str">
        <f t="shared" si="16"/>
        <v>CSC008PAT007</v>
      </c>
    </row>
    <row r="54" spans="1:39" ht="16.5" customHeight="1" x14ac:dyDescent="0.25">
      <c r="A54" s="836" t="s">
        <v>1558</v>
      </c>
      <c r="B54" s="837" t="s">
        <v>1559</v>
      </c>
      <c r="C54" s="840" t="str">
        <f>IF($B$5="SI (CSIU=4)",IFERROR(VLOOKUP(W54,'Lookup data'!$BD:$BE,2,FALSE),""),IF($B$5="SI (CSIU=3)",IFERROR(VLOOKUP(W54,'Lookup data'!$AY:$AZ,2,FALSE),""),IF($B$5="SI (CSIU=2)",IFERROR(VLOOKUP(W54,'Lookup data'!$AT:$AU,2,FALSE),""),IF($B$5="EC",IFERROR(VLOOKUP(W54,'Lookup data'!$K:$M,2,FALSE),""),IF($B$5="APC",IFERROR(VLOOKUP(W54,'Lookup data'!$A:$B,2,FALSE),""),IF($B$5="OP",IFERROR(VLOOKUP(W54,'Lookup data'!$Z:$AA,2,FALSE),""),IF($B$5="SWC",IFERROR(VLOOKUP(W54,'Lookup data'!$AE:$AF,2,FALSE),""),IF($B$5="SI (CSIU=1)",IFERROR(VLOOKUP(W54,'Lookup data'!$AO:$AP,2,FALSE),""),IF($B$5="MHPS",IFERROR(VLOOKUP(W54,'Lookup data'!$AJ:$AK,2,FALSE),""),IF($B$5="MHCC",IFERROR(VLOOKUP(W54,'Lookup data'!$U:$V,2,FALSE),""),IF($B$5="IAPT",IFERROR(VLOOKUP(W54,'Lookup data'!$P:$Q,2,FALSE),""),IF($B$5="CSCC",IFERROR(VLOOKUP(W54,'Lookup data'!$F:$G,2,FALSE),""),""))))))))))))</f>
        <v/>
      </c>
      <c r="D54" s="840" t="str">
        <f>IF($B$5="SI (CSIU=4)",IFERROR(VLOOKUP(X54,'Lookup data'!$BD:$BE,2,FALSE),""),IF($B$5="SI (CSIU=3)",IFERROR(VLOOKUP(X54,'Lookup data'!$AY:$AZ,2,FALSE),""),IF($B$5="SI (CSIU=2)",IFERROR(VLOOKUP(X54,'Lookup data'!$AT:$AU,2,FALSE),""),IF($B$5="EC",IFERROR(VLOOKUP(X54,'Lookup data'!$K:$M,2,FALSE),""),IF($B$5="APC",IFERROR(VLOOKUP(X54,'Lookup data'!$A:$B,2,FALSE),""),IF($B$5="OP",IFERROR(VLOOKUP(X54,'Lookup data'!$Z:$AA,2,FALSE),""),IF($B$5="SWC",IFERROR(VLOOKUP(X54,'Lookup data'!$AE:$AF,2,FALSE),""),IF($B$5="SI (CSIU=1)",IFERROR(VLOOKUP(X54,'Lookup data'!$AO:$AP,2,FALSE),""),IF($B$5="MHPS",IFERROR(VLOOKUP(X54,'Lookup data'!$AJ:$AK,2,FALSE),""),IF($B$5="MHCC",IFERROR(VLOOKUP(X54,'Lookup data'!$U:$V,2,FALSE),""),IF($B$5="IAPT",IFERROR(VLOOKUP(X54,'Lookup data'!$P:$Q,2,FALSE),""),IF($B$5="CSCC",IFERROR(VLOOKUP(X54,'Lookup data'!$F:$G,2,FALSE),""),""))))))))))))</f>
        <v/>
      </c>
      <c r="E54" s="840" t="str">
        <f>IF($B$5="SI (CSIU=4)",IFERROR(VLOOKUP(Y54,'Lookup data'!$BD:$BE,2,FALSE),""),IF($B$5="SI (CSIU=3)",IFERROR(VLOOKUP(Y54,'Lookup data'!$AY:$AZ,2,FALSE),""),IF($B$5="SI (CSIU=2)",IFERROR(VLOOKUP(Y54,'Lookup data'!$AT:$AU,2,FALSE),""),IF($B$5="EC",IFERROR(VLOOKUP(Y54,'Lookup data'!$K:$M,2,FALSE),""),IF($B$5="APC",IFERROR(VLOOKUP(Y54,'Lookup data'!$A:$B,2,FALSE),""),IF($B$5="OP",IFERROR(VLOOKUP(Y54,'Lookup data'!$Z:$AA,2,FALSE),""),IF($B$5="SWC",IFERROR(VLOOKUP(Y54,'Lookup data'!$AE:$AF,2,FALSE),""),IF($B$5="SI (CSIU=1)",IFERROR(VLOOKUP(Y54,'Lookup data'!$AO:$AP,2,FALSE),""),IF($B$5="MHPS",IFERROR(VLOOKUP(Y54,'Lookup data'!$AJ:$AK,2,FALSE),""),IF($B$5="MHCC",IFERROR(VLOOKUP(Y54,'Lookup data'!$U:$V,2,FALSE),""),IF($B$5="IAPT",IFERROR(VLOOKUP(Y54,'Lookup data'!$P:$Q,2,FALSE),""),IF($B$5="CSCC",IFERROR(VLOOKUP(Y54,'Lookup data'!$F:$G,2,FALSE),""),""))))))))))))</f>
        <v/>
      </c>
      <c r="F54" s="840" t="str">
        <f>IF($B$5="SI (CSIU=4)",IFERROR(VLOOKUP(Z54,'Lookup data'!$BD:$BE,2,FALSE),""),IF($B$5="SI (CSIU=3)",IFERROR(VLOOKUP(Z54,'Lookup data'!$AY:$AZ,2,FALSE),""),IF($B$5="SI (CSIU=2)",IFERROR(VLOOKUP(Z54,'Lookup data'!$AT:$AU,2,FALSE),""),IF($B$5="EC",IFERROR(VLOOKUP(Z54,'Lookup data'!$K:$M,2,FALSE),""),IF($B$5="APC",IFERROR(VLOOKUP(Z54,'Lookup data'!$A:$B,2,FALSE),""),IF($B$5="OP",IFERROR(VLOOKUP(Z54,'Lookup data'!$Z:$AA,2,FALSE),""),IF($B$5="SWC",IFERROR(VLOOKUP(Z54,'Lookup data'!$AE:$AF,2,FALSE),""),IF($B$5="SI (CSIU=1)",IFERROR(VLOOKUP(Z54,'Lookup data'!$AO:$AP,2,FALSE),""),IF($B$5="MHPS",IFERROR(VLOOKUP(Z54,'Lookup data'!$AJ:$AK,2,FALSE),""),IF($B$5="MHCC",IFERROR(VLOOKUP(Z54,'Lookup data'!$U:$V,2,FALSE),""),IF($B$5="IAPT",IFERROR(VLOOKUP(Z54,'Lookup data'!$P:$Q,2,FALSE),""),IF($B$5="CSCC",IFERROR(VLOOKUP(Z54,'Lookup data'!$F:$G,2,FALSE),""),""))))))))))))</f>
        <v/>
      </c>
      <c r="G54" s="840" t="str">
        <f>IF($B$5="SI (CSIU=4)",IFERROR(VLOOKUP(AA54,'Lookup data'!$BD:$BE,2,FALSE),""),IF($B$5="SI (CSIU=3)",IFERROR(VLOOKUP(AA54,'Lookup data'!$AY:$AZ,2,FALSE),""),IF($B$5="SI (CSIU=2)",IFERROR(VLOOKUP(AA54,'Lookup data'!$AT:$AU,2,FALSE),""),IF($B$5="EC",IFERROR(VLOOKUP(AA54,'Lookup data'!$K:$M,2,FALSE),""),IF($B$5="APC",IFERROR(VLOOKUP(AA54,'Lookup data'!$A:$B,2,FALSE),""),IF($B$5="OP",IFERROR(VLOOKUP(AA54,'Lookup data'!$Z:$AA,2,FALSE),""),IF($B$5="SWC",IFERROR(VLOOKUP(AA54,'Lookup data'!$AE:$AF,2,FALSE),""),IF($B$5="SI (CSIU=1)",IFERROR(VLOOKUP(AA54,'Lookup data'!$AO:$AP,2,FALSE),""),IF($B$5="MHPS",IFERROR(VLOOKUP(AA54,'Lookup data'!$AJ:$AK,2,FALSE),""),IF($B$5="MHCC",IFERROR(VLOOKUP(AA54,'Lookup data'!$U:$V,2,FALSE),""),IF($B$5="IAPT",IFERROR(VLOOKUP(AA54,'Lookup data'!$P:$Q,2,FALSE),""),IF($B$5="CSCC",IFERROR(VLOOKUP(AA54,'Lookup data'!$F:$G,2,FALSE),""),""))))))))))))</f>
        <v/>
      </c>
      <c r="H54" s="840" t="str">
        <f>IF($B$5="SI (CSIU=4)",IFERROR(VLOOKUP(AB54,'Lookup data'!$BD:$BE,2,FALSE),""),IF($B$5="SI (CSIU=3)",IFERROR(VLOOKUP(AB54,'Lookup data'!$AY:$AZ,2,FALSE),""),IF($B$5="SI (CSIU=2)",IFERROR(VLOOKUP(AB54,'Lookup data'!$AT:$AU,2,FALSE),""),IF($B$5="EC",IFERROR(VLOOKUP(AB54,'Lookup data'!$K:$M,2,FALSE),""),IF($B$5="APC",IFERROR(VLOOKUP(AB54,'Lookup data'!$A:$B,2,FALSE),""),IF($B$5="OP",IFERROR(VLOOKUP(AB54,'Lookup data'!$Z:$AA,2,FALSE),""),IF($B$5="SWC",IFERROR(VLOOKUP(AB54,'Lookup data'!$AE:$AF,2,FALSE),""),IF($B$5="SI (CSIU=1)",IFERROR(VLOOKUP(AB54,'Lookup data'!$AO:$AP,2,FALSE),""),IF($B$5="MHPS",IFERROR(VLOOKUP(AB54,'Lookup data'!$AJ:$AK,2,FALSE),""),IF($B$5="MHCC",IFERROR(VLOOKUP(AB54,'Lookup data'!$U:$V,2,FALSE),""),IF($B$5="IAPT",IFERROR(VLOOKUP(AB54,'Lookup data'!$P:$Q,2,FALSE),""),IF($B$5="CSCC",IFERROR(VLOOKUP(AB54,'Lookup data'!$F:$G,2,FALSE),""),""))))))))))))</f>
        <v/>
      </c>
      <c r="I54" s="840" t="str">
        <f>IF($B$5="SI (CSIU=4)",IFERROR(VLOOKUP(AC54,'Lookup data'!$BD:$BE,2,FALSE),""),IF($B$5="SI (CSIU=3)",IFERROR(VLOOKUP(AC54,'Lookup data'!$AY:$AZ,2,FALSE),""),IF($B$5="SI (CSIU=2)",IFERROR(VLOOKUP(AC54,'Lookup data'!$AT:$AU,2,FALSE),""),IF($B$5="EC",IFERROR(VLOOKUP(AC54,'Lookup data'!$K:$M,2,FALSE),""),IF($B$5="APC",IFERROR(VLOOKUP(AC54,'Lookup data'!$A:$B,2,FALSE),""),IF($B$5="OP",IFERROR(VLOOKUP(AC54,'Lookup data'!$Z:$AA,2,FALSE),""),IF($B$5="SWC",IFERROR(VLOOKUP(AC54,'Lookup data'!$AE:$AF,2,FALSE),""),IF($B$5="SI (CSIU=1)",IFERROR(VLOOKUP(AC54,'Lookup data'!$AO:$AP,2,FALSE),""),IF($B$5="MHPS",IFERROR(VLOOKUP(AC54,'Lookup data'!$AJ:$AK,2,FALSE),""),IF($B$5="MHCC",IFERROR(VLOOKUP(AC54,'Lookup data'!$U:$V,2,FALSE),""),IF($B$5="IAPT",IFERROR(VLOOKUP(AC54,'Lookup data'!$P:$Q,2,FALSE),""),IF($B$5="CSCC",IFERROR(VLOOKUP(AC54,'Lookup data'!$F:$G,2,FALSE),""),""))))))))))))</f>
        <v/>
      </c>
      <c r="J54" s="840" t="str">
        <f>IF($B$5="SI (CSIU=4)",IFERROR(VLOOKUP(AD54,'Lookup data'!$BD:$BE,2,FALSE),""),IF($B$5="SI (CSIU=3)",IFERROR(VLOOKUP(AD54,'Lookup data'!$AY:$AZ,2,FALSE),""),IF($B$5="SI (CSIU=2)",IFERROR(VLOOKUP(AD54,'Lookup data'!$AT:$AU,2,FALSE),""),IF($B$5="EC",IFERROR(VLOOKUP(AD54,'Lookup data'!$K:$M,2,FALSE),""),IF($B$5="APC",IFERROR(VLOOKUP(AD54,'Lookup data'!$A:$B,2,FALSE),""),IF($B$5="OP",IFERROR(VLOOKUP(AD54,'Lookup data'!$Z:$AA,2,FALSE),""),IF($B$5="SWC",IFERROR(VLOOKUP(AD54,'Lookup data'!$AE:$AF,2,FALSE),""),IF($B$5="SI (CSIU=1)",IFERROR(VLOOKUP(AD54,'Lookup data'!$AO:$AP,2,FALSE),""),IF($B$5="MHPS",IFERROR(VLOOKUP(AD54,'Lookup data'!$AJ:$AK,2,FALSE),""),IF($B$5="MHCC",IFERROR(VLOOKUP(AD54,'Lookup data'!$U:$V,2,FALSE),""),IF($B$5="IAPT",IFERROR(VLOOKUP(AD54,'Lookup data'!$P:$Q,2,FALSE),""),IF($B$5="CSCC",IFERROR(VLOOKUP(AD54,'Lookup data'!$F:$G,2,FALSE),""),""))))))))))))</f>
        <v/>
      </c>
      <c r="K54" s="840" t="str">
        <f>IF($B$5="SI (CSIU=4)",IFERROR(VLOOKUP(AE54,'Lookup data'!$BD:$BE,2,FALSE),""),IF($B$5="SI (CSIU=3)",IFERROR(VLOOKUP(AE54,'Lookup data'!$AY:$AZ,2,FALSE),""),IF($B$5="SI (CSIU=2)",IFERROR(VLOOKUP(AE54,'Lookup data'!$AT:$AU,2,FALSE),""),IF($B$5="EC",IFERROR(VLOOKUP(AE54,'Lookup data'!$K:$M,2,FALSE),""),IF($B$5="APC",IFERROR(VLOOKUP(AE54,'Lookup data'!$A:$B,2,FALSE),""),IF($B$5="OP",IFERROR(VLOOKUP(AE54,'Lookup data'!$Z:$AA,2,FALSE),""),IF($B$5="SWC",IFERROR(VLOOKUP(AE54,'Lookup data'!$AE:$AF,2,FALSE),""),IF($B$5="SI (CSIU=1)",IFERROR(VLOOKUP(AE54,'Lookup data'!$AO:$AP,2,FALSE),""),IF($B$5="MHPS",IFERROR(VLOOKUP(AE54,'Lookup data'!$AJ:$AK,2,FALSE),""),IF($B$5="MHCC",IFERROR(VLOOKUP(AE54,'Lookup data'!$U:$V,2,FALSE),""),IF($B$5="IAPT",IFERROR(VLOOKUP(AE54,'Lookup data'!$P:$Q,2,FALSE),""),IF($B$5="CSCC",IFERROR(VLOOKUP(AE54,'Lookup data'!$F:$G,2,FALSE),""),""))))))))))))</f>
        <v/>
      </c>
      <c r="L54" s="840" t="str">
        <f>IF($B$5="SI (CSIU=4)",IFERROR(VLOOKUP(AF54,'Lookup data'!$BD:$BE,2,FALSE),""),IF($B$5="SI (CSIU=3)",IFERROR(VLOOKUP(AF54,'Lookup data'!$AY:$AZ,2,FALSE),""),IF($B$5="SI (CSIU=2)",IFERROR(VLOOKUP(AF54,'Lookup data'!$AT:$AU,2,FALSE),""),IF($B$5="EC",IFERROR(VLOOKUP(AF54,'Lookup data'!$K:$M,2,FALSE),""),IF($B$5="APC",IFERROR(VLOOKUP(AF54,'Lookup data'!$A:$B,2,FALSE),""),IF($B$5="OP",IFERROR(VLOOKUP(AF54,'Lookup data'!$Z:$AA,2,FALSE),""),IF($B$5="SWC",IFERROR(VLOOKUP(AF54,'Lookup data'!$AE:$AF,2,FALSE),""),IF($B$5="SI (CSIU=1)",IFERROR(VLOOKUP(AF54,'Lookup data'!$AO:$AP,2,FALSE),""),IF($B$5="MHPS",IFERROR(VLOOKUP(AF54,'Lookup data'!$AJ:$AK,2,FALSE),""),IF($B$5="MHCC",IFERROR(VLOOKUP(AF54,'Lookup data'!$U:$V,2,FALSE),""),IF($B$5="IAPT",IFERROR(VLOOKUP(AF54,'Lookup data'!$P:$Q,2,FALSE),""),IF($B$5="CSCC",IFERROR(VLOOKUP(AF54,'Lookup data'!$F:$G,2,FALSE),""),""))))))))))))</f>
        <v/>
      </c>
      <c r="M54" s="840" t="str">
        <f>IF($B$5="SI (CSIU=4)",IFERROR(VLOOKUP(AG54,'Lookup data'!$BD:$BE,2,FALSE),""),IF($B$5="SI (CSIU=3)",IFERROR(VLOOKUP(AG54,'Lookup data'!$AY:$AZ,2,FALSE),""),IF($B$5="SI (CSIU=2)",IFERROR(VLOOKUP(AG54,'Lookup data'!$AT:$AU,2,FALSE),""),IF($B$5="EC",IFERROR(VLOOKUP(AG54,'Lookup data'!$K:$M,2,FALSE),""),IF($B$5="APC",IFERROR(VLOOKUP(AG54,'Lookup data'!$A:$B,2,FALSE),""),IF($B$5="OP",IFERROR(VLOOKUP(AG54,'Lookup data'!$Z:$AA,2,FALSE),""),IF($B$5="SWC",IFERROR(VLOOKUP(AG54,'Lookup data'!$AE:$AF,2,FALSE),""),IF($B$5="SI (CSIU=1)",IFERROR(VLOOKUP(AG54,'Lookup data'!$AO:$AP,2,FALSE),""),IF($B$5="MHPS",IFERROR(VLOOKUP(AG54,'Lookup data'!$AJ:$AK,2,FALSE),""),IF($B$5="MHCC",IFERROR(VLOOKUP(AG54,'Lookup data'!$U:$V,2,FALSE),""),IF($B$5="IAPT",IFERROR(VLOOKUP(AG54,'Lookup data'!$P:$Q,2,FALSE),""),IF($B$5="CSCC",IFERROR(VLOOKUP(AG54,'Lookup data'!$F:$G,2,FALSE),""),""))))))))))))</f>
        <v>CPF030PAT008</v>
      </c>
      <c r="N54" s="840" t="str">
        <f>IF($B$5="SI (CSIU=4)",IFERROR(VLOOKUP(AH54,'Lookup data'!$BD:$BE,2,FALSE),""),IF($B$5="SI (CSIU=3)",IFERROR(VLOOKUP(AH54,'Lookup data'!$AY:$AZ,2,FALSE),""),IF($B$5="SI (CSIU=2)",IFERROR(VLOOKUP(AH54,'Lookup data'!$AT:$AU,2,FALSE),""),IF($B$5="EC",IFERROR(VLOOKUP(AH54,'Lookup data'!$K:$M,2,FALSE),""),IF($B$5="APC",IFERROR(VLOOKUP(AH54,'Lookup data'!$A:$B,2,FALSE),""),IF($B$5="OP",IFERROR(VLOOKUP(AH54,'Lookup data'!$Z:$AA,2,FALSE),""),IF($B$5="SWC",IFERROR(VLOOKUP(AH54,'Lookup data'!$AE:$AF,2,FALSE),""),IF($B$5="SI (CSIU=1)",IFERROR(VLOOKUP(AH54,'Lookup data'!$AO:$AP,2,FALSE),""),IF($B$5="MHPS",IFERROR(VLOOKUP(AH54,'Lookup data'!$AJ:$AK,2,FALSE),""),IF($B$5="MHCC",IFERROR(VLOOKUP(AH54,'Lookup data'!$U:$V,2,FALSE),""),IF($B$5="IAPT",IFERROR(VLOOKUP(AH54,'Lookup data'!$P:$Q,2,FALSE),""),IF($B$5="CSCC",IFERROR(VLOOKUP(AH54,'Lookup data'!$F:$G,2,FALSE),""),""))))))))))))</f>
        <v/>
      </c>
      <c r="O54" s="840" t="str">
        <f>IF($B$5="SI (CSIU=4)",IFERROR(VLOOKUP(AI54,'Lookup data'!$BD:$BE,2,FALSE),""),IF($B$5="SI (CSIU=3)",IFERROR(VLOOKUP(AI54,'Lookup data'!$AY:$AZ,2,FALSE),""),IF($B$5="SI (CSIU=2)",IFERROR(VLOOKUP(AI54,'Lookup data'!$AT:$AU,2,FALSE),""),IF($B$5="EC",IFERROR(VLOOKUP(AI54,'Lookup data'!$K:$M,2,FALSE),""),IF($B$5="APC",IFERROR(VLOOKUP(AI54,'Lookup data'!$A:$B,2,FALSE),""),IF($B$5="OP",IFERROR(VLOOKUP(AI54,'Lookup data'!$Z:$AA,2,FALSE),""),IF($B$5="SWC",IFERROR(VLOOKUP(AI54,'Lookup data'!$AE:$AF,2,FALSE),""),IF($B$5="SI (CSIU=1)",IFERROR(VLOOKUP(AI54,'Lookup data'!$AO:$AP,2,FALSE),""),IF($B$5="MHPS",IFERROR(VLOOKUP(AI54,'Lookup data'!$AJ:$AK,2,FALSE),""),IF($B$5="MHCC",IFERROR(VLOOKUP(AI54,'Lookup data'!$U:$V,2,FALSE),""),IF($B$5="IAPT",IFERROR(VLOOKUP(AI54,'Lookup data'!$P:$Q,2,FALSE),""),IF($B$5="CSCC",IFERROR(VLOOKUP(AI54,'Lookup data'!$F:$G,2,FALSE),""),""))))))))))))</f>
        <v/>
      </c>
      <c r="P54" s="840" t="str">
        <f>IF($B$5="SI (CSIU=4)",IFERROR(VLOOKUP(AJ54,'Lookup data'!$BD:$BE,2,FALSE),""),IF($B$5="SI (CSIU=3)",IFERROR(VLOOKUP(AJ54,'Lookup data'!$AY:$AZ,2,FALSE),""),IF($B$5="SI (CSIU=2)",IFERROR(VLOOKUP(AJ54,'Lookup data'!$AT:$AU,2,FALSE),""),IF($B$5="EC",IFERROR(VLOOKUP(AJ54,'Lookup data'!$K:$M,2,FALSE),""),IF($B$5="APC",IFERROR(VLOOKUP(AJ54,'Lookup data'!$A:$B,2,FALSE),""),IF($B$5="OP",IFERROR(VLOOKUP(AJ54,'Lookup data'!$Z:$AA,2,FALSE),""),IF($B$5="SWC",IFERROR(VLOOKUP(AJ54,'Lookup data'!$AE:$AF,2,FALSE),""),IF($B$5="SI (CSIU=1)",IFERROR(VLOOKUP(AJ54,'Lookup data'!$AO:$AP,2,FALSE),""),IF($B$5="MHPS",IFERROR(VLOOKUP(AJ54,'Lookup data'!$AJ:$AK,2,FALSE),""),IF($B$5="MHCC",IFERROR(VLOOKUP(AJ54,'Lookup data'!$U:$V,2,FALSE),""),IF($B$5="IAPT",IFERROR(VLOOKUP(AJ54,'Lookup data'!$P:$Q,2,FALSE),""),IF($B$5="CSCC",IFERROR(VLOOKUP(AJ54,'Lookup data'!$F:$G,2,FALSE),""),""))))))))))))</f>
        <v/>
      </c>
      <c r="Q54" s="840" t="str">
        <f>IF($B$5="SI (CSIU=4)",IFERROR(VLOOKUP(AK54,'Lookup data'!$BD:$BE,2,FALSE),""),IF($B$5="SI (CSIU=3)",IFERROR(VLOOKUP(AK54,'Lookup data'!$AY:$AZ,2,FALSE),""),IF($B$5="SI (CSIU=2)",IFERROR(VLOOKUP(AK54,'Lookup data'!$AT:$AU,2,FALSE),""),IF($B$5="EC",IFERROR(VLOOKUP(AK54,'Lookup data'!$K:$M,2,FALSE),""),IF($B$5="APC",IFERROR(VLOOKUP(AK54,'Lookup data'!$A:$B,2,FALSE),""),IF($B$5="OP",IFERROR(VLOOKUP(AK54,'Lookup data'!$Z:$AA,2,FALSE),""),IF($B$5="SWC",IFERROR(VLOOKUP(AK54,'Lookup data'!$AE:$AF,2,FALSE),""),IF($B$5="SI (CSIU=1)",IFERROR(VLOOKUP(AK54,'Lookup data'!$AO:$AP,2,FALSE),""),IF($B$5="MHPS",IFERROR(VLOOKUP(AK54,'Lookup data'!$AJ:$AK,2,FALSE),""),IF($B$5="MHCC",IFERROR(VLOOKUP(AK54,'Lookup data'!$U:$V,2,FALSE),""),IF($B$5="IAPT",IFERROR(VLOOKUP(AK54,'Lookup data'!$P:$Q,2,FALSE),""),IF($B$5="CSCC",IFERROR(VLOOKUP(AK54,'Lookup data'!$F:$G,2,FALSE),""),""))))))))))))</f>
        <v/>
      </c>
      <c r="R54" s="840" t="str">
        <f>IF($B$5="SI (CSIU=4)",IFERROR(VLOOKUP(AL54,'Lookup data'!$BD:$BE,2,FALSE),""),IF($B$5="SI (CSIU=3)",IFERROR(VLOOKUP(AL54,'Lookup data'!$AY:$AZ,2,FALSE),""),IF($B$5="SI (CSIU=2)",IFERROR(VLOOKUP(AL54,'Lookup data'!$AT:$AU,2,FALSE),""),IF($B$5="EC",IFERROR(VLOOKUP(AL54,'Lookup data'!$K:$M,2,FALSE),""),IF($B$5="APC",IFERROR(VLOOKUP(AL54,'Lookup data'!$A:$B,2,FALSE),""),IF($B$5="OP",IFERROR(VLOOKUP(AL54,'Lookup data'!$Z:$AA,2,FALSE),""),IF($B$5="SWC",IFERROR(VLOOKUP(AL54,'Lookup data'!$AE:$AF,2,FALSE),""),IF($B$5="SI (CSIU=1)",IFERROR(VLOOKUP(AL54,'Lookup data'!$AO:$AP,2,FALSE),""),IF($B$5="MHPS",IFERROR(VLOOKUP(AL54,'Lookup data'!$AJ:$AK,2,FALSE),""),IF($B$5="MHCC",IFERROR(VLOOKUP(AL54,'Lookup data'!$U:$V,2,FALSE),""),IF($B$5="IAPT",IFERROR(VLOOKUP(AL54,'Lookup data'!$P:$Q,2,FALSE),""),IF($B$5="CSCC",IFERROR(VLOOKUP(AL54,'Lookup data'!$F:$G,2,FALSE),""),""))))))))))))</f>
        <v/>
      </c>
      <c r="S54" s="840" t="str">
        <f>IF($B$5="SI (CSIU=4)",IFERROR(VLOOKUP(AM54,'Lookup data'!$BD:$BE,2,FALSE),""),IF($B$5="SI (CSIU=3)",IFERROR(VLOOKUP(AM54,'Lookup data'!$AY:$AZ,2,FALSE),""),IF($B$5="SI (CSIU=2)",IFERROR(VLOOKUP(AM54,'Lookup data'!$AT:$AU,2,FALSE),""),IF($B$5="EC",IFERROR(VLOOKUP(AM54,'Lookup data'!$K:$M,2,FALSE),""),IF($B$5="APC",IFERROR(VLOOKUP(AM54,'Lookup data'!$A:$B,2,FALSE),""),IF($B$5="OP",IFERROR(VLOOKUP(AM54,'Lookup data'!$Z:$AA,2,FALSE),""),IF($B$5="SWC",IFERROR(VLOOKUP(AM54,'Lookup data'!$AE:$AF,2,FALSE),""),IF($B$5="SI (CSIU=1)",IFERROR(VLOOKUP(AM54,'Lookup data'!$AO:$AP,2,FALSE),""),IF($B$5="MHPS",IFERROR(VLOOKUP(AM54,'Lookup data'!$AJ:$AK,2,FALSE),""),IF($B$5="MHCC",IFERROR(VLOOKUP(AM54,'Lookup data'!$U:$V,2,FALSE),""),IF($B$5="IAPT",IFERROR(VLOOKUP(AM54,'Lookup data'!$P:$Q,2,FALSE),""),IF($B$5="CSCC",IFERROR(VLOOKUP(AM54,'Lookup data'!$F:$G,2,FALSE),""),""))))))))))))</f>
        <v/>
      </c>
      <c r="T54" s="829"/>
      <c r="U54" s="836" t="s">
        <v>1558</v>
      </c>
      <c r="V54" s="839" t="s">
        <v>6854</v>
      </c>
      <c r="W54" s="838" t="str">
        <f t="shared" si="0"/>
        <v>CPF001PAT008</v>
      </c>
      <c r="X54" s="838" t="str">
        <f t="shared" si="1"/>
        <v>CPF002PAT008</v>
      </c>
      <c r="Y54" s="838" t="str">
        <f t="shared" si="2"/>
        <v>CPF005PAT008</v>
      </c>
      <c r="Z54" s="838" t="str">
        <f t="shared" si="3"/>
        <v>CPF010PAT008</v>
      </c>
      <c r="AA54" s="838" t="str">
        <f t="shared" si="4"/>
        <v>CPF011PAT008</v>
      </c>
      <c r="AB54" s="838" t="str">
        <f t="shared" si="5"/>
        <v>CPF017PAT008</v>
      </c>
      <c r="AC54" s="838" t="str">
        <f t="shared" si="6"/>
        <v>CPF022PAT008</v>
      </c>
      <c r="AD54" s="838" t="str">
        <f t="shared" si="7"/>
        <v>CPF023PAT008</v>
      </c>
      <c r="AE54" s="838" t="str">
        <f t="shared" si="8"/>
        <v>CPF024PAT008</v>
      </c>
      <c r="AF54" s="838" t="str">
        <f t="shared" si="9"/>
        <v>CPF029PAT008</v>
      </c>
      <c r="AG54" s="838" t="str">
        <f t="shared" si="10"/>
        <v>CPF030PAT008</v>
      </c>
      <c r="AH54" s="838" t="str">
        <f t="shared" si="11"/>
        <v>CPF031PAT008</v>
      </c>
      <c r="AI54" s="838" t="str">
        <f t="shared" si="12"/>
        <v>CPF032PAT008</v>
      </c>
      <c r="AJ54" s="838" t="str">
        <f t="shared" si="13"/>
        <v>CSC004PAT008</v>
      </c>
      <c r="AK54" s="838" t="str">
        <f t="shared" si="14"/>
        <v>CSC005PAT008</v>
      </c>
      <c r="AL54" s="838" t="str">
        <f t="shared" si="15"/>
        <v>CSC006PAT008</v>
      </c>
      <c r="AM54" s="838" t="str">
        <f t="shared" si="16"/>
        <v>CSC008PAT008</v>
      </c>
    </row>
    <row r="55" spans="1:39" ht="17.100000000000001" customHeight="1" x14ac:dyDescent="0.25">
      <c r="A55" s="836" t="s">
        <v>1561</v>
      </c>
      <c r="B55" s="837" t="s">
        <v>1563</v>
      </c>
      <c r="C55" s="840" t="str">
        <f>IF($B$5="SI (CSIU=4)",IFERROR(VLOOKUP(W55,'Lookup data'!$BD:$BE,2,FALSE),""),IF($B$5="SI (CSIU=3)",IFERROR(VLOOKUP(W55,'Lookup data'!$AY:$AZ,2,FALSE),""),IF($B$5="SI (CSIU=2)",IFERROR(VLOOKUP(W55,'Lookup data'!$AT:$AU,2,FALSE),""),IF($B$5="EC",IFERROR(VLOOKUP(W55,'Lookup data'!$K:$M,2,FALSE),""),IF($B$5="APC",IFERROR(VLOOKUP(W55,'Lookup data'!$A:$B,2,FALSE),""),IF($B$5="OP",IFERROR(VLOOKUP(W55,'Lookup data'!$Z:$AA,2,FALSE),""),IF($B$5="SWC",IFERROR(VLOOKUP(W55,'Lookup data'!$AE:$AF,2,FALSE),""),IF($B$5="SI (CSIU=1)",IFERROR(VLOOKUP(W55,'Lookup data'!$AO:$AP,2,FALSE),""),IF($B$5="MHPS",IFERROR(VLOOKUP(W55,'Lookup data'!$AJ:$AK,2,FALSE),""),IF($B$5="MHCC",IFERROR(VLOOKUP(W55,'Lookup data'!$U:$V,2,FALSE),""),IF($B$5="IAPT",IFERROR(VLOOKUP(W55,'Lookup data'!$P:$Q,2,FALSE),""),IF($B$5="CSCC",IFERROR(VLOOKUP(W55,'Lookup data'!$F:$G,2,FALSE),""),""))))))))))))</f>
        <v/>
      </c>
      <c r="D55" s="840" t="str">
        <f>IF($B$5="SI (CSIU=4)",IFERROR(VLOOKUP(X55,'Lookup data'!$BD:$BE,2,FALSE),""),IF($B$5="SI (CSIU=3)",IFERROR(VLOOKUP(X55,'Lookup data'!$AY:$AZ,2,FALSE),""),IF($B$5="SI (CSIU=2)",IFERROR(VLOOKUP(X55,'Lookup data'!$AT:$AU,2,FALSE),""),IF($B$5="EC",IFERROR(VLOOKUP(X55,'Lookup data'!$K:$M,2,FALSE),""),IF($B$5="APC",IFERROR(VLOOKUP(X55,'Lookup data'!$A:$B,2,FALSE),""),IF($B$5="OP",IFERROR(VLOOKUP(X55,'Lookup data'!$Z:$AA,2,FALSE),""),IF($B$5="SWC",IFERROR(VLOOKUP(X55,'Lookup data'!$AE:$AF,2,FALSE),""),IF($B$5="SI (CSIU=1)",IFERROR(VLOOKUP(X55,'Lookup data'!$AO:$AP,2,FALSE),""),IF($B$5="MHPS",IFERROR(VLOOKUP(X55,'Lookup data'!$AJ:$AK,2,FALSE),""),IF($B$5="MHCC",IFERROR(VLOOKUP(X55,'Lookup data'!$U:$V,2,FALSE),""),IF($B$5="IAPT",IFERROR(VLOOKUP(X55,'Lookup data'!$P:$Q,2,FALSE),""),IF($B$5="CSCC",IFERROR(VLOOKUP(X55,'Lookup data'!$F:$G,2,FALSE),""),""))))))))))))</f>
        <v/>
      </c>
      <c r="E55" s="840" t="str">
        <f>IF($B$5="SI (CSIU=4)",IFERROR(VLOOKUP(Y55,'Lookup data'!$BD:$BE,2,FALSE),""),IF($B$5="SI (CSIU=3)",IFERROR(VLOOKUP(Y55,'Lookup data'!$AY:$AZ,2,FALSE),""),IF($B$5="SI (CSIU=2)",IFERROR(VLOOKUP(Y55,'Lookup data'!$AT:$AU,2,FALSE),""),IF($B$5="EC",IFERROR(VLOOKUP(Y55,'Lookup data'!$K:$M,2,FALSE),""),IF($B$5="APC",IFERROR(VLOOKUP(Y55,'Lookup data'!$A:$B,2,FALSE),""),IF($B$5="OP",IFERROR(VLOOKUP(Y55,'Lookup data'!$Z:$AA,2,FALSE),""),IF($B$5="SWC",IFERROR(VLOOKUP(Y55,'Lookup data'!$AE:$AF,2,FALSE),""),IF($B$5="SI (CSIU=1)",IFERROR(VLOOKUP(Y55,'Lookup data'!$AO:$AP,2,FALSE),""),IF($B$5="MHPS",IFERROR(VLOOKUP(Y55,'Lookup data'!$AJ:$AK,2,FALSE),""),IF($B$5="MHCC",IFERROR(VLOOKUP(Y55,'Lookup data'!$U:$V,2,FALSE),""),IF($B$5="IAPT",IFERROR(VLOOKUP(Y55,'Lookup data'!$P:$Q,2,FALSE),""),IF($B$5="CSCC",IFERROR(VLOOKUP(Y55,'Lookup data'!$F:$G,2,FALSE),""),""))))))))))))</f>
        <v/>
      </c>
      <c r="F55" s="840" t="str">
        <f>IF($B$5="SI (CSIU=4)",IFERROR(VLOOKUP(Z55,'Lookup data'!$BD:$BE,2,FALSE),""),IF($B$5="SI (CSIU=3)",IFERROR(VLOOKUP(Z55,'Lookup data'!$AY:$AZ,2,FALSE),""),IF($B$5="SI (CSIU=2)",IFERROR(VLOOKUP(Z55,'Lookup data'!$AT:$AU,2,FALSE),""),IF($B$5="EC",IFERROR(VLOOKUP(Z55,'Lookup data'!$K:$M,2,FALSE),""),IF($B$5="APC",IFERROR(VLOOKUP(Z55,'Lookup data'!$A:$B,2,FALSE),""),IF($B$5="OP",IFERROR(VLOOKUP(Z55,'Lookup data'!$Z:$AA,2,FALSE),""),IF($B$5="SWC",IFERROR(VLOOKUP(Z55,'Lookup data'!$AE:$AF,2,FALSE),""),IF($B$5="SI (CSIU=1)",IFERROR(VLOOKUP(Z55,'Lookup data'!$AO:$AP,2,FALSE),""),IF($B$5="MHPS",IFERROR(VLOOKUP(Z55,'Lookup data'!$AJ:$AK,2,FALSE),""),IF($B$5="MHCC",IFERROR(VLOOKUP(Z55,'Lookup data'!$U:$V,2,FALSE),""),IF($B$5="IAPT",IFERROR(VLOOKUP(Z55,'Lookup data'!$P:$Q,2,FALSE),""),IF($B$5="CSCC",IFERROR(VLOOKUP(Z55,'Lookup data'!$F:$G,2,FALSE),""),""))))))))))))</f>
        <v/>
      </c>
      <c r="G55" s="840" t="str">
        <f>IF($B$5="SI (CSIU=4)",IFERROR(VLOOKUP(AA55,'Lookup data'!$BD:$BE,2,FALSE),""),IF($B$5="SI (CSIU=3)",IFERROR(VLOOKUP(AA55,'Lookup data'!$AY:$AZ,2,FALSE),""),IF($B$5="SI (CSIU=2)",IFERROR(VLOOKUP(AA55,'Lookup data'!$AT:$AU,2,FALSE),""),IF($B$5="EC",IFERROR(VLOOKUP(AA55,'Lookup data'!$K:$M,2,FALSE),""),IF($B$5="APC",IFERROR(VLOOKUP(AA55,'Lookup data'!$A:$B,2,FALSE),""),IF($B$5="OP",IFERROR(VLOOKUP(AA55,'Lookup data'!$Z:$AA,2,FALSE),""),IF($B$5="SWC",IFERROR(VLOOKUP(AA55,'Lookup data'!$AE:$AF,2,FALSE),""),IF($B$5="SI (CSIU=1)",IFERROR(VLOOKUP(AA55,'Lookup data'!$AO:$AP,2,FALSE),""),IF($B$5="MHPS",IFERROR(VLOOKUP(AA55,'Lookup data'!$AJ:$AK,2,FALSE),""),IF($B$5="MHCC",IFERROR(VLOOKUP(AA55,'Lookup data'!$U:$V,2,FALSE),""),IF($B$5="IAPT",IFERROR(VLOOKUP(AA55,'Lookup data'!$P:$Q,2,FALSE),""),IF($B$5="CSCC",IFERROR(VLOOKUP(AA55,'Lookup data'!$F:$G,2,FALSE),""),""))))))))))))</f>
        <v/>
      </c>
      <c r="H55" s="840" t="str">
        <f>IF($B$5="SI (CSIU=4)",IFERROR(VLOOKUP(AB55,'Lookup data'!$BD:$BE,2,FALSE),""),IF($B$5="SI (CSIU=3)",IFERROR(VLOOKUP(AB55,'Lookup data'!$AY:$AZ,2,FALSE),""),IF($B$5="SI (CSIU=2)",IFERROR(VLOOKUP(AB55,'Lookup data'!$AT:$AU,2,FALSE),""),IF($B$5="EC",IFERROR(VLOOKUP(AB55,'Lookup data'!$K:$M,2,FALSE),""),IF($B$5="APC",IFERROR(VLOOKUP(AB55,'Lookup data'!$A:$B,2,FALSE),""),IF($B$5="OP",IFERROR(VLOOKUP(AB55,'Lookup data'!$Z:$AA,2,FALSE),""),IF($B$5="SWC",IFERROR(VLOOKUP(AB55,'Lookup data'!$AE:$AF,2,FALSE),""),IF($B$5="SI (CSIU=1)",IFERROR(VLOOKUP(AB55,'Lookup data'!$AO:$AP,2,FALSE),""),IF($B$5="MHPS",IFERROR(VLOOKUP(AB55,'Lookup data'!$AJ:$AK,2,FALSE),""),IF($B$5="MHCC",IFERROR(VLOOKUP(AB55,'Lookup data'!$U:$V,2,FALSE),""),IF($B$5="IAPT",IFERROR(VLOOKUP(AB55,'Lookup data'!$P:$Q,2,FALSE),""),IF($B$5="CSCC",IFERROR(VLOOKUP(AB55,'Lookup data'!$F:$G,2,FALSE),""),""))))))))))))</f>
        <v/>
      </c>
      <c r="I55" s="840" t="str">
        <f>IF($B$5="SI (CSIU=4)",IFERROR(VLOOKUP(AC55,'Lookup data'!$BD:$BE,2,FALSE),""),IF($B$5="SI (CSIU=3)",IFERROR(VLOOKUP(AC55,'Lookup data'!$AY:$AZ,2,FALSE),""),IF($B$5="SI (CSIU=2)",IFERROR(VLOOKUP(AC55,'Lookup data'!$AT:$AU,2,FALSE),""),IF($B$5="EC",IFERROR(VLOOKUP(AC55,'Lookup data'!$K:$M,2,FALSE),""),IF($B$5="APC",IFERROR(VLOOKUP(AC55,'Lookup data'!$A:$B,2,FALSE),""),IF($B$5="OP",IFERROR(VLOOKUP(AC55,'Lookup data'!$Z:$AA,2,FALSE),""),IF($B$5="SWC",IFERROR(VLOOKUP(AC55,'Lookup data'!$AE:$AF,2,FALSE),""),IF($B$5="SI (CSIU=1)",IFERROR(VLOOKUP(AC55,'Lookup data'!$AO:$AP,2,FALSE),""),IF($B$5="MHPS",IFERROR(VLOOKUP(AC55,'Lookup data'!$AJ:$AK,2,FALSE),""),IF($B$5="MHCC",IFERROR(VLOOKUP(AC55,'Lookup data'!$U:$V,2,FALSE),""),IF($B$5="IAPT",IFERROR(VLOOKUP(AC55,'Lookup data'!$P:$Q,2,FALSE),""),IF($B$5="CSCC",IFERROR(VLOOKUP(AC55,'Lookup data'!$F:$G,2,FALSE),""),""))))))))))))</f>
        <v/>
      </c>
      <c r="J55" s="840" t="str">
        <f>IF($B$5="SI (CSIU=4)",IFERROR(VLOOKUP(AD55,'Lookup data'!$BD:$BE,2,FALSE),""),IF($B$5="SI (CSIU=3)",IFERROR(VLOOKUP(AD55,'Lookup data'!$AY:$AZ,2,FALSE),""),IF($B$5="SI (CSIU=2)",IFERROR(VLOOKUP(AD55,'Lookup data'!$AT:$AU,2,FALSE),""),IF($B$5="EC",IFERROR(VLOOKUP(AD55,'Lookup data'!$K:$M,2,FALSE),""),IF($B$5="APC",IFERROR(VLOOKUP(AD55,'Lookup data'!$A:$B,2,FALSE),""),IF($B$5="OP",IFERROR(VLOOKUP(AD55,'Lookup data'!$Z:$AA,2,FALSE),""),IF($B$5="SWC",IFERROR(VLOOKUP(AD55,'Lookup data'!$AE:$AF,2,FALSE),""),IF($B$5="SI (CSIU=1)",IFERROR(VLOOKUP(AD55,'Lookup data'!$AO:$AP,2,FALSE),""),IF($B$5="MHPS",IFERROR(VLOOKUP(AD55,'Lookup data'!$AJ:$AK,2,FALSE),""),IF($B$5="MHCC",IFERROR(VLOOKUP(AD55,'Lookup data'!$U:$V,2,FALSE),""),IF($B$5="IAPT",IFERROR(VLOOKUP(AD55,'Lookup data'!$P:$Q,2,FALSE),""),IF($B$5="CSCC",IFERROR(VLOOKUP(AD55,'Lookup data'!$F:$G,2,FALSE),""),""))))))))))))</f>
        <v/>
      </c>
      <c r="K55" s="840" t="str">
        <f>IF($B$5="SI (CSIU=4)",IFERROR(VLOOKUP(AE55,'Lookup data'!$BD:$BE,2,FALSE),""),IF($B$5="SI (CSIU=3)",IFERROR(VLOOKUP(AE55,'Lookup data'!$AY:$AZ,2,FALSE),""),IF($B$5="SI (CSIU=2)",IFERROR(VLOOKUP(AE55,'Lookup data'!$AT:$AU,2,FALSE),""),IF($B$5="EC",IFERROR(VLOOKUP(AE55,'Lookup data'!$K:$M,2,FALSE),""),IF($B$5="APC",IFERROR(VLOOKUP(AE55,'Lookup data'!$A:$B,2,FALSE),""),IF($B$5="OP",IFERROR(VLOOKUP(AE55,'Lookup data'!$Z:$AA,2,FALSE),""),IF($B$5="SWC",IFERROR(VLOOKUP(AE55,'Lookup data'!$AE:$AF,2,FALSE),""),IF($B$5="SI (CSIU=1)",IFERROR(VLOOKUP(AE55,'Lookup data'!$AO:$AP,2,FALSE),""),IF($B$5="MHPS",IFERROR(VLOOKUP(AE55,'Lookup data'!$AJ:$AK,2,FALSE),""),IF($B$5="MHCC",IFERROR(VLOOKUP(AE55,'Lookup data'!$U:$V,2,FALSE),""),IF($B$5="IAPT",IFERROR(VLOOKUP(AE55,'Lookup data'!$P:$Q,2,FALSE),""),IF($B$5="CSCC",IFERROR(VLOOKUP(AE55,'Lookup data'!$F:$G,2,FALSE),""),""))))))))))))</f>
        <v/>
      </c>
      <c r="L55" s="840" t="str">
        <f>IF($B$5="SI (CSIU=4)",IFERROR(VLOOKUP(AF55,'Lookup data'!$BD:$BE,2,FALSE),""),IF($B$5="SI (CSIU=3)",IFERROR(VLOOKUP(AF55,'Lookup data'!$AY:$AZ,2,FALSE),""),IF($B$5="SI (CSIU=2)",IFERROR(VLOOKUP(AF55,'Lookup data'!$AT:$AU,2,FALSE),""),IF($B$5="EC",IFERROR(VLOOKUP(AF55,'Lookup data'!$K:$M,2,FALSE),""),IF($B$5="APC",IFERROR(VLOOKUP(AF55,'Lookup data'!$A:$B,2,FALSE),""),IF($B$5="OP",IFERROR(VLOOKUP(AF55,'Lookup data'!$Z:$AA,2,FALSE),""),IF($B$5="SWC",IFERROR(VLOOKUP(AF55,'Lookup data'!$AE:$AF,2,FALSE),""),IF($B$5="SI (CSIU=1)",IFERROR(VLOOKUP(AF55,'Lookup data'!$AO:$AP,2,FALSE),""),IF($B$5="MHPS",IFERROR(VLOOKUP(AF55,'Lookup data'!$AJ:$AK,2,FALSE),""),IF($B$5="MHCC",IFERROR(VLOOKUP(AF55,'Lookup data'!$U:$V,2,FALSE),""),IF($B$5="IAPT",IFERROR(VLOOKUP(AF55,'Lookup data'!$P:$Q,2,FALSE),""),IF($B$5="CSCC",IFERROR(VLOOKUP(AF55,'Lookup data'!$F:$G,2,FALSE),""),""))))))))))))</f>
        <v/>
      </c>
      <c r="M55" s="840" t="str">
        <f>IF($B$5="SI (CSIU=4)",IFERROR(VLOOKUP(AG55,'Lookup data'!$BD:$BE,2,FALSE),""),IF($B$5="SI (CSIU=3)",IFERROR(VLOOKUP(AG55,'Lookup data'!$AY:$AZ,2,FALSE),""),IF($B$5="SI (CSIU=2)",IFERROR(VLOOKUP(AG55,'Lookup data'!$AT:$AU,2,FALSE),""),IF($B$5="EC",IFERROR(VLOOKUP(AG55,'Lookup data'!$K:$M,2,FALSE),""),IF($B$5="APC",IFERROR(VLOOKUP(AG55,'Lookup data'!$A:$B,2,FALSE),""),IF($B$5="OP",IFERROR(VLOOKUP(AG55,'Lookup data'!$Z:$AA,2,FALSE),""),IF($B$5="SWC",IFERROR(VLOOKUP(AG55,'Lookup data'!$AE:$AF,2,FALSE),""),IF($B$5="SI (CSIU=1)",IFERROR(VLOOKUP(AG55,'Lookup data'!$AO:$AP,2,FALSE),""),IF($B$5="MHPS",IFERROR(VLOOKUP(AG55,'Lookup data'!$AJ:$AK,2,FALSE),""),IF($B$5="MHCC",IFERROR(VLOOKUP(AG55,'Lookup data'!$U:$V,2,FALSE),""),IF($B$5="IAPT",IFERROR(VLOOKUP(AG55,'Lookup data'!$P:$Q,2,FALSE),""),IF($B$5="CSCC",IFERROR(VLOOKUP(AG55,'Lookup data'!$F:$G,2,FALSE),""),""))))))))))))</f>
        <v/>
      </c>
      <c r="N55" s="840" t="str">
        <f>IF($B$5="SI (CSIU=4)",IFERROR(VLOOKUP(AH55,'Lookup data'!$BD:$BE,2,FALSE),""),IF($B$5="SI (CSIU=3)",IFERROR(VLOOKUP(AH55,'Lookup data'!$AY:$AZ,2,FALSE),""),IF($B$5="SI (CSIU=2)",IFERROR(VLOOKUP(AH55,'Lookup data'!$AT:$AU,2,FALSE),""),IF($B$5="EC",IFERROR(VLOOKUP(AH55,'Lookup data'!$K:$M,2,FALSE),""),IF($B$5="APC",IFERROR(VLOOKUP(AH55,'Lookup data'!$A:$B,2,FALSE),""),IF($B$5="OP",IFERROR(VLOOKUP(AH55,'Lookup data'!$Z:$AA,2,FALSE),""),IF($B$5="SWC",IFERROR(VLOOKUP(AH55,'Lookup data'!$AE:$AF,2,FALSE),""),IF($B$5="SI (CSIU=1)",IFERROR(VLOOKUP(AH55,'Lookup data'!$AO:$AP,2,FALSE),""),IF($B$5="MHPS",IFERROR(VLOOKUP(AH55,'Lookup data'!$AJ:$AK,2,FALSE),""),IF($B$5="MHCC",IFERROR(VLOOKUP(AH55,'Lookup data'!$U:$V,2,FALSE),""),IF($B$5="IAPT",IFERROR(VLOOKUP(AH55,'Lookup data'!$P:$Q,2,FALSE),""),IF($B$5="CSCC",IFERROR(VLOOKUP(AH55,'Lookup data'!$F:$G,2,FALSE),""),""))))))))))))</f>
        <v/>
      </c>
      <c r="O55" s="840" t="str">
        <f>IF($B$5="SI (CSIU=4)",IFERROR(VLOOKUP(AI55,'Lookup data'!$BD:$BE,2,FALSE),""),IF($B$5="SI (CSIU=3)",IFERROR(VLOOKUP(AI55,'Lookup data'!$AY:$AZ,2,FALSE),""),IF($B$5="SI (CSIU=2)",IFERROR(VLOOKUP(AI55,'Lookup data'!$AT:$AU,2,FALSE),""),IF($B$5="EC",IFERROR(VLOOKUP(AI55,'Lookup data'!$K:$M,2,FALSE),""),IF($B$5="APC",IFERROR(VLOOKUP(AI55,'Lookup data'!$A:$B,2,FALSE),""),IF($B$5="OP",IFERROR(VLOOKUP(AI55,'Lookup data'!$Z:$AA,2,FALSE),""),IF($B$5="SWC",IFERROR(VLOOKUP(AI55,'Lookup data'!$AE:$AF,2,FALSE),""),IF($B$5="SI (CSIU=1)",IFERROR(VLOOKUP(AI55,'Lookup data'!$AO:$AP,2,FALSE),""),IF($B$5="MHPS",IFERROR(VLOOKUP(AI55,'Lookup data'!$AJ:$AK,2,FALSE),""),IF($B$5="MHCC",IFERROR(VLOOKUP(AI55,'Lookup data'!$U:$V,2,FALSE),""),IF($B$5="IAPT",IFERROR(VLOOKUP(AI55,'Lookup data'!$P:$Q,2,FALSE),""),IF($B$5="CSCC",IFERROR(VLOOKUP(AI55,'Lookup data'!$F:$G,2,FALSE),""),""))))))))))))</f>
        <v/>
      </c>
      <c r="P55" s="840" t="str">
        <f>IF($B$5="SI (CSIU=4)",IFERROR(VLOOKUP(AJ55,'Lookup data'!$BD:$BE,2,FALSE),""),IF($B$5="SI (CSIU=3)",IFERROR(VLOOKUP(AJ55,'Lookup data'!$AY:$AZ,2,FALSE),""),IF($B$5="SI (CSIU=2)",IFERROR(VLOOKUP(AJ55,'Lookup data'!$AT:$AU,2,FALSE),""),IF($B$5="EC",IFERROR(VLOOKUP(AJ55,'Lookup data'!$K:$M,2,FALSE),""),IF($B$5="APC",IFERROR(VLOOKUP(AJ55,'Lookup data'!$A:$B,2,FALSE),""),IF($B$5="OP",IFERROR(VLOOKUP(AJ55,'Lookup data'!$Z:$AA,2,FALSE),""),IF($B$5="SWC",IFERROR(VLOOKUP(AJ55,'Lookup data'!$AE:$AF,2,FALSE),""),IF($B$5="SI (CSIU=1)",IFERROR(VLOOKUP(AJ55,'Lookup data'!$AO:$AP,2,FALSE),""),IF($B$5="MHPS",IFERROR(VLOOKUP(AJ55,'Lookup data'!$AJ:$AK,2,FALSE),""),IF($B$5="MHCC",IFERROR(VLOOKUP(AJ55,'Lookup data'!$U:$V,2,FALSE),""),IF($B$5="IAPT",IFERROR(VLOOKUP(AJ55,'Lookup data'!$P:$Q,2,FALSE),""),IF($B$5="CSCC",IFERROR(VLOOKUP(AJ55,'Lookup data'!$F:$G,2,FALSE),""),""))))))))))))</f>
        <v/>
      </c>
      <c r="Q55" s="840" t="str">
        <f>IF($B$5="SI (CSIU=4)",IFERROR(VLOOKUP(AK55,'Lookup data'!$BD:$BE,2,FALSE),""),IF($B$5="SI (CSIU=3)",IFERROR(VLOOKUP(AK55,'Lookup data'!$AY:$AZ,2,FALSE),""),IF($B$5="SI (CSIU=2)",IFERROR(VLOOKUP(AK55,'Lookup data'!$AT:$AU,2,FALSE),""),IF($B$5="EC",IFERROR(VLOOKUP(AK55,'Lookup data'!$K:$M,2,FALSE),""),IF($B$5="APC",IFERROR(VLOOKUP(AK55,'Lookup data'!$A:$B,2,FALSE),""),IF($B$5="OP",IFERROR(VLOOKUP(AK55,'Lookup data'!$Z:$AA,2,FALSE),""),IF($B$5="SWC",IFERROR(VLOOKUP(AK55,'Lookup data'!$AE:$AF,2,FALSE),""),IF($B$5="SI (CSIU=1)",IFERROR(VLOOKUP(AK55,'Lookup data'!$AO:$AP,2,FALSE),""),IF($B$5="MHPS",IFERROR(VLOOKUP(AK55,'Lookup data'!$AJ:$AK,2,FALSE),""),IF($B$5="MHCC",IFERROR(VLOOKUP(AK55,'Lookup data'!$U:$V,2,FALSE),""),IF($B$5="IAPT",IFERROR(VLOOKUP(AK55,'Lookup data'!$P:$Q,2,FALSE),""),IF($B$5="CSCC",IFERROR(VLOOKUP(AK55,'Lookup data'!$F:$G,2,FALSE),""),""))))))))))))</f>
        <v/>
      </c>
      <c r="R55" s="840" t="str">
        <f>IF($B$5="SI (CSIU=4)",IFERROR(VLOOKUP(AL55,'Lookup data'!$BD:$BE,2,FALSE),""),IF($B$5="SI (CSIU=3)",IFERROR(VLOOKUP(AL55,'Lookup data'!$AY:$AZ,2,FALSE),""),IF($B$5="SI (CSIU=2)",IFERROR(VLOOKUP(AL55,'Lookup data'!$AT:$AU,2,FALSE),""),IF($B$5="EC",IFERROR(VLOOKUP(AL55,'Lookup data'!$K:$M,2,FALSE),""),IF($B$5="APC",IFERROR(VLOOKUP(AL55,'Lookup data'!$A:$B,2,FALSE),""),IF($B$5="OP",IFERROR(VLOOKUP(AL55,'Lookup data'!$Z:$AA,2,FALSE),""),IF($B$5="SWC",IFERROR(VLOOKUP(AL55,'Lookup data'!$AE:$AF,2,FALSE),""),IF($B$5="SI (CSIU=1)",IFERROR(VLOOKUP(AL55,'Lookup data'!$AO:$AP,2,FALSE),""),IF($B$5="MHPS",IFERROR(VLOOKUP(AL55,'Lookup data'!$AJ:$AK,2,FALSE),""),IF($B$5="MHCC",IFERROR(VLOOKUP(AL55,'Lookup data'!$U:$V,2,FALSE),""),IF($B$5="IAPT",IFERROR(VLOOKUP(AL55,'Lookup data'!$P:$Q,2,FALSE),""),IF($B$5="CSCC",IFERROR(VLOOKUP(AL55,'Lookup data'!$F:$G,2,FALSE),""),""))))))))))))</f>
        <v/>
      </c>
      <c r="S55" s="840" t="str">
        <f>IF($B$5="SI (CSIU=4)",IFERROR(VLOOKUP(AM55,'Lookup data'!$BD:$BE,2,FALSE),""),IF($B$5="SI (CSIU=3)",IFERROR(VLOOKUP(AM55,'Lookup data'!$AY:$AZ,2,FALSE),""),IF($B$5="SI (CSIU=2)",IFERROR(VLOOKUP(AM55,'Lookup data'!$AT:$AU,2,FALSE),""),IF($B$5="EC",IFERROR(VLOOKUP(AM55,'Lookup data'!$K:$M,2,FALSE),""),IF($B$5="APC",IFERROR(VLOOKUP(AM55,'Lookup data'!$A:$B,2,FALSE),""),IF($B$5="OP",IFERROR(VLOOKUP(AM55,'Lookup data'!$Z:$AA,2,FALSE),""),IF($B$5="SWC",IFERROR(VLOOKUP(AM55,'Lookup data'!$AE:$AF,2,FALSE),""),IF($B$5="SI (CSIU=1)",IFERROR(VLOOKUP(AM55,'Lookup data'!$AO:$AP,2,FALSE),""),IF($B$5="MHPS",IFERROR(VLOOKUP(AM55,'Lookup data'!$AJ:$AK,2,FALSE),""),IF($B$5="MHCC",IFERROR(VLOOKUP(AM55,'Lookup data'!$U:$V,2,FALSE),""),IF($B$5="IAPT",IFERROR(VLOOKUP(AM55,'Lookup data'!$P:$Q,2,FALSE),""),IF($B$5="CSCC",IFERROR(VLOOKUP(AM55,'Lookup data'!$F:$G,2,FALSE),""),""))))))))))))</f>
        <v/>
      </c>
      <c r="T55" s="829"/>
      <c r="U55" s="836" t="s">
        <v>1561</v>
      </c>
      <c r="V55" s="839" t="s">
        <v>1565</v>
      </c>
      <c r="W55" s="838" t="str">
        <f t="shared" si="0"/>
        <v>CPF001PHA003</v>
      </c>
      <c r="X55" s="838" t="str">
        <f t="shared" si="1"/>
        <v>CPF002PHA003</v>
      </c>
      <c r="Y55" s="838" t="str">
        <f t="shared" si="2"/>
        <v>CPF005PHA003</v>
      </c>
      <c r="Z55" s="838" t="str">
        <f t="shared" si="3"/>
        <v>CPF010PHA003</v>
      </c>
      <c r="AA55" s="838" t="str">
        <f t="shared" si="4"/>
        <v>CPF011PHA003</v>
      </c>
      <c r="AB55" s="838" t="str">
        <f t="shared" si="5"/>
        <v>CPF017PHA003</v>
      </c>
      <c r="AC55" s="838" t="str">
        <f t="shared" si="6"/>
        <v>CPF022PHA003</v>
      </c>
      <c r="AD55" s="838" t="str">
        <f t="shared" si="7"/>
        <v>CPF023PHA003</v>
      </c>
      <c r="AE55" s="838" t="str">
        <f t="shared" si="8"/>
        <v>CPF024PHA003</v>
      </c>
      <c r="AF55" s="838" t="str">
        <f t="shared" si="9"/>
        <v>CPF029PHA003</v>
      </c>
      <c r="AG55" s="838" t="str">
        <f t="shared" si="10"/>
        <v>CPF030PHA003</v>
      </c>
      <c r="AH55" s="838" t="str">
        <f t="shared" si="11"/>
        <v>CPF031PHA003</v>
      </c>
      <c r="AI55" s="838" t="str">
        <f t="shared" si="12"/>
        <v>CPF032PHA003</v>
      </c>
      <c r="AJ55" s="838" t="str">
        <f t="shared" si="13"/>
        <v>CSC004PHA003</v>
      </c>
      <c r="AK55" s="838" t="str">
        <f t="shared" si="14"/>
        <v>CSC005PHA003</v>
      </c>
      <c r="AL55" s="838" t="str">
        <f t="shared" si="15"/>
        <v>CSC006PHA003</v>
      </c>
      <c r="AM55" s="838" t="str">
        <f t="shared" si="16"/>
        <v>CSC008PHA003</v>
      </c>
    </row>
    <row r="56" spans="1:39" ht="17.100000000000001" customHeight="1" x14ac:dyDescent="0.25">
      <c r="A56" s="836" t="s">
        <v>1564</v>
      </c>
      <c r="B56" s="837" t="s">
        <v>1565</v>
      </c>
      <c r="C56" s="840" t="str">
        <f>IF($B$5="SI (CSIU=4)",IFERROR(VLOOKUP(W56,'Lookup data'!$BD:$BE,2,FALSE),""),IF($B$5="SI (CSIU=3)",IFERROR(VLOOKUP(W56,'Lookup data'!$AY:$AZ,2,FALSE),""),IF($B$5="SI (CSIU=2)",IFERROR(VLOOKUP(W56,'Lookup data'!$AT:$AU,2,FALSE),""),IF($B$5="EC",IFERROR(VLOOKUP(W56,'Lookup data'!$K:$M,2,FALSE),""),IF($B$5="APC",IFERROR(VLOOKUP(W56,'Lookup data'!$A:$B,2,FALSE),""),IF($B$5="OP",IFERROR(VLOOKUP(W56,'Lookup data'!$Z:$AA,2,FALSE),""),IF($B$5="SWC",IFERROR(VLOOKUP(W56,'Lookup data'!$AE:$AF,2,FALSE),""),IF($B$5="SI (CSIU=1)",IFERROR(VLOOKUP(W56,'Lookup data'!$AO:$AP,2,FALSE),""),IF($B$5="MHPS",IFERROR(VLOOKUP(W56,'Lookup data'!$AJ:$AK,2,FALSE),""),IF($B$5="MHCC",IFERROR(VLOOKUP(W56,'Lookup data'!$U:$V,2,FALSE),""),IF($B$5="IAPT",IFERROR(VLOOKUP(W56,'Lookup data'!$P:$Q,2,FALSE),""),IF($B$5="CSCC",IFERROR(VLOOKUP(W56,'Lookup data'!$F:$G,2,FALSE),""),""))))))))))))</f>
        <v/>
      </c>
      <c r="D56" s="840" t="str">
        <f>IF($B$5="SI (CSIU=4)",IFERROR(VLOOKUP(X56,'Lookup data'!$BD:$BE,2,FALSE),""),IF($B$5="SI (CSIU=3)",IFERROR(VLOOKUP(X56,'Lookup data'!$AY:$AZ,2,FALSE),""),IF($B$5="SI (CSIU=2)",IFERROR(VLOOKUP(X56,'Lookup data'!$AT:$AU,2,FALSE),""),IF($B$5="EC",IFERROR(VLOOKUP(X56,'Lookup data'!$K:$M,2,FALSE),""),IF($B$5="APC",IFERROR(VLOOKUP(X56,'Lookup data'!$A:$B,2,FALSE),""),IF($B$5="OP",IFERROR(VLOOKUP(X56,'Lookup data'!$Z:$AA,2,FALSE),""),IF($B$5="SWC",IFERROR(VLOOKUP(X56,'Lookup data'!$AE:$AF,2,FALSE),""),IF($B$5="SI (CSIU=1)",IFERROR(VLOOKUP(X56,'Lookup data'!$AO:$AP,2,FALSE),""),IF($B$5="MHPS",IFERROR(VLOOKUP(X56,'Lookup data'!$AJ:$AK,2,FALSE),""),IF($B$5="MHCC",IFERROR(VLOOKUP(X56,'Lookup data'!$U:$V,2,FALSE),""),IF($B$5="IAPT",IFERROR(VLOOKUP(X56,'Lookup data'!$P:$Q,2,FALSE),""),IF($B$5="CSCC",IFERROR(VLOOKUP(X56,'Lookup data'!$F:$G,2,FALSE),""),""))))))))))))</f>
        <v/>
      </c>
      <c r="E56" s="840" t="str">
        <f>IF($B$5="SI (CSIU=4)",IFERROR(VLOOKUP(Y56,'Lookup data'!$BD:$BE,2,FALSE),""),IF($B$5="SI (CSIU=3)",IFERROR(VLOOKUP(Y56,'Lookup data'!$AY:$AZ,2,FALSE),""),IF($B$5="SI (CSIU=2)",IFERROR(VLOOKUP(Y56,'Lookup data'!$AT:$AU,2,FALSE),""),IF($B$5="EC",IFERROR(VLOOKUP(Y56,'Lookup data'!$K:$M,2,FALSE),""),IF($B$5="APC",IFERROR(VLOOKUP(Y56,'Lookup data'!$A:$B,2,FALSE),""),IF($B$5="OP",IFERROR(VLOOKUP(Y56,'Lookup data'!$Z:$AA,2,FALSE),""),IF($B$5="SWC",IFERROR(VLOOKUP(Y56,'Lookup data'!$AE:$AF,2,FALSE),""),IF($B$5="SI (CSIU=1)",IFERROR(VLOOKUP(Y56,'Lookup data'!$AO:$AP,2,FALSE),""),IF($B$5="MHPS",IFERROR(VLOOKUP(Y56,'Lookup data'!$AJ:$AK,2,FALSE),""),IF($B$5="MHCC",IFERROR(VLOOKUP(Y56,'Lookup data'!$U:$V,2,FALSE),""),IF($B$5="IAPT",IFERROR(VLOOKUP(Y56,'Lookup data'!$P:$Q,2,FALSE),""),IF($B$5="CSCC",IFERROR(VLOOKUP(Y56,'Lookup data'!$F:$G,2,FALSE),""),""))))))))))))</f>
        <v>CPF005PHA004</v>
      </c>
      <c r="F56" s="840" t="str">
        <f>IF($B$5="SI (CSIU=4)",IFERROR(VLOOKUP(Z56,'Lookup data'!$BD:$BE,2,FALSE),""),IF($B$5="SI (CSIU=3)",IFERROR(VLOOKUP(Z56,'Lookup data'!$AY:$AZ,2,FALSE),""),IF($B$5="SI (CSIU=2)",IFERROR(VLOOKUP(Z56,'Lookup data'!$AT:$AU,2,FALSE),""),IF($B$5="EC",IFERROR(VLOOKUP(Z56,'Lookup data'!$K:$M,2,FALSE),""),IF($B$5="APC",IFERROR(VLOOKUP(Z56,'Lookup data'!$A:$B,2,FALSE),""),IF($B$5="OP",IFERROR(VLOOKUP(Z56,'Lookup data'!$Z:$AA,2,FALSE),""),IF($B$5="SWC",IFERROR(VLOOKUP(Z56,'Lookup data'!$AE:$AF,2,FALSE),""),IF($B$5="SI (CSIU=1)",IFERROR(VLOOKUP(Z56,'Lookup data'!$AO:$AP,2,FALSE),""),IF($B$5="MHPS",IFERROR(VLOOKUP(Z56,'Lookup data'!$AJ:$AK,2,FALSE),""),IF($B$5="MHCC",IFERROR(VLOOKUP(Z56,'Lookup data'!$U:$V,2,FALSE),""),IF($B$5="IAPT",IFERROR(VLOOKUP(Z56,'Lookup data'!$P:$Q,2,FALSE),""),IF($B$5="CSCC",IFERROR(VLOOKUP(Z56,'Lookup data'!$F:$G,2,FALSE),""),""))))))))))))</f>
        <v/>
      </c>
      <c r="G56" s="840" t="str">
        <f>IF($B$5="SI (CSIU=4)",IFERROR(VLOOKUP(AA56,'Lookup data'!$BD:$BE,2,FALSE),""),IF($B$5="SI (CSIU=3)",IFERROR(VLOOKUP(AA56,'Lookup data'!$AY:$AZ,2,FALSE),""),IF($B$5="SI (CSIU=2)",IFERROR(VLOOKUP(AA56,'Lookup data'!$AT:$AU,2,FALSE),""),IF($B$5="EC",IFERROR(VLOOKUP(AA56,'Lookup data'!$K:$M,2,FALSE),""),IF($B$5="APC",IFERROR(VLOOKUP(AA56,'Lookup data'!$A:$B,2,FALSE),""),IF($B$5="OP",IFERROR(VLOOKUP(AA56,'Lookup data'!$Z:$AA,2,FALSE),""),IF($B$5="SWC",IFERROR(VLOOKUP(AA56,'Lookup data'!$AE:$AF,2,FALSE),""),IF($B$5="SI (CSIU=1)",IFERROR(VLOOKUP(AA56,'Lookup data'!$AO:$AP,2,FALSE),""),IF($B$5="MHPS",IFERROR(VLOOKUP(AA56,'Lookup data'!$AJ:$AK,2,FALSE),""),IF($B$5="MHCC",IFERROR(VLOOKUP(AA56,'Lookup data'!$U:$V,2,FALSE),""),IF($B$5="IAPT",IFERROR(VLOOKUP(AA56,'Lookup data'!$P:$Q,2,FALSE),""),IF($B$5="CSCC",IFERROR(VLOOKUP(AA56,'Lookup data'!$F:$G,2,FALSE),""),""))))))))))))</f>
        <v/>
      </c>
      <c r="H56" s="840" t="str">
        <f>IF($B$5="SI (CSIU=4)",IFERROR(VLOOKUP(AB56,'Lookup data'!$BD:$BE,2,FALSE),""),IF($B$5="SI (CSIU=3)",IFERROR(VLOOKUP(AB56,'Lookup data'!$AY:$AZ,2,FALSE),""),IF($B$5="SI (CSIU=2)",IFERROR(VLOOKUP(AB56,'Lookup data'!$AT:$AU,2,FALSE),""),IF($B$5="EC",IFERROR(VLOOKUP(AB56,'Lookup data'!$K:$M,2,FALSE),""),IF($B$5="APC",IFERROR(VLOOKUP(AB56,'Lookup data'!$A:$B,2,FALSE),""),IF($B$5="OP",IFERROR(VLOOKUP(AB56,'Lookup data'!$Z:$AA,2,FALSE),""),IF($B$5="SWC",IFERROR(VLOOKUP(AB56,'Lookup data'!$AE:$AF,2,FALSE),""),IF($B$5="SI (CSIU=1)",IFERROR(VLOOKUP(AB56,'Lookup data'!$AO:$AP,2,FALSE),""),IF($B$5="MHPS",IFERROR(VLOOKUP(AB56,'Lookup data'!$AJ:$AK,2,FALSE),""),IF($B$5="MHCC",IFERROR(VLOOKUP(AB56,'Lookup data'!$U:$V,2,FALSE),""),IF($B$5="IAPT",IFERROR(VLOOKUP(AB56,'Lookup data'!$P:$Q,2,FALSE),""),IF($B$5="CSCC",IFERROR(VLOOKUP(AB56,'Lookup data'!$F:$G,2,FALSE),""),""))))))))))))</f>
        <v/>
      </c>
      <c r="I56" s="840" t="str">
        <f>IF($B$5="SI (CSIU=4)",IFERROR(VLOOKUP(AC56,'Lookup data'!$BD:$BE,2,FALSE),""),IF($B$5="SI (CSIU=3)",IFERROR(VLOOKUP(AC56,'Lookup data'!$AY:$AZ,2,FALSE),""),IF($B$5="SI (CSIU=2)",IFERROR(VLOOKUP(AC56,'Lookup data'!$AT:$AU,2,FALSE),""),IF($B$5="EC",IFERROR(VLOOKUP(AC56,'Lookup data'!$K:$M,2,FALSE),""),IF($B$5="APC",IFERROR(VLOOKUP(AC56,'Lookup data'!$A:$B,2,FALSE),""),IF($B$5="OP",IFERROR(VLOOKUP(AC56,'Lookup data'!$Z:$AA,2,FALSE),""),IF($B$5="SWC",IFERROR(VLOOKUP(AC56,'Lookup data'!$AE:$AF,2,FALSE),""),IF($B$5="SI (CSIU=1)",IFERROR(VLOOKUP(AC56,'Lookup data'!$AO:$AP,2,FALSE),""),IF($B$5="MHPS",IFERROR(VLOOKUP(AC56,'Lookup data'!$AJ:$AK,2,FALSE),""),IF($B$5="MHCC",IFERROR(VLOOKUP(AC56,'Lookup data'!$U:$V,2,FALSE),""),IF($B$5="IAPT",IFERROR(VLOOKUP(AC56,'Lookup data'!$P:$Q,2,FALSE),""),IF($B$5="CSCC",IFERROR(VLOOKUP(AC56,'Lookup data'!$F:$G,2,FALSE),""),""))))))))))))</f>
        <v/>
      </c>
      <c r="J56" s="840" t="str">
        <f>IF($B$5="SI (CSIU=4)",IFERROR(VLOOKUP(AD56,'Lookup data'!$BD:$BE,2,FALSE),""),IF($B$5="SI (CSIU=3)",IFERROR(VLOOKUP(AD56,'Lookup data'!$AY:$AZ,2,FALSE),""),IF($B$5="SI (CSIU=2)",IFERROR(VLOOKUP(AD56,'Lookup data'!$AT:$AU,2,FALSE),""),IF($B$5="EC",IFERROR(VLOOKUP(AD56,'Lookup data'!$K:$M,2,FALSE),""),IF($B$5="APC",IFERROR(VLOOKUP(AD56,'Lookup data'!$A:$B,2,FALSE),""),IF($B$5="OP",IFERROR(VLOOKUP(AD56,'Lookup data'!$Z:$AA,2,FALSE),""),IF($B$5="SWC",IFERROR(VLOOKUP(AD56,'Lookup data'!$AE:$AF,2,FALSE),""),IF($B$5="SI (CSIU=1)",IFERROR(VLOOKUP(AD56,'Lookup data'!$AO:$AP,2,FALSE),""),IF($B$5="MHPS",IFERROR(VLOOKUP(AD56,'Lookup data'!$AJ:$AK,2,FALSE),""),IF($B$5="MHCC",IFERROR(VLOOKUP(AD56,'Lookup data'!$U:$V,2,FALSE),""),IF($B$5="IAPT",IFERROR(VLOOKUP(AD56,'Lookup data'!$P:$Q,2,FALSE),""),IF($B$5="CSCC",IFERROR(VLOOKUP(AD56,'Lookup data'!$F:$G,2,FALSE),""),""))))))))))))</f>
        <v>CPF023PHA004</v>
      </c>
      <c r="K56" s="840" t="str">
        <f>IF($B$5="SI (CSIU=4)",IFERROR(VLOOKUP(AE56,'Lookup data'!$BD:$BE,2,FALSE),""),IF($B$5="SI (CSIU=3)",IFERROR(VLOOKUP(AE56,'Lookup data'!$AY:$AZ,2,FALSE),""),IF($B$5="SI (CSIU=2)",IFERROR(VLOOKUP(AE56,'Lookup data'!$AT:$AU,2,FALSE),""),IF($B$5="EC",IFERROR(VLOOKUP(AE56,'Lookup data'!$K:$M,2,FALSE),""),IF($B$5="APC",IFERROR(VLOOKUP(AE56,'Lookup data'!$A:$B,2,FALSE),""),IF($B$5="OP",IFERROR(VLOOKUP(AE56,'Lookup data'!$Z:$AA,2,FALSE),""),IF($B$5="SWC",IFERROR(VLOOKUP(AE56,'Lookup data'!$AE:$AF,2,FALSE),""),IF($B$5="SI (CSIU=1)",IFERROR(VLOOKUP(AE56,'Lookup data'!$AO:$AP,2,FALSE),""),IF($B$5="MHPS",IFERROR(VLOOKUP(AE56,'Lookup data'!$AJ:$AK,2,FALSE),""),IF($B$5="MHCC",IFERROR(VLOOKUP(AE56,'Lookup data'!$U:$V,2,FALSE),""),IF($B$5="IAPT",IFERROR(VLOOKUP(AE56,'Lookup data'!$P:$Q,2,FALSE),""),IF($B$5="CSCC",IFERROR(VLOOKUP(AE56,'Lookup data'!$F:$G,2,FALSE),""),""))))))))))))</f>
        <v>CPF024PHA004</v>
      </c>
      <c r="L56" s="840" t="str">
        <f>IF($B$5="SI (CSIU=4)",IFERROR(VLOOKUP(AF56,'Lookup data'!$BD:$BE,2,FALSE),""),IF($B$5="SI (CSIU=3)",IFERROR(VLOOKUP(AF56,'Lookup data'!$AY:$AZ,2,FALSE),""),IF($B$5="SI (CSIU=2)",IFERROR(VLOOKUP(AF56,'Lookup data'!$AT:$AU,2,FALSE),""),IF($B$5="EC",IFERROR(VLOOKUP(AF56,'Lookup data'!$K:$M,2,FALSE),""),IF($B$5="APC",IFERROR(VLOOKUP(AF56,'Lookup data'!$A:$B,2,FALSE),""),IF($B$5="OP",IFERROR(VLOOKUP(AF56,'Lookup data'!$Z:$AA,2,FALSE),""),IF($B$5="SWC",IFERROR(VLOOKUP(AF56,'Lookup data'!$AE:$AF,2,FALSE),""),IF($B$5="SI (CSIU=1)",IFERROR(VLOOKUP(AF56,'Lookup data'!$AO:$AP,2,FALSE),""),IF($B$5="MHPS",IFERROR(VLOOKUP(AF56,'Lookup data'!$AJ:$AK,2,FALSE),""),IF($B$5="MHCC",IFERROR(VLOOKUP(AF56,'Lookup data'!$U:$V,2,FALSE),""),IF($B$5="IAPT",IFERROR(VLOOKUP(AF56,'Lookup data'!$P:$Q,2,FALSE),""),IF($B$5="CSCC",IFERROR(VLOOKUP(AF56,'Lookup data'!$F:$G,2,FALSE),""),""))))))))))))</f>
        <v/>
      </c>
      <c r="M56" s="840" t="str">
        <f>IF($B$5="SI (CSIU=4)",IFERROR(VLOOKUP(AG56,'Lookup data'!$BD:$BE,2,FALSE),""),IF($B$5="SI (CSIU=3)",IFERROR(VLOOKUP(AG56,'Lookup data'!$AY:$AZ,2,FALSE),""),IF($B$5="SI (CSIU=2)",IFERROR(VLOOKUP(AG56,'Lookup data'!$AT:$AU,2,FALSE),""),IF($B$5="EC",IFERROR(VLOOKUP(AG56,'Lookup data'!$K:$M,2,FALSE),""),IF($B$5="APC",IFERROR(VLOOKUP(AG56,'Lookup data'!$A:$B,2,FALSE),""),IF($B$5="OP",IFERROR(VLOOKUP(AG56,'Lookup data'!$Z:$AA,2,FALSE),""),IF($B$5="SWC",IFERROR(VLOOKUP(AG56,'Lookup data'!$AE:$AF,2,FALSE),""),IF($B$5="SI (CSIU=1)",IFERROR(VLOOKUP(AG56,'Lookup data'!$AO:$AP,2,FALSE),""),IF($B$5="MHPS",IFERROR(VLOOKUP(AG56,'Lookup data'!$AJ:$AK,2,FALSE),""),IF($B$5="MHCC",IFERROR(VLOOKUP(AG56,'Lookup data'!$U:$V,2,FALSE),""),IF($B$5="IAPT",IFERROR(VLOOKUP(AG56,'Lookup data'!$P:$Q,2,FALSE),""),IF($B$5="CSCC",IFERROR(VLOOKUP(AG56,'Lookup data'!$F:$G,2,FALSE),""),""))))))))))))</f>
        <v>CPF030PHA004</v>
      </c>
      <c r="N56" s="840" t="str">
        <f>IF($B$5="SI (CSIU=4)",IFERROR(VLOOKUP(AH56,'Lookup data'!$BD:$BE,2,FALSE),""),IF($B$5="SI (CSIU=3)",IFERROR(VLOOKUP(AH56,'Lookup data'!$AY:$AZ,2,FALSE),""),IF($B$5="SI (CSIU=2)",IFERROR(VLOOKUP(AH56,'Lookup data'!$AT:$AU,2,FALSE),""),IF($B$5="EC",IFERROR(VLOOKUP(AH56,'Lookup data'!$K:$M,2,FALSE),""),IF($B$5="APC",IFERROR(VLOOKUP(AH56,'Lookup data'!$A:$B,2,FALSE),""),IF($B$5="OP",IFERROR(VLOOKUP(AH56,'Lookup data'!$Z:$AA,2,FALSE),""),IF($B$5="SWC",IFERROR(VLOOKUP(AH56,'Lookup data'!$AE:$AF,2,FALSE),""),IF($B$5="SI (CSIU=1)",IFERROR(VLOOKUP(AH56,'Lookup data'!$AO:$AP,2,FALSE),""),IF($B$5="MHPS",IFERROR(VLOOKUP(AH56,'Lookup data'!$AJ:$AK,2,FALSE),""),IF($B$5="MHCC",IFERROR(VLOOKUP(AH56,'Lookup data'!$U:$V,2,FALSE),""),IF($B$5="IAPT",IFERROR(VLOOKUP(AH56,'Lookup data'!$P:$Q,2,FALSE),""),IF($B$5="CSCC",IFERROR(VLOOKUP(AH56,'Lookup data'!$F:$G,2,FALSE),""),""))))))))))))</f>
        <v/>
      </c>
      <c r="O56" s="840" t="str">
        <f>IF($B$5="SI (CSIU=4)",IFERROR(VLOOKUP(AI56,'Lookup data'!$BD:$BE,2,FALSE),""),IF($B$5="SI (CSIU=3)",IFERROR(VLOOKUP(AI56,'Lookup data'!$AY:$AZ,2,FALSE),""),IF($B$5="SI (CSIU=2)",IFERROR(VLOOKUP(AI56,'Lookup data'!$AT:$AU,2,FALSE),""),IF($B$5="EC",IFERROR(VLOOKUP(AI56,'Lookup data'!$K:$M,2,FALSE),""),IF($B$5="APC",IFERROR(VLOOKUP(AI56,'Lookup data'!$A:$B,2,FALSE),""),IF($B$5="OP",IFERROR(VLOOKUP(AI56,'Lookup data'!$Z:$AA,2,FALSE),""),IF($B$5="SWC",IFERROR(VLOOKUP(AI56,'Lookup data'!$AE:$AF,2,FALSE),""),IF($B$5="SI (CSIU=1)",IFERROR(VLOOKUP(AI56,'Lookup data'!$AO:$AP,2,FALSE),""),IF($B$5="MHPS",IFERROR(VLOOKUP(AI56,'Lookup data'!$AJ:$AK,2,FALSE),""),IF($B$5="MHCC",IFERROR(VLOOKUP(AI56,'Lookup data'!$U:$V,2,FALSE),""),IF($B$5="IAPT",IFERROR(VLOOKUP(AI56,'Lookup data'!$P:$Q,2,FALSE),""),IF($B$5="CSCC",IFERROR(VLOOKUP(AI56,'Lookup data'!$F:$G,2,FALSE),""),""))))))))))))</f>
        <v>CPF032PHA004</v>
      </c>
      <c r="P56" s="840" t="str">
        <f>IF($B$5="SI (CSIU=4)",IFERROR(VLOOKUP(AJ56,'Lookup data'!$BD:$BE,2,FALSE),""),IF($B$5="SI (CSIU=3)",IFERROR(VLOOKUP(AJ56,'Lookup data'!$AY:$AZ,2,FALSE),""),IF($B$5="SI (CSIU=2)",IFERROR(VLOOKUP(AJ56,'Lookup data'!$AT:$AU,2,FALSE),""),IF($B$5="EC",IFERROR(VLOOKUP(AJ56,'Lookup data'!$K:$M,2,FALSE),""),IF($B$5="APC",IFERROR(VLOOKUP(AJ56,'Lookup data'!$A:$B,2,FALSE),""),IF($B$5="OP",IFERROR(VLOOKUP(AJ56,'Lookup data'!$Z:$AA,2,FALSE),""),IF($B$5="SWC",IFERROR(VLOOKUP(AJ56,'Lookup data'!$AE:$AF,2,FALSE),""),IF($B$5="SI (CSIU=1)",IFERROR(VLOOKUP(AJ56,'Lookup data'!$AO:$AP,2,FALSE),""),IF($B$5="MHPS",IFERROR(VLOOKUP(AJ56,'Lookup data'!$AJ:$AK,2,FALSE),""),IF($B$5="MHCC",IFERROR(VLOOKUP(AJ56,'Lookup data'!$U:$V,2,FALSE),""),IF($B$5="IAPT",IFERROR(VLOOKUP(AJ56,'Lookup data'!$P:$Q,2,FALSE),""),IF($B$5="CSCC",IFERROR(VLOOKUP(AJ56,'Lookup data'!$F:$G,2,FALSE),""),""))))))))))))</f>
        <v>CSC004PHA004</v>
      </c>
      <c r="Q56" s="840" t="str">
        <f>IF($B$5="SI (CSIU=4)",IFERROR(VLOOKUP(AK56,'Lookup data'!$BD:$BE,2,FALSE),""),IF($B$5="SI (CSIU=3)",IFERROR(VLOOKUP(AK56,'Lookup data'!$AY:$AZ,2,FALSE),""),IF($B$5="SI (CSIU=2)",IFERROR(VLOOKUP(AK56,'Lookup data'!$AT:$AU,2,FALSE),""),IF($B$5="EC",IFERROR(VLOOKUP(AK56,'Lookup data'!$K:$M,2,FALSE),""),IF($B$5="APC",IFERROR(VLOOKUP(AK56,'Lookup data'!$A:$B,2,FALSE),""),IF($B$5="OP",IFERROR(VLOOKUP(AK56,'Lookup data'!$Z:$AA,2,FALSE),""),IF($B$5="SWC",IFERROR(VLOOKUP(AK56,'Lookup data'!$AE:$AF,2,FALSE),""),IF($B$5="SI (CSIU=1)",IFERROR(VLOOKUP(AK56,'Lookup data'!$AO:$AP,2,FALSE),""),IF($B$5="MHPS",IFERROR(VLOOKUP(AK56,'Lookup data'!$AJ:$AK,2,FALSE),""),IF($B$5="MHCC",IFERROR(VLOOKUP(AK56,'Lookup data'!$U:$V,2,FALSE),""),IF($B$5="IAPT",IFERROR(VLOOKUP(AK56,'Lookup data'!$P:$Q,2,FALSE),""),IF($B$5="CSCC",IFERROR(VLOOKUP(AK56,'Lookup data'!$F:$G,2,FALSE),""),""))))))))))))</f>
        <v>CSC005PHA004</v>
      </c>
      <c r="R56" s="840" t="str">
        <f>IF($B$5="SI (CSIU=4)",IFERROR(VLOOKUP(AL56,'Lookup data'!$BD:$BE,2,FALSE),""),IF($B$5="SI (CSIU=3)",IFERROR(VLOOKUP(AL56,'Lookup data'!$AY:$AZ,2,FALSE),""),IF($B$5="SI (CSIU=2)",IFERROR(VLOOKUP(AL56,'Lookup data'!$AT:$AU,2,FALSE),""),IF($B$5="EC",IFERROR(VLOOKUP(AL56,'Lookup data'!$K:$M,2,FALSE),""),IF($B$5="APC",IFERROR(VLOOKUP(AL56,'Lookup data'!$A:$B,2,FALSE),""),IF($B$5="OP",IFERROR(VLOOKUP(AL56,'Lookup data'!$Z:$AA,2,FALSE),""),IF($B$5="SWC",IFERROR(VLOOKUP(AL56,'Lookup data'!$AE:$AF,2,FALSE),""),IF($B$5="SI (CSIU=1)",IFERROR(VLOOKUP(AL56,'Lookup data'!$AO:$AP,2,FALSE),""),IF($B$5="MHPS",IFERROR(VLOOKUP(AL56,'Lookup data'!$AJ:$AK,2,FALSE),""),IF($B$5="MHCC",IFERROR(VLOOKUP(AL56,'Lookup data'!$U:$V,2,FALSE),""),IF($B$5="IAPT",IFERROR(VLOOKUP(AL56,'Lookup data'!$P:$Q,2,FALSE),""),IF($B$5="CSCC",IFERROR(VLOOKUP(AL56,'Lookup data'!$F:$G,2,FALSE),""),""))))))))))))</f>
        <v>CSC006PHA004</v>
      </c>
      <c r="S56" s="840" t="str">
        <f>IF($B$5="SI (CSIU=4)",IFERROR(VLOOKUP(AM56,'Lookup data'!$BD:$BE,2,FALSE),""),IF($B$5="SI (CSIU=3)",IFERROR(VLOOKUP(AM56,'Lookup data'!$AY:$AZ,2,FALSE),""),IF($B$5="SI (CSIU=2)",IFERROR(VLOOKUP(AM56,'Lookup data'!$AT:$AU,2,FALSE),""),IF($B$5="EC",IFERROR(VLOOKUP(AM56,'Lookup data'!$K:$M,2,FALSE),""),IF($B$5="APC",IFERROR(VLOOKUP(AM56,'Lookup data'!$A:$B,2,FALSE),""),IF($B$5="OP",IFERROR(VLOOKUP(AM56,'Lookup data'!$Z:$AA,2,FALSE),""),IF($B$5="SWC",IFERROR(VLOOKUP(AM56,'Lookup data'!$AE:$AF,2,FALSE),""),IF($B$5="SI (CSIU=1)",IFERROR(VLOOKUP(AM56,'Lookup data'!$AO:$AP,2,FALSE),""),IF($B$5="MHPS",IFERROR(VLOOKUP(AM56,'Lookup data'!$AJ:$AK,2,FALSE),""),IF($B$5="MHCC",IFERROR(VLOOKUP(AM56,'Lookup data'!$U:$V,2,FALSE),""),IF($B$5="IAPT",IFERROR(VLOOKUP(AM56,'Lookup data'!$P:$Q,2,FALSE),""),IF($B$5="CSCC",IFERROR(VLOOKUP(AM56,'Lookup data'!$F:$G,2,FALSE),""),""))))))))))))</f>
        <v>CSC008PHA004</v>
      </c>
      <c r="T56" s="829"/>
      <c r="U56" s="836" t="s">
        <v>1564</v>
      </c>
      <c r="V56" s="839" t="s">
        <v>1567</v>
      </c>
      <c r="W56" s="838" t="str">
        <f t="shared" si="0"/>
        <v>CPF001PHA004</v>
      </c>
      <c r="X56" s="838" t="str">
        <f t="shared" si="1"/>
        <v>CPF002PHA004</v>
      </c>
      <c r="Y56" s="838" t="str">
        <f t="shared" si="2"/>
        <v>CPF005PHA004</v>
      </c>
      <c r="Z56" s="838" t="str">
        <f t="shared" si="3"/>
        <v>CPF010PHA004</v>
      </c>
      <c r="AA56" s="838" t="str">
        <f t="shared" si="4"/>
        <v>CPF011PHA004</v>
      </c>
      <c r="AB56" s="838" t="str">
        <f t="shared" si="5"/>
        <v>CPF017PHA004</v>
      </c>
      <c r="AC56" s="838" t="str">
        <f t="shared" si="6"/>
        <v>CPF022PHA004</v>
      </c>
      <c r="AD56" s="838" t="str">
        <f t="shared" si="7"/>
        <v>CPF023PHA004</v>
      </c>
      <c r="AE56" s="838" t="str">
        <f t="shared" si="8"/>
        <v>CPF024PHA004</v>
      </c>
      <c r="AF56" s="838" t="str">
        <f t="shared" si="9"/>
        <v>CPF029PHA004</v>
      </c>
      <c r="AG56" s="838" t="str">
        <f t="shared" si="10"/>
        <v>CPF030PHA004</v>
      </c>
      <c r="AH56" s="838" t="str">
        <f t="shared" si="11"/>
        <v>CPF031PHA004</v>
      </c>
      <c r="AI56" s="838" t="str">
        <f t="shared" si="12"/>
        <v>CPF032PHA004</v>
      </c>
      <c r="AJ56" s="838" t="str">
        <f t="shared" si="13"/>
        <v>CSC004PHA004</v>
      </c>
      <c r="AK56" s="838" t="str">
        <f t="shared" si="14"/>
        <v>CSC005PHA004</v>
      </c>
      <c r="AL56" s="838" t="str">
        <f t="shared" si="15"/>
        <v>CSC006PHA004</v>
      </c>
      <c r="AM56" s="838" t="str">
        <f t="shared" si="16"/>
        <v>CSC008PHA004</v>
      </c>
    </row>
    <row r="57" spans="1:39" ht="16.5" customHeight="1" x14ac:dyDescent="0.25">
      <c r="A57" s="836" t="s">
        <v>1566</v>
      </c>
      <c r="B57" s="837" t="s">
        <v>1567</v>
      </c>
      <c r="C57" s="840" t="str">
        <f>IF($B$5="SI (CSIU=4)",IFERROR(VLOOKUP(W57,'Lookup data'!$BD:$BE,2,FALSE),""),IF($B$5="SI (CSIU=3)",IFERROR(VLOOKUP(W57,'Lookup data'!$AY:$AZ,2,FALSE),""),IF($B$5="SI (CSIU=2)",IFERROR(VLOOKUP(W57,'Lookup data'!$AT:$AU,2,FALSE),""),IF($B$5="EC",IFERROR(VLOOKUP(W57,'Lookup data'!$K:$M,2,FALSE),""),IF($B$5="APC",IFERROR(VLOOKUP(W57,'Lookup data'!$A:$B,2,FALSE),""),IF($B$5="OP",IFERROR(VLOOKUP(W57,'Lookup data'!$Z:$AA,2,FALSE),""),IF($B$5="SWC",IFERROR(VLOOKUP(W57,'Lookup data'!$AE:$AF,2,FALSE),""),IF($B$5="SI (CSIU=1)",IFERROR(VLOOKUP(W57,'Lookup data'!$AO:$AP,2,FALSE),""),IF($B$5="MHPS",IFERROR(VLOOKUP(W57,'Lookup data'!$AJ:$AK,2,FALSE),""),IF($B$5="MHCC",IFERROR(VLOOKUP(W57,'Lookup data'!$U:$V,2,FALSE),""),IF($B$5="IAPT",IFERROR(VLOOKUP(W57,'Lookup data'!$P:$Q,2,FALSE),""),IF($B$5="CSCC",IFERROR(VLOOKUP(W57,'Lookup data'!$F:$G,2,FALSE),""),""))))))))))))</f>
        <v/>
      </c>
      <c r="D57" s="840" t="str">
        <f>IF($B$5="SI (CSIU=4)",IFERROR(VLOOKUP(X57,'Lookup data'!$BD:$BE,2,FALSE),""),IF($B$5="SI (CSIU=3)",IFERROR(VLOOKUP(X57,'Lookup data'!$AY:$AZ,2,FALSE),""),IF($B$5="SI (CSIU=2)",IFERROR(VLOOKUP(X57,'Lookup data'!$AT:$AU,2,FALSE),""),IF($B$5="EC",IFERROR(VLOOKUP(X57,'Lookup data'!$K:$M,2,FALSE),""),IF($B$5="APC",IFERROR(VLOOKUP(X57,'Lookup data'!$A:$B,2,FALSE),""),IF($B$5="OP",IFERROR(VLOOKUP(X57,'Lookup data'!$Z:$AA,2,FALSE),""),IF($B$5="SWC",IFERROR(VLOOKUP(X57,'Lookup data'!$AE:$AF,2,FALSE),""),IF($B$5="SI (CSIU=1)",IFERROR(VLOOKUP(X57,'Lookup data'!$AO:$AP,2,FALSE),""),IF($B$5="MHPS",IFERROR(VLOOKUP(X57,'Lookup data'!$AJ:$AK,2,FALSE),""),IF($B$5="MHCC",IFERROR(VLOOKUP(X57,'Lookup data'!$U:$V,2,FALSE),""),IF($B$5="IAPT",IFERROR(VLOOKUP(X57,'Lookup data'!$P:$Q,2,FALSE),""),IF($B$5="CSCC",IFERROR(VLOOKUP(X57,'Lookup data'!$F:$G,2,FALSE),""),""))))))))))))</f>
        <v/>
      </c>
      <c r="E57" s="840" t="str">
        <f>IF($B$5="SI (CSIU=4)",IFERROR(VLOOKUP(Y57,'Lookup data'!$BD:$BE,2,FALSE),""),IF($B$5="SI (CSIU=3)",IFERROR(VLOOKUP(Y57,'Lookup data'!$AY:$AZ,2,FALSE),""),IF($B$5="SI (CSIU=2)",IFERROR(VLOOKUP(Y57,'Lookup data'!$AT:$AU,2,FALSE),""),IF($B$5="EC",IFERROR(VLOOKUP(Y57,'Lookup data'!$K:$M,2,FALSE),""),IF($B$5="APC",IFERROR(VLOOKUP(Y57,'Lookup data'!$A:$B,2,FALSE),""),IF($B$5="OP",IFERROR(VLOOKUP(Y57,'Lookup data'!$Z:$AA,2,FALSE),""),IF($B$5="SWC",IFERROR(VLOOKUP(Y57,'Lookup data'!$AE:$AF,2,FALSE),""),IF($B$5="SI (CSIU=1)",IFERROR(VLOOKUP(Y57,'Lookup data'!$AO:$AP,2,FALSE),""),IF($B$5="MHPS",IFERROR(VLOOKUP(Y57,'Lookup data'!$AJ:$AK,2,FALSE),""),IF($B$5="MHCC",IFERROR(VLOOKUP(Y57,'Lookup data'!$U:$V,2,FALSE),""),IF($B$5="IAPT",IFERROR(VLOOKUP(Y57,'Lookup data'!$P:$Q,2,FALSE),""),IF($B$5="CSCC",IFERROR(VLOOKUP(Y57,'Lookup data'!$F:$G,2,FALSE),""),""))))))))))))</f>
        <v/>
      </c>
      <c r="F57" s="840" t="str">
        <f>IF($B$5="SI (CSIU=4)",IFERROR(VLOOKUP(Z57,'Lookup data'!$BD:$BE,2,FALSE),""),IF($B$5="SI (CSIU=3)",IFERROR(VLOOKUP(Z57,'Lookup data'!$AY:$AZ,2,FALSE),""),IF($B$5="SI (CSIU=2)",IFERROR(VLOOKUP(Z57,'Lookup data'!$AT:$AU,2,FALSE),""),IF($B$5="EC",IFERROR(VLOOKUP(Z57,'Lookup data'!$K:$M,2,FALSE),""),IF($B$5="APC",IFERROR(VLOOKUP(Z57,'Lookup data'!$A:$B,2,FALSE),""),IF($B$5="OP",IFERROR(VLOOKUP(Z57,'Lookup data'!$Z:$AA,2,FALSE),""),IF($B$5="SWC",IFERROR(VLOOKUP(Z57,'Lookup data'!$AE:$AF,2,FALSE),""),IF($B$5="SI (CSIU=1)",IFERROR(VLOOKUP(Z57,'Lookup data'!$AO:$AP,2,FALSE),""),IF($B$5="MHPS",IFERROR(VLOOKUP(Z57,'Lookup data'!$AJ:$AK,2,FALSE),""),IF($B$5="MHCC",IFERROR(VLOOKUP(Z57,'Lookup data'!$U:$V,2,FALSE),""),IF($B$5="IAPT",IFERROR(VLOOKUP(Z57,'Lookup data'!$P:$Q,2,FALSE),""),IF($B$5="CSCC",IFERROR(VLOOKUP(Z57,'Lookup data'!$F:$G,2,FALSE),""),""))))))))))))</f>
        <v/>
      </c>
      <c r="G57" s="840" t="str">
        <f>IF($B$5="SI (CSIU=4)",IFERROR(VLOOKUP(AA57,'Lookup data'!$BD:$BE,2,FALSE),""),IF($B$5="SI (CSIU=3)",IFERROR(VLOOKUP(AA57,'Lookup data'!$AY:$AZ,2,FALSE),""),IF($B$5="SI (CSIU=2)",IFERROR(VLOOKUP(AA57,'Lookup data'!$AT:$AU,2,FALSE),""),IF($B$5="EC",IFERROR(VLOOKUP(AA57,'Lookup data'!$K:$M,2,FALSE),""),IF($B$5="APC",IFERROR(VLOOKUP(AA57,'Lookup data'!$A:$B,2,FALSE),""),IF($B$5="OP",IFERROR(VLOOKUP(AA57,'Lookup data'!$Z:$AA,2,FALSE),""),IF($B$5="SWC",IFERROR(VLOOKUP(AA57,'Lookup data'!$AE:$AF,2,FALSE),""),IF($B$5="SI (CSIU=1)",IFERROR(VLOOKUP(AA57,'Lookup data'!$AO:$AP,2,FALSE),""),IF($B$5="MHPS",IFERROR(VLOOKUP(AA57,'Lookup data'!$AJ:$AK,2,FALSE),""),IF($B$5="MHCC",IFERROR(VLOOKUP(AA57,'Lookup data'!$U:$V,2,FALSE),""),IF($B$5="IAPT",IFERROR(VLOOKUP(AA57,'Lookup data'!$P:$Q,2,FALSE),""),IF($B$5="CSCC",IFERROR(VLOOKUP(AA57,'Lookup data'!$F:$G,2,FALSE),""),""))))))))))))</f>
        <v/>
      </c>
      <c r="H57" s="840" t="str">
        <f>IF($B$5="SI (CSIU=4)",IFERROR(VLOOKUP(AB57,'Lookup data'!$BD:$BE,2,FALSE),""),IF($B$5="SI (CSIU=3)",IFERROR(VLOOKUP(AB57,'Lookup data'!$AY:$AZ,2,FALSE),""),IF($B$5="SI (CSIU=2)",IFERROR(VLOOKUP(AB57,'Lookup data'!$AT:$AU,2,FALSE),""),IF($B$5="EC",IFERROR(VLOOKUP(AB57,'Lookup data'!$K:$M,2,FALSE),""),IF($B$5="APC",IFERROR(VLOOKUP(AB57,'Lookup data'!$A:$B,2,FALSE),""),IF($B$5="OP",IFERROR(VLOOKUP(AB57,'Lookup data'!$Z:$AA,2,FALSE),""),IF($B$5="SWC",IFERROR(VLOOKUP(AB57,'Lookup data'!$AE:$AF,2,FALSE),""),IF($B$5="SI (CSIU=1)",IFERROR(VLOOKUP(AB57,'Lookup data'!$AO:$AP,2,FALSE),""),IF($B$5="MHPS",IFERROR(VLOOKUP(AB57,'Lookup data'!$AJ:$AK,2,FALSE),""),IF($B$5="MHCC",IFERROR(VLOOKUP(AB57,'Lookup data'!$U:$V,2,FALSE),""),IF($B$5="IAPT",IFERROR(VLOOKUP(AB57,'Lookup data'!$P:$Q,2,FALSE),""),IF($B$5="CSCC",IFERROR(VLOOKUP(AB57,'Lookup data'!$F:$G,2,FALSE),""),""))))))))))))</f>
        <v/>
      </c>
      <c r="I57" s="840" t="str">
        <f>IF($B$5="SI (CSIU=4)",IFERROR(VLOOKUP(AC57,'Lookup data'!$BD:$BE,2,FALSE),""),IF($B$5="SI (CSIU=3)",IFERROR(VLOOKUP(AC57,'Lookup data'!$AY:$AZ,2,FALSE),""),IF($B$5="SI (CSIU=2)",IFERROR(VLOOKUP(AC57,'Lookup data'!$AT:$AU,2,FALSE),""),IF($B$5="EC",IFERROR(VLOOKUP(AC57,'Lookup data'!$K:$M,2,FALSE),""),IF($B$5="APC",IFERROR(VLOOKUP(AC57,'Lookup data'!$A:$B,2,FALSE),""),IF($B$5="OP",IFERROR(VLOOKUP(AC57,'Lookup data'!$Z:$AA,2,FALSE),""),IF($B$5="SWC",IFERROR(VLOOKUP(AC57,'Lookup data'!$AE:$AF,2,FALSE),""),IF($B$5="SI (CSIU=1)",IFERROR(VLOOKUP(AC57,'Lookup data'!$AO:$AP,2,FALSE),""),IF($B$5="MHPS",IFERROR(VLOOKUP(AC57,'Lookup data'!$AJ:$AK,2,FALSE),""),IF($B$5="MHCC",IFERROR(VLOOKUP(AC57,'Lookup data'!$U:$V,2,FALSE),""),IF($B$5="IAPT",IFERROR(VLOOKUP(AC57,'Lookup data'!$P:$Q,2,FALSE),""),IF($B$5="CSCC",IFERROR(VLOOKUP(AC57,'Lookup data'!$F:$G,2,FALSE),""),""))))))))))))</f>
        <v>CPF022PHA005</v>
      </c>
      <c r="J57" s="840" t="str">
        <f>IF($B$5="SI (CSIU=4)",IFERROR(VLOOKUP(AD57,'Lookup data'!$BD:$BE,2,FALSE),""),IF($B$5="SI (CSIU=3)",IFERROR(VLOOKUP(AD57,'Lookup data'!$AY:$AZ,2,FALSE),""),IF($B$5="SI (CSIU=2)",IFERROR(VLOOKUP(AD57,'Lookup data'!$AT:$AU,2,FALSE),""),IF($B$5="EC",IFERROR(VLOOKUP(AD57,'Lookup data'!$K:$M,2,FALSE),""),IF($B$5="APC",IFERROR(VLOOKUP(AD57,'Lookup data'!$A:$B,2,FALSE),""),IF($B$5="OP",IFERROR(VLOOKUP(AD57,'Lookup data'!$Z:$AA,2,FALSE),""),IF($B$5="SWC",IFERROR(VLOOKUP(AD57,'Lookup data'!$AE:$AF,2,FALSE),""),IF($B$5="SI (CSIU=1)",IFERROR(VLOOKUP(AD57,'Lookup data'!$AO:$AP,2,FALSE),""),IF($B$5="MHPS",IFERROR(VLOOKUP(AD57,'Lookup data'!$AJ:$AK,2,FALSE),""),IF($B$5="MHCC",IFERROR(VLOOKUP(AD57,'Lookup data'!$U:$V,2,FALSE),""),IF($B$5="IAPT",IFERROR(VLOOKUP(AD57,'Lookup data'!$P:$Q,2,FALSE),""),IF($B$5="CSCC",IFERROR(VLOOKUP(AD57,'Lookup data'!$F:$G,2,FALSE),""),""))))))))))))</f>
        <v>CPF023PHA005</v>
      </c>
      <c r="K57" s="840" t="str">
        <f>IF($B$5="SI (CSIU=4)",IFERROR(VLOOKUP(AE57,'Lookup data'!$BD:$BE,2,FALSE),""),IF($B$5="SI (CSIU=3)",IFERROR(VLOOKUP(AE57,'Lookup data'!$AY:$AZ,2,FALSE),""),IF($B$5="SI (CSIU=2)",IFERROR(VLOOKUP(AE57,'Lookup data'!$AT:$AU,2,FALSE),""),IF($B$5="EC",IFERROR(VLOOKUP(AE57,'Lookup data'!$K:$M,2,FALSE),""),IF($B$5="APC",IFERROR(VLOOKUP(AE57,'Lookup data'!$A:$B,2,FALSE),""),IF($B$5="OP",IFERROR(VLOOKUP(AE57,'Lookup data'!$Z:$AA,2,FALSE),""),IF($B$5="SWC",IFERROR(VLOOKUP(AE57,'Lookup data'!$AE:$AF,2,FALSE),""),IF($B$5="SI (CSIU=1)",IFERROR(VLOOKUP(AE57,'Lookup data'!$AO:$AP,2,FALSE),""),IF($B$5="MHPS",IFERROR(VLOOKUP(AE57,'Lookup data'!$AJ:$AK,2,FALSE),""),IF($B$5="MHCC",IFERROR(VLOOKUP(AE57,'Lookup data'!$U:$V,2,FALSE),""),IF($B$5="IAPT",IFERROR(VLOOKUP(AE57,'Lookup data'!$P:$Q,2,FALSE),""),IF($B$5="CSCC",IFERROR(VLOOKUP(AE57,'Lookup data'!$F:$G,2,FALSE),""),""))))))))))))</f>
        <v>CPF024PHA005</v>
      </c>
      <c r="L57" s="840" t="str">
        <f>IF($B$5="SI (CSIU=4)",IFERROR(VLOOKUP(AF57,'Lookup data'!$BD:$BE,2,FALSE),""),IF($B$5="SI (CSIU=3)",IFERROR(VLOOKUP(AF57,'Lookup data'!$AY:$AZ,2,FALSE),""),IF($B$5="SI (CSIU=2)",IFERROR(VLOOKUP(AF57,'Lookup data'!$AT:$AU,2,FALSE),""),IF($B$5="EC",IFERROR(VLOOKUP(AF57,'Lookup data'!$K:$M,2,FALSE),""),IF($B$5="APC",IFERROR(VLOOKUP(AF57,'Lookup data'!$A:$B,2,FALSE),""),IF($B$5="OP",IFERROR(VLOOKUP(AF57,'Lookup data'!$Z:$AA,2,FALSE),""),IF($B$5="SWC",IFERROR(VLOOKUP(AF57,'Lookup data'!$AE:$AF,2,FALSE),""),IF($B$5="SI (CSIU=1)",IFERROR(VLOOKUP(AF57,'Lookup data'!$AO:$AP,2,FALSE),""),IF($B$5="MHPS",IFERROR(VLOOKUP(AF57,'Lookup data'!$AJ:$AK,2,FALSE),""),IF($B$5="MHCC",IFERROR(VLOOKUP(AF57,'Lookup data'!$U:$V,2,FALSE),""),IF($B$5="IAPT",IFERROR(VLOOKUP(AF57,'Lookup data'!$P:$Q,2,FALSE),""),IF($B$5="CSCC",IFERROR(VLOOKUP(AF57,'Lookup data'!$F:$G,2,FALSE),""),""))))))))))))</f>
        <v/>
      </c>
      <c r="M57" s="840" t="str">
        <f>IF($B$5="SI (CSIU=4)",IFERROR(VLOOKUP(AG57,'Lookup data'!$BD:$BE,2,FALSE),""),IF($B$5="SI (CSIU=3)",IFERROR(VLOOKUP(AG57,'Lookup data'!$AY:$AZ,2,FALSE),""),IF($B$5="SI (CSIU=2)",IFERROR(VLOOKUP(AG57,'Lookup data'!$AT:$AU,2,FALSE),""),IF($B$5="EC",IFERROR(VLOOKUP(AG57,'Lookup data'!$K:$M,2,FALSE),""),IF($B$5="APC",IFERROR(VLOOKUP(AG57,'Lookup data'!$A:$B,2,FALSE),""),IF($B$5="OP",IFERROR(VLOOKUP(AG57,'Lookup data'!$Z:$AA,2,FALSE),""),IF($B$5="SWC",IFERROR(VLOOKUP(AG57,'Lookup data'!$AE:$AF,2,FALSE),""),IF($B$5="SI (CSIU=1)",IFERROR(VLOOKUP(AG57,'Lookup data'!$AO:$AP,2,FALSE),""),IF($B$5="MHPS",IFERROR(VLOOKUP(AG57,'Lookup data'!$AJ:$AK,2,FALSE),""),IF($B$5="MHCC",IFERROR(VLOOKUP(AG57,'Lookup data'!$U:$V,2,FALSE),""),IF($B$5="IAPT",IFERROR(VLOOKUP(AG57,'Lookup data'!$P:$Q,2,FALSE),""),IF($B$5="CSCC",IFERROR(VLOOKUP(AG57,'Lookup data'!$F:$G,2,FALSE),""),""))))))))))))</f>
        <v/>
      </c>
      <c r="N57" s="840" t="str">
        <f>IF($B$5="SI (CSIU=4)",IFERROR(VLOOKUP(AH57,'Lookup data'!$BD:$BE,2,FALSE),""),IF($B$5="SI (CSIU=3)",IFERROR(VLOOKUP(AH57,'Lookup data'!$AY:$AZ,2,FALSE),""),IF($B$5="SI (CSIU=2)",IFERROR(VLOOKUP(AH57,'Lookup data'!$AT:$AU,2,FALSE),""),IF($B$5="EC",IFERROR(VLOOKUP(AH57,'Lookup data'!$K:$M,2,FALSE),""),IF($B$5="APC",IFERROR(VLOOKUP(AH57,'Lookup data'!$A:$B,2,FALSE),""),IF($B$5="OP",IFERROR(VLOOKUP(AH57,'Lookup data'!$Z:$AA,2,FALSE),""),IF($B$5="SWC",IFERROR(VLOOKUP(AH57,'Lookup data'!$AE:$AF,2,FALSE),""),IF($B$5="SI (CSIU=1)",IFERROR(VLOOKUP(AH57,'Lookup data'!$AO:$AP,2,FALSE),""),IF($B$5="MHPS",IFERROR(VLOOKUP(AH57,'Lookup data'!$AJ:$AK,2,FALSE),""),IF($B$5="MHCC",IFERROR(VLOOKUP(AH57,'Lookup data'!$U:$V,2,FALSE),""),IF($B$5="IAPT",IFERROR(VLOOKUP(AH57,'Lookup data'!$P:$Q,2,FALSE),""),IF($B$5="CSCC",IFERROR(VLOOKUP(AH57,'Lookup data'!$F:$G,2,FALSE),""),""))))))))))))</f>
        <v/>
      </c>
      <c r="O57" s="840" t="str">
        <f>IF($B$5="SI (CSIU=4)",IFERROR(VLOOKUP(AI57,'Lookup data'!$BD:$BE,2,FALSE),""),IF($B$5="SI (CSIU=3)",IFERROR(VLOOKUP(AI57,'Lookup data'!$AY:$AZ,2,FALSE),""),IF($B$5="SI (CSIU=2)",IFERROR(VLOOKUP(AI57,'Lookup data'!$AT:$AU,2,FALSE),""),IF($B$5="EC",IFERROR(VLOOKUP(AI57,'Lookup data'!$K:$M,2,FALSE),""),IF($B$5="APC",IFERROR(VLOOKUP(AI57,'Lookup data'!$A:$B,2,FALSE),""),IF($B$5="OP",IFERROR(VLOOKUP(AI57,'Lookup data'!$Z:$AA,2,FALSE),""),IF($B$5="SWC",IFERROR(VLOOKUP(AI57,'Lookup data'!$AE:$AF,2,FALSE),""),IF($B$5="SI (CSIU=1)",IFERROR(VLOOKUP(AI57,'Lookup data'!$AO:$AP,2,FALSE),""),IF($B$5="MHPS",IFERROR(VLOOKUP(AI57,'Lookup data'!$AJ:$AK,2,FALSE),""),IF($B$5="MHCC",IFERROR(VLOOKUP(AI57,'Lookup data'!$U:$V,2,FALSE),""),IF($B$5="IAPT",IFERROR(VLOOKUP(AI57,'Lookup data'!$P:$Q,2,FALSE),""),IF($B$5="CSCC",IFERROR(VLOOKUP(AI57,'Lookup data'!$F:$G,2,FALSE),""),""))))))))))))</f>
        <v>CPF032PHA005</v>
      </c>
      <c r="P57" s="840" t="str">
        <f>IF($B$5="SI (CSIU=4)",IFERROR(VLOOKUP(AJ57,'Lookup data'!$BD:$BE,2,FALSE),""),IF($B$5="SI (CSIU=3)",IFERROR(VLOOKUP(AJ57,'Lookup data'!$AY:$AZ,2,FALSE),""),IF($B$5="SI (CSIU=2)",IFERROR(VLOOKUP(AJ57,'Lookup data'!$AT:$AU,2,FALSE),""),IF($B$5="EC",IFERROR(VLOOKUP(AJ57,'Lookup data'!$K:$M,2,FALSE),""),IF($B$5="APC",IFERROR(VLOOKUP(AJ57,'Lookup data'!$A:$B,2,FALSE),""),IF($B$5="OP",IFERROR(VLOOKUP(AJ57,'Lookup data'!$Z:$AA,2,FALSE),""),IF($B$5="SWC",IFERROR(VLOOKUP(AJ57,'Lookup data'!$AE:$AF,2,FALSE),""),IF($B$5="SI (CSIU=1)",IFERROR(VLOOKUP(AJ57,'Lookup data'!$AO:$AP,2,FALSE),""),IF($B$5="MHPS",IFERROR(VLOOKUP(AJ57,'Lookup data'!$AJ:$AK,2,FALSE),""),IF($B$5="MHCC",IFERROR(VLOOKUP(AJ57,'Lookup data'!$U:$V,2,FALSE),""),IF($B$5="IAPT",IFERROR(VLOOKUP(AJ57,'Lookup data'!$P:$Q,2,FALSE),""),IF($B$5="CSCC",IFERROR(VLOOKUP(AJ57,'Lookup data'!$F:$G,2,FALSE),""),""))))))))))))</f>
        <v>CSC004PHA005</v>
      </c>
      <c r="Q57" s="840" t="str">
        <f>IF($B$5="SI (CSIU=4)",IFERROR(VLOOKUP(AK57,'Lookup data'!$BD:$BE,2,FALSE),""),IF($B$5="SI (CSIU=3)",IFERROR(VLOOKUP(AK57,'Lookup data'!$AY:$AZ,2,FALSE),""),IF($B$5="SI (CSIU=2)",IFERROR(VLOOKUP(AK57,'Lookup data'!$AT:$AU,2,FALSE),""),IF($B$5="EC",IFERROR(VLOOKUP(AK57,'Lookup data'!$K:$M,2,FALSE),""),IF($B$5="APC",IFERROR(VLOOKUP(AK57,'Lookup data'!$A:$B,2,FALSE),""),IF($B$5="OP",IFERROR(VLOOKUP(AK57,'Lookup data'!$Z:$AA,2,FALSE),""),IF($B$5="SWC",IFERROR(VLOOKUP(AK57,'Lookup data'!$AE:$AF,2,FALSE),""),IF($B$5="SI (CSIU=1)",IFERROR(VLOOKUP(AK57,'Lookup data'!$AO:$AP,2,FALSE),""),IF($B$5="MHPS",IFERROR(VLOOKUP(AK57,'Lookup data'!$AJ:$AK,2,FALSE),""),IF($B$5="MHCC",IFERROR(VLOOKUP(AK57,'Lookup data'!$U:$V,2,FALSE),""),IF($B$5="IAPT",IFERROR(VLOOKUP(AK57,'Lookup data'!$P:$Q,2,FALSE),""),IF($B$5="CSCC",IFERROR(VLOOKUP(AK57,'Lookup data'!$F:$G,2,FALSE),""),""))))))))))))</f>
        <v>CSC005PHA005</v>
      </c>
      <c r="R57" s="840" t="str">
        <f>IF($B$5="SI (CSIU=4)",IFERROR(VLOOKUP(AL57,'Lookup data'!$BD:$BE,2,FALSE),""),IF($B$5="SI (CSIU=3)",IFERROR(VLOOKUP(AL57,'Lookup data'!$AY:$AZ,2,FALSE),""),IF($B$5="SI (CSIU=2)",IFERROR(VLOOKUP(AL57,'Lookup data'!$AT:$AU,2,FALSE),""),IF($B$5="EC",IFERROR(VLOOKUP(AL57,'Lookup data'!$K:$M,2,FALSE),""),IF($B$5="APC",IFERROR(VLOOKUP(AL57,'Lookup data'!$A:$B,2,FALSE),""),IF($B$5="OP",IFERROR(VLOOKUP(AL57,'Lookup data'!$Z:$AA,2,FALSE),""),IF($B$5="SWC",IFERROR(VLOOKUP(AL57,'Lookup data'!$AE:$AF,2,FALSE),""),IF($B$5="SI (CSIU=1)",IFERROR(VLOOKUP(AL57,'Lookup data'!$AO:$AP,2,FALSE),""),IF($B$5="MHPS",IFERROR(VLOOKUP(AL57,'Lookup data'!$AJ:$AK,2,FALSE),""),IF($B$5="MHCC",IFERROR(VLOOKUP(AL57,'Lookup data'!$U:$V,2,FALSE),""),IF($B$5="IAPT",IFERROR(VLOOKUP(AL57,'Lookup data'!$P:$Q,2,FALSE),""),IF($B$5="CSCC",IFERROR(VLOOKUP(AL57,'Lookup data'!$F:$G,2,FALSE),""),""))))))))))))</f>
        <v>CSC006PHA005</v>
      </c>
      <c r="S57" s="840" t="str">
        <f>IF($B$5="SI (CSIU=4)",IFERROR(VLOOKUP(AM57,'Lookup data'!$BD:$BE,2,FALSE),""),IF($B$5="SI (CSIU=3)",IFERROR(VLOOKUP(AM57,'Lookup data'!$AY:$AZ,2,FALSE),""),IF($B$5="SI (CSIU=2)",IFERROR(VLOOKUP(AM57,'Lookup data'!$AT:$AU,2,FALSE),""),IF($B$5="EC",IFERROR(VLOOKUP(AM57,'Lookup data'!$K:$M,2,FALSE),""),IF($B$5="APC",IFERROR(VLOOKUP(AM57,'Lookup data'!$A:$B,2,FALSE),""),IF($B$5="OP",IFERROR(VLOOKUP(AM57,'Lookup data'!$Z:$AA,2,FALSE),""),IF($B$5="SWC",IFERROR(VLOOKUP(AM57,'Lookup data'!$AE:$AF,2,FALSE),""),IF($B$5="SI (CSIU=1)",IFERROR(VLOOKUP(AM57,'Lookup data'!$AO:$AP,2,FALSE),""),IF($B$5="MHPS",IFERROR(VLOOKUP(AM57,'Lookup data'!$AJ:$AK,2,FALSE),""),IF($B$5="MHCC",IFERROR(VLOOKUP(AM57,'Lookup data'!$U:$V,2,FALSE),""),IF($B$5="IAPT",IFERROR(VLOOKUP(AM57,'Lookup data'!$P:$Q,2,FALSE),""),IF($B$5="CSCC",IFERROR(VLOOKUP(AM57,'Lookup data'!$F:$G,2,FALSE),""),""))))))))))))</f>
        <v>CSC008PHA005</v>
      </c>
      <c r="T57" s="829"/>
      <c r="U57" s="836" t="s">
        <v>1566</v>
      </c>
      <c r="V57" s="839" t="s">
        <v>1570</v>
      </c>
      <c r="W57" s="838" t="str">
        <f t="shared" si="0"/>
        <v>CPF001PHA005</v>
      </c>
      <c r="X57" s="838" t="str">
        <f t="shared" si="1"/>
        <v>CPF002PHA005</v>
      </c>
      <c r="Y57" s="838" t="str">
        <f t="shared" si="2"/>
        <v>CPF005PHA005</v>
      </c>
      <c r="Z57" s="838" t="str">
        <f t="shared" si="3"/>
        <v>CPF010PHA005</v>
      </c>
      <c r="AA57" s="838" t="str">
        <f t="shared" si="4"/>
        <v>CPF011PHA005</v>
      </c>
      <c r="AB57" s="838" t="str">
        <f t="shared" si="5"/>
        <v>CPF017PHA005</v>
      </c>
      <c r="AC57" s="838" t="str">
        <f t="shared" si="6"/>
        <v>CPF022PHA005</v>
      </c>
      <c r="AD57" s="838" t="str">
        <f t="shared" si="7"/>
        <v>CPF023PHA005</v>
      </c>
      <c r="AE57" s="838" t="str">
        <f t="shared" si="8"/>
        <v>CPF024PHA005</v>
      </c>
      <c r="AF57" s="838" t="str">
        <f t="shared" si="9"/>
        <v>CPF029PHA005</v>
      </c>
      <c r="AG57" s="838" t="str">
        <f t="shared" si="10"/>
        <v>CPF030PHA005</v>
      </c>
      <c r="AH57" s="838" t="str">
        <f t="shared" si="11"/>
        <v>CPF031PHA005</v>
      </c>
      <c r="AI57" s="838" t="str">
        <f t="shared" si="12"/>
        <v>CPF032PHA005</v>
      </c>
      <c r="AJ57" s="838" t="str">
        <f t="shared" si="13"/>
        <v>CSC004PHA005</v>
      </c>
      <c r="AK57" s="838" t="str">
        <f t="shared" si="14"/>
        <v>CSC005PHA005</v>
      </c>
      <c r="AL57" s="838" t="str">
        <f t="shared" si="15"/>
        <v>CSC006PHA005</v>
      </c>
      <c r="AM57" s="838" t="str">
        <f t="shared" si="16"/>
        <v>CSC008PHA005</v>
      </c>
    </row>
    <row r="58" spans="1:39" ht="16.5" customHeight="1" x14ac:dyDescent="0.25">
      <c r="A58" s="836" t="s">
        <v>1569</v>
      </c>
      <c r="B58" s="837" t="s">
        <v>1570</v>
      </c>
      <c r="C58" s="840" t="str">
        <f>IF($B$5="SI (CSIU=4)",IFERROR(VLOOKUP(W58,'Lookup data'!$BD:$BE,2,FALSE),""),IF($B$5="SI (CSIU=3)",IFERROR(VLOOKUP(W58,'Lookup data'!$AY:$AZ,2,FALSE),""),IF($B$5="SI (CSIU=2)",IFERROR(VLOOKUP(W58,'Lookup data'!$AT:$AU,2,FALSE),""),IF($B$5="EC",IFERROR(VLOOKUP(W58,'Lookup data'!$K:$M,2,FALSE),""),IF($B$5="APC",IFERROR(VLOOKUP(W58,'Lookup data'!$A:$B,2,FALSE),""),IF($B$5="OP",IFERROR(VLOOKUP(W58,'Lookup data'!$Z:$AA,2,FALSE),""),IF($B$5="SWC",IFERROR(VLOOKUP(W58,'Lookup data'!$AE:$AF,2,FALSE),""),IF($B$5="SI (CSIU=1)",IFERROR(VLOOKUP(W58,'Lookup data'!$AO:$AP,2,FALSE),""),IF($B$5="MHPS",IFERROR(VLOOKUP(W58,'Lookup data'!$AJ:$AK,2,FALSE),""),IF($B$5="MHCC",IFERROR(VLOOKUP(W58,'Lookup data'!$U:$V,2,FALSE),""),IF($B$5="IAPT",IFERROR(VLOOKUP(W58,'Lookup data'!$P:$Q,2,FALSE),""),IF($B$5="CSCC",IFERROR(VLOOKUP(W58,'Lookup data'!$F:$G,2,FALSE),""),""))))))))))))</f>
        <v/>
      </c>
      <c r="D58" s="840" t="str">
        <f>IF($B$5="SI (CSIU=4)",IFERROR(VLOOKUP(X58,'Lookup data'!$BD:$BE,2,FALSE),""),IF($B$5="SI (CSIU=3)",IFERROR(VLOOKUP(X58,'Lookup data'!$AY:$AZ,2,FALSE),""),IF($B$5="SI (CSIU=2)",IFERROR(VLOOKUP(X58,'Lookup data'!$AT:$AU,2,FALSE),""),IF($B$5="EC",IFERROR(VLOOKUP(X58,'Lookup data'!$K:$M,2,FALSE),""),IF($B$5="APC",IFERROR(VLOOKUP(X58,'Lookup data'!$A:$B,2,FALSE),""),IF($B$5="OP",IFERROR(VLOOKUP(X58,'Lookup data'!$Z:$AA,2,FALSE),""),IF($B$5="SWC",IFERROR(VLOOKUP(X58,'Lookup data'!$AE:$AF,2,FALSE),""),IF($B$5="SI (CSIU=1)",IFERROR(VLOOKUP(X58,'Lookup data'!$AO:$AP,2,FALSE),""),IF($B$5="MHPS",IFERROR(VLOOKUP(X58,'Lookup data'!$AJ:$AK,2,FALSE),""),IF($B$5="MHCC",IFERROR(VLOOKUP(X58,'Lookup data'!$U:$V,2,FALSE),""),IF($B$5="IAPT",IFERROR(VLOOKUP(X58,'Lookup data'!$P:$Q,2,FALSE),""),IF($B$5="CSCC",IFERROR(VLOOKUP(X58,'Lookup data'!$F:$G,2,FALSE),""),""))))))))))))</f>
        <v/>
      </c>
      <c r="E58" s="840" t="str">
        <f>IF($B$5="SI (CSIU=4)",IFERROR(VLOOKUP(Y58,'Lookup data'!$BD:$BE,2,FALSE),""),IF($B$5="SI (CSIU=3)",IFERROR(VLOOKUP(Y58,'Lookup data'!$AY:$AZ,2,FALSE),""),IF($B$5="SI (CSIU=2)",IFERROR(VLOOKUP(Y58,'Lookup data'!$AT:$AU,2,FALSE),""),IF($B$5="EC",IFERROR(VLOOKUP(Y58,'Lookup data'!$K:$M,2,FALSE),""),IF($B$5="APC",IFERROR(VLOOKUP(Y58,'Lookup data'!$A:$B,2,FALSE),""),IF($B$5="OP",IFERROR(VLOOKUP(Y58,'Lookup data'!$Z:$AA,2,FALSE),""),IF($B$5="SWC",IFERROR(VLOOKUP(Y58,'Lookup data'!$AE:$AF,2,FALSE),""),IF($B$5="SI (CSIU=1)",IFERROR(VLOOKUP(Y58,'Lookup data'!$AO:$AP,2,FALSE),""),IF($B$5="MHPS",IFERROR(VLOOKUP(Y58,'Lookup data'!$AJ:$AK,2,FALSE),""),IF($B$5="MHCC",IFERROR(VLOOKUP(Y58,'Lookup data'!$U:$V,2,FALSE),""),IF($B$5="IAPT",IFERROR(VLOOKUP(Y58,'Lookup data'!$P:$Q,2,FALSE),""),IF($B$5="CSCC",IFERROR(VLOOKUP(Y58,'Lookup data'!$F:$G,2,FALSE),""),""))))))))))))</f>
        <v>CPF005PHA006</v>
      </c>
      <c r="F58" s="840" t="str">
        <f>IF($B$5="SI (CSIU=4)",IFERROR(VLOOKUP(Z58,'Lookup data'!$BD:$BE,2,FALSE),""),IF($B$5="SI (CSIU=3)",IFERROR(VLOOKUP(Z58,'Lookup data'!$AY:$AZ,2,FALSE),""),IF($B$5="SI (CSIU=2)",IFERROR(VLOOKUP(Z58,'Lookup data'!$AT:$AU,2,FALSE),""),IF($B$5="EC",IFERROR(VLOOKUP(Z58,'Lookup data'!$K:$M,2,FALSE),""),IF($B$5="APC",IFERROR(VLOOKUP(Z58,'Lookup data'!$A:$B,2,FALSE),""),IF($B$5="OP",IFERROR(VLOOKUP(Z58,'Lookup data'!$Z:$AA,2,FALSE),""),IF($B$5="SWC",IFERROR(VLOOKUP(Z58,'Lookup data'!$AE:$AF,2,FALSE),""),IF($B$5="SI (CSIU=1)",IFERROR(VLOOKUP(Z58,'Lookup data'!$AO:$AP,2,FALSE),""),IF($B$5="MHPS",IFERROR(VLOOKUP(Z58,'Lookup data'!$AJ:$AK,2,FALSE),""),IF($B$5="MHCC",IFERROR(VLOOKUP(Z58,'Lookup data'!$U:$V,2,FALSE),""),IF($B$5="IAPT",IFERROR(VLOOKUP(Z58,'Lookup data'!$P:$Q,2,FALSE),""),IF($B$5="CSCC",IFERROR(VLOOKUP(Z58,'Lookup data'!$F:$G,2,FALSE),""),""))))))))))))</f>
        <v/>
      </c>
      <c r="G58" s="840" t="str">
        <f>IF($B$5="SI (CSIU=4)",IFERROR(VLOOKUP(AA58,'Lookup data'!$BD:$BE,2,FALSE),""),IF($B$5="SI (CSIU=3)",IFERROR(VLOOKUP(AA58,'Lookup data'!$AY:$AZ,2,FALSE),""),IF($B$5="SI (CSIU=2)",IFERROR(VLOOKUP(AA58,'Lookup data'!$AT:$AU,2,FALSE),""),IF($B$5="EC",IFERROR(VLOOKUP(AA58,'Lookup data'!$K:$M,2,FALSE),""),IF($B$5="APC",IFERROR(VLOOKUP(AA58,'Lookup data'!$A:$B,2,FALSE),""),IF($B$5="OP",IFERROR(VLOOKUP(AA58,'Lookup data'!$Z:$AA,2,FALSE),""),IF($B$5="SWC",IFERROR(VLOOKUP(AA58,'Lookup data'!$AE:$AF,2,FALSE),""),IF($B$5="SI (CSIU=1)",IFERROR(VLOOKUP(AA58,'Lookup data'!$AO:$AP,2,FALSE),""),IF($B$5="MHPS",IFERROR(VLOOKUP(AA58,'Lookup data'!$AJ:$AK,2,FALSE),""),IF($B$5="MHCC",IFERROR(VLOOKUP(AA58,'Lookup data'!$U:$V,2,FALSE),""),IF($B$5="IAPT",IFERROR(VLOOKUP(AA58,'Lookup data'!$P:$Q,2,FALSE),""),IF($B$5="CSCC",IFERROR(VLOOKUP(AA58,'Lookup data'!$F:$G,2,FALSE),""),""))))))))))))</f>
        <v/>
      </c>
      <c r="H58" s="840" t="str">
        <f>IF($B$5="SI (CSIU=4)",IFERROR(VLOOKUP(AB58,'Lookup data'!$BD:$BE,2,FALSE),""),IF($B$5="SI (CSIU=3)",IFERROR(VLOOKUP(AB58,'Lookup data'!$AY:$AZ,2,FALSE),""),IF($B$5="SI (CSIU=2)",IFERROR(VLOOKUP(AB58,'Lookup data'!$AT:$AU,2,FALSE),""),IF($B$5="EC",IFERROR(VLOOKUP(AB58,'Lookup data'!$K:$M,2,FALSE),""),IF($B$5="APC",IFERROR(VLOOKUP(AB58,'Lookup data'!$A:$B,2,FALSE),""),IF($B$5="OP",IFERROR(VLOOKUP(AB58,'Lookup data'!$Z:$AA,2,FALSE),""),IF($B$5="SWC",IFERROR(VLOOKUP(AB58,'Lookup data'!$AE:$AF,2,FALSE),""),IF($B$5="SI (CSIU=1)",IFERROR(VLOOKUP(AB58,'Lookup data'!$AO:$AP,2,FALSE),""),IF($B$5="MHPS",IFERROR(VLOOKUP(AB58,'Lookup data'!$AJ:$AK,2,FALSE),""),IF($B$5="MHCC",IFERROR(VLOOKUP(AB58,'Lookup data'!$U:$V,2,FALSE),""),IF($B$5="IAPT",IFERROR(VLOOKUP(AB58,'Lookup data'!$P:$Q,2,FALSE),""),IF($B$5="CSCC",IFERROR(VLOOKUP(AB58,'Lookup data'!$F:$G,2,FALSE),""),""))))))))))))</f>
        <v/>
      </c>
      <c r="I58" s="840" t="str">
        <f>IF($B$5="SI (CSIU=4)",IFERROR(VLOOKUP(AC58,'Lookup data'!$BD:$BE,2,FALSE),""),IF($B$5="SI (CSIU=3)",IFERROR(VLOOKUP(AC58,'Lookup data'!$AY:$AZ,2,FALSE),""),IF($B$5="SI (CSIU=2)",IFERROR(VLOOKUP(AC58,'Lookup data'!$AT:$AU,2,FALSE),""),IF($B$5="EC",IFERROR(VLOOKUP(AC58,'Lookup data'!$K:$M,2,FALSE),""),IF($B$5="APC",IFERROR(VLOOKUP(AC58,'Lookup data'!$A:$B,2,FALSE),""),IF($B$5="OP",IFERROR(VLOOKUP(AC58,'Lookup data'!$Z:$AA,2,FALSE),""),IF($B$5="SWC",IFERROR(VLOOKUP(AC58,'Lookup data'!$AE:$AF,2,FALSE),""),IF($B$5="SI (CSIU=1)",IFERROR(VLOOKUP(AC58,'Lookup data'!$AO:$AP,2,FALSE),""),IF($B$5="MHPS",IFERROR(VLOOKUP(AC58,'Lookup data'!$AJ:$AK,2,FALSE),""),IF($B$5="MHCC",IFERROR(VLOOKUP(AC58,'Lookup data'!$U:$V,2,FALSE),""),IF($B$5="IAPT",IFERROR(VLOOKUP(AC58,'Lookup data'!$P:$Q,2,FALSE),""),IF($B$5="CSCC",IFERROR(VLOOKUP(AC58,'Lookup data'!$F:$G,2,FALSE),""),""))))))))))))</f>
        <v/>
      </c>
      <c r="J58" s="840" t="str">
        <f>IF($B$5="SI (CSIU=4)",IFERROR(VLOOKUP(AD58,'Lookup data'!$BD:$BE,2,FALSE),""),IF($B$5="SI (CSIU=3)",IFERROR(VLOOKUP(AD58,'Lookup data'!$AY:$AZ,2,FALSE),""),IF($B$5="SI (CSIU=2)",IFERROR(VLOOKUP(AD58,'Lookup data'!$AT:$AU,2,FALSE),""),IF($B$5="EC",IFERROR(VLOOKUP(AD58,'Lookup data'!$K:$M,2,FALSE),""),IF($B$5="APC",IFERROR(VLOOKUP(AD58,'Lookup data'!$A:$B,2,FALSE),""),IF($B$5="OP",IFERROR(VLOOKUP(AD58,'Lookup data'!$Z:$AA,2,FALSE),""),IF($B$5="SWC",IFERROR(VLOOKUP(AD58,'Lookup data'!$AE:$AF,2,FALSE),""),IF($B$5="SI (CSIU=1)",IFERROR(VLOOKUP(AD58,'Lookup data'!$AO:$AP,2,FALSE),""),IF($B$5="MHPS",IFERROR(VLOOKUP(AD58,'Lookup data'!$AJ:$AK,2,FALSE),""),IF($B$5="MHCC",IFERROR(VLOOKUP(AD58,'Lookup data'!$U:$V,2,FALSE),""),IF($B$5="IAPT",IFERROR(VLOOKUP(AD58,'Lookup data'!$P:$Q,2,FALSE),""),IF($B$5="CSCC",IFERROR(VLOOKUP(AD58,'Lookup data'!$F:$G,2,FALSE),""),""))))))))))))</f>
        <v>CPF023PHA006</v>
      </c>
      <c r="K58" s="840" t="str">
        <f>IF($B$5="SI (CSIU=4)",IFERROR(VLOOKUP(AE58,'Lookup data'!$BD:$BE,2,FALSE),""),IF($B$5="SI (CSIU=3)",IFERROR(VLOOKUP(AE58,'Lookup data'!$AY:$AZ,2,FALSE),""),IF($B$5="SI (CSIU=2)",IFERROR(VLOOKUP(AE58,'Lookup data'!$AT:$AU,2,FALSE),""),IF($B$5="EC",IFERROR(VLOOKUP(AE58,'Lookup data'!$K:$M,2,FALSE),""),IF($B$5="APC",IFERROR(VLOOKUP(AE58,'Lookup data'!$A:$B,2,FALSE),""),IF($B$5="OP",IFERROR(VLOOKUP(AE58,'Lookup data'!$Z:$AA,2,FALSE),""),IF($B$5="SWC",IFERROR(VLOOKUP(AE58,'Lookup data'!$AE:$AF,2,FALSE),""),IF($B$5="SI (CSIU=1)",IFERROR(VLOOKUP(AE58,'Lookup data'!$AO:$AP,2,FALSE),""),IF($B$5="MHPS",IFERROR(VLOOKUP(AE58,'Lookup data'!$AJ:$AK,2,FALSE),""),IF($B$5="MHCC",IFERROR(VLOOKUP(AE58,'Lookup data'!$U:$V,2,FALSE),""),IF($B$5="IAPT",IFERROR(VLOOKUP(AE58,'Lookup data'!$P:$Q,2,FALSE),""),IF($B$5="CSCC",IFERROR(VLOOKUP(AE58,'Lookup data'!$F:$G,2,FALSE),""),""))))))))))))</f>
        <v>CPF024PHA006</v>
      </c>
      <c r="L58" s="840" t="str">
        <f>IF($B$5="SI (CSIU=4)",IFERROR(VLOOKUP(AF58,'Lookup data'!$BD:$BE,2,FALSE),""),IF($B$5="SI (CSIU=3)",IFERROR(VLOOKUP(AF58,'Lookup data'!$AY:$AZ,2,FALSE),""),IF($B$5="SI (CSIU=2)",IFERROR(VLOOKUP(AF58,'Lookup data'!$AT:$AU,2,FALSE),""),IF($B$5="EC",IFERROR(VLOOKUP(AF58,'Lookup data'!$K:$M,2,FALSE),""),IF($B$5="APC",IFERROR(VLOOKUP(AF58,'Lookup data'!$A:$B,2,FALSE),""),IF($B$5="OP",IFERROR(VLOOKUP(AF58,'Lookup data'!$Z:$AA,2,FALSE),""),IF($B$5="SWC",IFERROR(VLOOKUP(AF58,'Lookup data'!$AE:$AF,2,FALSE),""),IF($B$5="SI (CSIU=1)",IFERROR(VLOOKUP(AF58,'Lookup data'!$AO:$AP,2,FALSE),""),IF($B$5="MHPS",IFERROR(VLOOKUP(AF58,'Lookup data'!$AJ:$AK,2,FALSE),""),IF($B$5="MHCC",IFERROR(VLOOKUP(AF58,'Lookup data'!$U:$V,2,FALSE),""),IF($B$5="IAPT",IFERROR(VLOOKUP(AF58,'Lookup data'!$P:$Q,2,FALSE),""),IF($B$5="CSCC",IFERROR(VLOOKUP(AF58,'Lookup data'!$F:$G,2,FALSE),""),""))))))))))))</f>
        <v/>
      </c>
      <c r="M58" s="840" t="str">
        <f>IF($B$5="SI (CSIU=4)",IFERROR(VLOOKUP(AG58,'Lookup data'!$BD:$BE,2,FALSE),""),IF($B$5="SI (CSIU=3)",IFERROR(VLOOKUP(AG58,'Lookup data'!$AY:$AZ,2,FALSE),""),IF($B$5="SI (CSIU=2)",IFERROR(VLOOKUP(AG58,'Lookup data'!$AT:$AU,2,FALSE),""),IF($B$5="EC",IFERROR(VLOOKUP(AG58,'Lookup data'!$K:$M,2,FALSE),""),IF($B$5="APC",IFERROR(VLOOKUP(AG58,'Lookup data'!$A:$B,2,FALSE),""),IF($B$5="OP",IFERROR(VLOOKUP(AG58,'Lookup data'!$Z:$AA,2,FALSE),""),IF($B$5="SWC",IFERROR(VLOOKUP(AG58,'Lookup data'!$AE:$AF,2,FALSE),""),IF($B$5="SI (CSIU=1)",IFERROR(VLOOKUP(AG58,'Lookup data'!$AO:$AP,2,FALSE),""),IF($B$5="MHPS",IFERROR(VLOOKUP(AG58,'Lookup data'!$AJ:$AK,2,FALSE),""),IF($B$5="MHCC",IFERROR(VLOOKUP(AG58,'Lookup data'!$U:$V,2,FALSE),""),IF($B$5="IAPT",IFERROR(VLOOKUP(AG58,'Lookup data'!$P:$Q,2,FALSE),""),IF($B$5="CSCC",IFERROR(VLOOKUP(AG58,'Lookup data'!$F:$G,2,FALSE),""),""))))))))))))</f>
        <v/>
      </c>
      <c r="N58" s="840" t="str">
        <f>IF($B$5="SI (CSIU=4)",IFERROR(VLOOKUP(AH58,'Lookup data'!$BD:$BE,2,FALSE),""),IF($B$5="SI (CSIU=3)",IFERROR(VLOOKUP(AH58,'Lookup data'!$AY:$AZ,2,FALSE),""),IF($B$5="SI (CSIU=2)",IFERROR(VLOOKUP(AH58,'Lookup data'!$AT:$AU,2,FALSE),""),IF($B$5="EC",IFERROR(VLOOKUP(AH58,'Lookup data'!$K:$M,2,FALSE),""),IF($B$5="APC",IFERROR(VLOOKUP(AH58,'Lookup data'!$A:$B,2,FALSE),""),IF($B$5="OP",IFERROR(VLOOKUP(AH58,'Lookup data'!$Z:$AA,2,FALSE),""),IF($B$5="SWC",IFERROR(VLOOKUP(AH58,'Lookup data'!$AE:$AF,2,FALSE),""),IF($B$5="SI (CSIU=1)",IFERROR(VLOOKUP(AH58,'Lookup data'!$AO:$AP,2,FALSE),""),IF($B$5="MHPS",IFERROR(VLOOKUP(AH58,'Lookup data'!$AJ:$AK,2,FALSE),""),IF($B$5="MHCC",IFERROR(VLOOKUP(AH58,'Lookup data'!$U:$V,2,FALSE),""),IF($B$5="IAPT",IFERROR(VLOOKUP(AH58,'Lookup data'!$P:$Q,2,FALSE),""),IF($B$5="CSCC",IFERROR(VLOOKUP(AH58,'Lookup data'!$F:$G,2,FALSE),""),""))))))))))))</f>
        <v/>
      </c>
      <c r="O58" s="840" t="str">
        <f>IF($B$5="SI (CSIU=4)",IFERROR(VLOOKUP(AI58,'Lookup data'!$BD:$BE,2,FALSE),""),IF($B$5="SI (CSIU=3)",IFERROR(VLOOKUP(AI58,'Lookup data'!$AY:$AZ,2,FALSE),""),IF($B$5="SI (CSIU=2)",IFERROR(VLOOKUP(AI58,'Lookup data'!$AT:$AU,2,FALSE),""),IF($B$5="EC",IFERROR(VLOOKUP(AI58,'Lookup data'!$K:$M,2,FALSE),""),IF($B$5="APC",IFERROR(VLOOKUP(AI58,'Lookup data'!$A:$B,2,FALSE),""),IF($B$5="OP",IFERROR(VLOOKUP(AI58,'Lookup data'!$Z:$AA,2,FALSE),""),IF($B$5="SWC",IFERROR(VLOOKUP(AI58,'Lookup data'!$AE:$AF,2,FALSE),""),IF($B$5="SI (CSIU=1)",IFERROR(VLOOKUP(AI58,'Lookup data'!$AO:$AP,2,FALSE),""),IF($B$5="MHPS",IFERROR(VLOOKUP(AI58,'Lookup data'!$AJ:$AK,2,FALSE),""),IF($B$5="MHCC",IFERROR(VLOOKUP(AI58,'Lookup data'!$U:$V,2,FALSE),""),IF($B$5="IAPT",IFERROR(VLOOKUP(AI58,'Lookup data'!$P:$Q,2,FALSE),""),IF($B$5="CSCC",IFERROR(VLOOKUP(AI58,'Lookup data'!$F:$G,2,FALSE),""),""))))))))))))</f>
        <v>CPF032PHA006</v>
      </c>
      <c r="P58" s="840" t="str">
        <f>IF($B$5="SI (CSIU=4)",IFERROR(VLOOKUP(AJ58,'Lookup data'!$BD:$BE,2,FALSE),""),IF($B$5="SI (CSIU=3)",IFERROR(VLOOKUP(AJ58,'Lookup data'!$AY:$AZ,2,FALSE),""),IF($B$5="SI (CSIU=2)",IFERROR(VLOOKUP(AJ58,'Lookup data'!$AT:$AU,2,FALSE),""),IF($B$5="EC",IFERROR(VLOOKUP(AJ58,'Lookup data'!$K:$M,2,FALSE),""),IF($B$5="APC",IFERROR(VLOOKUP(AJ58,'Lookup data'!$A:$B,2,FALSE),""),IF($B$5="OP",IFERROR(VLOOKUP(AJ58,'Lookup data'!$Z:$AA,2,FALSE),""),IF($B$5="SWC",IFERROR(VLOOKUP(AJ58,'Lookup data'!$AE:$AF,2,FALSE),""),IF($B$5="SI (CSIU=1)",IFERROR(VLOOKUP(AJ58,'Lookup data'!$AO:$AP,2,FALSE),""),IF($B$5="MHPS",IFERROR(VLOOKUP(AJ58,'Lookup data'!$AJ:$AK,2,FALSE),""),IF($B$5="MHCC",IFERROR(VLOOKUP(AJ58,'Lookup data'!$U:$V,2,FALSE),""),IF($B$5="IAPT",IFERROR(VLOOKUP(AJ58,'Lookup data'!$P:$Q,2,FALSE),""),IF($B$5="CSCC",IFERROR(VLOOKUP(AJ58,'Lookup data'!$F:$G,2,FALSE),""),""))))))))))))</f>
        <v>CSC004PHA006</v>
      </c>
      <c r="Q58" s="840" t="str">
        <f>IF($B$5="SI (CSIU=4)",IFERROR(VLOOKUP(AK58,'Lookup data'!$BD:$BE,2,FALSE),""),IF($B$5="SI (CSIU=3)",IFERROR(VLOOKUP(AK58,'Lookup data'!$AY:$AZ,2,FALSE),""),IF($B$5="SI (CSIU=2)",IFERROR(VLOOKUP(AK58,'Lookup data'!$AT:$AU,2,FALSE),""),IF($B$5="EC",IFERROR(VLOOKUP(AK58,'Lookup data'!$K:$M,2,FALSE),""),IF($B$5="APC",IFERROR(VLOOKUP(AK58,'Lookup data'!$A:$B,2,FALSE),""),IF($B$5="OP",IFERROR(VLOOKUP(AK58,'Lookup data'!$Z:$AA,2,FALSE),""),IF($B$5="SWC",IFERROR(VLOOKUP(AK58,'Lookup data'!$AE:$AF,2,FALSE),""),IF($B$5="SI (CSIU=1)",IFERROR(VLOOKUP(AK58,'Lookup data'!$AO:$AP,2,FALSE),""),IF($B$5="MHPS",IFERROR(VLOOKUP(AK58,'Lookup data'!$AJ:$AK,2,FALSE),""),IF($B$5="MHCC",IFERROR(VLOOKUP(AK58,'Lookup data'!$U:$V,2,FALSE),""),IF($B$5="IAPT",IFERROR(VLOOKUP(AK58,'Lookup data'!$P:$Q,2,FALSE),""),IF($B$5="CSCC",IFERROR(VLOOKUP(AK58,'Lookup data'!$F:$G,2,FALSE),""),""))))))))))))</f>
        <v>CSC005PHA006</v>
      </c>
      <c r="R58" s="840" t="str">
        <f>IF($B$5="SI (CSIU=4)",IFERROR(VLOOKUP(AL58,'Lookup data'!$BD:$BE,2,FALSE),""),IF($B$5="SI (CSIU=3)",IFERROR(VLOOKUP(AL58,'Lookup data'!$AY:$AZ,2,FALSE),""),IF($B$5="SI (CSIU=2)",IFERROR(VLOOKUP(AL58,'Lookup data'!$AT:$AU,2,FALSE),""),IF($B$5="EC",IFERROR(VLOOKUP(AL58,'Lookup data'!$K:$M,2,FALSE),""),IF($B$5="APC",IFERROR(VLOOKUP(AL58,'Lookup data'!$A:$B,2,FALSE),""),IF($B$5="OP",IFERROR(VLOOKUP(AL58,'Lookup data'!$Z:$AA,2,FALSE),""),IF($B$5="SWC",IFERROR(VLOOKUP(AL58,'Lookup data'!$AE:$AF,2,FALSE),""),IF($B$5="SI (CSIU=1)",IFERROR(VLOOKUP(AL58,'Lookup data'!$AO:$AP,2,FALSE),""),IF($B$5="MHPS",IFERROR(VLOOKUP(AL58,'Lookup data'!$AJ:$AK,2,FALSE),""),IF($B$5="MHCC",IFERROR(VLOOKUP(AL58,'Lookup data'!$U:$V,2,FALSE),""),IF($B$5="IAPT",IFERROR(VLOOKUP(AL58,'Lookup data'!$P:$Q,2,FALSE),""),IF($B$5="CSCC",IFERROR(VLOOKUP(AL58,'Lookup data'!$F:$G,2,FALSE),""),""))))))))))))</f>
        <v>CSC006PHA006</v>
      </c>
      <c r="S58" s="840" t="str">
        <f>IF($B$5="SI (CSIU=4)",IFERROR(VLOOKUP(AM58,'Lookup data'!$BD:$BE,2,FALSE),""),IF($B$5="SI (CSIU=3)",IFERROR(VLOOKUP(AM58,'Lookup data'!$AY:$AZ,2,FALSE),""),IF($B$5="SI (CSIU=2)",IFERROR(VLOOKUP(AM58,'Lookup data'!$AT:$AU,2,FALSE),""),IF($B$5="EC",IFERROR(VLOOKUP(AM58,'Lookup data'!$K:$M,2,FALSE),""),IF($B$5="APC",IFERROR(VLOOKUP(AM58,'Lookup data'!$A:$B,2,FALSE),""),IF($B$5="OP",IFERROR(VLOOKUP(AM58,'Lookup data'!$Z:$AA,2,FALSE),""),IF($B$5="SWC",IFERROR(VLOOKUP(AM58,'Lookup data'!$AE:$AF,2,FALSE),""),IF($B$5="SI (CSIU=1)",IFERROR(VLOOKUP(AM58,'Lookup data'!$AO:$AP,2,FALSE),""),IF($B$5="MHPS",IFERROR(VLOOKUP(AM58,'Lookup data'!$AJ:$AK,2,FALSE),""),IF($B$5="MHCC",IFERROR(VLOOKUP(AM58,'Lookup data'!$U:$V,2,FALSE),""),IF($B$5="IAPT",IFERROR(VLOOKUP(AM58,'Lookup data'!$P:$Q,2,FALSE),""),IF($B$5="CSCC",IFERROR(VLOOKUP(AM58,'Lookup data'!$F:$G,2,FALSE),""),""))))))))))))</f>
        <v>CSC008PHA006</v>
      </c>
      <c r="T58" s="829"/>
      <c r="U58" s="836" t="s">
        <v>1569</v>
      </c>
      <c r="V58" s="839" t="s">
        <v>1572</v>
      </c>
      <c r="W58" s="838" t="str">
        <f t="shared" si="0"/>
        <v>CPF001PHA006</v>
      </c>
      <c r="X58" s="838" t="str">
        <f t="shared" si="1"/>
        <v>CPF002PHA006</v>
      </c>
      <c r="Y58" s="838" t="str">
        <f t="shared" si="2"/>
        <v>CPF005PHA006</v>
      </c>
      <c r="Z58" s="838" t="str">
        <f t="shared" si="3"/>
        <v>CPF010PHA006</v>
      </c>
      <c r="AA58" s="838" t="str">
        <f t="shared" si="4"/>
        <v>CPF011PHA006</v>
      </c>
      <c r="AB58" s="838" t="str">
        <f t="shared" si="5"/>
        <v>CPF017PHA006</v>
      </c>
      <c r="AC58" s="838" t="str">
        <f t="shared" si="6"/>
        <v>CPF022PHA006</v>
      </c>
      <c r="AD58" s="838" t="str">
        <f t="shared" si="7"/>
        <v>CPF023PHA006</v>
      </c>
      <c r="AE58" s="838" t="str">
        <f t="shared" si="8"/>
        <v>CPF024PHA006</v>
      </c>
      <c r="AF58" s="838" t="str">
        <f t="shared" si="9"/>
        <v>CPF029PHA006</v>
      </c>
      <c r="AG58" s="838" t="str">
        <f t="shared" si="10"/>
        <v>CPF030PHA006</v>
      </c>
      <c r="AH58" s="838" t="str">
        <f t="shared" si="11"/>
        <v>CPF031PHA006</v>
      </c>
      <c r="AI58" s="838" t="str">
        <f t="shared" si="12"/>
        <v>CPF032PHA006</v>
      </c>
      <c r="AJ58" s="838" t="str">
        <f t="shared" si="13"/>
        <v>CSC004PHA006</v>
      </c>
      <c r="AK58" s="838" t="str">
        <f t="shared" si="14"/>
        <v>CSC005PHA006</v>
      </c>
      <c r="AL58" s="838" t="str">
        <f t="shared" si="15"/>
        <v>CSC006PHA006</v>
      </c>
      <c r="AM58" s="838" t="str">
        <f t="shared" si="16"/>
        <v>CSC008PHA006</v>
      </c>
    </row>
    <row r="59" spans="1:39" ht="17.100000000000001" customHeight="1" x14ac:dyDescent="0.25">
      <c r="A59" s="836" t="s">
        <v>1571</v>
      </c>
      <c r="B59" s="837" t="s">
        <v>1572</v>
      </c>
      <c r="C59" s="840" t="str">
        <f>IF($B$5="SI (CSIU=4)",IFERROR(VLOOKUP(W59,'Lookup data'!$BD:$BE,2,FALSE),""),IF($B$5="SI (CSIU=3)",IFERROR(VLOOKUP(W59,'Lookup data'!$AY:$AZ,2,FALSE),""),IF($B$5="SI (CSIU=2)",IFERROR(VLOOKUP(W59,'Lookup data'!$AT:$AU,2,FALSE),""),IF($B$5="EC",IFERROR(VLOOKUP(W59,'Lookup data'!$K:$M,2,FALSE),""),IF($B$5="APC",IFERROR(VLOOKUP(W59,'Lookup data'!$A:$B,2,FALSE),""),IF($B$5="OP",IFERROR(VLOOKUP(W59,'Lookup data'!$Z:$AA,2,FALSE),""),IF($B$5="SWC",IFERROR(VLOOKUP(W59,'Lookup data'!$AE:$AF,2,FALSE),""),IF($B$5="SI (CSIU=1)",IFERROR(VLOOKUP(W59,'Lookup data'!$AO:$AP,2,FALSE),""),IF($B$5="MHPS",IFERROR(VLOOKUP(W59,'Lookup data'!$AJ:$AK,2,FALSE),""),IF($B$5="MHCC",IFERROR(VLOOKUP(W59,'Lookup data'!$U:$V,2,FALSE),""),IF($B$5="IAPT",IFERROR(VLOOKUP(W59,'Lookup data'!$P:$Q,2,FALSE),""),IF($B$5="CSCC",IFERROR(VLOOKUP(W59,'Lookup data'!$F:$G,2,FALSE),""),""))))))))))))</f>
        <v/>
      </c>
      <c r="D59" s="840" t="str">
        <f>IF($B$5="SI (CSIU=4)",IFERROR(VLOOKUP(X59,'Lookup data'!$BD:$BE,2,FALSE),""),IF($B$5="SI (CSIU=3)",IFERROR(VLOOKUP(X59,'Lookup data'!$AY:$AZ,2,FALSE),""),IF($B$5="SI (CSIU=2)",IFERROR(VLOOKUP(X59,'Lookup data'!$AT:$AU,2,FALSE),""),IF($B$5="EC",IFERROR(VLOOKUP(X59,'Lookup data'!$K:$M,2,FALSE),""),IF($B$5="APC",IFERROR(VLOOKUP(X59,'Lookup data'!$A:$B,2,FALSE),""),IF($B$5="OP",IFERROR(VLOOKUP(X59,'Lookup data'!$Z:$AA,2,FALSE),""),IF($B$5="SWC",IFERROR(VLOOKUP(X59,'Lookup data'!$AE:$AF,2,FALSE),""),IF($B$5="SI (CSIU=1)",IFERROR(VLOOKUP(X59,'Lookup data'!$AO:$AP,2,FALSE),""),IF($B$5="MHPS",IFERROR(VLOOKUP(X59,'Lookup data'!$AJ:$AK,2,FALSE),""),IF($B$5="MHCC",IFERROR(VLOOKUP(X59,'Lookup data'!$U:$V,2,FALSE),""),IF($B$5="IAPT",IFERROR(VLOOKUP(X59,'Lookup data'!$P:$Q,2,FALSE),""),IF($B$5="CSCC",IFERROR(VLOOKUP(X59,'Lookup data'!$F:$G,2,FALSE),""),""))))))))))))</f>
        <v/>
      </c>
      <c r="E59" s="840" t="str">
        <f>IF($B$5="SI (CSIU=4)",IFERROR(VLOOKUP(Y59,'Lookup data'!$BD:$BE,2,FALSE),""),IF($B$5="SI (CSIU=3)",IFERROR(VLOOKUP(Y59,'Lookup data'!$AY:$AZ,2,FALSE),""),IF($B$5="SI (CSIU=2)",IFERROR(VLOOKUP(Y59,'Lookup data'!$AT:$AU,2,FALSE),""),IF($B$5="EC",IFERROR(VLOOKUP(Y59,'Lookup data'!$K:$M,2,FALSE),""),IF($B$5="APC",IFERROR(VLOOKUP(Y59,'Lookup data'!$A:$B,2,FALSE),""),IF($B$5="OP",IFERROR(VLOOKUP(Y59,'Lookup data'!$Z:$AA,2,FALSE),""),IF($B$5="SWC",IFERROR(VLOOKUP(Y59,'Lookup data'!$AE:$AF,2,FALSE),""),IF($B$5="SI (CSIU=1)",IFERROR(VLOOKUP(Y59,'Lookup data'!$AO:$AP,2,FALSE),""),IF($B$5="MHPS",IFERROR(VLOOKUP(Y59,'Lookup data'!$AJ:$AK,2,FALSE),""),IF($B$5="MHCC",IFERROR(VLOOKUP(Y59,'Lookup data'!$U:$V,2,FALSE),""),IF($B$5="IAPT",IFERROR(VLOOKUP(Y59,'Lookup data'!$P:$Q,2,FALSE),""),IF($B$5="CSCC",IFERROR(VLOOKUP(Y59,'Lookup data'!$F:$G,2,FALSE),""),""))))))))))))</f>
        <v/>
      </c>
      <c r="F59" s="840" t="str">
        <f>IF($B$5="SI (CSIU=4)",IFERROR(VLOOKUP(Z59,'Lookup data'!$BD:$BE,2,FALSE),""),IF($B$5="SI (CSIU=3)",IFERROR(VLOOKUP(Z59,'Lookup data'!$AY:$AZ,2,FALSE),""),IF($B$5="SI (CSIU=2)",IFERROR(VLOOKUP(Z59,'Lookup data'!$AT:$AU,2,FALSE),""),IF($B$5="EC",IFERROR(VLOOKUP(Z59,'Lookup data'!$K:$M,2,FALSE),""),IF($B$5="APC",IFERROR(VLOOKUP(Z59,'Lookup data'!$A:$B,2,FALSE),""),IF($B$5="OP",IFERROR(VLOOKUP(Z59,'Lookup data'!$Z:$AA,2,FALSE),""),IF($B$5="SWC",IFERROR(VLOOKUP(Z59,'Lookup data'!$AE:$AF,2,FALSE),""),IF($B$5="SI (CSIU=1)",IFERROR(VLOOKUP(Z59,'Lookup data'!$AO:$AP,2,FALSE),""),IF($B$5="MHPS",IFERROR(VLOOKUP(Z59,'Lookup data'!$AJ:$AK,2,FALSE),""),IF($B$5="MHCC",IFERROR(VLOOKUP(Z59,'Lookup data'!$U:$V,2,FALSE),""),IF($B$5="IAPT",IFERROR(VLOOKUP(Z59,'Lookup data'!$P:$Q,2,FALSE),""),IF($B$5="CSCC",IFERROR(VLOOKUP(Z59,'Lookup data'!$F:$G,2,FALSE),""),""))))))))))))</f>
        <v/>
      </c>
      <c r="G59" s="840" t="str">
        <f>IF($B$5="SI (CSIU=4)",IFERROR(VLOOKUP(AA59,'Lookup data'!$BD:$BE,2,FALSE),""),IF($B$5="SI (CSIU=3)",IFERROR(VLOOKUP(AA59,'Lookup data'!$AY:$AZ,2,FALSE),""),IF($B$5="SI (CSIU=2)",IFERROR(VLOOKUP(AA59,'Lookup data'!$AT:$AU,2,FALSE),""),IF($B$5="EC",IFERROR(VLOOKUP(AA59,'Lookup data'!$K:$M,2,FALSE),""),IF($B$5="APC",IFERROR(VLOOKUP(AA59,'Lookup data'!$A:$B,2,FALSE),""),IF($B$5="OP",IFERROR(VLOOKUP(AA59,'Lookup data'!$Z:$AA,2,FALSE),""),IF($B$5="SWC",IFERROR(VLOOKUP(AA59,'Lookup data'!$AE:$AF,2,FALSE),""),IF($B$5="SI (CSIU=1)",IFERROR(VLOOKUP(AA59,'Lookup data'!$AO:$AP,2,FALSE),""),IF($B$5="MHPS",IFERROR(VLOOKUP(AA59,'Lookup data'!$AJ:$AK,2,FALSE),""),IF($B$5="MHCC",IFERROR(VLOOKUP(AA59,'Lookup data'!$U:$V,2,FALSE),""),IF($B$5="IAPT",IFERROR(VLOOKUP(AA59,'Lookup data'!$P:$Q,2,FALSE),""),IF($B$5="CSCC",IFERROR(VLOOKUP(AA59,'Lookup data'!$F:$G,2,FALSE),""),""))))))))))))</f>
        <v/>
      </c>
      <c r="H59" s="840" t="str">
        <f>IF($B$5="SI (CSIU=4)",IFERROR(VLOOKUP(AB59,'Lookup data'!$BD:$BE,2,FALSE),""),IF($B$5="SI (CSIU=3)",IFERROR(VLOOKUP(AB59,'Lookup data'!$AY:$AZ,2,FALSE),""),IF($B$5="SI (CSIU=2)",IFERROR(VLOOKUP(AB59,'Lookup data'!$AT:$AU,2,FALSE),""),IF($B$5="EC",IFERROR(VLOOKUP(AB59,'Lookup data'!$K:$M,2,FALSE),""),IF($B$5="APC",IFERROR(VLOOKUP(AB59,'Lookup data'!$A:$B,2,FALSE),""),IF($B$5="OP",IFERROR(VLOOKUP(AB59,'Lookup data'!$Z:$AA,2,FALSE),""),IF($B$5="SWC",IFERROR(VLOOKUP(AB59,'Lookup data'!$AE:$AF,2,FALSE),""),IF($B$5="SI (CSIU=1)",IFERROR(VLOOKUP(AB59,'Lookup data'!$AO:$AP,2,FALSE),""),IF($B$5="MHPS",IFERROR(VLOOKUP(AB59,'Lookup data'!$AJ:$AK,2,FALSE),""),IF($B$5="MHCC",IFERROR(VLOOKUP(AB59,'Lookup data'!$U:$V,2,FALSE),""),IF($B$5="IAPT",IFERROR(VLOOKUP(AB59,'Lookup data'!$P:$Q,2,FALSE),""),IF($B$5="CSCC",IFERROR(VLOOKUP(AB59,'Lookup data'!$F:$G,2,FALSE),""),""))))))))))))</f>
        <v/>
      </c>
      <c r="I59" s="840" t="str">
        <f>IF($B$5="SI (CSIU=4)",IFERROR(VLOOKUP(AC59,'Lookup data'!$BD:$BE,2,FALSE),""),IF($B$5="SI (CSIU=3)",IFERROR(VLOOKUP(AC59,'Lookup data'!$AY:$AZ,2,FALSE),""),IF($B$5="SI (CSIU=2)",IFERROR(VLOOKUP(AC59,'Lookup data'!$AT:$AU,2,FALSE),""),IF($B$5="EC",IFERROR(VLOOKUP(AC59,'Lookup data'!$K:$M,2,FALSE),""),IF($B$5="APC",IFERROR(VLOOKUP(AC59,'Lookup data'!$A:$B,2,FALSE),""),IF($B$5="OP",IFERROR(VLOOKUP(AC59,'Lookup data'!$Z:$AA,2,FALSE),""),IF($B$5="SWC",IFERROR(VLOOKUP(AC59,'Lookup data'!$AE:$AF,2,FALSE),""),IF($B$5="SI (CSIU=1)",IFERROR(VLOOKUP(AC59,'Lookup data'!$AO:$AP,2,FALSE),""),IF($B$5="MHPS",IFERROR(VLOOKUP(AC59,'Lookup data'!$AJ:$AK,2,FALSE),""),IF($B$5="MHCC",IFERROR(VLOOKUP(AC59,'Lookup data'!$U:$V,2,FALSE),""),IF($B$5="IAPT",IFERROR(VLOOKUP(AC59,'Lookup data'!$P:$Q,2,FALSE),""),IF($B$5="CSCC",IFERROR(VLOOKUP(AC59,'Lookup data'!$F:$G,2,FALSE),""),""))))))))))))</f>
        <v/>
      </c>
      <c r="J59" s="840" t="str">
        <f>IF($B$5="SI (CSIU=4)",IFERROR(VLOOKUP(AD59,'Lookup data'!$BD:$BE,2,FALSE),""),IF($B$5="SI (CSIU=3)",IFERROR(VLOOKUP(AD59,'Lookup data'!$AY:$AZ,2,FALSE),""),IF($B$5="SI (CSIU=2)",IFERROR(VLOOKUP(AD59,'Lookup data'!$AT:$AU,2,FALSE),""),IF($B$5="EC",IFERROR(VLOOKUP(AD59,'Lookup data'!$K:$M,2,FALSE),""),IF($B$5="APC",IFERROR(VLOOKUP(AD59,'Lookup data'!$A:$B,2,FALSE),""),IF($B$5="OP",IFERROR(VLOOKUP(AD59,'Lookup data'!$Z:$AA,2,FALSE),""),IF($B$5="SWC",IFERROR(VLOOKUP(AD59,'Lookup data'!$AE:$AF,2,FALSE),""),IF($B$5="SI (CSIU=1)",IFERROR(VLOOKUP(AD59,'Lookup data'!$AO:$AP,2,FALSE),""),IF($B$5="MHPS",IFERROR(VLOOKUP(AD59,'Lookup data'!$AJ:$AK,2,FALSE),""),IF($B$5="MHCC",IFERROR(VLOOKUP(AD59,'Lookup data'!$U:$V,2,FALSE),""),IF($B$5="IAPT",IFERROR(VLOOKUP(AD59,'Lookup data'!$P:$Q,2,FALSE),""),IF($B$5="CSCC",IFERROR(VLOOKUP(AD59,'Lookup data'!$F:$G,2,FALSE),""),""))))))))))))</f>
        <v>CPF023PHA007</v>
      </c>
      <c r="K59" s="840" t="str">
        <f>IF($B$5="SI (CSIU=4)",IFERROR(VLOOKUP(AE59,'Lookup data'!$BD:$BE,2,FALSE),""),IF($B$5="SI (CSIU=3)",IFERROR(VLOOKUP(AE59,'Lookup data'!$AY:$AZ,2,FALSE),""),IF($B$5="SI (CSIU=2)",IFERROR(VLOOKUP(AE59,'Lookup data'!$AT:$AU,2,FALSE),""),IF($B$5="EC",IFERROR(VLOOKUP(AE59,'Lookup data'!$K:$M,2,FALSE),""),IF($B$5="APC",IFERROR(VLOOKUP(AE59,'Lookup data'!$A:$B,2,FALSE),""),IF($B$5="OP",IFERROR(VLOOKUP(AE59,'Lookup data'!$Z:$AA,2,FALSE),""),IF($B$5="SWC",IFERROR(VLOOKUP(AE59,'Lookup data'!$AE:$AF,2,FALSE),""),IF($B$5="SI (CSIU=1)",IFERROR(VLOOKUP(AE59,'Lookup data'!$AO:$AP,2,FALSE),""),IF($B$5="MHPS",IFERROR(VLOOKUP(AE59,'Lookup data'!$AJ:$AK,2,FALSE),""),IF($B$5="MHCC",IFERROR(VLOOKUP(AE59,'Lookup data'!$U:$V,2,FALSE),""),IF($B$5="IAPT",IFERROR(VLOOKUP(AE59,'Lookup data'!$P:$Q,2,FALSE),""),IF($B$5="CSCC",IFERROR(VLOOKUP(AE59,'Lookup data'!$F:$G,2,FALSE),""),""))))))))))))</f>
        <v>CPF024PHA007</v>
      </c>
      <c r="L59" s="840" t="str">
        <f>IF($B$5="SI (CSIU=4)",IFERROR(VLOOKUP(AF59,'Lookup data'!$BD:$BE,2,FALSE),""),IF($B$5="SI (CSIU=3)",IFERROR(VLOOKUP(AF59,'Lookup data'!$AY:$AZ,2,FALSE),""),IF($B$5="SI (CSIU=2)",IFERROR(VLOOKUP(AF59,'Lookup data'!$AT:$AU,2,FALSE),""),IF($B$5="EC",IFERROR(VLOOKUP(AF59,'Lookup data'!$K:$M,2,FALSE),""),IF($B$5="APC",IFERROR(VLOOKUP(AF59,'Lookup data'!$A:$B,2,FALSE),""),IF($B$5="OP",IFERROR(VLOOKUP(AF59,'Lookup data'!$Z:$AA,2,FALSE),""),IF($B$5="SWC",IFERROR(VLOOKUP(AF59,'Lookup data'!$AE:$AF,2,FALSE),""),IF($B$5="SI (CSIU=1)",IFERROR(VLOOKUP(AF59,'Lookup data'!$AO:$AP,2,FALSE),""),IF($B$5="MHPS",IFERROR(VLOOKUP(AF59,'Lookup data'!$AJ:$AK,2,FALSE),""),IF($B$5="MHCC",IFERROR(VLOOKUP(AF59,'Lookup data'!$U:$V,2,FALSE),""),IF($B$5="IAPT",IFERROR(VLOOKUP(AF59,'Lookup data'!$P:$Q,2,FALSE),""),IF($B$5="CSCC",IFERROR(VLOOKUP(AF59,'Lookup data'!$F:$G,2,FALSE),""),""))))))))))))</f>
        <v/>
      </c>
      <c r="M59" s="840" t="str">
        <f>IF($B$5="SI (CSIU=4)",IFERROR(VLOOKUP(AG59,'Lookup data'!$BD:$BE,2,FALSE),""),IF($B$5="SI (CSIU=3)",IFERROR(VLOOKUP(AG59,'Lookup data'!$AY:$AZ,2,FALSE),""),IF($B$5="SI (CSIU=2)",IFERROR(VLOOKUP(AG59,'Lookup data'!$AT:$AU,2,FALSE),""),IF($B$5="EC",IFERROR(VLOOKUP(AG59,'Lookup data'!$K:$M,2,FALSE),""),IF($B$5="APC",IFERROR(VLOOKUP(AG59,'Lookup data'!$A:$B,2,FALSE),""),IF($B$5="OP",IFERROR(VLOOKUP(AG59,'Lookup data'!$Z:$AA,2,FALSE),""),IF($B$5="SWC",IFERROR(VLOOKUP(AG59,'Lookup data'!$AE:$AF,2,FALSE),""),IF($B$5="SI (CSIU=1)",IFERROR(VLOOKUP(AG59,'Lookup data'!$AO:$AP,2,FALSE),""),IF($B$5="MHPS",IFERROR(VLOOKUP(AG59,'Lookup data'!$AJ:$AK,2,FALSE),""),IF($B$5="MHCC",IFERROR(VLOOKUP(AG59,'Lookup data'!$U:$V,2,FALSE),""),IF($B$5="IAPT",IFERROR(VLOOKUP(AG59,'Lookup data'!$P:$Q,2,FALSE),""),IF($B$5="CSCC",IFERROR(VLOOKUP(AG59,'Lookup data'!$F:$G,2,FALSE),""),""))))))))))))</f>
        <v/>
      </c>
      <c r="N59" s="840" t="str">
        <f>IF($B$5="SI (CSIU=4)",IFERROR(VLOOKUP(AH59,'Lookup data'!$BD:$BE,2,FALSE),""),IF($B$5="SI (CSIU=3)",IFERROR(VLOOKUP(AH59,'Lookup data'!$AY:$AZ,2,FALSE),""),IF($B$5="SI (CSIU=2)",IFERROR(VLOOKUP(AH59,'Lookup data'!$AT:$AU,2,FALSE),""),IF($B$5="EC",IFERROR(VLOOKUP(AH59,'Lookup data'!$K:$M,2,FALSE),""),IF($B$5="APC",IFERROR(VLOOKUP(AH59,'Lookup data'!$A:$B,2,FALSE),""),IF($B$5="OP",IFERROR(VLOOKUP(AH59,'Lookup data'!$Z:$AA,2,FALSE),""),IF($B$5="SWC",IFERROR(VLOOKUP(AH59,'Lookup data'!$AE:$AF,2,FALSE),""),IF($B$5="SI (CSIU=1)",IFERROR(VLOOKUP(AH59,'Lookup data'!$AO:$AP,2,FALSE),""),IF($B$5="MHPS",IFERROR(VLOOKUP(AH59,'Lookup data'!$AJ:$AK,2,FALSE),""),IF($B$5="MHCC",IFERROR(VLOOKUP(AH59,'Lookup data'!$U:$V,2,FALSE),""),IF($B$5="IAPT",IFERROR(VLOOKUP(AH59,'Lookup data'!$P:$Q,2,FALSE),""),IF($B$5="CSCC",IFERROR(VLOOKUP(AH59,'Lookup data'!$F:$G,2,FALSE),""),""))))))))))))</f>
        <v/>
      </c>
      <c r="O59" s="840" t="str">
        <f>IF($B$5="SI (CSIU=4)",IFERROR(VLOOKUP(AI59,'Lookup data'!$BD:$BE,2,FALSE),""),IF($B$5="SI (CSIU=3)",IFERROR(VLOOKUP(AI59,'Lookup data'!$AY:$AZ,2,FALSE),""),IF($B$5="SI (CSIU=2)",IFERROR(VLOOKUP(AI59,'Lookup data'!$AT:$AU,2,FALSE),""),IF($B$5="EC",IFERROR(VLOOKUP(AI59,'Lookup data'!$K:$M,2,FALSE),""),IF($B$5="APC",IFERROR(VLOOKUP(AI59,'Lookup data'!$A:$B,2,FALSE),""),IF($B$5="OP",IFERROR(VLOOKUP(AI59,'Lookup data'!$Z:$AA,2,FALSE),""),IF($B$5="SWC",IFERROR(VLOOKUP(AI59,'Lookup data'!$AE:$AF,2,FALSE),""),IF($B$5="SI (CSIU=1)",IFERROR(VLOOKUP(AI59,'Lookup data'!$AO:$AP,2,FALSE),""),IF($B$5="MHPS",IFERROR(VLOOKUP(AI59,'Lookup data'!$AJ:$AK,2,FALSE),""),IF($B$5="MHCC",IFERROR(VLOOKUP(AI59,'Lookup data'!$U:$V,2,FALSE),""),IF($B$5="IAPT",IFERROR(VLOOKUP(AI59,'Lookup data'!$P:$Q,2,FALSE),""),IF($B$5="CSCC",IFERROR(VLOOKUP(AI59,'Lookup data'!$F:$G,2,FALSE),""),""))))))))))))</f>
        <v>CPF032PHA007</v>
      </c>
      <c r="P59" s="840" t="str">
        <f>IF($B$5="SI (CSIU=4)",IFERROR(VLOOKUP(AJ59,'Lookup data'!$BD:$BE,2,FALSE),""),IF($B$5="SI (CSIU=3)",IFERROR(VLOOKUP(AJ59,'Lookup data'!$AY:$AZ,2,FALSE),""),IF($B$5="SI (CSIU=2)",IFERROR(VLOOKUP(AJ59,'Lookup data'!$AT:$AU,2,FALSE),""),IF($B$5="EC",IFERROR(VLOOKUP(AJ59,'Lookup data'!$K:$M,2,FALSE),""),IF($B$5="APC",IFERROR(VLOOKUP(AJ59,'Lookup data'!$A:$B,2,FALSE),""),IF($B$5="OP",IFERROR(VLOOKUP(AJ59,'Lookup data'!$Z:$AA,2,FALSE),""),IF($B$5="SWC",IFERROR(VLOOKUP(AJ59,'Lookup data'!$AE:$AF,2,FALSE),""),IF($B$5="SI (CSIU=1)",IFERROR(VLOOKUP(AJ59,'Lookup data'!$AO:$AP,2,FALSE),""),IF($B$5="MHPS",IFERROR(VLOOKUP(AJ59,'Lookup data'!$AJ:$AK,2,FALSE),""),IF($B$5="MHCC",IFERROR(VLOOKUP(AJ59,'Lookup data'!$U:$V,2,FALSE),""),IF($B$5="IAPT",IFERROR(VLOOKUP(AJ59,'Lookup data'!$P:$Q,2,FALSE),""),IF($B$5="CSCC",IFERROR(VLOOKUP(AJ59,'Lookup data'!$F:$G,2,FALSE),""),""))))))))))))</f>
        <v>CSC004PHA007</v>
      </c>
      <c r="Q59" s="840" t="str">
        <f>IF($B$5="SI (CSIU=4)",IFERROR(VLOOKUP(AK59,'Lookup data'!$BD:$BE,2,FALSE),""),IF($B$5="SI (CSIU=3)",IFERROR(VLOOKUP(AK59,'Lookup data'!$AY:$AZ,2,FALSE),""),IF($B$5="SI (CSIU=2)",IFERROR(VLOOKUP(AK59,'Lookup data'!$AT:$AU,2,FALSE),""),IF($B$5="EC",IFERROR(VLOOKUP(AK59,'Lookup data'!$K:$M,2,FALSE),""),IF($B$5="APC",IFERROR(VLOOKUP(AK59,'Lookup data'!$A:$B,2,FALSE),""),IF($B$5="OP",IFERROR(VLOOKUP(AK59,'Lookup data'!$Z:$AA,2,FALSE),""),IF($B$5="SWC",IFERROR(VLOOKUP(AK59,'Lookup data'!$AE:$AF,2,FALSE),""),IF($B$5="SI (CSIU=1)",IFERROR(VLOOKUP(AK59,'Lookup data'!$AO:$AP,2,FALSE),""),IF($B$5="MHPS",IFERROR(VLOOKUP(AK59,'Lookup data'!$AJ:$AK,2,FALSE),""),IF($B$5="MHCC",IFERROR(VLOOKUP(AK59,'Lookup data'!$U:$V,2,FALSE),""),IF($B$5="IAPT",IFERROR(VLOOKUP(AK59,'Lookup data'!$P:$Q,2,FALSE),""),IF($B$5="CSCC",IFERROR(VLOOKUP(AK59,'Lookup data'!$F:$G,2,FALSE),""),""))))))))))))</f>
        <v>CSC005PHA007</v>
      </c>
      <c r="R59" s="840" t="str">
        <f>IF($B$5="SI (CSIU=4)",IFERROR(VLOOKUP(AL59,'Lookup data'!$BD:$BE,2,FALSE),""),IF($B$5="SI (CSIU=3)",IFERROR(VLOOKUP(AL59,'Lookup data'!$AY:$AZ,2,FALSE),""),IF($B$5="SI (CSIU=2)",IFERROR(VLOOKUP(AL59,'Lookup data'!$AT:$AU,2,FALSE),""),IF($B$5="EC",IFERROR(VLOOKUP(AL59,'Lookup data'!$K:$M,2,FALSE),""),IF($B$5="APC",IFERROR(VLOOKUP(AL59,'Lookup data'!$A:$B,2,FALSE),""),IF($B$5="OP",IFERROR(VLOOKUP(AL59,'Lookup data'!$Z:$AA,2,FALSE),""),IF($B$5="SWC",IFERROR(VLOOKUP(AL59,'Lookup data'!$AE:$AF,2,FALSE),""),IF($B$5="SI (CSIU=1)",IFERROR(VLOOKUP(AL59,'Lookup data'!$AO:$AP,2,FALSE),""),IF($B$5="MHPS",IFERROR(VLOOKUP(AL59,'Lookup data'!$AJ:$AK,2,FALSE),""),IF($B$5="MHCC",IFERROR(VLOOKUP(AL59,'Lookup data'!$U:$V,2,FALSE),""),IF($B$5="IAPT",IFERROR(VLOOKUP(AL59,'Lookup data'!$P:$Q,2,FALSE),""),IF($B$5="CSCC",IFERROR(VLOOKUP(AL59,'Lookup data'!$F:$G,2,FALSE),""),""))))))))))))</f>
        <v>CSC006PHA007</v>
      </c>
      <c r="S59" s="840" t="str">
        <f>IF($B$5="SI (CSIU=4)",IFERROR(VLOOKUP(AM59,'Lookup data'!$BD:$BE,2,FALSE),""),IF($B$5="SI (CSIU=3)",IFERROR(VLOOKUP(AM59,'Lookup data'!$AY:$AZ,2,FALSE),""),IF($B$5="SI (CSIU=2)",IFERROR(VLOOKUP(AM59,'Lookup data'!$AT:$AU,2,FALSE),""),IF($B$5="EC",IFERROR(VLOOKUP(AM59,'Lookup data'!$K:$M,2,FALSE),""),IF($B$5="APC",IFERROR(VLOOKUP(AM59,'Lookup data'!$A:$B,2,FALSE),""),IF($B$5="OP",IFERROR(VLOOKUP(AM59,'Lookup data'!$Z:$AA,2,FALSE),""),IF($B$5="SWC",IFERROR(VLOOKUP(AM59,'Lookup data'!$AE:$AF,2,FALSE),""),IF($B$5="SI (CSIU=1)",IFERROR(VLOOKUP(AM59,'Lookup data'!$AO:$AP,2,FALSE),""),IF($B$5="MHPS",IFERROR(VLOOKUP(AM59,'Lookup data'!$AJ:$AK,2,FALSE),""),IF($B$5="MHCC",IFERROR(VLOOKUP(AM59,'Lookup data'!$U:$V,2,FALSE),""),IF($B$5="IAPT",IFERROR(VLOOKUP(AM59,'Lookup data'!$P:$Q,2,FALSE),""),IF($B$5="CSCC",IFERROR(VLOOKUP(AM59,'Lookup data'!$F:$G,2,FALSE),""),""))))))))))))</f>
        <v>CSC008PHA007</v>
      </c>
      <c r="T59" s="829"/>
      <c r="U59" s="836" t="s">
        <v>1571</v>
      </c>
      <c r="V59" s="839" t="s">
        <v>1577</v>
      </c>
      <c r="W59" s="838" t="str">
        <f t="shared" si="0"/>
        <v>CPF001PHA007</v>
      </c>
      <c r="X59" s="838" t="str">
        <f t="shared" si="1"/>
        <v>CPF002PHA007</v>
      </c>
      <c r="Y59" s="838" t="str">
        <f t="shared" si="2"/>
        <v>CPF005PHA007</v>
      </c>
      <c r="Z59" s="838" t="str">
        <f t="shared" si="3"/>
        <v>CPF010PHA007</v>
      </c>
      <c r="AA59" s="838" t="str">
        <f t="shared" si="4"/>
        <v>CPF011PHA007</v>
      </c>
      <c r="AB59" s="838" t="str">
        <f t="shared" si="5"/>
        <v>CPF017PHA007</v>
      </c>
      <c r="AC59" s="838" t="str">
        <f t="shared" si="6"/>
        <v>CPF022PHA007</v>
      </c>
      <c r="AD59" s="838" t="str">
        <f t="shared" si="7"/>
        <v>CPF023PHA007</v>
      </c>
      <c r="AE59" s="838" t="str">
        <f t="shared" si="8"/>
        <v>CPF024PHA007</v>
      </c>
      <c r="AF59" s="838" t="str">
        <f t="shared" si="9"/>
        <v>CPF029PHA007</v>
      </c>
      <c r="AG59" s="838" t="str">
        <f t="shared" si="10"/>
        <v>CPF030PHA007</v>
      </c>
      <c r="AH59" s="838" t="str">
        <f t="shared" si="11"/>
        <v>CPF031PHA007</v>
      </c>
      <c r="AI59" s="838" t="str">
        <f t="shared" si="12"/>
        <v>CPF032PHA007</v>
      </c>
      <c r="AJ59" s="838" t="str">
        <f t="shared" si="13"/>
        <v>CSC004PHA007</v>
      </c>
      <c r="AK59" s="838" t="str">
        <f t="shared" si="14"/>
        <v>CSC005PHA007</v>
      </c>
      <c r="AL59" s="838" t="str">
        <f t="shared" si="15"/>
        <v>CSC006PHA007</v>
      </c>
      <c r="AM59" s="838" t="str">
        <f t="shared" si="16"/>
        <v>CSC008PHA007</v>
      </c>
    </row>
    <row r="60" spans="1:39" ht="17.100000000000001" customHeight="1" x14ac:dyDescent="0.25">
      <c r="A60" s="836" t="s">
        <v>1573</v>
      </c>
      <c r="B60" s="837" t="s">
        <v>1574</v>
      </c>
      <c r="C60" s="840" t="str">
        <f>IF($B$5="SI (CSIU=4)",IFERROR(VLOOKUP(W60,'Lookup data'!$BD:$BE,2,FALSE),""),IF($B$5="SI (CSIU=3)",IFERROR(VLOOKUP(W60,'Lookup data'!$AY:$AZ,2,FALSE),""),IF($B$5="SI (CSIU=2)",IFERROR(VLOOKUP(W60,'Lookup data'!$AT:$AU,2,FALSE),""),IF($B$5="EC",IFERROR(VLOOKUP(W60,'Lookup data'!$K:$M,2,FALSE),""),IF($B$5="APC",IFERROR(VLOOKUP(W60,'Lookup data'!$A:$B,2,FALSE),""),IF($B$5="OP",IFERROR(VLOOKUP(W60,'Lookup data'!$Z:$AA,2,FALSE),""),IF($B$5="SWC",IFERROR(VLOOKUP(W60,'Lookup data'!$AE:$AF,2,FALSE),""),IF($B$5="SI (CSIU=1)",IFERROR(VLOOKUP(W60,'Lookup data'!$AO:$AP,2,FALSE),""),IF($B$5="MHPS",IFERROR(VLOOKUP(W60,'Lookup data'!$AJ:$AK,2,FALSE),""),IF($B$5="MHCC",IFERROR(VLOOKUP(W60,'Lookup data'!$U:$V,2,FALSE),""),IF($B$5="IAPT",IFERROR(VLOOKUP(W60,'Lookup data'!$P:$Q,2,FALSE),""),IF($B$5="CSCC",IFERROR(VLOOKUP(W60,'Lookup data'!$F:$G,2,FALSE),""),""))))))))))))</f>
        <v/>
      </c>
      <c r="D60" s="840" t="str">
        <f>IF($B$5="SI (CSIU=4)",IFERROR(VLOOKUP(X60,'Lookup data'!$BD:$BE,2,FALSE),""),IF($B$5="SI (CSIU=3)",IFERROR(VLOOKUP(X60,'Lookup data'!$AY:$AZ,2,FALSE),""),IF($B$5="SI (CSIU=2)",IFERROR(VLOOKUP(X60,'Lookup data'!$AT:$AU,2,FALSE),""),IF($B$5="EC",IFERROR(VLOOKUP(X60,'Lookup data'!$K:$M,2,FALSE),""),IF($B$5="APC",IFERROR(VLOOKUP(X60,'Lookup data'!$A:$B,2,FALSE),""),IF($B$5="OP",IFERROR(VLOOKUP(X60,'Lookup data'!$Z:$AA,2,FALSE),""),IF($B$5="SWC",IFERROR(VLOOKUP(X60,'Lookup data'!$AE:$AF,2,FALSE),""),IF($B$5="SI (CSIU=1)",IFERROR(VLOOKUP(X60,'Lookup data'!$AO:$AP,2,FALSE),""),IF($B$5="MHPS",IFERROR(VLOOKUP(X60,'Lookup data'!$AJ:$AK,2,FALSE),""),IF($B$5="MHCC",IFERROR(VLOOKUP(X60,'Lookup data'!$U:$V,2,FALSE),""),IF($B$5="IAPT",IFERROR(VLOOKUP(X60,'Lookup data'!$P:$Q,2,FALSE),""),IF($B$5="CSCC",IFERROR(VLOOKUP(X60,'Lookup data'!$F:$G,2,FALSE),""),""))))))))))))</f>
        <v/>
      </c>
      <c r="E60" s="840" t="str">
        <f>IF($B$5="SI (CSIU=4)",IFERROR(VLOOKUP(Y60,'Lookup data'!$BD:$BE,2,FALSE),""),IF($B$5="SI (CSIU=3)",IFERROR(VLOOKUP(Y60,'Lookup data'!$AY:$AZ,2,FALSE),""),IF($B$5="SI (CSIU=2)",IFERROR(VLOOKUP(Y60,'Lookup data'!$AT:$AU,2,FALSE),""),IF($B$5="EC",IFERROR(VLOOKUP(Y60,'Lookup data'!$K:$M,2,FALSE),""),IF($B$5="APC",IFERROR(VLOOKUP(Y60,'Lookup data'!$A:$B,2,FALSE),""),IF($B$5="OP",IFERROR(VLOOKUP(Y60,'Lookup data'!$Z:$AA,2,FALSE),""),IF($B$5="SWC",IFERROR(VLOOKUP(Y60,'Lookup data'!$AE:$AF,2,FALSE),""),IF($B$5="SI (CSIU=1)",IFERROR(VLOOKUP(Y60,'Lookup data'!$AO:$AP,2,FALSE),""),IF($B$5="MHPS",IFERROR(VLOOKUP(Y60,'Lookup data'!$AJ:$AK,2,FALSE),""),IF($B$5="MHCC",IFERROR(VLOOKUP(Y60,'Lookup data'!$U:$V,2,FALSE),""),IF($B$5="IAPT",IFERROR(VLOOKUP(Y60,'Lookup data'!$P:$Q,2,FALSE),""),IF($B$5="CSCC",IFERROR(VLOOKUP(Y60,'Lookup data'!$F:$G,2,FALSE),""),""))))))))))))</f>
        <v/>
      </c>
      <c r="F60" s="840" t="str">
        <f>IF($B$5="SI (CSIU=4)",IFERROR(VLOOKUP(Z60,'Lookup data'!$BD:$BE,2,FALSE),""),IF($B$5="SI (CSIU=3)",IFERROR(VLOOKUP(Z60,'Lookup data'!$AY:$AZ,2,FALSE),""),IF($B$5="SI (CSIU=2)",IFERROR(VLOOKUP(Z60,'Lookup data'!$AT:$AU,2,FALSE),""),IF($B$5="EC",IFERROR(VLOOKUP(Z60,'Lookup data'!$K:$M,2,FALSE),""),IF($B$5="APC",IFERROR(VLOOKUP(Z60,'Lookup data'!$A:$B,2,FALSE),""),IF($B$5="OP",IFERROR(VLOOKUP(Z60,'Lookup data'!$Z:$AA,2,FALSE),""),IF($B$5="SWC",IFERROR(VLOOKUP(Z60,'Lookup data'!$AE:$AF,2,FALSE),""),IF($B$5="SI (CSIU=1)",IFERROR(VLOOKUP(Z60,'Lookup data'!$AO:$AP,2,FALSE),""),IF($B$5="MHPS",IFERROR(VLOOKUP(Z60,'Lookup data'!$AJ:$AK,2,FALSE),""),IF($B$5="MHCC",IFERROR(VLOOKUP(Z60,'Lookup data'!$U:$V,2,FALSE),""),IF($B$5="IAPT",IFERROR(VLOOKUP(Z60,'Lookup data'!$P:$Q,2,FALSE),""),IF($B$5="CSCC",IFERROR(VLOOKUP(Z60,'Lookup data'!$F:$G,2,FALSE),""),""))))))))))))</f>
        <v/>
      </c>
      <c r="G60" s="840" t="str">
        <f>IF($B$5="SI (CSIU=4)",IFERROR(VLOOKUP(AA60,'Lookup data'!$BD:$BE,2,FALSE),""),IF($B$5="SI (CSIU=3)",IFERROR(VLOOKUP(AA60,'Lookup data'!$AY:$AZ,2,FALSE),""),IF($B$5="SI (CSIU=2)",IFERROR(VLOOKUP(AA60,'Lookup data'!$AT:$AU,2,FALSE),""),IF($B$5="EC",IFERROR(VLOOKUP(AA60,'Lookup data'!$K:$M,2,FALSE),""),IF($B$5="APC",IFERROR(VLOOKUP(AA60,'Lookup data'!$A:$B,2,FALSE),""),IF($B$5="OP",IFERROR(VLOOKUP(AA60,'Lookup data'!$Z:$AA,2,FALSE),""),IF($B$5="SWC",IFERROR(VLOOKUP(AA60,'Lookup data'!$AE:$AF,2,FALSE),""),IF($B$5="SI (CSIU=1)",IFERROR(VLOOKUP(AA60,'Lookup data'!$AO:$AP,2,FALSE),""),IF($B$5="MHPS",IFERROR(VLOOKUP(AA60,'Lookup data'!$AJ:$AK,2,FALSE),""),IF($B$5="MHCC",IFERROR(VLOOKUP(AA60,'Lookup data'!$U:$V,2,FALSE),""),IF($B$5="IAPT",IFERROR(VLOOKUP(AA60,'Lookup data'!$P:$Q,2,FALSE),""),IF($B$5="CSCC",IFERROR(VLOOKUP(AA60,'Lookup data'!$F:$G,2,FALSE),""),""))))))))))))</f>
        <v/>
      </c>
      <c r="H60" s="840" t="str">
        <f>IF($B$5="SI (CSIU=4)",IFERROR(VLOOKUP(AB60,'Lookup data'!$BD:$BE,2,FALSE),""),IF($B$5="SI (CSIU=3)",IFERROR(VLOOKUP(AB60,'Lookup data'!$AY:$AZ,2,FALSE),""),IF($B$5="SI (CSIU=2)",IFERROR(VLOOKUP(AB60,'Lookup data'!$AT:$AU,2,FALSE),""),IF($B$5="EC",IFERROR(VLOOKUP(AB60,'Lookup data'!$K:$M,2,FALSE),""),IF($B$5="APC",IFERROR(VLOOKUP(AB60,'Lookup data'!$A:$B,2,FALSE),""),IF($B$5="OP",IFERROR(VLOOKUP(AB60,'Lookup data'!$Z:$AA,2,FALSE),""),IF($B$5="SWC",IFERROR(VLOOKUP(AB60,'Lookup data'!$AE:$AF,2,FALSE),""),IF($B$5="SI (CSIU=1)",IFERROR(VLOOKUP(AB60,'Lookup data'!$AO:$AP,2,FALSE),""),IF($B$5="MHPS",IFERROR(VLOOKUP(AB60,'Lookup data'!$AJ:$AK,2,FALSE),""),IF($B$5="MHCC",IFERROR(VLOOKUP(AB60,'Lookup data'!$U:$V,2,FALSE),""),IF($B$5="IAPT",IFERROR(VLOOKUP(AB60,'Lookup data'!$P:$Q,2,FALSE),""),IF($B$5="CSCC",IFERROR(VLOOKUP(AB60,'Lookup data'!$F:$G,2,FALSE),""),""))))))))))))</f>
        <v/>
      </c>
      <c r="I60" s="840" t="str">
        <f>IF($B$5="SI (CSIU=4)",IFERROR(VLOOKUP(AC60,'Lookup data'!$BD:$BE,2,FALSE),""),IF($B$5="SI (CSIU=3)",IFERROR(VLOOKUP(AC60,'Lookup data'!$AY:$AZ,2,FALSE),""),IF($B$5="SI (CSIU=2)",IFERROR(VLOOKUP(AC60,'Lookup data'!$AT:$AU,2,FALSE),""),IF($B$5="EC",IFERROR(VLOOKUP(AC60,'Lookup data'!$K:$M,2,FALSE),""),IF($B$5="APC",IFERROR(VLOOKUP(AC60,'Lookup data'!$A:$B,2,FALSE),""),IF($B$5="OP",IFERROR(VLOOKUP(AC60,'Lookup data'!$Z:$AA,2,FALSE),""),IF($B$5="SWC",IFERROR(VLOOKUP(AC60,'Lookup data'!$AE:$AF,2,FALSE),""),IF($B$5="SI (CSIU=1)",IFERROR(VLOOKUP(AC60,'Lookup data'!$AO:$AP,2,FALSE),""),IF($B$5="MHPS",IFERROR(VLOOKUP(AC60,'Lookup data'!$AJ:$AK,2,FALSE),""),IF($B$5="MHCC",IFERROR(VLOOKUP(AC60,'Lookup data'!$U:$V,2,FALSE),""),IF($B$5="IAPT",IFERROR(VLOOKUP(AC60,'Lookup data'!$P:$Q,2,FALSE),""),IF($B$5="CSCC",IFERROR(VLOOKUP(AC60,'Lookup data'!$F:$G,2,FALSE),""),""))))))))))))</f>
        <v/>
      </c>
      <c r="J60" s="840" t="str">
        <f>IF($B$5="SI (CSIU=4)",IFERROR(VLOOKUP(AD60,'Lookup data'!$BD:$BE,2,FALSE),""),IF($B$5="SI (CSIU=3)",IFERROR(VLOOKUP(AD60,'Lookup data'!$AY:$AZ,2,FALSE),""),IF($B$5="SI (CSIU=2)",IFERROR(VLOOKUP(AD60,'Lookup data'!$AT:$AU,2,FALSE),""),IF($B$5="EC",IFERROR(VLOOKUP(AD60,'Lookup data'!$K:$M,2,FALSE),""),IF($B$5="APC",IFERROR(VLOOKUP(AD60,'Lookup data'!$A:$B,2,FALSE),""),IF($B$5="OP",IFERROR(VLOOKUP(AD60,'Lookup data'!$Z:$AA,2,FALSE),""),IF($B$5="SWC",IFERROR(VLOOKUP(AD60,'Lookup data'!$AE:$AF,2,FALSE),""),IF($B$5="SI (CSIU=1)",IFERROR(VLOOKUP(AD60,'Lookup data'!$AO:$AP,2,FALSE),""),IF($B$5="MHPS",IFERROR(VLOOKUP(AD60,'Lookup data'!$AJ:$AK,2,FALSE),""),IF($B$5="MHCC",IFERROR(VLOOKUP(AD60,'Lookup data'!$U:$V,2,FALSE),""),IF($B$5="IAPT",IFERROR(VLOOKUP(AD60,'Lookup data'!$P:$Q,2,FALSE),""),IF($B$5="CSCC",IFERROR(VLOOKUP(AD60,'Lookup data'!$F:$G,2,FALSE),""),""))))))))))))</f>
        <v/>
      </c>
      <c r="K60" s="840" t="str">
        <f>IF($B$5="SI (CSIU=4)",IFERROR(VLOOKUP(AE60,'Lookup data'!$BD:$BE,2,FALSE),""),IF($B$5="SI (CSIU=3)",IFERROR(VLOOKUP(AE60,'Lookup data'!$AY:$AZ,2,FALSE),""),IF($B$5="SI (CSIU=2)",IFERROR(VLOOKUP(AE60,'Lookup data'!$AT:$AU,2,FALSE),""),IF($B$5="EC",IFERROR(VLOOKUP(AE60,'Lookup data'!$K:$M,2,FALSE),""),IF($B$5="APC",IFERROR(VLOOKUP(AE60,'Lookup data'!$A:$B,2,FALSE),""),IF($B$5="OP",IFERROR(VLOOKUP(AE60,'Lookup data'!$Z:$AA,2,FALSE),""),IF($B$5="SWC",IFERROR(VLOOKUP(AE60,'Lookup data'!$AE:$AF,2,FALSE),""),IF($B$5="SI (CSIU=1)",IFERROR(VLOOKUP(AE60,'Lookup data'!$AO:$AP,2,FALSE),""),IF($B$5="MHPS",IFERROR(VLOOKUP(AE60,'Lookup data'!$AJ:$AK,2,FALSE),""),IF($B$5="MHCC",IFERROR(VLOOKUP(AE60,'Lookup data'!$U:$V,2,FALSE),""),IF($B$5="IAPT",IFERROR(VLOOKUP(AE60,'Lookup data'!$P:$Q,2,FALSE),""),IF($B$5="CSCC",IFERROR(VLOOKUP(AE60,'Lookup data'!$F:$G,2,FALSE),""),""))))))))))))</f>
        <v/>
      </c>
      <c r="L60" s="840" t="str">
        <f>IF($B$5="SI (CSIU=4)",IFERROR(VLOOKUP(AF60,'Lookup data'!$BD:$BE,2,FALSE),""),IF($B$5="SI (CSIU=3)",IFERROR(VLOOKUP(AF60,'Lookup data'!$AY:$AZ,2,FALSE),""),IF($B$5="SI (CSIU=2)",IFERROR(VLOOKUP(AF60,'Lookup data'!$AT:$AU,2,FALSE),""),IF($B$5="EC",IFERROR(VLOOKUP(AF60,'Lookup data'!$K:$M,2,FALSE),""),IF($B$5="APC",IFERROR(VLOOKUP(AF60,'Lookup data'!$A:$B,2,FALSE),""),IF($B$5="OP",IFERROR(VLOOKUP(AF60,'Lookup data'!$Z:$AA,2,FALSE),""),IF($B$5="SWC",IFERROR(VLOOKUP(AF60,'Lookup data'!$AE:$AF,2,FALSE),""),IF($B$5="SI (CSIU=1)",IFERROR(VLOOKUP(AF60,'Lookup data'!$AO:$AP,2,FALSE),""),IF($B$5="MHPS",IFERROR(VLOOKUP(AF60,'Lookup data'!$AJ:$AK,2,FALSE),""),IF($B$5="MHCC",IFERROR(VLOOKUP(AF60,'Lookup data'!$U:$V,2,FALSE),""),IF($B$5="IAPT",IFERROR(VLOOKUP(AF60,'Lookup data'!$P:$Q,2,FALSE),""),IF($B$5="CSCC",IFERROR(VLOOKUP(AF60,'Lookup data'!$F:$G,2,FALSE),""),""))))))))))))</f>
        <v/>
      </c>
      <c r="M60" s="840" t="str">
        <f>IF($B$5="SI (CSIU=4)",IFERROR(VLOOKUP(AG60,'Lookup data'!$BD:$BE,2,FALSE),""),IF($B$5="SI (CSIU=3)",IFERROR(VLOOKUP(AG60,'Lookup data'!$AY:$AZ,2,FALSE),""),IF($B$5="SI (CSIU=2)",IFERROR(VLOOKUP(AG60,'Lookup data'!$AT:$AU,2,FALSE),""),IF($B$5="EC",IFERROR(VLOOKUP(AG60,'Lookup data'!$K:$M,2,FALSE),""),IF($B$5="APC",IFERROR(VLOOKUP(AG60,'Lookup data'!$A:$B,2,FALSE),""),IF($B$5="OP",IFERROR(VLOOKUP(AG60,'Lookup data'!$Z:$AA,2,FALSE),""),IF($B$5="SWC",IFERROR(VLOOKUP(AG60,'Lookup data'!$AE:$AF,2,FALSE),""),IF($B$5="SI (CSIU=1)",IFERROR(VLOOKUP(AG60,'Lookup data'!$AO:$AP,2,FALSE),""),IF($B$5="MHPS",IFERROR(VLOOKUP(AG60,'Lookup data'!$AJ:$AK,2,FALSE),""),IF($B$5="MHCC",IFERROR(VLOOKUP(AG60,'Lookup data'!$U:$V,2,FALSE),""),IF($B$5="IAPT",IFERROR(VLOOKUP(AG60,'Lookup data'!$P:$Q,2,FALSE),""),IF($B$5="CSCC",IFERROR(VLOOKUP(AG60,'Lookup data'!$F:$G,2,FALSE),""),""))))))))))))</f>
        <v/>
      </c>
      <c r="N60" s="840" t="str">
        <f>IF($B$5="SI (CSIU=4)",IFERROR(VLOOKUP(AH60,'Lookup data'!$BD:$BE,2,FALSE),""),IF($B$5="SI (CSIU=3)",IFERROR(VLOOKUP(AH60,'Lookup data'!$AY:$AZ,2,FALSE),""),IF($B$5="SI (CSIU=2)",IFERROR(VLOOKUP(AH60,'Lookup data'!$AT:$AU,2,FALSE),""),IF($B$5="EC",IFERROR(VLOOKUP(AH60,'Lookup data'!$K:$M,2,FALSE),""),IF($B$5="APC",IFERROR(VLOOKUP(AH60,'Lookup data'!$A:$B,2,FALSE),""),IF($B$5="OP",IFERROR(VLOOKUP(AH60,'Lookup data'!$Z:$AA,2,FALSE),""),IF($B$5="SWC",IFERROR(VLOOKUP(AH60,'Lookup data'!$AE:$AF,2,FALSE),""),IF($B$5="SI (CSIU=1)",IFERROR(VLOOKUP(AH60,'Lookup data'!$AO:$AP,2,FALSE),""),IF($B$5="MHPS",IFERROR(VLOOKUP(AH60,'Lookup data'!$AJ:$AK,2,FALSE),""),IF($B$5="MHCC",IFERROR(VLOOKUP(AH60,'Lookup data'!$U:$V,2,FALSE),""),IF($B$5="IAPT",IFERROR(VLOOKUP(AH60,'Lookup data'!$P:$Q,2,FALSE),""),IF($B$5="CSCC",IFERROR(VLOOKUP(AH60,'Lookup data'!$F:$G,2,FALSE),""),""))))))))))))</f>
        <v/>
      </c>
      <c r="O60" s="840" t="str">
        <f>IF($B$5="SI (CSIU=4)",IFERROR(VLOOKUP(AI60,'Lookup data'!$BD:$BE,2,FALSE),""),IF($B$5="SI (CSIU=3)",IFERROR(VLOOKUP(AI60,'Lookup data'!$AY:$AZ,2,FALSE),""),IF($B$5="SI (CSIU=2)",IFERROR(VLOOKUP(AI60,'Lookup data'!$AT:$AU,2,FALSE),""),IF($B$5="EC",IFERROR(VLOOKUP(AI60,'Lookup data'!$K:$M,2,FALSE),""),IF($B$5="APC",IFERROR(VLOOKUP(AI60,'Lookup data'!$A:$B,2,FALSE),""),IF($B$5="OP",IFERROR(VLOOKUP(AI60,'Lookup data'!$Z:$AA,2,FALSE),""),IF($B$5="SWC",IFERROR(VLOOKUP(AI60,'Lookup data'!$AE:$AF,2,FALSE),""),IF($B$5="SI (CSIU=1)",IFERROR(VLOOKUP(AI60,'Lookup data'!$AO:$AP,2,FALSE),""),IF($B$5="MHPS",IFERROR(VLOOKUP(AI60,'Lookup data'!$AJ:$AK,2,FALSE),""),IF($B$5="MHCC",IFERROR(VLOOKUP(AI60,'Lookup data'!$U:$V,2,FALSE),""),IF($B$5="IAPT",IFERROR(VLOOKUP(AI60,'Lookup data'!$P:$Q,2,FALSE),""),IF($B$5="CSCC",IFERROR(VLOOKUP(AI60,'Lookup data'!$F:$G,2,FALSE),""),""))))))))))))</f>
        <v/>
      </c>
      <c r="P60" s="840" t="str">
        <f>IF($B$5="SI (CSIU=4)",IFERROR(VLOOKUP(AJ60,'Lookup data'!$BD:$BE,2,FALSE),""),IF($B$5="SI (CSIU=3)",IFERROR(VLOOKUP(AJ60,'Lookup data'!$AY:$AZ,2,FALSE),""),IF($B$5="SI (CSIU=2)",IFERROR(VLOOKUP(AJ60,'Lookup data'!$AT:$AU,2,FALSE),""),IF($B$5="EC",IFERROR(VLOOKUP(AJ60,'Lookup data'!$K:$M,2,FALSE),""),IF($B$5="APC",IFERROR(VLOOKUP(AJ60,'Lookup data'!$A:$B,2,FALSE),""),IF($B$5="OP",IFERROR(VLOOKUP(AJ60,'Lookup data'!$Z:$AA,2,FALSE),""),IF($B$5="SWC",IFERROR(VLOOKUP(AJ60,'Lookup data'!$AE:$AF,2,FALSE),""),IF($B$5="SI (CSIU=1)",IFERROR(VLOOKUP(AJ60,'Lookup data'!$AO:$AP,2,FALSE),""),IF($B$5="MHPS",IFERROR(VLOOKUP(AJ60,'Lookup data'!$AJ:$AK,2,FALSE),""),IF($B$5="MHCC",IFERROR(VLOOKUP(AJ60,'Lookup data'!$U:$V,2,FALSE),""),IF($B$5="IAPT",IFERROR(VLOOKUP(AJ60,'Lookup data'!$P:$Q,2,FALSE),""),IF($B$5="CSCC",IFERROR(VLOOKUP(AJ60,'Lookup data'!$F:$G,2,FALSE),""),""))))))))))))</f>
        <v/>
      </c>
      <c r="Q60" s="840" t="str">
        <f>IF($B$5="SI (CSIU=4)",IFERROR(VLOOKUP(AK60,'Lookup data'!$BD:$BE,2,FALSE),""),IF($B$5="SI (CSIU=3)",IFERROR(VLOOKUP(AK60,'Lookup data'!$AY:$AZ,2,FALSE),""),IF($B$5="SI (CSIU=2)",IFERROR(VLOOKUP(AK60,'Lookup data'!$AT:$AU,2,FALSE),""),IF($B$5="EC",IFERROR(VLOOKUP(AK60,'Lookup data'!$K:$M,2,FALSE),""),IF($B$5="APC",IFERROR(VLOOKUP(AK60,'Lookup data'!$A:$B,2,FALSE),""),IF($B$5="OP",IFERROR(VLOOKUP(AK60,'Lookup data'!$Z:$AA,2,FALSE),""),IF($B$5="SWC",IFERROR(VLOOKUP(AK60,'Lookup data'!$AE:$AF,2,FALSE),""),IF($B$5="SI (CSIU=1)",IFERROR(VLOOKUP(AK60,'Lookup data'!$AO:$AP,2,FALSE),""),IF($B$5="MHPS",IFERROR(VLOOKUP(AK60,'Lookup data'!$AJ:$AK,2,FALSE),""),IF($B$5="MHCC",IFERROR(VLOOKUP(AK60,'Lookup data'!$U:$V,2,FALSE),""),IF($B$5="IAPT",IFERROR(VLOOKUP(AK60,'Lookup data'!$P:$Q,2,FALSE),""),IF($B$5="CSCC",IFERROR(VLOOKUP(AK60,'Lookup data'!$F:$G,2,FALSE),""),""))))))))))))</f>
        <v/>
      </c>
      <c r="R60" s="840" t="str">
        <f>IF($B$5="SI (CSIU=4)",IFERROR(VLOOKUP(AL60,'Lookup data'!$BD:$BE,2,FALSE),""),IF($B$5="SI (CSIU=3)",IFERROR(VLOOKUP(AL60,'Lookup data'!$AY:$AZ,2,FALSE),""),IF($B$5="SI (CSIU=2)",IFERROR(VLOOKUP(AL60,'Lookup data'!$AT:$AU,2,FALSE),""),IF($B$5="EC",IFERROR(VLOOKUP(AL60,'Lookup data'!$K:$M,2,FALSE),""),IF($B$5="APC",IFERROR(VLOOKUP(AL60,'Lookup data'!$A:$B,2,FALSE),""),IF($B$5="OP",IFERROR(VLOOKUP(AL60,'Lookup data'!$Z:$AA,2,FALSE),""),IF($B$5="SWC",IFERROR(VLOOKUP(AL60,'Lookup data'!$AE:$AF,2,FALSE),""),IF($B$5="SI (CSIU=1)",IFERROR(VLOOKUP(AL60,'Lookup data'!$AO:$AP,2,FALSE),""),IF($B$5="MHPS",IFERROR(VLOOKUP(AL60,'Lookup data'!$AJ:$AK,2,FALSE),""),IF($B$5="MHCC",IFERROR(VLOOKUP(AL60,'Lookup data'!$U:$V,2,FALSE),""),IF($B$5="IAPT",IFERROR(VLOOKUP(AL60,'Lookup data'!$P:$Q,2,FALSE),""),IF($B$5="CSCC",IFERROR(VLOOKUP(AL60,'Lookup data'!$F:$G,2,FALSE),""),""))))))))))))</f>
        <v/>
      </c>
      <c r="S60" s="840" t="str">
        <f>IF($B$5="SI (CSIU=4)",IFERROR(VLOOKUP(AM60,'Lookup data'!$BD:$BE,2,FALSE),""),IF($B$5="SI (CSIU=3)",IFERROR(VLOOKUP(AM60,'Lookup data'!$AY:$AZ,2,FALSE),""),IF($B$5="SI (CSIU=2)",IFERROR(VLOOKUP(AM60,'Lookup data'!$AT:$AU,2,FALSE),""),IF($B$5="EC",IFERROR(VLOOKUP(AM60,'Lookup data'!$K:$M,2,FALSE),""),IF($B$5="APC",IFERROR(VLOOKUP(AM60,'Lookup data'!$A:$B,2,FALSE),""),IF($B$5="OP",IFERROR(VLOOKUP(AM60,'Lookup data'!$Z:$AA,2,FALSE),""),IF($B$5="SWC",IFERROR(VLOOKUP(AM60,'Lookup data'!$AE:$AF,2,FALSE),""),IF($B$5="SI (CSIU=1)",IFERROR(VLOOKUP(AM60,'Lookup data'!$AO:$AP,2,FALSE),""),IF($B$5="MHPS",IFERROR(VLOOKUP(AM60,'Lookup data'!$AJ:$AK,2,FALSE),""),IF($B$5="MHCC",IFERROR(VLOOKUP(AM60,'Lookup data'!$U:$V,2,FALSE),""),IF($B$5="IAPT",IFERROR(VLOOKUP(AM60,'Lookup data'!$P:$Q,2,FALSE),""),IF($B$5="CSCC",IFERROR(VLOOKUP(AM60,'Lookup data'!$F:$G,2,FALSE),""),""))))))))))))</f>
        <v/>
      </c>
      <c r="T60" s="829"/>
      <c r="U60" s="836" t="s">
        <v>1573</v>
      </c>
      <c r="V60" s="839" t="s">
        <v>1579</v>
      </c>
      <c r="W60" s="838" t="str">
        <f t="shared" si="0"/>
        <v>CPF001PHA008</v>
      </c>
      <c r="X60" s="838" t="str">
        <f t="shared" si="1"/>
        <v>CPF002PHA008</v>
      </c>
      <c r="Y60" s="838" t="str">
        <f t="shared" si="2"/>
        <v>CPF005PHA008</v>
      </c>
      <c r="Z60" s="838" t="str">
        <f t="shared" si="3"/>
        <v>CPF010PHA008</v>
      </c>
      <c r="AA60" s="838" t="str">
        <f t="shared" si="4"/>
        <v>CPF011PHA008</v>
      </c>
      <c r="AB60" s="838" t="str">
        <f t="shared" si="5"/>
        <v>CPF017PHA008</v>
      </c>
      <c r="AC60" s="838" t="str">
        <f t="shared" si="6"/>
        <v>CPF022PHA008</v>
      </c>
      <c r="AD60" s="838" t="str">
        <f t="shared" si="7"/>
        <v>CPF023PHA008</v>
      </c>
      <c r="AE60" s="838" t="str">
        <f t="shared" si="8"/>
        <v>CPF024PHA008</v>
      </c>
      <c r="AF60" s="838" t="str">
        <f t="shared" si="9"/>
        <v>CPF029PHA008</v>
      </c>
      <c r="AG60" s="838" t="str">
        <f t="shared" si="10"/>
        <v>CPF030PHA008</v>
      </c>
      <c r="AH60" s="838" t="str">
        <f t="shared" si="11"/>
        <v>CPF031PHA008</v>
      </c>
      <c r="AI60" s="838" t="str">
        <f t="shared" si="12"/>
        <v>CPF032PHA008</v>
      </c>
      <c r="AJ60" s="838" t="str">
        <f t="shared" si="13"/>
        <v>CSC004PHA008</v>
      </c>
      <c r="AK60" s="838" t="str">
        <f t="shared" si="14"/>
        <v>CSC005PHA008</v>
      </c>
      <c r="AL60" s="838" t="str">
        <f t="shared" si="15"/>
        <v>CSC006PHA008</v>
      </c>
      <c r="AM60" s="838" t="str">
        <f t="shared" si="16"/>
        <v>CSC008PHA008</v>
      </c>
    </row>
    <row r="61" spans="1:39" ht="17.100000000000001" customHeight="1" x14ac:dyDescent="0.25">
      <c r="A61" s="836" t="s">
        <v>1575</v>
      </c>
      <c r="B61" s="837" t="s">
        <v>1577</v>
      </c>
      <c r="C61" s="840" t="str">
        <f>IF($B$5="SI (CSIU=4)",IFERROR(VLOOKUP(W61,'Lookup data'!$BD:$BE,2,FALSE),""),IF($B$5="SI (CSIU=3)",IFERROR(VLOOKUP(W61,'Lookup data'!$AY:$AZ,2,FALSE),""),IF($B$5="SI (CSIU=2)",IFERROR(VLOOKUP(W61,'Lookup data'!$AT:$AU,2,FALSE),""),IF($B$5="EC",IFERROR(VLOOKUP(W61,'Lookup data'!$K:$M,2,FALSE),""),IF($B$5="APC",IFERROR(VLOOKUP(W61,'Lookup data'!$A:$B,2,FALSE),""),IF($B$5="OP",IFERROR(VLOOKUP(W61,'Lookup data'!$Z:$AA,2,FALSE),""),IF($B$5="SWC",IFERROR(VLOOKUP(W61,'Lookup data'!$AE:$AF,2,FALSE),""),IF($B$5="SI (CSIU=1)",IFERROR(VLOOKUP(W61,'Lookup data'!$AO:$AP,2,FALSE),""),IF($B$5="MHPS",IFERROR(VLOOKUP(W61,'Lookup data'!$AJ:$AK,2,FALSE),""),IF($B$5="MHCC",IFERROR(VLOOKUP(W61,'Lookup data'!$U:$V,2,FALSE),""),IF($B$5="IAPT",IFERROR(VLOOKUP(W61,'Lookup data'!$P:$Q,2,FALSE),""),IF($B$5="CSCC",IFERROR(VLOOKUP(W61,'Lookup data'!$F:$G,2,FALSE),""),""))))))))))))</f>
        <v/>
      </c>
      <c r="D61" s="840" t="str">
        <f>IF($B$5="SI (CSIU=4)",IFERROR(VLOOKUP(X61,'Lookup data'!$BD:$BE,2,FALSE),""),IF($B$5="SI (CSIU=3)",IFERROR(VLOOKUP(X61,'Lookup data'!$AY:$AZ,2,FALSE),""),IF($B$5="SI (CSIU=2)",IFERROR(VLOOKUP(X61,'Lookup data'!$AT:$AU,2,FALSE),""),IF($B$5="EC",IFERROR(VLOOKUP(X61,'Lookup data'!$K:$M,2,FALSE),""),IF($B$5="APC",IFERROR(VLOOKUP(X61,'Lookup data'!$A:$B,2,FALSE),""),IF($B$5="OP",IFERROR(VLOOKUP(X61,'Lookup data'!$Z:$AA,2,FALSE),""),IF($B$5="SWC",IFERROR(VLOOKUP(X61,'Lookup data'!$AE:$AF,2,FALSE),""),IF($B$5="SI (CSIU=1)",IFERROR(VLOOKUP(X61,'Lookup data'!$AO:$AP,2,FALSE),""),IF($B$5="MHPS",IFERROR(VLOOKUP(X61,'Lookup data'!$AJ:$AK,2,FALSE),""),IF($B$5="MHCC",IFERROR(VLOOKUP(X61,'Lookup data'!$U:$V,2,FALSE),""),IF($B$5="IAPT",IFERROR(VLOOKUP(X61,'Lookup data'!$P:$Q,2,FALSE),""),IF($B$5="CSCC",IFERROR(VLOOKUP(X61,'Lookup data'!$F:$G,2,FALSE),""),""))))))))))))</f>
        <v>CPF002SPS001</v>
      </c>
      <c r="E61" s="840" t="str">
        <f>IF($B$5="SI (CSIU=4)",IFERROR(VLOOKUP(Y61,'Lookup data'!$BD:$BE,2,FALSE),""),IF($B$5="SI (CSIU=3)",IFERROR(VLOOKUP(Y61,'Lookup data'!$AY:$AZ,2,FALSE),""),IF($B$5="SI (CSIU=2)",IFERROR(VLOOKUP(Y61,'Lookup data'!$AT:$AU,2,FALSE),""),IF($B$5="EC",IFERROR(VLOOKUP(Y61,'Lookup data'!$K:$M,2,FALSE),""),IF($B$5="APC",IFERROR(VLOOKUP(Y61,'Lookup data'!$A:$B,2,FALSE),""),IF($B$5="OP",IFERROR(VLOOKUP(Y61,'Lookup data'!$Z:$AA,2,FALSE),""),IF($B$5="SWC",IFERROR(VLOOKUP(Y61,'Lookup data'!$AE:$AF,2,FALSE),""),IF($B$5="SI (CSIU=1)",IFERROR(VLOOKUP(Y61,'Lookup data'!$AO:$AP,2,FALSE),""),IF($B$5="MHPS",IFERROR(VLOOKUP(Y61,'Lookup data'!$AJ:$AK,2,FALSE),""),IF($B$5="MHCC",IFERROR(VLOOKUP(Y61,'Lookup data'!$U:$V,2,FALSE),""),IF($B$5="IAPT",IFERROR(VLOOKUP(Y61,'Lookup data'!$P:$Q,2,FALSE),""),IF($B$5="CSCC",IFERROR(VLOOKUP(Y61,'Lookup data'!$F:$G,2,FALSE),""),""))))))))))))</f>
        <v/>
      </c>
      <c r="F61" s="840" t="str">
        <f>IF($B$5="SI (CSIU=4)",IFERROR(VLOOKUP(Z61,'Lookup data'!$BD:$BE,2,FALSE),""),IF($B$5="SI (CSIU=3)",IFERROR(VLOOKUP(Z61,'Lookup data'!$AY:$AZ,2,FALSE),""),IF($B$5="SI (CSIU=2)",IFERROR(VLOOKUP(Z61,'Lookup data'!$AT:$AU,2,FALSE),""),IF($B$5="EC",IFERROR(VLOOKUP(Z61,'Lookup data'!$K:$M,2,FALSE),""),IF($B$5="APC",IFERROR(VLOOKUP(Z61,'Lookup data'!$A:$B,2,FALSE),""),IF($B$5="OP",IFERROR(VLOOKUP(Z61,'Lookup data'!$Z:$AA,2,FALSE),""),IF($B$5="SWC",IFERROR(VLOOKUP(Z61,'Lookup data'!$AE:$AF,2,FALSE),""),IF($B$5="SI (CSIU=1)",IFERROR(VLOOKUP(Z61,'Lookup data'!$AO:$AP,2,FALSE),""),IF($B$5="MHPS",IFERROR(VLOOKUP(Z61,'Lookup data'!$AJ:$AK,2,FALSE),""),IF($B$5="MHCC",IFERROR(VLOOKUP(Z61,'Lookup data'!$U:$V,2,FALSE),""),IF($B$5="IAPT",IFERROR(VLOOKUP(Z61,'Lookup data'!$P:$Q,2,FALSE),""),IF($B$5="CSCC",IFERROR(VLOOKUP(Z61,'Lookup data'!$F:$G,2,FALSE),""),""))))))))))))</f>
        <v>CPF010SPS001</v>
      </c>
      <c r="G61" s="840" t="str">
        <f>IF($B$5="SI (CSIU=4)",IFERROR(VLOOKUP(AA61,'Lookup data'!$BD:$BE,2,FALSE),""),IF($B$5="SI (CSIU=3)",IFERROR(VLOOKUP(AA61,'Lookup data'!$AY:$AZ,2,FALSE),""),IF($B$5="SI (CSIU=2)",IFERROR(VLOOKUP(AA61,'Lookup data'!$AT:$AU,2,FALSE),""),IF($B$5="EC",IFERROR(VLOOKUP(AA61,'Lookup data'!$K:$M,2,FALSE),""),IF($B$5="APC",IFERROR(VLOOKUP(AA61,'Lookup data'!$A:$B,2,FALSE),""),IF($B$5="OP",IFERROR(VLOOKUP(AA61,'Lookup data'!$Z:$AA,2,FALSE),""),IF($B$5="SWC",IFERROR(VLOOKUP(AA61,'Lookup data'!$AE:$AF,2,FALSE),""),IF($B$5="SI (CSIU=1)",IFERROR(VLOOKUP(AA61,'Lookup data'!$AO:$AP,2,FALSE),""),IF($B$5="MHPS",IFERROR(VLOOKUP(AA61,'Lookup data'!$AJ:$AK,2,FALSE),""),IF($B$5="MHCC",IFERROR(VLOOKUP(AA61,'Lookup data'!$U:$V,2,FALSE),""),IF($B$5="IAPT",IFERROR(VLOOKUP(AA61,'Lookup data'!$P:$Q,2,FALSE),""),IF($B$5="CSCC",IFERROR(VLOOKUP(AA61,'Lookup data'!$F:$G,2,FALSE),""),""))))))))))))</f>
        <v>CPF011SPS001</v>
      </c>
      <c r="H61" s="840" t="str">
        <f>IF($B$5="SI (CSIU=4)",IFERROR(VLOOKUP(AB61,'Lookup data'!$BD:$BE,2,FALSE),""),IF($B$5="SI (CSIU=3)",IFERROR(VLOOKUP(AB61,'Lookup data'!$AY:$AZ,2,FALSE),""),IF($B$5="SI (CSIU=2)",IFERROR(VLOOKUP(AB61,'Lookup data'!$AT:$AU,2,FALSE),""),IF($B$5="EC",IFERROR(VLOOKUP(AB61,'Lookup data'!$K:$M,2,FALSE),""),IF($B$5="APC",IFERROR(VLOOKUP(AB61,'Lookup data'!$A:$B,2,FALSE),""),IF($B$5="OP",IFERROR(VLOOKUP(AB61,'Lookup data'!$Z:$AA,2,FALSE),""),IF($B$5="SWC",IFERROR(VLOOKUP(AB61,'Lookup data'!$AE:$AF,2,FALSE),""),IF($B$5="SI (CSIU=1)",IFERROR(VLOOKUP(AB61,'Lookup data'!$AO:$AP,2,FALSE),""),IF($B$5="MHPS",IFERROR(VLOOKUP(AB61,'Lookup data'!$AJ:$AK,2,FALSE),""),IF($B$5="MHCC",IFERROR(VLOOKUP(AB61,'Lookup data'!$U:$V,2,FALSE),""),IF($B$5="IAPT",IFERROR(VLOOKUP(AB61,'Lookup data'!$P:$Q,2,FALSE),""),IF($B$5="CSCC",IFERROR(VLOOKUP(AB61,'Lookup data'!$F:$G,2,FALSE),""),""))))))))))))</f>
        <v>CPF017SPS001</v>
      </c>
      <c r="I61" s="840" t="str">
        <f>IF($B$5="SI (CSIU=4)",IFERROR(VLOOKUP(AC61,'Lookup data'!$BD:$BE,2,FALSE),""),IF($B$5="SI (CSIU=3)",IFERROR(VLOOKUP(AC61,'Lookup data'!$AY:$AZ,2,FALSE),""),IF($B$5="SI (CSIU=2)",IFERROR(VLOOKUP(AC61,'Lookup data'!$AT:$AU,2,FALSE),""),IF($B$5="EC",IFERROR(VLOOKUP(AC61,'Lookup data'!$K:$M,2,FALSE),""),IF($B$5="APC",IFERROR(VLOOKUP(AC61,'Lookup data'!$A:$B,2,FALSE),""),IF($B$5="OP",IFERROR(VLOOKUP(AC61,'Lookup data'!$Z:$AA,2,FALSE),""),IF($B$5="SWC",IFERROR(VLOOKUP(AC61,'Lookup data'!$AE:$AF,2,FALSE),""),IF($B$5="SI (CSIU=1)",IFERROR(VLOOKUP(AC61,'Lookup data'!$AO:$AP,2,FALSE),""),IF($B$5="MHPS",IFERROR(VLOOKUP(AC61,'Lookup data'!$AJ:$AK,2,FALSE),""),IF($B$5="MHCC",IFERROR(VLOOKUP(AC61,'Lookup data'!$U:$V,2,FALSE),""),IF($B$5="IAPT",IFERROR(VLOOKUP(AC61,'Lookup data'!$P:$Q,2,FALSE),""),IF($B$5="CSCC",IFERROR(VLOOKUP(AC61,'Lookup data'!$F:$G,2,FALSE),""),""))))))))))))</f>
        <v>CPF022SPS001</v>
      </c>
      <c r="J61" s="840" t="str">
        <f>IF($B$5="SI (CSIU=4)",IFERROR(VLOOKUP(AD61,'Lookup data'!$BD:$BE,2,FALSE),""),IF($B$5="SI (CSIU=3)",IFERROR(VLOOKUP(AD61,'Lookup data'!$AY:$AZ,2,FALSE),""),IF($B$5="SI (CSIU=2)",IFERROR(VLOOKUP(AD61,'Lookup data'!$AT:$AU,2,FALSE),""),IF($B$5="EC",IFERROR(VLOOKUP(AD61,'Lookup data'!$K:$M,2,FALSE),""),IF($B$5="APC",IFERROR(VLOOKUP(AD61,'Lookup data'!$A:$B,2,FALSE),""),IF($B$5="OP",IFERROR(VLOOKUP(AD61,'Lookup data'!$Z:$AA,2,FALSE),""),IF($B$5="SWC",IFERROR(VLOOKUP(AD61,'Lookup data'!$AE:$AF,2,FALSE),""),IF($B$5="SI (CSIU=1)",IFERROR(VLOOKUP(AD61,'Lookup data'!$AO:$AP,2,FALSE),""),IF($B$5="MHPS",IFERROR(VLOOKUP(AD61,'Lookup data'!$AJ:$AK,2,FALSE),""),IF($B$5="MHCC",IFERROR(VLOOKUP(AD61,'Lookup data'!$U:$V,2,FALSE),""),IF($B$5="IAPT",IFERROR(VLOOKUP(AD61,'Lookup data'!$P:$Q,2,FALSE),""),IF($B$5="CSCC",IFERROR(VLOOKUP(AD61,'Lookup data'!$F:$G,2,FALSE),""),""))))))))))))</f>
        <v/>
      </c>
      <c r="K61" s="840" t="str">
        <f>IF($B$5="SI (CSIU=4)",IFERROR(VLOOKUP(AE61,'Lookup data'!$BD:$BE,2,FALSE),""),IF($B$5="SI (CSIU=3)",IFERROR(VLOOKUP(AE61,'Lookup data'!$AY:$AZ,2,FALSE),""),IF($B$5="SI (CSIU=2)",IFERROR(VLOOKUP(AE61,'Lookup data'!$AT:$AU,2,FALSE),""),IF($B$5="EC",IFERROR(VLOOKUP(AE61,'Lookup data'!$K:$M,2,FALSE),""),IF($B$5="APC",IFERROR(VLOOKUP(AE61,'Lookup data'!$A:$B,2,FALSE),""),IF($B$5="OP",IFERROR(VLOOKUP(AE61,'Lookup data'!$Z:$AA,2,FALSE),""),IF($B$5="SWC",IFERROR(VLOOKUP(AE61,'Lookup data'!$AE:$AF,2,FALSE),""),IF($B$5="SI (CSIU=1)",IFERROR(VLOOKUP(AE61,'Lookup data'!$AO:$AP,2,FALSE),""),IF($B$5="MHPS",IFERROR(VLOOKUP(AE61,'Lookup data'!$AJ:$AK,2,FALSE),""),IF($B$5="MHCC",IFERROR(VLOOKUP(AE61,'Lookup data'!$U:$V,2,FALSE),""),IF($B$5="IAPT",IFERROR(VLOOKUP(AE61,'Lookup data'!$P:$Q,2,FALSE),""),IF($B$5="CSCC",IFERROR(VLOOKUP(AE61,'Lookup data'!$F:$G,2,FALSE),""),""))))))))))))</f>
        <v>CPF024SPS001</v>
      </c>
      <c r="L61" s="840" t="str">
        <f>IF($B$5="SI (CSIU=4)",IFERROR(VLOOKUP(AF61,'Lookup data'!$BD:$BE,2,FALSE),""),IF($B$5="SI (CSIU=3)",IFERROR(VLOOKUP(AF61,'Lookup data'!$AY:$AZ,2,FALSE),""),IF($B$5="SI (CSIU=2)",IFERROR(VLOOKUP(AF61,'Lookup data'!$AT:$AU,2,FALSE),""),IF($B$5="EC",IFERROR(VLOOKUP(AF61,'Lookup data'!$K:$M,2,FALSE),""),IF($B$5="APC",IFERROR(VLOOKUP(AF61,'Lookup data'!$A:$B,2,FALSE),""),IF($B$5="OP",IFERROR(VLOOKUP(AF61,'Lookup data'!$Z:$AA,2,FALSE),""),IF($B$5="SWC",IFERROR(VLOOKUP(AF61,'Lookup data'!$AE:$AF,2,FALSE),""),IF($B$5="SI (CSIU=1)",IFERROR(VLOOKUP(AF61,'Lookup data'!$AO:$AP,2,FALSE),""),IF($B$5="MHPS",IFERROR(VLOOKUP(AF61,'Lookup data'!$AJ:$AK,2,FALSE),""),IF($B$5="MHCC",IFERROR(VLOOKUP(AF61,'Lookup data'!$U:$V,2,FALSE),""),IF($B$5="IAPT",IFERROR(VLOOKUP(AF61,'Lookup data'!$P:$Q,2,FALSE),""),IF($B$5="CSCC",IFERROR(VLOOKUP(AF61,'Lookup data'!$F:$G,2,FALSE),""),""))))))))))))</f>
        <v/>
      </c>
      <c r="M61" s="840" t="str">
        <f>IF($B$5="SI (CSIU=4)",IFERROR(VLOOKUP(AG61,'Lookup data'!$BD:$BE,2,FALSE),""),IF($B$5="SI (CSIU=3)",IFERROR(VLOOKUP(AG61,'Lookup data'!$AY:$AZ,2,FALSE),""),IF($B$5="SI (CSIU=2)",IFERROR(VLOOKUP(AG61,'Lookup data'!$AT:$AU,2,FALSE),""),IF($B$5="EC",IFERROR(VLOOKUP(AG61,'Lookup data'!$K:$M,2,FALSE),""),IF($B$5="APC",IFERROR(VLOOKUP(AG61,'Lookup data'!$A:$B,2,FALSE),""),IF($B$5="OP",IFERROR(VLOOKUP(AG61,'Lookup data'!$Z:$AA,2,FALSE),""),IF($B$5="SWC",IFERROR(VLOOKUP(AG61,'Lookup data'!$AE:$AF,2,FALSE),""),IF($B$5="SI (CSIU=1)",IFERROR(VLOOKUP(AG61,'Lookup data'!$AO:$AP,2,FALSE),""),IF($B$5="MHPS",IFERROR(VLOOKUP(AG61,'Lookup data'!$AJ:$AK,2,FALSE),""),IF($B$5="MHCC",IFERROR(VLOOKUP(AG61,'Lookup data'!$U:$V,2,FALSE),""),IF($B$5="IAPT",IFERROR(VLOOKUP(AG61,'Lookup data'!$P:$Q,2,FALSE),""),IF($B$5="CSCC",IFERROR(VLOOKUP(AG61,'Lookup data'!$F:$G,2,FALSE),""),""))))))))))))</f>
        <v/>
      </c>
      <c r="N61" s="840" t="str">
        <f>IF($B$5="SI (CSIU=4)",IFERROR(VLOOKUP(AH61,'Lookup data'!$BD:$BE,2,FALSE),""),IF($B$5="SI (CSIU=3)",IFERROR(VLOOKUP(AH61,'Lookup data'!$AY:$AZ,2,FALSE),""),IF($B$5="SI (CSIU=2)",IFERROR(VLOOKUP(AH61,'Lookup data'!$AT:$AU,2,FALSE),""),IF($B$5="EC",IFERROR(VLOOKUP(AH61,'Lookup data'!$K:$M,2,FALSE),""),IF($B$5="APC",IFERROR(VLOOKUP(AH61,'Lookup data'!$A:$B,2,FALSE),""),IF($B$5="OP",IFERROR(VLOOKUP(AH61,'Lookup data'!$Z:$AA,2,FALSE),""),IF($B$5="SWC",IFERROR(VLOOKUP(AH61,'Lookup data'!$AE:$AF,2,FALSE),""),IF($B$5="SI (CSIU=1)",IFERROR(VLOOKUP(AH61,'Lookup data'!$AO:$AP,2,FALSE),""),IF($B$5="MHPS",IFERROR(VLOOKUP(AH61,'Lookup data'!$AJ:$AK,2,FALSE),""),IF($B$5="MHCC",IFERROR(VLOOKUP(AH61,'Lookup data'!$U:$V,2,FALSE),""),IF($B$5="IAPT",IFERROR(VLOOKUP(AH61,'Lookup data'!$P:$Q,2,FALSE),""),IF($B$5="CSCC",IFERROR(VLOOKUP(AH61,'Lookup data'!$F:$G,2,FALSE),""),""))))))))))))</f>
        <v/>
      </c>
      <c r="O61" s="840" t="str">
        <f>IF($B$5="SI (CSIU=4)",IFERROR(VLOOKUP(AI61,'Lookup data'!$BD:$BE,2,FALSE),""),IF($B$5="SI (CSIU=3)",IFERROR(VLOOKUP(AI61,'Lookup data'!$AY:$AZ,2,FALSE),""),IF($B$5="SI (CSIU=2)",IFERROR(VLOOKUP(AI61,'Lookup data'!$AT:$AU,2,FALSE),""),IF($B$5="EC",IFERROR(VLOOKUP(AI61,'Lookup data'!$K:$M,2,FALSE),""),IF($B$5="APC",IFERROR(VLOOKUP(AI61,'Lookup data'!$A:$B,2,FALSE),""),IF($B$5="OP",IFERROR(VLOOKUP(AI61,'Lookup data'!$Z:$AA,2,FALSE),""),IF($B$5="SWC",IFERROR(VLOOKUP(AI61,'Lookup data'!$AE:$AF,2,FALSE),""),IF($B$5="SI (CSIU=1)",IFERROR(VLOOKUP(AI61,'Lookup data'!$AO:$AP,2,FALSE),""),IF($B$5="MHPS",IFERROR(VLOOKUP(AI61,'Lookup data'!$AJ:$AK,2,FALSE),""),IF($B$5="MHCC",IFERROR(VLOOKUP(AI61,'Lookup data'!$U:$V,2,FALSE),""),IF($B$5="IAPT",IFERROR(VLOOKUP(AI61,'Lookup data'!$P:$Q,2,FALSE),""),IF($B$5="CSCC",IFERROR(VLOOKUP(AI61,'Lookup data'!$F:$G,2,FALSE),""),""))))))))))))</f>
        <v/>
      </c>
      <c r="P61" s="840" t="str">
        <f>IF($B$5="SI (CSIU=4)",IFERROR(VLOOKUP(AJ61,'Lookup data'!$BD:$BE,2,FALSE),""),IF($B$5="SI (CSIU=3)",IFERROR(VLOOKUP(AJ61,'Lookup data'!$AY:$AZ,2,FALSE),""),IF($B$5="SI (CSIU=2)",IFERROR(VLOOKUP(AJ61,'Lookup data'!$AT:$AU,2,FALSE),""),IF($B$5="EC",IFERROR(VLOOKUP(AJ61,'Lookup data'!$K:$M,2,FALSE),""),IF($B$5="APC",IFERROR(VLOOKUP(AJ61,'Lookup data'!$A:$B,2,FALSE),""),IF($B$5="OP",IFERROR(VLOOKUP(AJ61,'Lookup data'!$Z:$AA,2,FALSE),""),IF($B$5="SWC",IFERROR(VLOOKUP(AJ61,'Lookup data'!$AE:$AF,2,FALSE),""),IF($B$5="SI (CSIU=1)",IFERROR(VLOOKUP(AJ61,'Lookup data'!$AO:$AP,2,FALSE),""),IF($B$5="MHPS",IFERROR(VLOOKUP(AJ61,'Lookup data'!$AJ:$AK,2,FALSE),""),IF($B$5="MHCC",IFERROR(VLOOKUP(AJ61,'Lookup data'!$U:$V,2,FALSE),""),IF($B$5="IAPT",IFERROR(VLOOKUP(AJ61,'Lookup data'!$P:$Q,2,FALSE),""),IF($B$5="CSCC",IFERROR(VLOOKUP(AJ61,'Lookup data'!$F:$G,2,FALSE),""),""))))))))))))</f>
        <v>CSC004SPS001</v>
      </c>
      <c r="Q61" s="840" t="str">
        <f>IF($B$5="SI (CSIU=4)",IFERROR(VLOOKUP(AK61,'Lookup data'!$BD:$BE,2,FALSE),""),IF($B$5="SI (CSIU=3)",IFERROR(VLOOKUP(AK61,'Lookup data'!$AY:$AZ,2,FALSE),""),IF($B$5="SI (CSIU=2)",IFERROR(VLOOKUP(AK61,'Lookup data'!$AT:$AU,2,FALSE),""),IF($B$5="EC",IFERROR(VLOOKUP(AK61,'Lookup data'!$K:$M,2,FALSE),""),IF($B$5="APC",IFERROR(VLOOKUP(AK61,'Lookup data'!$A:$B,2,FALSE),""),IF($B$5="OP",IFERROR(VLOOKUP(AK61,'Lookup data'!$Z:$AA,2,FALSE),""),IF($B$5="SWC",IFERROR(VLOOKUP(AK61,'Lookup data'!$AE:$AF,2,FALSE),""),IF($B$5="SI (CSIU=1)",IFERROR(VLOOKUP(AK61,'Lookup data'!$AO:$AP,2,FALSE),""),IF($B$5="MHPS",IFERROR(VLOOKUP(AK61,'Lookup data'!$AJ:$AK,2,FALSE),""),IF($B$5="MHCC",IFERROR(VLOOKUP(AK61,'Lookup data'!$U:$V,2,FALSE),""),IF($B$5="IAPT",IFERROR(VLOOKUP(AK61,'Lookup data'!$P:$Q,2,FALSE),""),IF($B$5="CSCC",IFERROR(VLOOKUP(AK61,'Lookup data'!$F:$G,2,FALSE),""),""))))))))))))</f>
        <v>CSC005SPS001</v>
      </c>
      <c r="R61" s="840" t="str">
        <f>IF($B$5="SI (CSIU=4)",IFERROR(VLOOKUP(AL61,'Lookup data'!$BD:$BE,2,FALSE),""),IF($B$5="SI (CSIU=3)",IFERROR(VLOOKUP(AL61,'Lookup data'!$AY:$AZ,2,FALSE),""),IF($B$5="SI (CSIU=2)",IFERROR(VLOOKUP(AL61,'Lookup data'!$AT:$AU,2,FALSE),""),IF($B$5="EC",IFERROR(VLOOKUP(AL61,'Lookup data'!$K:$M,2,FALSE),""),IF($B$5="APC",IFERROR(VLOOKUP(AL61,'Lookup data'!$A:$B,2,FALSE),""),IF($B$5="OP",IFERROR(VLOOKUP(AL61,'Lookup data'!$Z:$AA,2,FALSE),""),IF($B$5="SWC",IFERROR(VLOOKUP(AL61,'Lookup data'!$AE:$AF,2,FALSE),""),IF($B$5="SI (CSIU=1)",IFERROR(VLOOKUP(AL61,'Lookup data'!$AO:$AP,2,FALSE),""),IF($B$5="MHPS",IFERROR(VLOOKUP(AL61,'Lookup data'!$AJ:$AK,2,FALSE),""),IF($B$5="MHCC",IFERROR(VLOOKUP(AL61,'Lookup data'!$U:$V,2,FALSE),""),IF($B$5="IAPT",IFERROR(VLOOKUP(AL61,'Lookup data'!$P:$Q,2,FALSE),""),IF($B$5="CSCC",IFERROR(VLOOKUP(AL61,'Lookup data'!$F:$G,2,FALSE),""),""))))))))))))</f>
        <v>CSC006SPS001</v>
      </c>
      <c r="S61" s="840" t="str">
        <f>IF($B$5="SI (CSIU=4)",IFERROR(VLOOKUP(AM61,'Lookup data'!$BD:$BE,2,FALSE),""),IF($B$5="SI (CSIU=3)",IFERROR(VLOOKUP(AM61,'Lookup data'!$AY:$AZ,2,FALSE),""),IF($B$5="SI (CSIU=2)",IFERROR(VLOOKUP(AM61,'Lookup data'!$AT:$AU,2,FALSE),""),IF($B$5="EC",IFERROR(VLOOKUP(AM61,'Lookup data'!$K:$M,2,FALSE),""),IF($B$5="APC",IFERROR(VLOOKUP(AM61,'Lookup data'!$A:$B,2,FALSE),""),IF($B$5="OP",IFERROR(VLOOKUP(AM61,'Lookup data'!$Z:$AA,2,FALSE),""),IF($B$5="SWC",IFERROR(VLOOKUP(AM61,'Lookup data'!$AE:$AF,2,FALSE),""),IF($B$5="SI (CSIU=1)",IFERROR(VLOOKUP(AM61,'Lookup data'!$AO:$AP,2,FALSE),""),IF($B$5="MHPS",IFERROR(VLOOKUP(AM61,'Lookup data'!$AJ:$AK,2,FALSE),""),IF($B$5="MHCC",IFERROR(VLOOKUP(AM61,'Lookup data'!$U:$V,2,FALSE),""),IF($B$5="IAPT",IFERROR(VLOOKUP(AM61,'Lookup data'!$P:$Q,2,FALSE),""),IF($B$5="CSCC",IFERROR(VLOOKUP(AM61,'Lookup data'!$F:$G,2,FALSE),""),""))))))))))))</f>
        <v>CSC008SPS001</v>
      </c>
      <c r="T61" s="829"/>
      <c r="U61" s="836" t="s">
        <v>1575</v>
      </c>
      <c r="V61" s="839" t="s">
        <v>1582</v>
      </c>
      <c r="W61" s="838" t="str">
        <f t="shared" si="0"/>
        <v>CPF001SPS001</v>
      </c>
      <c r="X61" s="838" t="str">
        <f t="shared" si="1"/>
        <v>CPF002SPS001</v>
      </c>
      <c r="Y61" s="838" t="str">
        <f t="shared" si="2"/>
        <v>CPF005SPS001</v>
      </c>
      <c r="Z61" s="838" t="str">
        <f t="shared" si="3"/>
        <v>CPF010SPS001</v>
      </c>
      <c r="AA61" s="838" t="str">
        <f t="shared" si="4"/>
        <v>CPF011SPS001</v>
      </c>
      <c r="AB61" s="838" t="str">
        <f t="shared" si="5"/>
        <v>CPF017SPS001</v>
      </c>
      <c r="AC61" s="838" t="str">
        <f t="shared" si="6"/>
        <v>CPF022SPS001</v>
      </c>
      <c r="AD61" s="838" t="str">
        <f t="shared" si="7"/>
        <v>CPF023SPS001</v>
      </c>
      <c r="AE61" s="838" t="str">
        <f t="shared" si="8"/>
        <v>CPF024SPS001</v>
      </c>
      <c r="AF61" s="838" t="str">
        <f t="shared" si="9"/>
        <v>CPF029SPS001</v>
      </c>
      <c r="AG61" s="838" t="str">
        <f t="shared" si="10"/>
        <v>CPF030SPS001</v>
      </c>
      <c r="AH61" s="838" t="str">
        <f t="shared" si="11"/>
        <v>CPF031SPS001</v>
      </c>
      <c r="AI61" s="838" t="str">
        <f t="shared" si="12"/>
        <v>CPF032SPS001</v>
      </c>
      <c r="AJ61" s="838" t="str">
        <f t="shared" si="13"/>
        <v>CSC004SPS001</v>
      </c>
      <c r="AK61" s="838" t="str">
        <f t="shared" si="14"/>
        <v>CSC005SPS001</v>
      </c>
      <c r="AL61" s="838" t="str">
        <f t="shared" si="15"/>
        <v>CSC006SPS001</v>
      </c>
      <c r="AM61" s="838" t="str">
        <f t="shared" si="16"/>
        <v>CSC008SPS001</v>
      </c>
    </row>
    <row r="62" spans="1:39" ht="17.100000000000001" customHeight="1" x14ac:dyDescent="0.25">
      <c r="A62" s="836" t="s">
        <v>1578</v>
      </c>
      <c r="B62" s="837" t="s">
        <v>1579</v>
      </c>
      <c r="C62" s="840" t="str">
        <f>IF($B$5="SI (CSIU=4)",IFERROR(VLOOKUP(W62,'Lookup data'!$BD:$BE,2,FALSE),""),IF($B$5="SI (CSIU=3)",IFERROR(VLOOKUP(W62,'Lookup data'!$AY:$AZ,2,FALSE),""),IF($B$5="SI (CSIU=2)",IFERROR(VLOOKUP(W62,'Lookup data'!$AT:$AU,2,FALSE),""),IF($B$5="EC",IFERROR(VLOOKUP(W62,'Lookup data'!$K:$M,2,FALSE),""),IF($B$5="APC",IFERROR(VLOOKUP(W62,'Lookup data'!$A:$B,2,FALSE),""),IF($B$5="OP",IFERROR(VLOOKUP(W62,'Lookup data'!$Z:$AA,2,FALSE),""),IF($B$5="SWC",IFERROR(VLOOKUP(W62,'Lookup data'!$AE:$AF,2,FALSE),""),IF($B$5="SI (CSIU=1)",IFERROR(VLOOKUP(W62,'Lookup data'!$AO:$AP,2,FALSE),""),IF($B$5="MHPS",IFERROR(VLOOKUP(W62,'Lookup data'!$AJ:$AK,2,FALSE),""),IF($B$5="MHCC",IFERROR(VLOOKUP(W62,'Lookup data'!$U:$V,2,FALSE),""),IF($B$5="IAPT",IFERROR(VLOOKUP(W62,'Lookup data'!$P:$Q,2,FALSE),""),IF($B$5="CSCC",IFERROR(VLOOKUP(W62,'Lookup data'!$F:$G,2,FALSE),""),""))))))))))))</f>
        <v/>
      </c>
      <c r="D62" s="840" t="str">
        <f>IF($B$5="SI (CSIU=4)",IFERROR(VLOOKUP(X62,'Lookup data'!$BD:$BE,2,FALSE),""),IF($B$5="SI (CSIU=3)",IFERROR(VLOOKUP(X62,'Lookup data'!$AY:$AZ,2,FALSE),""),IF($B$5="SI (CSIU=2)",IFERROR(VLOOKUP(X62,'Lookup data'!$AT:$AU,2,FALSE),""),IF($B$5="EC",IFERROR(VLOOKUP(X62,'Lookup data'!$K:$M,2,FALSE),""),IF($B$5="APC",IFERROR(VLOOKUP(X62,'Lookup data'!$A:$B,2,FALSE),""),IF($B$5="OP",IFERROR(VLOOKUP(X62,'Lookup data'!$Z:$AA,2,FALSE),""),IF($B$5="SWC",IFERROR(VLOOKUP(X62,'Lookup data'!$AE:$AF,2,FALSE),""),IF($B$5="SI (CSIU=1)",IFERROR(VLOOKUP(X62,'Lookup data'!$AO:$AP,2,FALSE),""),IF($B$5="MHPS",IFERROR(VLOOKUP(X62,'Lookup data'!$AJ:$AK,2,FALSE),""),IF($B$5="MHCC",IFERROR(VLOOKUP(X62,'Lookup data'!$U:$V,2,FALSE),""),IF($B$5="IAPT",IFERROR(VLOOKUP(X62,'Lookup data'!$P:$Q,2,FALSE),""),IF($B$5="CSCC",IFERROR(VLOOKUP(X62,'Lookup data'!$F:$G,2,FALSE),""),""))))))))))))</f>
        <v>CPF002SPS003</v>
      </c>
      <c r="E62" s="840" t="str">
        <f>IF($B$5="SI (CSIU=4)",IFERROR(VLOOKUP(Y62,'Lookup data'!$BD:$BE,2,FALSE),""),IF($B$5="SI (CSIU=3)",IFERROR(VLOOKUP(Y62,'Lookup data'!$AY:$AZ,2,FALSE),""),IF($B$5="SI (CSIU=2)",IFERROR(VLOOKUP(Y62,'Lookup data'!$AT:$AU,2,FALSE),""),IF($B$5="EC",IFERROR(VLOOKUP(Y62,'Lookup data'!$K:$M,2,FALSE),""),IF($B$5="APC",IFERROR(VLOOKUP(Y62,'Lookup data'!$A:$B,2,FALSE),""),IF($B$5="OP",IFERROR(VLOOKUP(Y62,'Lookup data'!$Z:$AA,2,FALSE),""),IF($B$5="SWC",IFERROR(VLOOKUP(Y62,'Lookup data'!$AE:$AF,2,FALSE),""),IF($B$5="SI (CSIU=1)",IFERROR(VLOOKUP(Y62,'Lookup data'!$AO:$AP,2,FALSE),""),IF($B$5="MHPS",IFERROR(VLOOKUP(Y62,'Lookup data'!$AJ:$AK,2,FALSE),""),IF($B$5="MHCC",IFERROR(VLOOKUP(Y62,'Lookup data'!$U:$V,2,FALSE),""),IF($B$5="IAPT",IFERROR(VLOOKUP(Y62,'Lookup data'!$P:$Q,2,FALSE),""),IF($B$5="CSCC",IFERROR(VLOOKUP(Y62,'Lookup data'!$F:$G,2,FALSE),""),""))))))))))))</f>
        <v/>
      </c>
      <c r="F62" s="840" t="str">
        <f>IF($B$5="SI (CSIU=4)",IFERROR(VLOOKUP(Z62,'Lookup data'!$BD:$BE,2,FALSE),""),IF($B$5="SI (CSIU=3)",IFERROR(VLOOKUP(Z62,'Lookup data'!$AY:$AZ,2,FALSE),""),IF($B$5="SI (CSIU=2)",IFERROR(VLOOKUP(Z62,'Lookup data'!$AT:$AU,2,FALSE),""),IF($B$5="EC",IFERROR(VLOOKUP(Z62,'Lookup data'!$K:$M,2,FALSE),""),IF($B$5="APC",IFERROR(VLOOKUP(Z62,'Lookup data'!$A:$B,2,FALSE),""),IF($B$5="OP",IFERROR(VLOOKUP(Z62,'Lookup data'!$Z:$AA,2,FALSE),""),IF($B$5="SWC",IFERROR(VLOOKUP(Z62,'Lookup data'!$AE:$AF,2,FALSE),""),IF($B$5="SI (CSIU=1)",IFERROR(VLOOKUP(Z62,'Lookup data'!$AO:$AP,2,FALSE),""),IF($B$5="MHPS",IFERROR(VLOOKUP(Z62,'Lookup data'!$AJ:$AK,2,FALSE),""),IF($B$5="MHCC",IFERROR(VLOOKUP(Z62,'Lookup data'!$U:$V,2,FALSE),""),IF($B$5="IAPT",IFERROR(VLOOKUP(Z62,'Lookup data'!$P:$Q,2,FALSE),""),IF($B$5="CSCC",IFERROR(VLOOKUP(Z62,'Lookup data'!$F:$G,2,FALSE),""),""))))))))))))</f>
        <v>CPF010SPS003</v>
      </c>
      <c r="G62" s="840" t="str">
        <f>IF($B$5="SI (CSIU=4)",IFERROR(VLOOKUP(AA62,'Lookup data'!$BD:$BE,2,FALSE),""),IF($B$5="SI (CSIU=3)",IFERROR(VLOOKUP(AA62,'Lookup data'!$AY:$AZ,2,FALSE),""),IF($B$5="SI (CSIU=2)",IFERROR(VLOOKUP(AA62,'Lookup data'!$AT:$AU,2,FALSE),""),IF($B$5="EC",IFERROR(VLOOKUP(AA62,'Lookup data'!$K:$M,2,FALSE),""),IF($B$5="APC",IFERROR(VLOOKUP(AA62,'Lookup data'!$A:$B,2,FALSE),""),IF($B$5="OP",IFERROR(VLOOKUP(AA62,'Lookup data'!$Z:$AA,2,FALSE),""),IF($B$5="SWC",IFERROR(VLOOKUP(AA62,'Lookup data'!$AE:$AF,2,FALSE),""),IF($B$5="SI (CSIU=1)",IFERROR(VLOOKUP(AA62,'Lookup data'!$AO:$AP,2,FALSE),""),IF($B$5="MHPS",IFERROR(VLOOKUP(AA62,'Lookup data'!$AJ:$AK,2,FALSE),""),IF($B$5="MHCC",IFERROR(VLOOKUP(AA62,'Lookup data'!$U:$V,2,FALSE),""),IF($B$5="IAPT",IFERROR(VLOOKUP(AA62,'Lookup data'!$P:$Q,2,FALSE),""),IF($B$5="CSCC",IFERROR(VLOOKUP(AA62,'Lookup data'!$F:$G,2,FALSE),""),""))))))))))))</f>
        <v>CPF011SPS003</v>
      </c>
      <c r="H62" s="840" t="str">
        <f>IF($B$5="SI (CSIU=4)",IFERROR(VLOOKUP(AB62,'Lookup data'!$BD:$BE,2,FALSE),""),IF($B$5="SI (CSIU=3)",IFERROR(VLOOKUP(AB62,'Lookup data'!$AY:$AZ,2,FALSE),""),IF($B$5="SI (CSIU=2)",IFERROR(VLOOKUP(AB62,'Lookup data'!$AT:$AU,2,FALSE),""),IF($B$5="EC",IFERROR(VLOOKUP(AB62,'Lookup data'!$K:$M,2,FALSE),""),IF($B$5="APC",IFERROR(VLOOKUP(AB62,'Lookup data'!$A:$B,2,FALSE),""),IF($B$5="OP",IFERROR(VLOOKUP(AB62,'Lookup data'!$Z:$AA,2,FALSE),""),IF($B$5="SWC",IFERROR(VLOOKUP(AB62,'Lookup data'!$AE:$AF,2,FALSE),""),IF($B$5="SI (CSIU=1)",IFERROR(VLOOKUP(AB62,'Lookup data'!$AO:$AP,2,FALSE),""),IF($B$5="MHPS",IFERROR(VLOOKUP(AB62,'Lookup data'!$AJ:$AK,2,FALSE),""),IF($B$5="MHCC",IFERROR(VLOOKUP(AB62,'Lookup data'!$U:$V,2,FALSE),""),IF($B$5="IAPT",IFERROR(VLOOKUP(AB62,'Lookup data'!$P:$Q,2,FALSE),""),IF($B$5="CSCC",IFERROR(VLOOKUP(AB62,'Lookup data'!$F:$G,2,FALSE),""),""))))))))))))</f>
        <v>CPF017SPS003</v>
      </c>
      <c r="I62" s="840" t="str">
        <f>IF($B$5="SI (CSIU=4)",IFERROR(VLOOKUP(AC62,'Lookup data'!$BD:$BE,2,FALSE),""),IF($B$5="SI (CSIU=3)",IFERROR(VLOOKUP(AC62,'Lookup data'!$AY:$AZ,2,FALSE),""),IF($B$5="SI (CSIU=2)",IFERROR(VLOOKUP(AC62,'Lookup data'!$AT:$AU,2,FALSE),""),IF($B$5="EC",IFERROR(VLOOKUP(AC62,'Lookup data'!$K:$M,2,FALSE),""),IF($B$5="APC",IFERROR(VLOOKUP(AC62,'Lookup data'!$A:$B,2,FALSE),""),IF($B$5="OP",IFERROR(VLOOKUP(AC62,'Lookup data'!$Z:$AA,2,FALSE),""),IF($B$5="SWC",IFERROR(VLOOKUP(AC62,'Lookup data'!$AE:$AF,2,FALSE),""),IF($B$5="SI (CSIU=1)",IFERROR(VLOOKUP(AC62,'Lookup data'!$AO:$AP,2,FALSE),""),IF($B$5="MHPS",IFERROR(VLOOKUP(AC62,'Lookup data'!$AJ:$AK,2,FALSE),""),IF($B$5="MHCC",IFERROR(VLOOKUP(AC62,'Lookup data'!$U:$V,2,FALSE),""),IF($B$5="IAPT",IFERROR(VLOOKUP(AC62,'Lookup data'!$P:$Q,2,FALSE),""),IF($B$5="CSCC",IFERROR(VLOOKUP(AC62,'Lookup data'!$F:$G,2,FALSE),""),""))))))))))))</f>
        <v>CPF022SPS003</v>
      </c>
      <c r="J62" s="840" t="str">
        <f>IF($B$5="SI (CSIU=4)",IFERROR(VLOOKUP(AD62,'Lookup data'!$BD:$BE,2,FALSE),""),IF($B$5="SI (CSIU=3)",IFERROR(VLOOKUP(AD62,'Lookup data'!$AY:$AZ,2,FALSE),""),IF($B$5="SI (CSIU=2)",IFERROR(VLOOKUP(AD62,'Lookup data'!$AT:$AU,2,FALSE),""),IF($B$5="EC",IFERROR(VLOOKUP(AD62,'Lookup data'!$K:$M,2,FALSE),""),IF($B$5="APC",IFERROR(VLOOKUP(AD62,'Lookup data'!$A:$B,2,FALSE),""),IF($B$5="OP",IFERROR(VLOOKUP(AD62,'Lookup data'!$Z:$AA,2,FALSE),""),IF($B$5="SWC",IFERROR(VLOOKUP(AD62,'Lookup data'!$AE:$AF,2,FALSE),""),IF($B$5="SI (CSIU=1)",IFERROR(VLOOKUP(AD62,'Lookup data'!$AO:$AP,2,FALSE),""),IF($B$5="MHPS",IFERROR(VLOOKUP(AD62,'Lookup data'!$AJ:$AK,2,FALSE),""),IF($B$5="MHCC",IFERROR(VLOOKUP(AD62,'Lookup data'!$U:$V,2,FALSE),""),IF($B$5="IAPT",IFERROR(VLOOKUP(AD62,'Lookup data'!$P:$Q,2,FALSE),""),IF($B$5="CSCC",IFERROR(VLOOKUP(AD62,'Lookup data'!$F:$G,2,FALSE),""),""))))))))))))</f>
        <v/>
      </c>
      <c r="K62" s="840" t="str">
        <f>IF($B$5="SI (CSIU=4)",IFERROR(VLOOKUP(AE62,'Lookup data'!$BD:$BE,2,FALSE),""),IF($B$5="SI (CSIU=3)",IFERROR(VLOOKUP(AE62,'Lookup data'!$AY:$AZ,2,FALSE),""),IF($B$5="SI (CSIU=2)",IFERROR(VLOOKUP(AE62,'Lookup data'!$AT:$AU,2,FALSE),""),IF($B$5="EC",IFERROR(VLOOKUP(AE62,'Lookup data'!$K:$M,2,FALSE),""),IF($B$5="APC",IFERROR(VLOOKUP(AE62,'Lookup data'!$A:$B,2,FALSE),""),IF($B$5="OP",IFERROR(VLOOKUP(AE62,'Lookup data'!$Z:$AA,2,FALSE),""),IF($B$5="SWC",IFERROR(VLOOKUP(AE62,'Lookup data'!$AE:$AF,2,FALSE),""),IF($B$5="SI (CSIU=1)",IFERROR(VLOOKUP(AE62,'Lookup data'!$AO:$AP,2,FALSE),""),IF($B$5="MHPS",IFERROR(VLOOKUP(AE62,'Lookup data'!$AJ:$AK,2,FALSE),""),IF($B$5="MHCC",IFERROR(VLOOKUP(AE62,'Lookup data'!$U:$V,2,FALSE),""),IF($B$5="IAPT",IFERROR(VLOOKUP(AE62,'Lookup data'!$P:$Q,2,FALSE),""),IF($B$5="CSCC",IFERROR(VLOOKUP(AE62,'Lookup data'!$F:$G,2,FALSE),""),""))))))))))))</f>
        <v>CPF024SPS003</v>
      </c>
      <c r="L62" s="840" t="str">
        <f>IF($B$5="SI (CSIU=4)",IFERROR(VLOOKUP(AF62,'Lookup data'!$BD:$BE,2,FALSE),""),IF($B$5="SI (CSIU=3)",IFERROR(VLOOKUP(AF62,'Lookup data'!$AY:$AZ,2,FALSE),""),IF($B$5="SI (CSIU=2)",IFERROR(VLOOKUP(AF62,'Lookup data'!$AT:$AU,2,FALSE),""),IF($B$5="EC",IFERROR(VLOOKUP(AF62,'Lookup data'!$K:$M,2,FALSE),""),IF($B$5="APC",IFERROR(VLOOKUP(AF62,'Lookup data'!$A:$B,2,FALSE),""),IF($B$5="OP",IFERROR(VLOOKUP(AF62,'Lookup data'!$Z:$AA,2,FALSE),""),IF($B$5="SWC",IFERROR(VLOOKUP(AF62,'Lookup data'!$AE:$AF,2,FALSE),""),IF($B$5="SI (CSIU=1)",IFERROR(VLOOKUP(AF62,'Lookup data'!$AO:$AP,2,FALSE),""),IF($B$5="MHPS",IFERROR(VLOOKUP(AF62,'Lookup data'!$AJ:$AK,2,FALSE),""),IF($B$5="MHCC",IFERROR(VLOOKUP(AF62,'Lookup data'!$U:$V,2,FALSE),""),IF($B$5="IAPT",IFERROR(VLOOKUP(AF62,'Lookup data'!$P:$Q,2,FALSE),""),IF($B$5="CSCC",IFERROR(VLOOKUP(AF62,'Lookup data'!$F:$G,2,FALSE),""),""))))))))))))</f>
        <v/>
      </c>
      <c r="M62" s="840" t="str">
        <f>IF($B$5="SI (CSIU=4)",IFERROR(VLOOKUP(AG62,'Lookup data'!$BD:$BE,2,FALSE),""),IF($B$5="SI (CSIU=3)",IFERROR(VLOOKUP(AG62,'Lookup data'!$AY:$AZ,2,FALSE),""),IF($B$5="SI (CSIU=2)",IFERROR(VLOOKUP(AG62,'Lookup data'!$AT:$AU,2,FALSE),""),IF($B$5="EC",IFERROR(VLOOKUP(AG62,'Lookup data'!$K:$M,2,FALSE),""),IF($B$5="APC",IFERROR(VLOOKUP(AG62,'Lookup data'!$A:$B,2,FALSE),""),IF($B$5="OP",IFERROR(VLOOKUP(AG62,'Lookup data'!$Z:$AA,2,FALSE),""),IF($B$5="SWC",IFERROR(VLOOKUP(AG62,'Lookup data'!$AE:$AF,2,FALSE),""),IF($B$5="SI (CSIU=1)",IFERROR(VLOOKUP(AG62,'Lookup data'!$AO:$AP,2,FALSE),""),IF($B$5="MHPS",IFERROR(VLOOKUP(AG62,'Lookup data'!$AJ:$AK,2,FALSE),""),IF($B$5="MHCC",IFERROR(VLOOKUP(AG62,'Lookup data'!$U:$V,2,FALSE),""),IF($B$5="IAPT",IFERROR(VLOOKUP(AG62,'Lookup data'!$P:$Q,2,FALSE),""),IF($B$5="CSCC",IFERROR(VLOOKUP(AG62,'Lookup data'!$F:$G,2,FALSE),""),""))))))))))))</f>
        <v/>
      </c>
      <c r="N62" s="840" t="str">
        <f>IF($B$5="SI (CSIU=4)",IFERROR(VLOOKUP(AH62,'Lookup data'!$BD:$BE,2,FALSE),""),IF($B$5="SI (CSIU=3)",IFERROR(VLOOKUP(AH62,'Lookup data'!$AY:$AZ,2,FALSE),""),IF($B$5="SI (CSIU=2)",IFERROR(VLOOKUP(AH62,'Lookup data'!$AT:$AU,2,FALSE),""),IF($B$5="EC",IFERROR(VLOOKUP(AH62,'Lookup data'!$K:$M,2,FALSE),""),IF($B$5="APC",IFERROR(VLOOKUP(AH62,'Lookup data'!$A:$B,2,FALSE),""),IF($B$5="OP",IFERROR(VLOOKUP(AH62,'Lookup data'!$Z:$AA,2,FALSE),""),IF($B$5="SWC",IFERROR(VLOOKUP(AH62,'Lookup data'!$AE:$AF,2,FALSE),""),IF($B$5="SI (CSIU=1)",IFERROR(VLOOKUP(AH62,'Lookup data'!$AO:$AP,2,FALSE),""),IF($B$5="MHPS",IFERROR(VLOOKUP(AH62,'Lookup data'!$AJ:$AK,2,FALSE),""),IF($B$5="MHCC",IFERROR(VLOOKUP(AH62,'Lookup data'!$U:$V,2,FALSE),""),IF($B$5="IAPT",IFERROR(VLOOKUP(AH62,'Lookup data'!$P:$Q,2,FALSE),""),IF($B$5="CSCC",IFERROR(VLOOKUP(AH62,'Lookup data'!$F:$G,2,FALSE),""),""))))))))))))</f>
        <v>CPF031SPS003</v>
      </c>
      <c r="O62" s="840" t="str">
        <f>IF($B$5="SI (CSIU=4)",IFERROR(VLOOKUP(AI62,'Lookup data'!$BD:$BE,2,FALSE),""),IF($B$5="SI (CSIU=3)",IFERROR(VLOOKUP(AI62,'Lookup data'!$AY:$AZ,2,FALSE),""),IF($B$5="SI (CSIU=2)",IFERROR(VLOOKUP(AI62,'Lookup data'!$AT:$AU,2,FALSE),""),IF($B$5="EC",IFERROR(VLOOKUP(AI62,'Lookup data'!$K:$M,2,FALSE),""),IF($B$5="APC",IFERROR(VLOOKUP(AI62,'Lookup data'!$A:$B,2,FALSE),""),IF($B$5="OP",IFERROR(VLOOKUP(AI62,'Lookup data'!$Z:$AA,2,FALSE),""),IF($B$5="SWC",IFERROR(VLOOKUP(AI62,'Lookup data'!$AE:$AF,2,FALSE),""),IF($B$5="SI (CSIU=1)",IFERROR(VLOOKUP(AI62,'Lookup data'!$AO:$AP,2,FALSE),""),IF($B$5="MHPS",IFERROR(VLOOKUP(AI62,'Lookup data'!$AJ:$AK,2,FALSE),""),IF($B$5="MHCC",IFERROR(VLOOKUP(AI62,'Lookup data'!$U:$V,2,FALSE),""),IF($B$5="IAPT",IFERROR(VLOOKUP(AI62,'Lookup data'!$P:$Q,2,FALSE),""),IF($B$5="CSCC",IFERROR(VLOOKUP(AI62,'Lookup data'!$F:$G,2,FALSE),""),""))))))))))))</f>
        <v/>
      </c>
      <c r="P62" s="840" t="str">
        <f>IF($B$5="SI (CSIU=4)",IFERROR(VLOOKUP(AJ62,'Lookup data'!$BD:$BE,2,FALSE),""),IF($B$5="SI (CSIU=3)",IFERROR(VLOOKUP(AJ62,'Lookup data'!$AY:$AZ,2,FALSE),""),IF($B$5="SI (CSIU=2)",IFERROR(VLOOKUP(AJ62,'Lookup data'!$AT:$AU,2,FALSE),""),IF($B$5="EC",IFERROR(VLOOKUP(AJ62,'Lookup data'!$K:$M,2,FALSE),""),IF($B$5="APC",IFERROR(VLOOKUP(AJ62,'Lookup data'!$A:$B,2,FALSE),""),IF($B$5="OP",IFERROR(VLOOKUP(AJ62,'Lookup data'!$Z:$AA,2,FALSE),""),IF($B$5="SWC",IFERROR(VLOOKUP(AJ62,'Lookup data'!$AE:$AF,2,FALSE),""),IF($B$5="SI (CSIU=1)",IFERROR(VLOOKUP(AJ62,'Lookup data'!$AO:$AP,2,FALSE),""),IF($B$5="MHPS",IFERROR(VLOOKUP(AJ62,'Lookup data'!$AJ:$AK,2,FALSE),""),IF($B$5="MHCC",IFERROR(VLOOKUP(AJ62,'Lookup data'!$U:$V,2,FALSE),""),IF($B$5="IAPT",IFERROR(VLOOKUP(AJ62,'Lookup data'!$P:$Q,2,FALSE),""),IF($B$5="CSCC",IFERROR(VLOOKUP(AJ62,'Lookup data'!$F:$G,2,FALSE),""),""))))))))))))</f>
        <v>CSC004SPS003</v>
      </c>
      <c r="Q62" s="840" t="str">
        <f>IF($B$5="SI (CSIU=4)",IFERROR(VLOOKUP(AK62,'Lookup data'!$BD:$BE,2,FALSE),""),IF($B$5="SI (CSIU=3)",IFERROR(VLOOKUP(AK62,'Lookup data'!$AY:$AZ,2,FALSE),""),IF($B$5="SI (CSIU=2)",IFERROR(VLOOKUP(AK62,'Lookup data'!$AT:$AU,2,FALSE),""),IF($B$5="EC",IFERROR(VLOOKUP(AK62,'Lookup data'!$K:$M,2,FALSE),""),IF($B$5="APC",IFERROR(VLOOKUP(AK62,'Lookup data'!$A:$B,2,FALSE),""),IF($B$5="OP",IFERROR(VLOOKUP(AK62,'Lookup data'!$Z:$AA,2,FALSE),""),IF($B$5="SWC",IFERROR(VLOOKUP(AK62,'Lookup data'!$AE:$AF,2,FALSE),""),IF($B$5="SI (CSIU=1)",IFERROR(VLOOKUP(AK62,'Lookup data'!$AO:$AP,2,FALSE),""),IF($B$5="MHPS",IFERROR(VLOOKUP(AK62,'Lookup data'!$AJ:$AK,2,FALSE),""),IF($B$5="MHCC",IFERROR(VLOOKUP(AK62,'Lookup data'!$U:$V,2,FALSE),""),IF($B$5="IAPT",IFERROR(VLOOKUP(AK62,'Lookup data'!$P:$Q,2,FALSE),""),IF($B$5="CSCC",IFERROR(VLOOKUP(AK62,'Lookup data'!$F:$G,2,FALSE),""),""))))))))))))</f>
        <v>CSC005SPS003</v>
      </c>
      <c r="R62" s="840" t="str">
        <f>IF($B$5="SI (CSIU=4)",IFERROR(VLOOKUP(AL62,'Lookup data'!$BD:$BE,2,FALSE),""),IF($B$5="SI (CSIU=3)",IFERROR(VLOOKUP(AL62,'Lookup data'!$AY:$AZ,2,FALSE),""),IF($B$5="SI (CSIU=2)",IFERROR(VLOOKUP(AL62,'Lookup data'!$AT:$AU,2,FALSE),""),IF($B$5="EC",IFERROR(VLOOKUP(AL62,'Lookup data'!$K:$M,2,FALSE),""),IF($B$5="APC",IFERROR(VLOOKUP(AL62,'Lookup data'!$A:$B,2,FALSE),""),IF($B$5="OP",IFERROR(VLOOKUP(AL62,'Lookup data'!$Z:$AA,2,FALSE),""),IF($B$5="SWC",IFERROR(VLOOKUP(AL62,'Lookup data'!$AE:$AF,2,FALSE),""),IF($B$5="SI (CSIU=1)",IFERROR(VLOOKUP(AL62,'Lookup data'!$AO:$AP,2,FALSE),""),IF($B$5="MHPS",IFERROR(VLOOKUP(AL62,'Lookup data'!$AJ:$AK,2,FALSE),""),IF($B$5="MHCC",IFERROR(VLOOKUP(AL62,'Lookup data'!$U:$V,2,FALSE),""),IF($B$5="IAPT",IFERROR(VLOOKUP(AL62,'Lookup data'!$P:$Q,2,FALSE),""),IF($B$5="CSCC",IFERROR(VLOOKUP(AL62,'Lookup data'!$F:$G,2,FALSE),""),""))))))))))))</f>
        <v>CSC006SPS003</v>
      </c>
      <c r="S62" s="840" t="str">
        <f>IF($B$5="SI (CSIU=4)",IFERROR(VLOOKUP(AM62,'Lookup data'!$BD:$BE,2,FALSE),""),IF($B$5="SI (CSIU=3)",IFERROR(VLOOKUP(AM62,'Lookup data'!$AY:$AZ,2,FALSE),""),IF($B$5="SI (CSIU=2)",IFERROR(VLOOKUP(AM62,'Lookup data'!$AT:$AU,2,FALSE),""),IF($B$5="EC",IFERROR(VLOOKUP(AM62,'Lookup data'!$K:$M,2,FALSE),""),IF($B$5="APC",IFERROR(VLOOKUP(AM62,'Lookup data'!$A:$B,2,FALSE),""),IF($B$5="OP",IFERROR(VLOOKUP(AM62,'Lookup data'!$Z:$AA,2,FALSE),""),IF($B$5="SWC",IFERROR(VLOOKUP(AM62,'Lookup data'!$AE:$AF,2,FALSE),""),IF($B$5="SI (CSIU=1)",IFERROR(VLOOKUP(AM62,'Lookup data'!$AO:$AP,2,FALSE),""),IF($B$5="MHPS",IFERROR(VLOOKUP(AM62,'Lookup data'!$AJ:$AK,2,FALSE),""),IF($B$5="MHCC",IFERROR(VLOOKUP(AM62,'Lookup data'!$U:$V,2,FALSE),""),IF($B$5="IAPT",IFERROR(VLOOKUP(AM62,'Lookup data'!$P:$Q,2,FALSE),""),IF($B$5="CSCC",IFERROR(VLOOKUP(AM62,'Lookup data'!$F:$G,2,FALSE),""),""))))))))))))</f>
        <v>CSC008SPS003</v>
      </c>
      <c r="T62" s="829"/>
      <c r="U62" s="836" t="s">
        <v>1578</v>
      </c>
      <c r="V62" s="839" t="s">
        <v>1585</v>
      </c>
      <c r="W62" s="838" t="str">
        <f t="shared" si="0"/>
        <v>CPF001SPS003</v>
      </c>
      <c r="X62" s="838" t="str">
        <f t="shared" si="1"/>
        <v>CPF002SPS003</v>
      </c>
      <c r="Y62" s="838" t="str">
        <f t="shared" si="2"/>
        <v>CPF005SPS003</v>
      </c>
      <c r="Z62" s="838" t="str">
        <f t="shared" si="3"/>
        <v>CPF010SPS003</v>
      </c>
      <c r="AA62" s="838" t="str">
        <f t="shared" si="4"/>
        <v>CPF011SPS003</v>
      </c>
      <c r="AB62" s="838" t="str">
        <f t="shared" si="5"/>
        <v>CPF017SPS003</v>
      </c>
      <c r="AC62" s="838" t="str">
        <f t="shared" si="6"/>
        <v>CPF022SPS003</v>
      </c>
      <c r="AD62" s="838" t="str">
        <f t="shared" si="7"/>
        <v>CPF023SPS003</v>
      </c>
      <c r="AE62" s="838" t="str">
        <f t="shared" si="8"/>
        <v>CPF024SPS003</v>
      </c>
      <c r="AF62" s="838" t="str">
        <f t="shared" si="9"/>
        <v>CPF029SPS003</v>
      </c>
      <c r="AG62" s="838" t="str">
        <f t="shared" si="10"/>
        <v>CPF030SPS003</v>
      </c>
      <c r="AH62" s="838" t="str">
        <f t="shared" si="11"/>
        <v>CPF031SPS003</v>
      </c>
      <c r="AI62" s="838" t="str">
        <f t="shared" si="12"/>
        <v>CPF032SPS003</v>
      </c>
      <c r="AJ62" s="838" t="str">
        <f t="shared" si="13"/>
        <v>CSC004SPS003</v>
      </c>
      <c r="AK62" s="838" t="str">
        <f t="shared" si="14"/>
        <v>CSC005SPS003</v>
      </c>
      <c r="AL62" s="838" t="str">
        <f t="shared" si="15"/>
        <v>CSC006SPS003</v>
      </c>
      <c r="AM62" s="838" t="str">
        <f t="shared" si="16"/>
        <v>CSC008SPS003</v>
      </c>
    </row>
    <row r="63" spans="1:39" ht="17.100000000000001" customHeight="1" x14ac:dyDescent="0.25">
      <c r="A63" s="836" t="s">
        <v>1581</v>
      </c>
      <c r="B63" s="837" t="s">
        <v>1582</v>
      </c>
      <c r="C63" s="840" t="str">
        <f>IF($B$5="SI (CSIU=4)",IFERROR(VLOOKUP(W63,'Lookup data'!$BD:$BE,2,FALSE),""),IF($B$5="SI (CSIU=3)",IFERROR(VLOOKUP(W63,'Lookup data'!$AY:$AZ,2,FALSE),""),IF($B$5="SI (CSIU=2)",IFERROR(VLOOKUP(W63,'Lookup data'!$AT:$AU,2,FALSE),""),IF($B$5="EC",IFERROR(VLOOKUP(W63,'Lookup data'!$K:$M,2,FALSE),""),IF($B$5="APC",IFERROR(VLOOKUP(W63,'Lookup data'!$A:$B,2,FALSE),""),IF($B$5="OP",IFERROR(VLOOKUP(W63,'Lookup data'!$Z:$AA,2,FALSE),""),IF($B$5="SWC",IFERROR(VLOOKUP(W63,'Lookup data'!$AE:$AF,2,FALSE),""),IF($B$5="SI (CSIU=1)",IFERROR(VLOOKUP(W63,'Lookup data'!$AO:$AP,2,FALSE),""),IF($B$5="MHPS",IFERROR(VLOOKUP(W63,'Lookup data'!$AJ:$AK,2,FALSE),""),IF($B$5="MHCC",IFERROR(VLOOKUP(W63,'Lookup data'!$U:$V,2,FALSE),""),IF($B$5="IAPT",IFERROR(VLOOKUP(W63,'Lookup data'!$P:$Q,2,FALSE),""),IF($B$5="CSCC",IFERROR(VLOOKUP(W63,'Lookup data'!$F:$G,2,FALSE),""),""))))))))))))</f>
        <v/>
      </c>
      <c r="D63" s="840" t="str">
        <f>IF($B$5="SI (CSIU=4)",IFERROR(VLOOKUP(X63,'Lookup data'!$BD:$BE,2,FALSE),""),IF($B$5="SI (CSIU=3)",IFERROR(VLOOKUP(X63,'Lookup data'!$AY:$AZ,2,FALSE),""),IF($B$5="SI (CSIU=2)",IFERROR(VLOOKUP(X63,'Lookup data'!$AT:$AU,2,FALSE),""),IF($B$5="EC",IFERROR(VLOOKUP(X63,'Lookup data'!$K:$M,2,FALSE),""),IF($B$5="APC",IFERROR(VLOOKUP(X63,'Lookup data'!$A:$B,2,FALSE),""),IF($B$5="OP",IFERROR(VLOOKUP(X63,'Lookup data'!$Z:$AA,2,FALSE),""),IF($B$5="SWC",IFERROR(VLOOKUP(X63,'Lookup data'!$AE:$AF,2,FALSE),""),IF($B$5="SI (CSIU=1)",IFERROR(VLOOKUP(X63,'Lookup data'!$AO:$AP,2,FALSE),""),IF($B$5="MHPS",IFERROR(VLOOKUP(X63,'Lookup data'!$AJ:$AK,2,FALSE),""),IF($B$5="MHCC",IFERROR(VLOOKUP(X63,'Lookup data'!$U:$V,2,FALSE),""),IF($B$5="IAPT",IFERROR(VLOOKUP(X63,'Lookup data'!$P:$Q,2,FALSE),""),IF($B$5="CSCC",IFERROR(VLOOKUP(X63,'Lookup data'!$F:$G,2,FALSE),""),""))))))))))))</f>
        <v>CPF002SPS004</v>
      </c>
      <c r="E63" s="840" t="str">
        <f>IF($B$5="SI (CSIU=4)",IFERROR(VLOOKUP(Y63,'Lookup data'!$BD:$BE,2,FALSE),""),IF($B$5="SI (CSIU=3)",IFERROR(VLOOKUP(Y63,'Lookup data'!$AY:$AZ,2,FALSE),""),IF($B$5="SI (CSIU=2)",IFERROR(VLOOKUP(Y63,'Lookup data'!$AT:$AU,2,FALSE),""),IF($B$5="EC",IFERROR(VLOOKUP(Y63,'Lookup data'!$K:$M,2,FALSE),""),IF($B$5="APC",IFERROR(VLOOKUP(Y63,'Lookup data'!$A:$B,2,FALSE),""),IF($B$5="OP",IFERROR(VLOOKUP(Y63,'Lookup data'!$Z:$AA,2,FALSE),""),IF($B$5="SWC",IFERROR(VLOOKUP(Y63,'Lookup data'!$AE:$AF,2,FALSE),""),IF($B$5="SI (CSIU=1)",IFERROR(VLOOKUP(Y63,'Lookup data'!$AO:$AP,2,FALSE),""),IF($B$5="MHPS",IFERROR(VLOOKUP(Y63,'Lookup data'!$AJ:$AK,2,FALSE),""),IF($B$5="MHCC",IFERROR(VLOOKUP(Y63,'Lookup data'!$U:$V,2,FALSE),""),IF($B$5="IAPT",IFERROR(VLOOKUP(Y63,'Lookup data'!$P:$Q,2,FALSE),""),IF($B$5="CSCC",IFERROR(VLOOKUP(Y63,'Lookup data'!$F:$G,2,FALSE),""),""))))))))))))</f>
        <v/>
      </c>
      <c r="F63" s="840" t="str">
        <f>IF($B$5="SI (CSIU=4)",IFERROR(VLOOKUP(Z63,'Lookup data'!$BD:$BE,2,FALSE),""),IF($B$5="SI (CSIU=3)",IFERROR(VLOOKUP(Z63,'Lookup data'!$AY:$AZ,2,FALSE),""),IF($B$5="SI (CSIU=2)",IFERROR(VLOOKUP(Z63,'Lookup data'!$AT:$AU,2,FALSE),""),IF($B$5="EC",IFERROR(VLOOKUP(Z63,'Lookup data'!$K:$M,2,FALSE),""),IF($B$5="APC",IFERROR(VLOOKUP(Z63,'Lookup data'!$A:$B,2,FALSE),""),IF($B$5="OP",IFERROR(VLOOKUP(Z63,'Lookup data'!$Z:$AA,2,FALSE),""),IF($B$5="SWC",IFERROR(VLOOKUP(Z63,'Lookup data'!$AE:$AF,2,FALSE),""),IF($B$5="SI (CSIU=1)",IFERROR(VLOOKUP(Z63,'Lookup data'!$AO:$AP,2,FALSE),""),IF($B$5="MHPS",IFERROR(VLOOKUP(Z63,'Lookup data'!$AJ:$AK,2,FALSE),""),IF($B$5="MHCC",IFERROR(VLOOKUP(Z63,'Lookup data'!$U:$V,2,FALSE),""),IF($B$5="IAPT",IFERROR(VLOOKUP(Z63,'Lookup data'!$P:$Q,2,FALSE),""),IF($B$5="CSCC",IFERROR(VLOOKUP(Z63,'Lookup data'!$F:$G,2,FALSE),""),""))))))))))))</f>
        <v>CPF010SPS004</v>
      </c>
      <c r="G63" s="840" t="str">
        <f>IF($B$5="SI (CSIU=4)",IFERROR(VLOOKUP(AA63,'Lookup data'!$BD:$BE,2,FALSE),""),IF($B$5="SI (CSIU=3)",IFERROR(VLOOKUP(AA63,'Lookup data'!$AY:$AZ,2,FALSE),""),IF($B$5="SI (CSIU=2)",IFERROR(VLOOKUP(AA63,'Lookup data'!$AT:$AU,2,FALSE),""),IF($B$5="EC",IFERROR(VLOOKUP(AA63,'Lookup data'!$K:$M,2,FALSE),""),IF($B$5="APC",IFERROR(VLOOKUP(AA63,'Lookup data'!$A:$B,2,FALSE),""),IF($B$5="OP",IFERROR(VLOOKUP(AA63,'Lookup data'!$Z:$AA,2,FALSE),""),IF($B$5="SWC",IFERROR(VLOOKUP(AA63,'Lookup data'!$AE:$AF,2,FALSE),""),IF($B$5="SI (CSIU=1)",IFERROR(VLOOKUP(AA63,'Lookup data'!$AO:$AP,2,FALSE),""),IF($B$5="MHPS",IFERROR(VLOOKUP(AA63,'Lookup data'!$AJ:$AK,2,FALSE),""),IF($B$5="MHCC",IFERROR(VLOOKUP(AA63,'Lookup data'!$U:$V,2,FALSE),""),IF($B$5="IAPT",IFERROR(VLOOKUP(AA63,'Lookup data'!$P:$Q,2,FALSE),""),IF($B$5="CSCC",IFERROR(VLOOKUP(AA63,'Lookup data'!$F:$G,2,FALSE),""),""))))))))))))</f>
        <v>CPF011SPS004</v>
      </c>
      <c r="H63" s="840" t="str">
        <f>IF($B$5="SI (CSIU=4)",IFERROR(VLOOKUP(AB63,'Lookup data'!$BD:$BE,2,FALSE),""),IF($B$5="SI (CSIU=3)",IFERROR(VLOOKUP(AB63,'Lookup data'!$AY:$AZ,2,FALSE),""),IF($B$5="SI (CSIU=2)",IFERROR(VLOOKUP(AB63,'Lookup data'!$AT:$AU,2,FALSE),""),IF($B$5="EC",IFERROR(VLOOKUP(AB63,'Lookup data'!$K:$M,2,FALSE),""),IF($B$5="APC",IFERROR(VLOOKUP(AB63,'Lookup data'!$A:$B,2,FALSE),""),IF($B$5="OP",IFERROR(VLOOKUP(AB63,'Lookup data'!$Z:$AA,2,FALSE),""),IF($B$5="SWC",IFERROR(VLOOKUP(AB63,'Lookup data'!$AE:$AF,2,FALSE),""),IF($B$5="SI (CSIU=1)",IFERROR(VLOOKUP(AB63,'Lookup data'!$AO:$AP,2,FALSE),""),IF($B$5="MHPS",IFERROR(VLOOKUP(AB63,'Lookup data'!$AJ:$AK,2,FALSE),""),IF($B$5="MHCC",IFERROR(VLOOKUP(AB63,'Lookup data'!$U:$V,2,FALSE),""),IF($B$5="IAPT",IFERROR(VLOOKUP(AB63,'Lookup data'!$P:$Q,2,FALSE),""),IF($B$5="CSCC",IFERROR(VLOOKUP(AB63,'Lookup data'!$F:$G,2,FALSE),""),""))))))))))))</f>
        <v>CPF017SPS004</v>
      </c>
      <c r="I63" s="840" t="str">
        <f>IF($B$5="SI (CSIU=4)",IFERROR(VLOOKUP(AC63,'Lookup data'!$BD:$BE,2,FALSE),""),IF($B$5="SI (CSIU=3)",IFERROR(VLOOKUP(AC63,'Lookup data'!$AY:$AZ,2,FALSE),""),IF($B$5="SI (CSIU=2)",IFERROR(VLOOKUP(AC63,'Lookup data'!$AT:$AU,2,FALSE),""),IF($B$5="EC",IFERROR(VLOOKUP(AC63,'Lookup data'!$K:$M,2,FALSE),""),IF($B$5="APC",IFERROR(VLOOKUP(AC63,'Lookup data'!$A:$B,2,FALSE),""),IF($B$5="OP",IFERROR(VLOOKUP(AC63,'Lookup data'!$Z:$AA,2,FALSE),""),IF($B$5="SWC",IFERROR(VLOOKUP(AC63,'Lookup data'!$AE:$AF,2,FALSE),""),IF($B$5="SI (CSIU=1)",IFERROR(VLOOKUP(AC63,'Lookup data'!$AO:$AP,2,FALSE),""),IF($B$5="MHPS",IFERROR(VLOOKUP(AC63,'Lookup data'!$AJ:$AK,2,FALSE),""),IF($B$5="MHCC",IFERROR(VLOOKUP(AC63,'Lookup data'!$U:$V,2,FALSE),""),IF($B$5="IAPT",IFERROR(VLOOKUP(AC63,'Lookup data'!$P:$Q,2,FALSE),""),IF($B$5="CSCC",IFERROR(VLOOKUP(AC63,'Lookup data'!$F:$G,2,FALSE),""),""))))))))))))</f>
        <v>CPF022SPS004</v>
      </c>
      <c r="J63" s="840" t="str">
        <f>IF($B$5="SI (CSIU=4)",IFERROR(VLOOKUP(AD63,'Lookup data'!$BD:$BE,2,FALSE),""),IF($B$5="SI (CSIU=3)",IFERROR(VLOOKUP(AD63,'Lookup data'!$AY:$AZ,2,FALSE),""),IF($B$5="SI (CSIU=2)",IFERROR(VLOOKUP(AD63,'Lookup data'!$AT:$AU,2,FALSE),""),IF($B$5="EC",IFERROR(VLOOKUP(AD63,'Lookup data'!$K:$M,2,FALSE),""),IF($B$5="APC",IFERROR(VLOOKUP(AD63,'Lookup data'!$A:$B,2,FALSE),""),IF($B$5="OP",IFERROR(VLOOKUP(AD63,'Lookup data'!$Z:$AA,2,FALSE),""),IF($B$5="SWC",IFERROR(VLOOKUP(AD63,'Lookup data'!$AE:$AF,2,FALSE),""),IF($B$5="SI (CSIU=1)",IFERROR(VLOOKUP(AD63,'Lookup data'!$AO:$AP,2,FALSE),""),IF($B$5="MHPS",IFERROR(VLOOKUP(AD63,'Lookup data'!$AJ:$AK,2,FALSE),""),IF($B$5="MHCC",IFERROR(VLOOKUP(AD63,'Lookup data'!$U:$V,2,FALSE),""),IF($B$5="IAPT",IFERROR(VLOOKUP(AD63,'Lookup data'!$P:$Q,2,FALSE),""),IF($B$5="CSCC",IFERROR(VLOOKUP(AD63,'Lookup data'!$F:$G,2,FALSE),""),""))))))))))))</f>
        <v/>
      </c>
      <c r="K63" s="840" t="str">
        <f>IF($B$5="SI (CSIU=4)",IFERROR(VLOOKUP(AE63,'Lookup data'!$BD:$BE,2,FALSE),""),IF($B$5="SI (CSIU=3)",IFERROR(VLOOKUP(AE63,'Lookup data'!$AY:$AZ,2,FALSE),""),IF($B$5="SI (CSIU=2)",IFERROR(VLOOKUP(AE63,'Lookup data'!$AT:$AU,2,FALSE),""),IF($B$5="EC",IFERROR(VLOOKUP(AE63,'Lookup data'!$K:$M,2,FALSE),""),IF($B$5="APC",IFERROR(VLOOKUP(AE63,'Lookup data'!$A:$B,2,FALSE),""),IF($B$5="OP",IFERROR(VLOOKUP(AE63,'Lookup data'!$Z:$AA,2,FALSE),""),IF($B$5="SWC",IFERROR(VLOOKUP(AE63,'Lookup data'!$AE:$AF,2,FALSE),""),IF($B$5="SI (CSIU=1)",IFERROR(VLOOKUP(AE63,'Lookup data'!$AO:$AP,2,FALSE),""),IF($B$5="MHPS",IFERROR(VLOOKUP(AE63,'Lookup data'!$AJ:$AK,2,FALSE),""),IF($B$5="MHCC",IFERROR(VLOOKUP(AE63,'Lookup data'!$U:$V,2,FALSE),""),IF($B$5="IAPT",IFERROR(VLOOKUP(AE63,'Lookup data'!$P:$Q,2,FALSE),""),IF($B$5="CSCC",IFERROR(VLOOKUP(AE63,'Lookup data'!$F:$G,2,FALSE),""),""))))))))))))</f>
        <v>CPF024SPS004</v>
      </c>
      <c r="L63" s="840" t="str">
        <f>IF($B$5="SI (CSIU=4)",IFERROR(VLOOKUP(AF63,'Lookup data'!$BD:$BE,2,FALSE),""),IF($B$5="SI (CSIU=3)",IFERROR(VLOOKUP(AF63,'Lookup data'!$AY:$AZ,2,FALSE),""),IF($B$5="SI (CSIU=2)",IFERROR(VLOOKUP(AF63,'Lookup data'!$AT:$AU,2,FALSE),""),IF($B$5="EC",IFERROR(VLOOKUP(AF63,'Lookup data'!$K:$M,2,FALSE),""),IF($B$5="APC",IFERROR(VLOOKUP(AF63,'Lookup data'!$A:$B,2,FALSE),""),IF($B$5="OP",IFERROR(VLOOKUP(AF63,'Lookup data'!$Z:$AA,2,FALSE),""),IF($B$5="SWC",IFERROR(VLOOKUP(AF63,'Lookup data'!$AE:$AF,2,FALSE),""),IF($B$5="SI (CSIU=1)",IFERROR(VLOOKUP(AF63,'Lookup data'!$AO:$AP,2,FALSE),""),IF($B$5="MHPS",IFERROR(VLOOKUP(AF63,'Lookup data'!$AJ:$AK,2,FALSE),""),IF($B$5="MHCC",IFERROR(VLOOKUP(AF63,'Lookup data'!$U:$V,2,FALSE),""),IF($B$5="IAPT",IFERROR(VLOOKUP(AF63,'Lookup data'!$P:$Q,2,FALSE),""),IF($B$5="CSCC",IFERROR(VLOOKUP(AF63,'Lookup data'!$F:$G,2,FALSE),""),""))))))))))))</f>
        <v/>
      </c>
      <c r="M63" s="840" t="str">
        <f>IF($B$5="SI (CSIU=4)",IFERROR(VLOOKUP(AG63,'Lookup data'!$BD:$BE,2,FALSE),""),IF($B$5="SI (CSIU=3)",IFERROR(VLOOKUP(AG63,'Lookup data'!$AY:$AZ,2,FALSE),""),IF($B$5="SI (CSIU=2)",IFERROR(VLOOKUP(AG63,'Lookup data'!$AT:$AU,2,FALSE),""),IF($B$5="EC",IFERROR(VLOOKUP(AG63,'Lookup data'!$K:$M,2,FALSE),""),IF($B$5="APC",IFERROR(VLOOKUP(AG63,'Lookup data'!$A:$B,2,FALSE),""),IF($B$5="OP",IFERROR(VLOOKUP(AG63,'Lookup data'!$Z:$AA,2,FALSE),""),IF($B$5="SWC",IFERROR(VLOOKUP(AG63,'Lookup data'!$AE:$AF,2,FALSE),""),IF($B$5="SI (CSIU=1)",IFERROR(VLOOKUP(AG63,'Lookup data'!$AO:$AP,2,FALSE),""),IF($B$5="MHPS",IFERROR(VLOOKUP(AG63,'Lookup data'!$AJ:$AK,2,FALSE),""),IF($B$5="MHCC",IFERROR(VLOOKUP(AG63,'Lookup data'!$U:$V,2,FALSE),""),IF($B$5="IAPT",IFERROR(VLOOKUP(AG63,'Lookup data'!$P:$Q,2,FALSE),""),IF($B$5="CSCC",IFERROR(VLOOKUP(AG63,'Lookup data'!$F:$G,2,FALSE),""),""))))))))))))</f>
        <v/>
      </c>
      <c r="N63" s="840" t="str">
        <f>IF($B$5="SI (CSIU=4)",IFERROR(VLOOKUP(AH63,'Lookup data'!$BD:$BE,2,FALSE),""),IF($B$5="SI (CSIU=3)",IFERROR(VLOOKUP(AH63,'Lookup data'!$AY:$AZ,2,FALSE),""),IF($B$5="SI (CSIU=2)",IFERROR(VLOOKUP(AH63,'Lookup data'!$AT:$AU,2,FALSE),""),IF($B$5="EC",IFERROR(VLOOKUP(AH63,'Lookup data'!$K:$M,2,FALSE),""),IF($B$5="APC",IFERROR(VLOOKUP(AH63,'Lookup data'!$A:$B,2,FALSE),""),IF($B$5="OP",IFERROR(VLOOKUP(AH63,'Lookup data'!$Z:$AA,2,FALSE),""),IF($B$5="SWC",IFERROR(VLOOKUP(AH63,'Lookup data'!$AE:$AF,2,FALSE),""),IF($B$5="SI (CSIU=1)",IFERROR(VLOOKUP(AH63,'Lookup data'!$AO:$AP,2,FALSE),""),IF($B$5="MHPS",IFERROR(VLOOKUP(AH63,'Lookup data'!$AJ:$AK,2,FALSE),""),IF($B$5="MHCC",IFERROR(VLOOKUP(AH63,'Lookup data'!$U:$V,2,FALSE),""),IF($B$5="IAPT",IFERROR(VLOOKUP(AH63,'Lookup data'!$P:$Q,2,FALSE),""),IF($B$5="CSCC",IFERROR(VLOOKUP(AH63,'Lookup data'!$F:$G,2,FALSE),""),""))))))))))))</f>
        <v/>
      </c>
      <c r="O63" s="840" t="str">
        <f>IF($B$5="SI (CSIU=4)",IFERROR(VLOOKUP(AI63,'Lookup data'!$BD:$BE,2,FALSE),""),IF($B$5="SI (CSIU=3)",IFERROR(VLOOKUP(AI63,'Lookup data'!$AY:$AZ,2,FALSE),""),IF($B$5="SI (CSIU=2)",IFERROR(VLOOKUP(AI63,'Lookup data'!$AT:$AU,2,FALSE),""),IF($B$5="EC",IFERROR(VLOOKUP(AI63,'Lookup data'!$K:$M,2,FALSE),""),IF($B$5="APC",IFERROR(VLOOKUP(AI63,'Lookup data'!$A:$B,2,FALSE),""),IF($B$5="OP",IFERROR(VLOOKUP(AI63,'Lookup data'!$Z:$AA,2,FALSE),""),IF($B$5="SWC",IFERROR(VLOOKUP(AI63,'Lookup data'!$AE:$AF,2,FALSE),""),IF($B$5="SI (CSIU=1)",IFERROR(VLOOKUP(AI63,'Lookup data'!$AO:$AP,2,FALSE),""),IF($B$5="MHPS",IFERROR(VLOOKUP(AI63,'Lookup data'!$AJ:$AK,2,FALSE),""),IF($B$5="MHCC",IFERROR(VLOOKUP(AI63,'Lookup data'!$U:$V,2,FALSE),""),IF($B$5="IAPT",IFERROR(VLOOKUP(AI63,'Lookup data'!$P:$Q,2,FALSE),""),IF($B$5="CSCC",IFERROR(VLOOKUP(AI63,'Lookup data'!$F:$G,2,FALSE),""),""))))))))))))</f>
        <v/>
      </c>
      <c r="P63" s="840" t="str">
        <f>IF($B$5="SI (CSIU=4)",IFERROR(VLOOKUP(AJ63,'Lookup data'!$BD:$BE,2,FALSE),""),IF($B$5="SI (CSIU=3)",IFERROR(VLOOKUP(AJ63,'Lookup data'!$AY:$AZ,2,FALSE),""),IF($B$5="SI (CSIU=2)",IFERROR(VLOOKUP(AJ63,'Lookup data'!$AT:$AU,2,FALSE),""),IF($B$5="EC",IFERROR(VLOOKUP(AJ63,'Lookup data'!$K:$M,2,FALSE),""),IF($B$5="APC",IFERROR(VLOOKUP(AJ63,'Lookup data'!$A:$B,2,FALSE),""),IF($B$5="OP",IFERROR(VLOOKUP(AJ63,'Lookup data'!$Z:$AA,2,FALSE),""),IF($B$5="SWC",IFERROR(VLOOKUP(AJ63,'Lookup data'!$AE:$AF,2,FALSE),""),IF($B$5="SI (CSIU=1)",IFERROR(VLOOKUP(AJ63,'Lookup data'!$AO:$AP,2,FALSE),""),IF($B$5="MHPS",IFERROR(VLOOKUP(AJ63,'Lookup data'!$AJ:$AK,2,FALSE),""),IF($B$5="MHCC",IFERROR(VLOOKUP(AJ63,'Lookup data'!$U:$V,2,FALSE),""),IF($B$5="IAPT",IFERROR(VLOOKUP(AJ63,'Lookup data'!$P:$Q,2,FALSE),""),IF($B$5="CSCC",IFERROR(VLOOKUP(AJ63,'Lookup data'!$F:$G,2,FALSE),""),""))))))))))))</f>
        <v>CSC004SPS004</v>
      </c>
      <c r="Q63" s="840" t="str">
        <f>IF($B$5="SI (CSIU=4)",IFERROR(VLOOKUP(AK63,'Lookup data'!$BD:$BE,2,FALSE),""),IF($B$5="SI (CSIU=3)",IFERROR(VLOOKUP(AK63,'Lookup data'!$AY:$AZ,2,FALSE),""),IF($B$5="SI (CSIU=2)",IFERROR(VLOOKUP(AK63,'Lookup data'!$AT:$AU,2,FALSE),""),IF($B$5="EC",IFERROR(VLOOKUP(AK63,'Lookup data'!$K:$M,2,FALSE),""),IF($B$5="APC",IFERROR(VLOOKUP(AK63,'Lookup data'!$A:$B,2,FALSE),""),IF($B$5="OP",IFERROR(VLOOKUP(AK63,'Lookup data'!$Z:$AA,2,FALSE),""),IF($B$5="SWC",IFERROR(VLOOKUP(AK63,'Lookup data'!$AE:$AF,2,FALSE),""),IF($B$5="SI (CSIU=1)",IFERROR(VLOOKUP(AK63,'Lookup data'!$AO:$AP,2,FALSE),""),IF($B$5="MHPS",IFERROR(VLOOKUP(AK63,'Lookup data'!$AJ:$AK,2,FALSE),""),IF($B$5="MHCC",IFERROR(VLOOKUP(AK63,'Lookup data'!$U:$V,2,FALSE),""),IF($B$5="IAPT",IFERROR(VLOOKUP(AK63,'Lookup data'!$P:$Q,2,FALSE),""),IF($B$5="CSCC",IFERROR(VLOOKUP(AK63,'Lookup data'!$F:$G,2,FALSE),""),""))))))))))))</f>
        <v>CSC005SPS004</v>
      </c>
      <c r="R63" s="840" t="str">
        <f>IF($B$5="SI (CSIU=4)",IFERROR(VLOOKUP(AL63,'Lookup data'!$BD:$BE,2,FALSE),""),IF($B$5="SI (CSIU=3)",IFERROR(VLOOKUP(AL63,'Lookup data'!$AY:$AZ,2,FALSE),""),IF($B$5="SI (CSIU=2)",IFERROR(VLOOKUP(AL63,'Lookup data'!$AT:$AU,2,FALSE),""),IF($B$5="EC",IFERROR(VLOOKUP(AL63,'Lookup data'!$K:$M,2,FALSE),""),IF($B$5="APC",IFERROR(VLOOKUP(AL63,'Lookup data'!$A:$B,2,FALSE),""),IF($B$5="OP",IFERROR(VLOOKUP(AL63,'Lookup data'!$Z:$AA,2,FALSE),""),IF($B$5="SWC",IFERROR(VLOOKUP(AL63,'Lookup data'!$AE:$AF,2,FALSE),""),IF($B$5="SI (CSIU=1)",IFERROR(VLOOKUP(AL63,'Lookup data'!$AO:$AP,2,FALSE),""),IF($B$5="MHPS",IFERROR(VLOOKUP(AL63,'Lookup data'!$AJ:$AK,2,FALSE),""),IF($B$5="MHCC",IFERROR(VLOOKUP(AL63,'Lookup data'!$U:$V,2,FALSE),""),IF($B$5="IAPT",IFERROR(VLOOKUP(AL63,'Lookup data'!$P:$Q,2,FALSE),""),IF($B$5="CSCC",IFERROR(VLOOKUP(AL63,'Lookup data'!$F:$G,2,FALSE),""),""))))))))))))</f>
        <v>CSC006SPS004</v>
      </c>
      <c r="S63" s="840" t="str">
        <f>IF($B$5="SI (CSIU=4)",IFERROR(VLOOKUP(AM63,'Lookup data'!$BD:$BE,2,FALSE),""),IF($B$5="SI (CSIU=3)",IFERROR(VLOOKUP(AM63,'Lookup data'!$AY:$AZ,2,FALSE),""),IF($B$5="SI (CSIU=2)",IFERROR(VLOOKUP(AM63,'Lookup data'!$AT:$AU,2,FALSE),""),IF($B$5="EC",IFERROR(VLOOKUP(AM63,'Lookup data'!$K:$M,2,FALSE),""),IF($B$5="APC",IFERROR(VLOOKUP(AM63,'Lookup data'!$A:$B,2,FALSE),""),IF($B$5="OP",IFERROR(VLOOKUP(AM63,'Lookup data'!$Z:$AA,2,FALSE),""),IF($B$5="SWC",IFERROR(VLOOKUP(AM63,'Lookup data'!$AE:$AF,2,FALSE),""),IF($B$5="SI (CSIU=1)",IFERROR(VLOOKUP(AM63,'Lookup data'!$AO:$AP,2,FALSE),""),IF($B$5="MHPS",IFERROR(VLOOKUP(AM63,'Lookup data'!$AJ:$AK,2,FALSE),""),IF($B$5="MHCC",IFERROR(VLOOKUP(AM63,'Lookup data'!$U:$V,2,FALSE),""),IF($B$5="IAPT",IFERROR(VLOOKUP(AM63,'Lookup data'!$P:$Q,2,FALSE),""),IF($B$5="CSCC",IFERROR(VLOOKUP(AM63,'Lookup data'!$F:$G,2,FALSE),""),""))))))))))))</f>
        <v>CSC008SPS004</v>
      </c>
      <c r="T63" s="829"/>
      <c r="U63" s="836" t="s">
        <v>1581</v>
      </c>
      <c r="V63" s="839" t="s">
        <v>1588</v>
      </c>
      <c r="W63" s="838" t="str">
        <f t="shared" si="0"/>
        <v>CPF001SPS004</v>
      </c>
      <c r="X63" s="838" t="str">
        <f t="shared" si="1"/>
        <v>CPF002SPS004</v>
      </c>
      <c r="Y63" s="838" t="str">
        <f t="shared" si="2"/>
        <v>CPF005SPS004</v>
      </c>
      <c r="Z63" s="838" t="str">
        <f t="shared" si="3"/>
        <v>CPF010SPS004</v>
      </c>
      <c r="AA63" s="838" t="str">
        <f t="shared" si="4"/>
        <v>CPF011SPS004</v>
      </c>
      <c r="AB63" s="838" t="str">
        <f t="shared" si="5"/>
        <v>CPF017SPS004</v>
      </c>
      <c r="AC63" s="838" t="str">
        <f t="shared" si="6"/>
        <v>CPF022SPS004</v>
      </c>
      <c r="AD63" s="838" t="str">
        <f t="shared" si="7"/>
        <v>CPF023SPS004</v>
      </c>
      <c r="AE63" s="838" t="str">
        <f t="shared" si="8"/>
        <v>CPF024SPS004</v>
      </c>
      <c r="AF63" s="838" t="str">
        <f t="shared" si="9"/>
        <v>CPF029SPS004</v>
      </c>
      <c r="AG63" s="838" t="str">
        <f t="shared" si="10"/>
        <v>CPF030SPS004</v>
      </c>
      <c r="AH63" s="838" t="str">
        <f t="shared" si="11"/>
        <v>CPF031SPS004</v>
      </c>
      <c r="AI63" s="838" t="str">
        <f t="shared" si="12"/>
        <v>CPF032SPS004</v>
      </c>
      <c r="AJ63" s="838" t="str">
        <f t="shared" si="13"/>
        <v>CSC004SPS004</v>
      </c>
      <c r="AK63" s="838" t="str">
        <f t="shared" si="14"/>
        <v>CSC005SPS004</v>
      </c>
      <c r="AL63" s="838" t="str">
        <f t="shared" si="15"/>
        <v>CSC006SPS004</v>
      </c>
      <c r="AM63" s="838" t="str">
        <f t="shared" si="16"/>
        <v>CSC008SPS004</v>
      </c>
    </row>
    <row r="64" spans="1:39" ht="17.100000000000001" customHeight="1" x14ac:dyDescent="0.25">
      <c r="A64" s="836" t="s">
        <v>1583</v>
      </c>
      <c r="B64" s="837" t="s">
        <v>1585</v>
      </c>
      <c r="C64" s="840" t="str">
        <f>IF($B$5="SI (CSIU=4)",IFERROR(VLOOKUP(W64,'Lookup data'!$BD:$BE,2,FALSE),""),IF($B$5="SI (CSIU=3)",IFERROR(VLOOKUP(W64,'Lookup data'!$AY:$AZ,2,FALSE),""),IF($B$5="SI (CSIU=2)",IFERROR(VLOOKUP(W64,'Lookup data'!$AT:$AU,2,FALSE),""),IF($B$5="EC",IFERROR(VLOOKUP(W64,'Lookup data'!$K:$M,2,FALSE),""),IF($B$5="APC",IFERROR(VLOOKUP(W64,'Lookup data'!$A:$B,2,FALSE),""),IF($B$5="OP",IFERROR(VLOOKUP(W64,'Lookup data'!$Z:$AA,2,FALSE),""),IF($B$5="SWC",IFERROR(VLOOKUP(W64,'Lookup data'!$AE:$AF,2,FALSE),""),IF($B$5="SI (CSIU=1)",IFERROR(VLOOKUP(W64,'Lookup data'!$AO:$AP,2,FALSE),""),IF($B$5="MHPS",IFERROR(VLOOKUP(W64,'Lookup data'!$AJ:$AK,2,FALSE),""),IF($B$5="MHCC",IFERROR(VLOOKUP(W64,'Lookup data'!$U:$V,2,FALSE),""),IF($B$5="IAPT",IFERROR(VLOOKUP(W64,'Lookup data'!$P:$Q,2,FALSE),""),IF($B$5="CSCC",IFERROR(VLOOKUP(W64,'Lookup data'!$F:$G,2,FALSE),""),""))))))))))))</f>
        <v/>
      </c>
      <c r="D64" s="840" t="str">
        <f>IF($B$5="SI (CSIU=4)",IFERROR(VLOOKUP(X64,'Lookup data'!$BD:$BE,2,FALSE),""),IF($B$5="SI (CSIU=3)",IFERROR(VLOOKUP(X64,'Lookup data'!$AY:$AZ,2,FALSE),""),IF($B$5="SI (CSIU=2)",IFERROR(VLOOKUP(X64,'Lookup data'!$AT:$AU,2,FALSE),""),IF($B$5="EC",IFERROR(VLOOKUP(X64,'Lookup data'!$K:$M,2,FALSE),""),IF($B$5="APC",IFERROR(VLOOKUP(X64,'Lookup data'!$A:$B,2,FALSE),""),IF($B$5="OP",IFERROR(VLOOKUP(X64,'Lookup data'!$Z:$AA,2,FALSE),""),IF($B$5="SWC",IFERROR(VLOOKUP(X64,'Lookup data'!$AE:$AF,2,FALSE),""),IF($B$5="SI (CSIU=1)",IFERROR(VLOOKUP(X64,'Lookup data'!$AO:$AP,2,FALSE),""),IF($B$5="MHPS",IFERROR(VLOOKUP(X64,'Lookup data'!$AJ:$AK,2,FALSE),""),IF($B$5="MHCC",IFERROR(VLOOKUP(X64,'Lookup data'!$U:$V,2,FALSE),""),IF($B$5="IAPT",IFERROR(VLOOKUP(X64,'Lookup data'!$P:$Q,2,FALSE),""),IF($B$5="CSCC",IFERROR(VLOOKUP(X64,'Lookup data'!$F:$G,2,FALSE),""),""))))))))))))</f>
        <v>CPF002THR001</v>
      </c>
      <c r="E64" s="840" t="str">
        <f>IF($B$5="SI (CSIU=4)",IFERROR(VLOOKUP(Y64,'Lookup data'!$BD:$BE,2,FALSE),""),IF($B$5="SI (CSIU=3)",IFERROR(VLOOKUP(Y64,'Lookup data'!$AY:$AZ,2,FALSE),""),IF($B$5="SI (CSIU=2)",IFERROR(VLOOKUP(Y64,'Lookup data'!$AT:$AU,2,FALSE),""),IF($B$5="EC",IFERROR(VLOOKUP(Y64,'Lookup data'!$K:$M,2,FALSE),""),IF($B$5="APC",IFERROR(VLOOKUP(Y64,'Lookup data'!$A:$B,2,FALSE),""),IF($B$5="OP",IFERROR(VLOOKUP(Y64,'Lookup data'!$Z:$AA,2,FALSE),""),IF($B$5="SWC",IFERROR(VLOOKUP(Y64,'Lookup data'!$AE:$AF,2,FALSE),""),IF($B$5="SI (CSIU=1)",IFERROR(VLOOKUP(Y64,'Lookup data'!$AO:$AP,2,FALSE),""),IF($B$5="MHPS",IFERROR(VLOOKUP(Y64,'Lookup data'!$AJ:$AK,2,FALSE),""),IF($B$5="MHCC",IFERROR(VLOOKUP(Y64,'Lookup data'!$U:$V,2,FALSE),""),IF($B$5="IAPT",IFERROR(VLOOKUP(Y64,'Lookup data'!$P:$Q,2,FALSE),""),IF($B$5="CSCC",IFERROR(VLOOKUP(Y64,'Lookup data'!$F:$G,2,FALSE),""),""))))))))))))</f>
        <v/>
      </c>
      <c r="F64" s="840" t="str">
        <f>IF($B$5="SI (CSIU=4)",IFERROR(VLOOKUP(Z64,'Lookup data'!$BD:$BE,2,FALSE),""),IF($B$5="SI (CSIU=3)",IFERROR(VLOOKUP(Z64,'Lookup data'!$AY:$AZ,2,FALSE),""),IF($B$5="SI (CSIU=2)",IFERROR(VLOOKUP(Z64,'Lookup data'!$AT:$AU,2,FALSE),""),IF($B$5="EC",IFERROR(VLOOKUP(Z64,'Lookup data'!$K:$M,2,FALSE),""),IF($B$5="APC",IFERROR(VLOOKUP(Z64,'Lookup data'!$A:$B,2,FALSE),""),IF($B$5="OP",IFERROR(VLOOKUP(Z64,'Lookup data'!$Z:$AA,2,FALSE),""),IF($B$5="SWC",IFERROR(VLOOKUP(Z64,'Lookup data'!$AE:$AF,2,FALSE),""),IF($B$5="SI (CSIU=1)",IFERROR(VLOOKUP(Z64,'Lookup data'!$AO:$AP,2,FALSE),""),IF($B$5="MHPS",IFERROR(VLOOKUP(Z64,'Lookup data'!$AJ:$AK,2,FALSE),""),IF($B$5="MHCC",IFERROR(VLOOKUP(Z64,'Lookup data'!$U:$V,2,FALSE),""),IF($B$5="IAPT",IFERROR(VLOOKUP(Z64,'Lookup data'!$P:$Q,2,FALSE),""),IF($B$5="CSCC",IFERROR(VLOOKUP(Z64,'Lookup data'!$F:$G,2,FALSE),""),""))))))))))))</f>
        <v>CPF010THR001</v>
      </c>
      <c r="G64" s="840" t="str">
        <f>IF($B$5="SI (CSIU=4)",IFERROR(VLOOKUP(AA64,'Lookup data'!$BD:$BE,2,FALSE),""),IF($B$5="SI (CSIU=3)",IFERROR(VLOOKUP(AA64,'Lookup data'!$AY:$AZ,2,FALSE),""),IF($B$5="SI (CSIU=2)",IFERROR(VLOOKUP(AA64,'Lookup data'!$AT:$AU,2,FALSE),""),IF($B$5="EC",IFERROR(VLOOKUP(AA64,'Lookup data'!$K:$M,2,FALSE),""),IF($B$5="APC",IFERROR(VLOOKUP(AA64,'Lookup data'!$A:$B,2,FALSE),""),IF($B$5="OP",IFERROR(VLOOKUP(AA64,'Lookup data'!$Z:$AA,2,FALSE),""),IF($B$5="SWC",IFERROR(VLOOKUP(AA64,'Lookup data'!$AE:$AF,2,FALSE),""),IF($B$5="SI (CSIU=1)",IFERROR(VLOOKUP(AA64,'Lookup data'!$AO:$AP,2,FALSE),""),IF($B$5="MHPS",IFERROR(VLOOKUP(AA64,'Lookup data'!$AJ:$AK,2,FALSE),""),IF($B$5="MHCC",IFERROR(VLOOKUP(AA64,'Lookup data'!$U:$V,2,FALSE),""),IF($B$5="IAPT",IFERROR(VLOOKUP(AA64,'Lookup data'!$P:$Q,2,FALSE),""),IF($B$5="CSCC",IFERROR(VLOOKUP(AA64,'Lookup data'!$F:$G,2,FALSE),""),""))))))))))))</f>
        <v>CPF011THR001</v>
      </c>
      <c r="H64" s="840" t="str">
        <f>IF($B$5="SI (CSIU=4)",IFERROR(VLOOKUP(AB64,'Lookup data'!$BD:$BE,2,FALSE),""),IF($B$5="SI (CSIU=3)",IFERROR(VLOOKUP(AB64,'Lookup data'!$AY:$AZ,2,FALSE),""),IF($B$5="SI (CSIU=2)",IFERROR(VLOOKUP(AB64,'Lookup data'!$AT:$AU,2,FALSE),""),IF($B$5="EC",IFERROR(VLOOKUP(AB64,'Lookup data'!$K:$M,2,FALSE),""),IF($B$5="APC",IFERROR(VLOOKUP(AB64,'Lookup data'!$A:$B,2,FALSE),""),IF($B$5="OP",IFERROR(VLOOKUP(AB64,'Lookup data'!$Z:$AA,2,FALSE),""),IF($B$5="SWC",IFERROR(VLOOKUP(AB64,'Lookup data'!$AE:$AF,2,FALSE),""),IF($B$5="SI (CSIU=1)",IFERROR(VLOOKUP(AB64,'Lookup data'!$AO:$AP,2,FALSE),""),IF($B$5="MHPS",IFERROR(VLOOKUP(AB64,'Lookup data'!$AJ:$AK,2,FALSE),""),IF($B$5="MHCC",IFERROR(VLOOKUP(AB64,'Lookup data'!$U:$V,2,FALSE),""),IF($B$5="IAPT",IFERROR(VLOOKUP(AB64,'Lookup data'!$P:$Q,2,FALSE),""),IF($B$5="CSCC",IFERROR(VLOOKUP(AB64,'Lookup data'!$F:$G,2,FALSE),""),""))))))))))))</f>
        <v/>
      </c>
      <c r="I64" s="840" t="str">
        <f>IF($B$5="SI (CSIU=4)",IFERROR(VLOOKUP(AC64,'Lookup data'!$BD:$BE,2,FALSE),""),IF($B$5="SI (CSIU=3)",IFERROR(VLOOKUP(AC64,'Lookup data'!$AY:$AZ,2,FALSE),""),IF($B$5="SI (CSIU=2)",IFERROR(VLOOKUP(AC64,'Lookup data'!$AT:$AU,2,FALSE),""),IF($B$5="EC",IFERROR(VLOOKUP(AC64,'Lookup data'!$K:$M,2,FALSE),""),IF($B$5="APC",IFERROR(VLOOKUP(AC64,'Lookup data'!$A:$B,2,FALSE),""),IF($B$5="OP",IFERROR(VLOOKUP(AC64,'Lookup data'!$Z:$AA,2,FALSE),""),IF($B$5="SWC",IFERROR(VLOOKUP(AC64,'Lookup data'!$AE:$AF,2,FALSE),""),IF($B$5="SI (CSIU=1)",IFERROR(VLOOKUP(AC64,'Lookup data'!$AO:$AP,2,FALSE),""),IF($B$5="MHPS",IFERROR(VLOOKUP(AC64,'Lookup data'!$AJ:$AK,2,FALSE),""),IF($B$5="MHCC",IFERROR(VLOOKUP(AC64,'Lookup data'!$U:$V,2,FALSE),""),IF($B$5="IAPT",IFERROR(VLOOKUP(AC64,'Lookup data'!$P:$Q,2,FALSE),""),IF($B$5="CSCC",IFERROR(VLOOKUP(AC64,'Lookup data'!$F:$G,2,FALSE),""),""))))))))))))</f>
        <v>CPF022THR001</v>
      </c>
      <c r="J64" s="840" t="str">
        <f>IF($B$5="SI (CSIU=4)",IFERROR(VLOOKUP(AD64,'Lookup data'!$BD:$BE,2,FALSE),""),IF($B$5="SI (CSIU=3)",IFERROR(VLOOKUP(AD64,'Lookup data'!$AY:$AZ,2,FALSE),""),IF($B$5="SI (CSIU=2)",IFERROR(VLOOKUP(AD64,'Lookup data'!$AT:$AU,2,FALSE),""),IF($B$5="EC",IFERROR(VLOOKUP(AD64,'Lookup data'!$K:$M,2,FALSE),""),IF($B$5="APC",IFERROR(VLOOKUP(AD64,'Lookup data'!$A:$B,2,FALSE),""),IF($B$5="OP",IFERROR(VLOOKUP(AD64,'Lookup data'!$Z:$AA,2,FALSE),""),IF($B$5="SWC",IFERROR(VLOOKUP(AD64,'Lookup data'!$AE:$AF,2,FALSE),""),IF($B$5="SI (CSIU=1)",IFERROR(VLOOKUP(AD64,'Lookup data'!$AO:$AP,2,FALSE),""),IF($B$5="MHPS",IFERROR(VLOOKUP(AD64,'Lookup data'!$AJ:$AK,2,FALSE),""),IF($B$5="MHCC",IFERROR(VLOOKUP(AD64,'Lookup data'!$U:$V,2,FALSE),""),IF($B$5="IAPT",IFERROR(VLOOKUP(AD64,'Lookup data'!$P:$Q,2,FALSE),""),IF($B$5="CSCC",IFERROR(VLOOKUP(AD64,'Lookup data'!$F:$G,2,FALSE),""),""))))))))))))</f>
        <v/>
      </c>
      <c r="K64" s="840" t="str">
        <f>IF($B$5="SI (CSIU=4)",IFERROR(VLOOKUP(AE64,'Lookup data'!$BD:$BE,2,FALSE),""),IF($B$5="SI (CSIU=3)",IFERROR(VLOOKUP(AE64,'Lookup data'!$AY:$AZ,2,FALSE),""),IF($B$5="SI (CSIU=2)",IFERROR(VLOOKUP(AE64,'Lookup data'!$AT:$AU,2,FALSE),""),IF($B$5="EC",IFERROR(VLOOKUP(AE64,'Lookup data'!$K:$M,2,FALSE),""),IF($B$5="APC",IFERROR(VLOOKUP(AE64,'Lookup data'!$A:$B,2,FALSE),""),IF($B$5="OP",IFERROR(VLOOKUP(AE64,'Lookup data'!$Z:$AA,2,FALSE),""),IF($B$5="SWC",IFERROR(VLOOKUP(AE64,'Lookup data'!$AE:$AF,2,FALSE),""),IF($B$5="SI (CSIU=1)",IFERROR(VLOOKUP(AE64,'Lookup data'!$AO:$AP,2,FALSE),""),IF($B$5="MHPS",IFERROR(VLOOKUP(AE64,'Lookup data'!$AJ:$AK,2,FALSE),""),IF($B$5="MHCC",IFERROR(VLOOKUP(AE64,'Lookup data'!$U:$V,2,FALSE),""),IF($B$5="IAPT",IFERROR(VLOOKUP(AE64,'Lookup data'!$P:$Q,2,FALSE),""),IF($B$5="CSCC",IFERROR(VLOOKUP(AE64,'Lookup data'!$F:$G,2,FALSE),""),""))))))))))))</f>
        <v>CPF024THR001</v>
      </c>
      <c r="L64" s="840" t="str">
        <f>IF($B$5="SI (CSIU=4)",IFERROR(VLOOKUP(AF64,'Lookup data'!$BD:$BE,2,FALSE),""),IF($B$5="SI (CSIU=3)",IFERROR(VLOOKUP(AF64,'Lookup data'!$AY:$AZ,2,FALSE),""),IF($B$5="SI (CSIU=2)",IFERROR(VLOOKUP(AF64,'Lookup data'!$AT:$AU,2,FALSE),""),IF($B$5="EC",IFERROR(VLOOKUP(AF64,'Lookup data'!$K:$M,2,FALSE),""),IF($B$5="APC",IFERROR(VLOOKUP(AF64,'Lookup data'!$A:$B,2,FALSE),""),IF($B$5="OP",IFERROR(VLOOKUP(AF64,'Lookup data'!$Z:$AA,2,FALSE),""),IF($B$5="SWC",IFERROR(VLOOKUP(AF64,'Lookup data'!$AE:$AF,2,FALSE),""),IF($B$5="SI (CSIU=1)",IFERROR(VLOOKUP(AF64,'Lookup data'!$AO:$AP,2,FALSE),""),IF($B$5="MHPS",IFERROR(VLOOKUP(AF64,'Lookup data'!$AJ:$AK,2,FALSE),""),IF($B$5="MHCC",IFERROR(VLOOKUP(AF64,'Lookup data'!$U:$V,2,FALSE),""),IF($B$5="IAPT",IFERROR(VLOOKUP(AF64,'Lookup data'!$P:$Q,2,FALSE),""),IF($B$5="CSCC",IFERROR(VLOOKUP(AF64,'Lookup data'!$F:$G,2,FALSE),""),""))))))))))))</f>
        <v/>
      </c>
      <c r="M64" s="840" t="str">
        <f>IF($B$5="SI (CSIU=4)",IFERROR(VLOOKUP(AG64,'Lookup data'!$BD:$BE,2,FALSE),""),IF($B$5="SI (CSIU=3)",IFERROR(VLOOKUP(AG64,'Lookup data'!$AY:$AZ,2,FALSE),""),IF($B$5="SI (CSIU=2)",IFERROR(VLOOKUP(AG64,'Lookup data'!$AT:$AU,2,FALSE),""),IF($B$5="EC",IFERROR(VLOOKUP(AG64,'Lookup data'!$K:$M,2,FALSE),""),IF($B$5="APC",IFERROR(VLOOKUP(AG64,'Lookup data'!$A:$B,2,FALSE),""),IF($B$5="OP",IFERROR(VLOOKUP(AG64,'Lookup data'!$Z:$AA,2,FALSE),""),IF($B$5="SWC",IFERROR(VLOOKUP(AG64,'Lookup data'!$AE:$AF,2,FALSE),""),IF($B$5="SI (CSIU=1)",IFERROR(VLOOKUP(AG64,'Lookup data'!$AO:$AP,2,FALSE),""),IF($B$5="MHPS",IFERROR(VLOOKUP(AG64,'Lookup data'!$AJ:$AK,2,FALSE),""),IF($B$5="MHCC",IFERROR(VLOOKUP(AG64,'Lookup data'!$U:$V,2,FALSE),""),IF($B$5="IAPT",IFERROR(VLOOKUP(AG64,'Lookup data'!$P:$Q,2,FALSE),""),IF($B$5="CSCC",IFERROR(VLOOKUP(AG64,'Lookup data'!$F:$G,2,FALSE),""),""))))))))))))</f>
        <v>CPF030THR001</v>
      </c>
      <c r="N64" s="840" t="str">
        <f>IF($B$5="SI (CSIU=4)",IFERROR(VLOOKUP(AH64,'Lookup data'!$BD:$BE,2,FALSE),""),IF($B$5="SI (CSIU=3)",IFERROR(VLOOKUP(AH64,'Lookup data'!$AY:$AZ,2,FALSE),""),IF($B$5="SI (CSIU=2)",IFERROR(VLOOKUP(AH64,'Lookup data'!$AT:$AU,2,FALSE),""),IF($B$5="EC",IFERROR(VLOOKUP(AH64,'Lookup data'!$K:$M,2,FALSE),""),IF($B$5="APC",IFERROR(VLOOKUP(AH64,'Lookup data'!$A:$B,2,FALSE),""),IF($B$5="OP",IFERROR(VLOOKUP(AH64,'Lookup data'!$Z:$AA,2,FALSE),""),IF($B$5="SWC",IFERROR(VLOOKUP(AH64,'Lookup data'!$AE:$AF,2,FALSE),""),IF($B$5="SI (CSIU=1)",IFERROR(VLOOKUP(AH64,'Lookup data'!$AO:$AP,2,FALSE),""),IF($B$5="MHPS",IFERROR(VLOOKUP(AH64,'Lookup data'!$AJ:$AK,2,FALSE),""),IF($B$5="MHCC",IFERROR(VLOOKUP(AH64,'Lookup data'!$U:$V,2,FALSE),""),IF($B$5="IAPT",IFERROR(VLOOKUP(AH64,'Lookup data'!$P:$Q,2,FALSE),""),IF($B$5="CSCC",IFERROR(VLOOKUP(AH64,'Lookup data'!$F:$G,2,FALSE),""),""))))))))))))</f>
        <v/>
      </c>
      <c r="O64" s="840" t="str">
        <f>IF($B$5="SI (CSIU=4)",IFERROR(VLOOKUP(AI64,'Lookup data'!$BD:$BE,2,FALSE),""),IF($B$5="SI (CSIU=3)",IFERROR(VLOOKUP(AI64,'Lookup data'!$AY:$AZ,2,FALSE),""),IF($B$5="SI (CSIU=2)",IFERROR(VLOOKUP(AI64,'Lookup data'!$AT:$AU,2,FALSE),""),IF($B$5="EC",IFERROR(VLOOKUP(AI64,'Lookup data'!$K:$M,2,FALSE),""),IF($B$5="APC",IFERROR(VLOOKUP(AI64,'Lookup data'!$A:$B,2,FALSE),""),IF($B$5="OP",IFERROR(VLOOKUP(AI64,'Lookup data'!$Z:$AA,2,FALSE),""),IF($B$5="SWC",IFERROR(VLOOKUP(AI64,'Lookup data'!$AE:$AF,2,FALSE),""),IF($B$5="SI (CSIU=1)",IFERROR(VLOOKUP(AI64,'Lookup data'!$AO:$AP,2,FALSE),""),IF($B$5="MHPS",IFERROR(VLOOKUP(AI64,'Lookup data'!$AJ:$AK,2,FALSE),""),IF($B$5="MHCC",IFERROR(VLOOKUP(AI64,'Lookup data'!$U:$V,2,FALSE),""),IF($B$5="IAPT",IFERROR(VLOOKUP(AI64,'Lookup data'!$P:$Q,2,FALSE),""),IF($B$5="CSCC",IFERROR(VLOOKUP(AI64,'Lookup data'!$F:$G,2,FALSE),""),""))))))))))))</f>
        <v/>
      </c>
      <c r="P64" s="840" t="str">
        <f>IF($B$5="SI (CSIU=4)",IFERROR(VLOOKUP(AJ64,'Lookup data'!$BD:$BE,2,FALSE),""),IF($B$5="SI (CSIU=3)",IFERROR(VLOOKUP(AJ64,'Lookup data'!$AY:$AZ,2,FALSE),""),IF($B$5="SI (CSIU=2)",IFERROR(VLOOKUP(AJ64,'Lookup data'!$AT:$AU,2,FALSE),""),IF($B$5="EC",IFERROR(VLOOKUP(AJ64,'Lookup data'!$K:$M,2,FALSE),""),IF($B$5="APC",IFERROR(VLOOKUP(AJ64,'Lookup data'!$A:$B,2,FALSE),""),IF($B$5="OP",IFERROR(VLOOKUP(AJ64,'Lookup data'!$Z:$AA,2,FALSE),""),IF($B$5="SWC",IFERROR(VLOOKUP(AJ64,'Lookup data'!$AE:$AF,2,FALSE),""),IF($B$5="SI (CSIU=1)",IFERROR(VLOOKUP(AJ64,'Lookup data'!$AO:$AP,2,FALSE),""),IF($B$5="MHPS",IFERROR(VLOOKUP(AJ64,'Lookup data'!$AJ:$AK,2,FALSE),""),IF($B$5="MHCC",IFERROR(VLOOKUP(AJ64,'Lookup data'!$U:$V,2,FALSE),""),IF($B$5="IAPT",IFERROR(VLOOKUP(AJ64,'Lookup data'!$P:$Q,2,FALSE),""),IF($B$5="CSCC",IFERROR(VLOOKUP(AJ64,'Lookup data'!$F:$G,2,FALSE),""),""))))))))))))</f>
        <v>CSC004THR001</v>
      </c>
      <c r="Q64" s="840" t="str">
        <f>IF($B$5="SI (CSIU=4)",IFERROR(VLOOKUP(AK64,'Lookup data'!$BD:$BE,2,FALSE),""),IF($B$5="SI (CSIU=3)",IFERROR(VLOOKUP(AK64,'Lookup data'!$AY:$AZ,2,FALSE),""),IF($B$5="SI (CSIU=2)",IFERROR(VLOOKUP(AK64,'Lookup data'!$AT:$AU,2,FALSE),""),IF($B$5="EC",IFERROR(VLOOKUP(AK64,'Lookup data'!$K:$M,2,FALSE),""),IF($B$5="APC",IFERROR(VLOOKUP(AK64,'Lookup data'!$A:$B,2,FALSE),""),IF($B$5="OP",IFERROR(VLOOKUP(AK64,'Lookup data'!$Z:$AA,2,FALSE),""),IF($B$5="SWC",IFERROR(VLOOKUP(AK64,'Lookup data'!$AE:$AF,2,FALSE),""),IF($B$5="SI (CSIU=1)",IFERROR(VLOOKUP(AK64,'Lookup data'!$AO:$AP,2,FALSE),""),IF($B$5="MHPS",IFERROR(VLOOKUP(AK64,'Lookup data'!$AJ:$AK,2,FALSE),""),IF($B$5="MHCC",IFERROR(VLOOKUP(AK64,'Lookup data'!$U:$V,2,FALSE),""),IF($B$5="IAPT",IFERROR(VLOOKUP(AK64,'Lookup data'!$P:$Q,2,FALSE),""),IF($B$5="CSCC",IFERROR(VLOOKUP(AK64,'Lookup data'!$F:$G,2,FALSE),""),""))))))))))))</f>
        <v>CSC005THR001</v>
      </c>
      <c r="R64" s="840" t="str">
        <f>IF($B$5="SI (CSIU=4)",IFERROR(VLOOKUP(AL64,'Lookup data'!$BD:$BE,2,FALSE),""),IF($B$5="SI (CSIU=3)",IFERROR(VLOOKUP(AL64,'Lookup data'!$AY:$AZ,2,FALSE),""),IF($B$5="SI (CSIU=2)",IFERROR(VLOOKUP(AL64,'Lookup data'!$AT:$AU,2,FALSE),""),IF($B$5="EC",IFERROR(VLOOKUP(AL64,'Lookup data'!$K:$M,2,FALSE),""),IF($B$5="APC",IFERROR(VLOOKUP(AL64,'Lookup data'!$A:$B,2,FALSE),""),IF($B$5="OP",IFERROR(VLOOKUP(AL64,'Lookup data'!$Z:$AA,2,FALSE),""),IF($B$5="SWC",IFERROR(VLOOKUP(AL64,'Lookup data'!$AE:$AF,2,FALSE),""),IF($B$5="SI (CSIU=1)",IFERROR(VLOOKUP(AL64,'Lookup data'!$AO:$AP,2,FALSE),""),IF($B$5="MHPS",IFERROR(VLOOKUP(AL64,'Lookup data'!$AJ:$AK,2,FALSE),""),IF($B$5="MHCC",IFERROR(VLOOKUP(AL64,'Lookup data'!$U:$V,2,FALSE),""),IF($B$5="IAPT",IFERROR(VLOOKUP(AL64,'Lookup data'!$P:$Q,2,FALSE),""),IF($B$5="CSCC",IFERROR(VLOOKUP(AL64,'Lookup data'!$F:$G,2,FALSE),""),""))))))))))))</f>
        <v>CSC006THR001</v>
      </c>
      <c r="S64" s="840" t="str">
        <f>IF($B$5="SI (CSIU=4)",IFERROR(VLOOKUP(AM64,'Lookup data'!$BD:$BE,2,FALSE),""),IF($B$5="SI (CSIU=3)",IFERROR(VLOOKUP(AM64,'Lookup data'!$AY:$AZ,2,FALSE),""),IF($B$5="SI (CSIU=2)",IFERROR(VLOOKUP(AM64,'Lookup data'!$AT:$AU,2,FALSE),""),IF($B$5="EC",IFERROR(VLOOKUP(AM64,'Lookup data'!$K:$M,2,FALSE),""),IF($B$5="APC",IFERROR(VLOOKUP(AM64,'Lookup data'!$A:$B,2,FALSE),""),IF($B$5="OP",IFERROR(VLOOKUP(AM64,'Lookup data'!$Z:$AA,2,FALSE),""),IF($B$5="SWC",IFERROR(VLOOKUP(AM64,'Lookup data'!$AE:$AF,2,FALSE),""),IF($B$5="SI (CSIU=1)",IFERROR(VLOOKUP(AM64,'Lookup data'!$AO:$AP,2,FALSE),""),IF($B$5="MHPS",IFERROR(VLOOKUP(AM64,'Lookup data'!$AJ:$AK,2,FALSE),""),IF($B$5="MHCC",IFERROR(VLOOKUP(AM64,'Lookup data'!$U:$V,2,FALSE),""),IF($B$5="IAPT",IFERROR(VLOOKUP(AM64,'Lookup data'!$P:$Q,2,FALSE),""),IF($B$5="CSCC",IFERROR(VLOOKUP(AM64,'Lookup data'!$F:$G,2,FALSE),""),""))))))))))))</f>
        <v>CSC008THR001</v>
      </c>
      <c r="T64" s="829"/>
      <c r="U64" s="836" t="s">
        <v>1583</v>
      </c>
      <c r="V64" s="839" t="s">
        <v>1591</v>
      </c>
      <c r="W64" s="838" t="str">
        <f t="shared" si="0"/>
        <v>CPF001THR001</v>
      </c>
      <c r="X64" s="838" t="str">
        <f t="shared" si="1"/>
        <v>CPF002THR001</v>
      </c>
      <c r="Y64" s="838" t="str">
        <f t="shared" si="2"/>
        <v>CPF005THR001</v>
      </c>
      <c r="Z64" s="838" t="str">
        <f t="shared" si="3"/>
        <v>CPF010THR001</v>
      </c>
      <c r="AA64" s="838" t="str">
        <f t="shared" si="4"/>
        <v>CPF011THR001</v>
      </c>
      <c r="AB64" s="838" t="str">
        <f t="shared" si="5"/>
        <v>CPF017THR001</v>
      </c>
      <c r="AC64" s="838" t="str">
        <f t="shared" si="6"/>
        <v>CPF022THR001</v>
      </c>
      <c r="AD64" s="838" t="str">
        <f t="shared" si="7"/>
        <v>CPF023THR001</v>
      </c>
      <c r="AE64" s="838" t="str">
        <f t="shared" si="8"/>
        <v>CPF024THR001</v>
      </c>
      <c r="AF64" s="838" t="str">
        <f t="shared" si="9"/>
        <v>CPF029THR001</v>
      </c>
      <c r="AG64" s="838" t="str">
        <f t="shared" si="10"/>
        <v>CPF030THR001</v>
      </c>
      <c r="AH64" s="838" t="str">
        <f t="shared" si="11"/>
        <v>CPF031THR001</v>
      </c>
      <c r="AI64" s="838" t="str">
        <f t="shared" si="12"/>
        <v>CPF032THR001</v>
      </c>
      <c r="AJ64" s="838" t="str">
        <f t="shared" si="13"/>
        <v>CSC004THR001</v>
      </c>
      <c r="AK64" s="838" t="str">
        <f t="shared" si="14"/>
        <v>CSC005THR001</v>
      </c>
      <c r="AL64" s="838" t="str">
        <f t="shared" si="15"/>
        <v>CSC006THR001</v>
      </c>
      <c r="AM64" s="838" t="str">
        <f t="shared" si="16"/>
        <v>CSC008THR001</v>
      </c>
    </row>
    <row r="65" spans="1:39" ht="17.100000000000001" customHeight="1" x14ac:dyDescent="0.25">
      <c r="A65" s="836" t="s">
        <v>1587</v>
      </c>
      <c r="B65" s="837" t="s">
        <v>1588</v>
      </c>
      <c r="C65" s="840" t="str">
        <f>IF($B$5="SI (CSIU=4)",IFERROR(VLOOKUP(W65,'Lookup data'!$BD:$BE,2,FALSE),""),IF($B$5="SI (CSIU=3)",IFERROR(VLOOKUP(W65,'Lookup data'!$AY:$AZ,2,FALSE),""),IF($B$5="SI (CSIU=2)",IFERROR(VLOOKUP(W65,'Lookup data'!$AT:$AU,2,FALSE),""),IF($B$5="EC",IFERROR(VLOOKUP(W65,'Lookup data'!$K:$M,2,FALSE),""),IF($B$5="APC",IFERROR(VLOOKUP(W65,'Lookup data'!$A:$B,2,FALSE),""),IF($B$5="OP",IFERROR(VLOOKUP(W65,'Lookup data'!$Z:$AA,2,FALSE),""),IF($B$5="SWC",IFERROR(VLOOKUP(W65,'Lookup data'!$AE:$AF,2,FALSE),""),IF($B$5="SI (CSIU=1)",IFERROR(VLOOKUP(W65,'Lookup data'!$AO:$AP,2,FALSE),""),IF($B$5="MHPS",IFERROR(VLOOKUP(W65,'Lookup data'!$AJ:$AK,2,FALSE),""),IF($B$5="MHCC",IFERROR(VLOOKUP(W65,'Lookup data'!$U:$V,2,FALSE),""),IF($B$5="IAPT",IFERROR(VLOOKUP(W65,'Lookup data'!$P:$Q,2,FALSE),""),IF($B$5="CSCC",IFERROR(VLOOKUP(W65,'Lookup data'!$F:$G,2,FALSE),""),""))))))))))))</f>
        <v/>
      </c>
      <c r="D65" s="840" t="str">
        <f>IF($B$5="SI (CSIU=4)",IFERROR(VLOOKUP(X65,'Lookup data'!$BD:$BE,2,FALSE),""),IF($B$5="SI (CSIU=3)",IFERROR(VLOOKUP(X65,'Lookup data'!$AY:$AZ,2,FALSE),""),IF($B$5="SI (CSIU=2)",IFERROR(VLOOKUP(X65,'Lookup data'!$AT:$AU,2,FALSE),""),IF($B$5="EC",IFERROR(VLOOKUP(X65,'Lookup data'!$K:$M,2,FALSE),""),IF($B$5="APC",IFERROR(VLOOKUP(X65,'Lookup data'!$A:$B,2,FALSE),""),IF($B$5="OP",IFERROR(VLOOKUP(X65,'Lookup data'!$Z:$AA,2,FALSE),""),IF($B$5="SWC",IFERROR(VLOOKUP(X65,'Lookup data'!$AE:$AF,2,FALSE),""),IF($B$5="SI (CSIU=1)",IFERROR(VLOOKUP(X65,'Lookup data'!$AO:$AP,2,FALSE),""),IF($B$5="MHPS",IFERROR(VLOOKUP(X65,'Lookup data'!$AJ:$AK,2,FALSE),""),IF($B$5="MHCC",IFERROR(VLOOKUP(X65,'Lookup data'!$U:$V,2,FALSE),""),IF($B$5="IAPT",IFERROR(VLOOKUP(X65,'Lookup data'!$P:$Q,2,FALSE),""),IF($B$5="CSCC",IFERROR(VLOOKUP(X65,'Lookup data'!$F:$G,2,FALSE),""),""))))))))))))</f>
        <v>CPF002THR002</v>
      </c>
      <c r="E65" s="840" t="str">
        <f>IF($B$5="SI (CSIU=4)",IFERROR(VLOOKUP(Y65,'Lookup data'!$BD:$BE,2,FALSE),""),IF($B$5="SI (CSIU=3)",IFERROR(VLOOKUP(Y65,'Lookup data'!$AY:$AZ,2,FALSE),""),IF($B$5="SI (CSIU=2)",IFERROR(VLOOKUP(Y65,'Lookup data'!$AT:$AU,2,FALSE),""),IF($B$5="EC",IFERROR(VLOOKUP(Y65,'Lookup data'!$K:$M,2,FALSE),""),IF($B$5="APC",IFERROR(VLOOKUP(Y65,'Lookup data'!$A:$B,2,FALSE),""),IF($B$5="OP",IFERROR(VLOOKUP(Y65,'Lookup data'!$Z:$AA,2,FALSE),""),IF($B$5="SWC",IFERROR(VLOOKUP(Y65,'Lookup data'!$AE:$AF,2,FALSE),""),IF($B$5="SI (CSIU=1)",IFERROR(VLOOKUP(Y65,'Lookup data'!$AO:$AP,2,FALSE),""),IF($B$5="MHPS",IFERROR(VLOOKUP(Y65,'Lookup data'!$AJ:$AK,2,FALSE),""),IF($B$5="MHCC",IFERROR(VLOOKUP(Y65,'Lookup data'!$U:$V,2,FALSE),""),IF($B$5="IAPT",IFERROR(VLOOKUP(Y65,'Lookup data'!$P:$Q,2,FALSE),""),IF($B$5="CSCC",IFERROR(VLOOKUP(Y65,'Lookup data'!$F:$G,2,FALSE),""),""))))))))))))</f>
        <v/>
      </c>
      <c r="F65" s="840" t="str">
        <f>IF($B$5="SI (CSIU=4)",IFERROR(VLOOKUP(Z65,'Lookup data'!$BD:$BE,2,FALSE),""),IF($B$5="SI (CSIU=3)",IFERROR(VLOOKUP(Z65,'Lookup data'!$AY:$AZ,2,FALSE),""),IF($B$5="SI (CSIU=2)",IFERROR(VLOOKUP(Z65,'Lookup data'!$AT:$AU,2,FALSE),""),IF($B$5="EC",IFERROR(VLOOKUP(Z65,'Lookup data'!$K:$M,2,FALSE),""),IF($B$5="APC",IFERROR(VLOOKUP(Z65,'Lookup data'!$A:$B,2,FALSE),""),IF($B$5="OP",IFERROR(VLOOKUP(Z65,'Lookup data'!$Z:$AA,2,FALSE),""),IF($B$5="SWC",IFERROR(VLOOKUP(Z65,'Lookup data'!$AE:$AF,2,FALSE),""),IF($B$5="SI (CSIU=1)",IFERROR(VLOOKUP(Z65,'Lookup data'!$AO:$AP,2,FALSE),""),IF($B$5="MHPS",IFERROR(VLOOKUP(Z65,'Lookup data'!$AJ:$AK,2,FALSE),""),IF($B$5="MHCC",IFERROR(VLOOKUP(Z65,'Lookup data'!$U:$V,2,FALSE),""),IF($B$5="IAPT",IFERROR(VLOOKUP(Z65,'Lookup data'!$P:$Q,2,FALSE),""),IF($B$5="CSCC",IFERROR(VLOOKUP(Z65,'Lookup data'!$F:$G,2,FALSE),""),""))))))))))))</f>
        <v>CPF010THR002</v>
      </c>
      <c r="G65" s="840" t="str">
        <f>IF($B$5="SI (CSIU=4)",IFERROR(VLOOKUP(AA65,'Lookup data'!$BD:$BE,2,FALSE),""),IF($B$5="SI (CSIU=3)",IFERROR(VLOOKUP(AA65,'Lookup data'!$AY:$AZ,2,FALSE),""),IF($B$5="SI (CSIU=2)",IFERROR(VLOOKUP(AA65,'Lookup data'!$AT:$AU,2,FALSE),""),IF($B$5="EC",IFERROR(VLOOKUP(AA65,'Lookup data'!$K:$M,2,FALSE),""),IF($B$5="APC",IFERROR(VLOOKUP(AA65,'Lookup data'!$A:$B,2,FALSE),""),IF($B$5="OP",IFERROR(VLOOKUP(AA65,'Lookup data'!$Z:$AA,2,FALSE),""),IF($B$5="SWC",IFERROR(VLOOKUP(AA65,'Lookup data'!$AE:$AF,2,FALSE),""),IF($B$5="SI (CSIU=1)",IFERROR(VLOOKUP(AA65,'Lookup data'!$AO:$AP,2,FALSE),""),IF($B$5="MHPS",IFERROR(VLOOKUP(AA65,'Lookup data'!$AJ:$AK,2,FALSE),""),IF($B$5="MHCC",IFERROR(VLOOKUP(AA65,'Lookup data'!$U:$V,2,FALSE),""),IF($B$5="IAPT",IFERROR(VLOOKUP(AA65,'Lookup data'!$P:$Q,2,FALSE),""),IF($B$5="CSCC",IFERROR(VLOOKUP(AA65,'Lookup data'!$F:$G,2,FALSE),""),""))))))))))))</f>
        <v>CPF011THR002</v>
      </c>
      <c r="H65" s="840" t="str">
        <f>IF($B$5="SI (CSIU=4)",IFERROR(VLOOKUP(AB65,'Lookup data'!$BD:$BE,2,FALSE),""),IF($B$5="SI (CSIU=3)",IFERROR(VLOOKUP(AB65,'Lookup data'!$AY:$AZ,2,FALSE),""),IF($B$5="SI (CSIU=2)",IFERROR(VLOOKUP(AB65,'Lookup data'!$AT:$AU,2,FALSE),""),IF($B$5="EC",IFERROR(VLOOKUP(AB65,'Lookup data'!$K:$M,2,FALSE),""),IF($B$5="APC",IFERROR(VLOOKUP(AB65,'Lookup data'!$A:$B,2,FALSE),""),IF($B$5="OP",IFERROR(VLOOKUP(AB65,'Lookup data'!$Z:$AA,2,FALSE),""),IF($B$5="SWC",IFERROR(VLOOKUP(AB65,'Lookup data'!$AE:$AF,2,FALSE),""),IF($B$5="SI (CSIU=1)",IFERROR(VLOOKUP(AB65,'Lookup data'!$AO:$AP,2,FALSE),""),IF($B$5="MHPS",IFERROR(VLOOKUP(AB65,'Lookup data'!$AJ:$AK,2,FALSE),""),IF($B$5="MHCC",IFERROR(VLOOKUP(AB65,'Lookup data'!$U:$V,2,FALSE),""),IF($B$5="IAPT",IFERROR(VLOOKUP(AB65,'Lookup data'!$P:$Q,2,FALSE),""),IF($B$5="CSCC",IFERROR(VLOOKUP(AB65,'Lookup data'!$F:$G,2,FALSE),""),""))))))))))))</f>
        <v>CPF017THR002</v>
      </c>
      <c r="I65" s="840" t="str">
        <f>IF($B$5="SI (CSIU=4)",IFERROR(VLOOKUP(AC65,'Lookup data'!$BD:$BE,2,FALSE),""),IF($B$5="SI (CSIU=3)",IFERROR(VLOOKUP(AC65,'Lookup data'!$AY:$AZ,2,FALSE),""),IF($B$5="SI (CSIU=2)",IFERROR(VLOOKUP(AC65,'Lookup data'!$AT:$AU,2,FALSE),""),IF($B$5="EC",IFERROR(VLOOKUP(AC65,'Lookup data'!$K:$M,2,FALSE),""),IF($B$5="APC",IFERROR(VLOOKUP(AC65,'Lookup data'!$A:$B,2,FALSE),""),IF($B$5="OP",IFERROR(VLOOKUP(AC65,'Lookup data'!$Z:$AA,2,FALSE),""),IF($B$5="SWC",IFERROR(VLOOKUP(AC65,'Lookup data'!$AE:$AF,2,FALSE),""),IF($B$5="SI (CSIU=1)",IFERROR(VLOOKUP(AC65,'Lookup data'!$AO:$AP,2,FALSE),""),IF($B$5="MHPS",IFERROR(VLOOKUP(AC65,'Lookup data'!$AJ:$AK,2,FALSE),""),IF($B$5="MHCC",IFERROR(VLOOKUP(AC65,'Lookup data'!$U:$V,2,FALSE),""),IF($B$5="IAPT",IFERROR(VLOOKUP(AC65,'Lookup data'!$P:$Q,2,FALSE),""),IF($B$5="CSCC",IFERROR(VLOOKUP(AC65,'Lookup data'!$F:$G,2,FALSE),""),""))))))))))))</f>
        <v>CPF022THR002</v>
      </c>
      <c r="J65" s="840" t="str">
        <f>IF($B$5="SI (CSIU=4)",IFERROR(VLOOKUP(AD65,'Lookup data'!$BD:$BE,2,FALSE),""),IF($B$5="SI (CSIU=3)",IFERROR(VLOOKUP(AD65,'Lookup data'!$AY:$AZ,2,FALSE),""),IF($B$5="SI (CSIU=2)",IFERROR(VLOOKUP(AD65,'Lookup data'!$AT:$AU,2,FALSE),""),IF($B$5="EC",IFERROR(VLOOKUP(AD65,'Lookup data'!$K:$M,2,FALSE),""),IF($B$5="APC",IFERROR(VLOOKUP(AD65,'Lookup data'!$A:$B,2,FALSE),""),IF($B$5="OP",IFERROR(VLOOKUP(AD65,'Lookup data'!$Z:$AA,2,FALSE),""),IF($B$5="SWC",IFERROR(VLOOKUP(AD65,'Lookup data'!$AE:$AF,2,FALSE),""),IF($B$5="SI (CSIU=1)",IFERROR(VLOOKUP(AD65,'Lookup data'!$AO:$AP,2,FALSE),""),IF($B$5="MHPS",IFERROR(VLOOKUP(AD65,'Lookup data'!$AJ:$AK,2,FALSE),""),IF($B$5="MHCC",IFERROR(VLOOKUP(AD65,'Lookup data'!$U:$V,2,FALSE),""),IF($B$5="IAPT",IFERROR(VLOOKUP(AD65,'Lookup data'!$P:$Q,2,FALSE),""),IF($B$5="CSCC",IFERROR(VLOOKUP(AD65,'Lookup data'!$F:$G,2,FALSE),""),""))))))))))))</f>
        <v>CPF023THR002</v>
      </c>
      <c r="K65" s="840" t="str">
        <f>IF($B$5="SI (CSIU=4)",IFERROR(VLOOKUP(AE65,'Lookup data'!$BD:$BE,2,FALSE),""),IF($B$5="SI (CSIU=3)",IFERROR(VLOOKUP(AE65,'Lookup data'!$AY:$AZ,2,FALSE),""),IF($B$5="SI (CSIU=2)",IFERROR(VLOOKUP(AE65,'Lookup data'!$AT:$AU,2,FALSE),""),IF($B$5="EC",IFERROR(VLOOKUP(AE65,'Lookup data'!$K:$M,2,FALSE),""),IF($B$5="APC",IFERROR(VLOOKUP(AE65,'Lookup data'!$A:$B,2,FALSE),""),IF($B$5="OP",IFERROR(VLOOKUP(AE65,'Lookup data'!$Z:$AA,2,FALSE),""),IF($B$5="SWC",IFERROR(VLOOKUP(AE65,'Lookup data'!$AE:$AF,2,FALSE),""),IF($B$5="SI (CSIU=1)",IFERROR(VLOOKUP(AE65,'Lookup data'!$AO:$AP,2,FALSE),""),IF($B$5="MHPS",IFERROR(VLOOKUP(AE65,'Lookup data'!$AJ:$AK,2,FALSE),""),IF($B$5="MHCC",IFERROR(VLOOKUP(AE65,'Lookup data'!$U:$V,2,FALSE),""),IF($B$5="IAPT",IFERROR(VLOOKUP(AE65,'Lookup data'!$P:$Q,2,FALSE),""),IF($B$5="CSCC",IFERROR(VLOOKUP(AE65,'Lookup data'!$F:$G,2,FALSE),""),""))))))))))))</f>
        <v>CPF024THR002</v>
      </c>
      <c r="L65" s="840" t="str">
        <f>IF($B$5="SI (CSIU=4)",IFERROR(VLOOKUP(AF65,'Lookup data'!$BD:$BE,2,FALSE),""),IF($B$5="SI (CSIU=3)",IFERROR(VLOOKUP(AF65,'Lookup data'!$AY:$AZ,2,FALSE),""),IF($B$5="SI (CSIU=2)",IFERROR(VLOOKUP(AF65,'Lookup data'!$AT:$AU,2,FALSE),""),IF($B$5="EC",IFERROR(VLOOKUP(AF65,'Lookup data'!$K:$M,2,FALSE),""),IF($B$5="APC",IFERROR(VLOOKUP(AF65,'Lookup data'!$A:$B,2,FALSE),""),IF($B$5="OP",IFERROR(VLOOKUP(AF65,'Lookup data'!$Z:$AA,2,FALSE),""),IF($B$5="SWC",IFERROR(VLOOKUP(AF65,'Lookup data'!$AE:$AF,2,FALSE),""),IF($B$5="SI (CSIU=1)",IFERROR(VLOOKUP(AF65,'Lookup data'!$AO:$AP,2,FALSE),""),IF($B$5="MHPS",IFERROR(VLOOKUP(AF65,'Lookup data'!$AJ:$AK,2,FALSE),""),IF($B$5="MHCC",IFERROR(VLOOKUP(AF65,'Lookup data'!$U:$V,2,FALSE),""),IF($B$5="IAPT",IFERROR(VLOOKUP(AF65,'Lookup data'!$P:$Q,2,FALSE),""),IF($B$5="CSCC",IFERROR(VLOOKUP(AF65,'Lookup data'!$F:$G,2,FALSE),""),""))))))))))))</f>
        <v/>
      </c>
      <c r="M65" s="840" t="str">
        <f>IF($B$5="SI (CSIU=4)",IFERROR(VLOOKUP(AG65,'Lookup data'!$BD:$BE,2,FALSE),""),IF($B$5="SI (CSIU=3)",IFERROR(VLOOKUP(AG65,'Lookup data'!$AY:$AZ,2,FALSE),""),IF($B$5="SI (CSIU=2)",IFERROR(VLOOKUP(AG65,'Lookup data'!$AT:$AU,2,FALSE),""),IF($B$5="EC",IFERROR(VLOOKUP(AG65,'Lookup data'!$K:$M,2,FALSE),""),IF($B$5="APC",IFERROR(VLOOKUP(AG65,'Lookup data'!$A:$B,2,FALSE),""),IF($B$5="OP",IFERROR(VLOOKUP(AG65,'Lookup data'!$Z:$AA,2,FALSE),""),IF($B$5="SWC",IFERROR(VLOOKUP(AG65,'Lookup data'!$AE:$AF,2,FALSE),""),IF($B$5="SI (CSIU=1)",IFERROR(VLOOKUP(AG65,'Lookup data'!$AO:$AP,2,FALSE),""),IF($B$5="MHPS",IFERROR(VLOOKUP(AG65,'Lookup data'!$AJ:$AK,2,FALSE),""),IF($B$5="MHCC",IFERROR(VLOOKUP(AG65,'Lookup data'!$U:$V,2,FALSE),""),IF($B$5="IAPT",IFERROR(VLOOKUP(AG65,'Lookup data'!$P:$Q,2,FALSE),""),IF($B$5="CSCC",IFERROR(VLOOKUP(AG65,'Lookup data'!$F:$G,2,FALSE),""),""))))))))))))</f>
        <v>CPF030THR002</v>
      </c>
      <c r="N65" s="840" t="str">
        <f>IF($B$5="SI (CSIU=4)",IFERROR(VLOOKUP(AH65,'Lookup data'!$BD:$BE,2,FALSE),""),IF($B$5="SI (CSIU=3)",IFERROR(VLOOKUP(AH65,'Lookup data'!$AY:$AZ,2,FALSE),""),IF($B$5="SI (CSIU=2)",IFERROR(VLOOKUP(AH65,'Lookup data'!$AT:$AU,2,FALSE),""),IF($B$5="EC",IFERROR(VLOOKUP(AH65,'Lookup data'!$K:$M,2,FALSE),""),IF($B$5="APC",IFERROR(VLOOKUP(AH65,'Lookup data'!$A:$B,2,FALSE),""),IF($B$5="OP",IFERROR(VLOOKUP(AH65,'Lookup data'!$Z:$AA,2,FALSE),""),IF($B$5="SWC",IFERROR(VLOOKUP(AH65,'Lookup data'!$AE:$AF,2,FALSE),""),IF($B$5="SI (CSIU=1)",IFERROR(VLOOKUP(AH65,'Lookup data'!$AO:$AP,2,FALSE),""),IF($B$5="MHPS",IFERROR(VLOOKUP(AH65,'Lookup data'!$AJ:$AK,2,FALSE),""),IF($B$5="MHCC",IFERROR(VLOOKUP(AH65,'Lookup data'!$U:$V,2,FALSE),""),IF($B$5="IAPT",IFERROR(VLOOKUP(AH65,'Lookup data'!$P:$Q,2,FALSE),""),IF($B$5="CSCC",IFERROR(VLOOKUP(AH65,'Lookup data'!$F:$G,2,FALSE),""),""))))))))))))</f>
        <v/>
      </c>
      <c r="O65" s="840" t="str">
        <f>IF($B$5="SI (CSIU=4)",IFERROR(VLOOKUP(AI65,'Lookup data'!$BD:$BE,2,FALSE),""),IF($B$5="SI (CSIU=3)",IFERROR(VLOOKUP(AI65,'Lookup data'!$AY:$AZ,2,FALSE),""),IF($B$5="SI (CSIU=2)",IFERROR(VLOOKUP(AI65,'Lookup data'!$AT:$AU,2,FALSE),""),IF($B$5="EC",IFERROR(VLOOKUP(AI65,'Lookup data'!$K:$M,2,FALSE),""),IF($B$5="APC",IFERROR(VLOOKUP(AI65,'Lookup data'!$A:$B,2,FALSE),""),IF($B$5="OP",IFERROR(VLOOKUP(AI65,'Lookup data'!$Z:$AA,2,FALSE),""),IF($B$5="SWC",IFERROR(VLOOKUP(AI65,'Lookup data'!$AE:$AF,2,FALSE),""),IF($B$5="SI (CSIU=1)",IFERROR(VLOOKUP(AI65,'Lookup data'!$AO:$AP,2,FALSE),""),IF($B$5="MHPS",IFERROR(VLOOKUP(AI65,'Lookup data'!$AJ:$AK,2,FALSE),""),IF($B$5="MHCC",IFERROR(VLOOKUP(AI65,'Lookup data'!$U:$V,2,FALSE),""),IF($B$5="IAPT",IFERROR(VLOOKUP(AI65,'Lookup data'!$P:$Q,2,FALSE),""),IF($B$5="CSCC",IFERROR(VLOOKUP(AI65,'Lookup data'!$F:$G,2,FALSE),""),""))))))))))))</f>
        <v/>
      </c>
      <c r="P65" s="840" t="str">
        <f>IF($B$5="SI (CSIU=4)",IFERROR(VLOOKUP(AJ65,'Lookup data'!$BD:$BE,2,FALSE),""),IF($B$5="SI (CSIU=3)",IFERROR(VLOOKUP(AJ65,'Lookup data'!$AY:$AZ,2,FALSE),""),IF($B$5="SI (CSIU=2)",IFERROR(VLOOKUP(AJ65,'Lookup data'!$AT:$AU,2,FALSE),""),IF($B$5="EC",IFERROR(VLOOKUP(AJ65,'Lookup data'!$K:$M,2,FALSE),""),IF($B$5="APC",IFERROR(VLOOKUP(AJ65,'Lookup data'!$A:$B,2,FALSE),""),IF($B$5="OP",IFERROR(VLOOKUP(AJ65,'Lookup data'!$Z:$AA,2,FALSE),""),IF($B$5="SWC",IFERROR(VLOOKUP(AJ65,'Lookup data'!$AE:$AF,2,FALSE),""),IF($B$5="SI (CSIU=1)",IFERROR(VLOOKUP(AJ65,'Lookup data'!$AO:$AP,2,FALSE),""),IF($B$5="MHPS",IFERROR(VLOOKUP(AJ65,'Lookup data'!$AJ:$AK,2,FALSE),""),IF($B$5="MHCC",IFERROR(VLOOKUP(AJ65,'Lookup data'!$U:$V,2,FALSE),""),IF($B$5="IAPT",IFERROR(VLOOKUP(AJ65,'Lookup data'!$P:$Q,2,FALSE),""),IF($B$5="CSCC",IFERROR(VLOOKUP(AJ65,'Lookup data'!$F:$G,2,FALSE),""),""))))))))))))</f>
        <v>CSC004THR002</v>
      </c>
      <c r="Q65" s="840" t="str">
        <f>IF($B$5="SI (CSIU=4)",IFERROR(VLOOKUP(AK65,'Lookup data'!$BD:$BE,2,FALSE),""),IF($B$5="SI (CSIU=3)",IFERROR(VLOOKUP(AK65,'Lookup data'!$AY:$AZ,2,FALSE),""),IF($B$5="SI (CSIU=2)",IFERROR(VLOOKUP(AK65,'Lookup data'!$AT:$AU,2,FALSE),""),IF($B$5="EC",IFERROR(VLOOKUP(AK65,'Lookup data'!$K:$M,2,FALSE),""),IF($B$5="APC",IFERROR(VLOOKUP(AK65,'Lookup data'!$A:$B,2,FALSE),""),IF($B$5="OP",IFERROR(VLOOKUP(AK65,'Lookup data'!$Z:$AA,2,FALSE),""),IF($B$5="SWC",IFERROR(VLOOKUP(AK65,'Lookup data'!$AE:$AF,2,FALSE),""),IF($B$5="SI (CSIU=1)",IFERROR(VLOOKUP(AK65,'Lookup data'!$AO:$AP,2,FALSE),""),IF($B$5="MHPS",IFERROR(VLOOKUP(AK65,'Lookup data'!$AJ:$AK,2,FALSE),""),IF($B$5="MHCC",IFERROR(VLOOKUP(AK65,'Lookup data'!$U:$V,2,FALSE),""),IF($B$5="IAPT",IFERROR(VLOOKUP(AK65,'Lookup data'!$P:$Q,2,FALSE),""),IF($B$5="CSCC",IFERROR(VLOOKUP(AK65,'Lookup data'!$F:$G,2,FALSE),""),""))))))))))))</f>
        <v>CSC005THR002</v>
      </c>
      <c r="R65" s="840" t="str">
        <f>IF($B$5="SI (CSIU=4)",IFERROR(VLOOKUP(AL65,'Lookup data'!$BD:$BE,2,FALSE),""),IF($B$5="SI (CSIU=3)",IFERROR(VLOOKUP(AL65,'Lookup data'!$AY:$AZ,2,FALSE),""),IF($B$5="SI (CSIU=2)",IFERROR(VLOOKUP(AL65,'Lookup data'!$AT:$AU,2,FALSE),""),IF($B$5="EC",IFERROR(VLOOKUP(AL65,'Lookup data'!$K:$M,2,FALSE),""),IF($B$5="APC",IFERROR(VLOOKUP(AL65,'Lookup data'!$A:$B,2,FALSE),""),IF($B$5="OP",IFERROR(VLOOKUP(AL65,'Lookup data'!$Z:$AA,2,FALSE),""),IF($B$5="SWC",IFERROR(VLOOKUP(AL65,'Lookup data'!$AE:$AF,2,FALSE),""),IF($B$5="SI (CSIU=1)",IFERROR(VLOOKUP(AL65,'Lookup data'!$AO:$AP,2,FALSE),""),IF($B$5="MHPS",IFERROR(VLOOKUP(AL65,'Lookup data'!$AJ:$AK,2,FALSE),""),IF($B$5="MHCC",IFERROR(VLOOKUP(AL65,'Lookup data'!$U:$V,2,FALSE),""),IF($B$5="IAPT",IFERROR(VLOOKUP(AL65,'Lookup data'!$P:$Q,2,FALSE),""),IF($B$5="CSCC",IFERROR(VLOOKUP(AL65,'Lookup data'!$F:$G,2,FALSE),""),""))))))))))))</f>
        <v>CSC006THR002</v>
      </c>
      <c r="S65" s="840" t="str">
        <f>IF($B$5="SI (CSIU=4)",IFERROR(VLOOKUP(AM65,'Lookup data'!$BD:$BE,2,FALSE),""),IF($B$5="SI (CSIU=3)",IFERROR(VLOOKUP(AM65,'Lookup data'!$AY:$AZ,2,FALSE),""),IF($B$5="SI (CSIU=2)",IFERROR(VLOOKUP(AM65,'Lookup data'!$AT:$AU,2,FALSE),""),IF($B$5="EC",IFERROR(VLOOKUP(AM65,'Lookup data'!$K:$M,2,FALSE),""),IF($B$5="APC",IFERROR(VLOOKUP(AM65,'Lookup data'!$A:$B,2,FALSE),""),IF($B$5="OP",IFERROR(VLOOKUP(AM65,'Lookup data'!$Z:$AA,2,FALSE),""),IF($B$5="SWC",IFERROR(VLOOKUP(AM65,'Lookup data'!$AE:$AF,2,FALSE),""),IF($B$5="SI (CSIU=1)",IFERROR(VLOOKUP(AM65,'Lookup data'!$AO:$AP,2,FALSE),""),IF($B$5="MHPS",IFERROR(VLOOKUP(AM65,'Lookup data'!$AJ:$AK,2,FALSE),""),IF($B$5="MHCC",IFERROR(VLOOKUP(AM65,'Lookup data'!$U:$V,2,FALSE),""),IF($B$5="IAPT",IFERROR(VLOOKUP(AM65,'Lookup data'!$P:$Q,2,FALSE),""),IF($B$5="CSCC",IFERROR(VLOOKUP(AM65,'Lookup data'!$F:$G,2,FALSE),""),""))))))))))))</f>
        <v>CSC008THR002</v>
      </c>
      <c r="T65" s="829"/>
      <c r="U65" s="836" t="s">
        <v>1587</v>
      </c>
      <c r="V65" s="839" t="s">
        <v>1593</v>
      </c>
      <c r="W65" s="838" t="str">
        <f t="shared" si="0"/>
        <v>CPF001THR002</v>
      </c>
      <c r="X65" s="838" t="str">
        <f t="shared" si="1"/>
        <v>CPF002THR002</v>
      </c>
      <c r="Y65" s="838" t="str">
        <f t="shared" si="2"/>
        <v>CPF005THR002</v>
      </c>
      <c r="Z65" s="838" t="str">
        <f t="shared" si="3"/>
        <v>CPF010THR002</v>
      </c>
      <c r="AA65" s="838" t="str">
        <f t="shared" si="4"/>
        <v>CPF011THR002</v>
      </c>
      <c r="AB65" s="838" t="str">
        <f t="shared" si="5"/>
        <v>CPF017THR002</v>
      </c>
      <c r="AC65" s="838" t="str">
        <f t="shared" si="6"/>
        <v>CPF022THR002</v>
      </c>
      <c r="AD65" s="838" t="str">
        <f t="shared" si="7"/>
        <v>CPF023THR002</v>
      </c>
      <c r="AE65" s="838" t="str">
        <f t="shared" si="8"/>
        <v>CPF024THR002</v>
      </c>
      <c r="AF65" s="838" t="str">
        <f t="shared" si="9"/>
        <v>CPF029THR002</v>
      </c>
      <c r="AG65" s="838" t="str">
        <f t="shared" si="10"/>
        <v>CPF030THR002</v>
      </c>
      <c r="AH65" s="838" t="str">
        <f t="shared" si="11"/>
        <v>CPF031THR002</v>
      </c>
      <c r="AI65" s="838" t="str">
        <f t="shared" si="12"/>
        <v>CPF032THR002</v>
      </c>
      <c r="AJ65" s="838" t="str">
        <f t="shared" si="13"/>
        <v>CSC004THR002</v>
      </c>
      <c r="AK65" s="838" t="str">
        <f t="shared" si="14"/>
        <v>CSC005THR002</v>
      </c>
      <c r="AL65" s="838" t="str">
        <f t="shared" si="15"/>
        <v>CSC006THR002</v>
      </c>
      <c r="AM65" s="838" t="str">
        <f t="shared" si="16"/>
        <v>CSC008THR002</v>
      </c>
    </row>
    <row r="66" spans="1:39" ht="17.100000000000001" customHeight="1" x14ac:dyDescent="0.25">
      <c r="A66" s="836" t="s">
        <v>1590</v>
      </c>
      <c r="B66" s="837" t="s">
        <v>1591</v>
      </c>
      <c r="C66" s="840" t="str">
        <f>IF($B$5="SI (CSIU=4)",IFERROR(VLOOKUP(W66,'Lookup data'!$BD:$BE,2,FALSE),""),IF($B$5="SI (CSIU=3)",IFERROR(VLOOKUP(W66,'Lookup data'!$AY:$AZ,2,FALSE),""),IF($B$5="SI (CSIU=2)",IFERROR(VLOOKUP(W66,'Lookup data'!$AT:$AU,2,FALSE),""),IF($B$5="EC",IFERROR(VLOOKUP(W66,'Lookup data'!$K:$M,2,FALSE),""),IF($B$5="APC",IFERROR(VLOOKUP(W66,'Lookup data'!$A:$B,2,FALSE),""),IF($B$5="OP",IFERROR(VLOOKUP(W66,'Lookup data'!$Z:$AA,2,FALSE),""),IF($B$5="SWC",IFERROR(VLOOKUP(W66,'Lookup data'!$AE:$AF,2,FALSE),""),IF($B$5="SI (CSIU=1)",IFERROR(VLOOKUP(W66,'Lookup data'!$AO:$AP,2,FALSE),""),IF($B$5="MHPS",IFERROR(VLOOKUP(W66,'Lookup data'!$AJ:$AK,2,FALSE),""),IF($B$5="MHCC",IFERROR(VLOOKUP(W66,'Lookup data'!$U:$V,2,FALSE),""),IF($B$5="IAPT",IFERROR(VLOOKUP(W66,'Lookup data'!$P:$Q,2,FALSE),""),IF($B$5="CSCC",IFERROR(VLOOKUP(W66,'Lookup data'!$F:$G,2,FALSE),""),""))))))))))))</f>
        <v/>
      </c>
      <c r="D66" s="840" t="str">
        <f>IF($B$5="SI (CSIU=4)",IFERROR(VLOOKUP(X66,'Lookup data'!$BD:$BE,2,FALSE),""),IF($B$5="SI (CSIU=3)",IFERROR(VLOOKUP(X66,'Lookup data'!$AY:$AZ,2,FALSE),""),IF($B$5="SI (CSIU=2)",IFERROR(VLOOKUP(X66,'Lookup data'!$AT:$AU,2,FALSE),""),IF($B$5="EC",IFERROR(VLOOKUP(X66,'Lookup data'!$K:$M,2,FALSE),""),IF($B$5="APC",IFERROR(VLOOKUP(X66,'Lookup data'!$A:$B,2,FALSE),""),IF($B$5="OP",IFERROR(VLOOKUP(X66,'Lookup data'!$Z:$AA,2,FALSE),""),IF($B$5="SWC",IFERROR(VLOOKUP(X66,'Lookup data'!$AE:$AF,2,FALSE),""),IF($B$5="SI (CSIU=1)",IFERROR(VLOOKUP(X66,'Lookup data'!$AO:$AP,2,FALSE),""),IF($B$5="MHPS",IFERROR(VLOOKUP(X66,'Lookup data'!$AJ:$AK,2,FALSE),""),IF($B$5="MHCC",IFERROR(VLOOKUP(X66,'Lookup data'!$U:$V,2,FALSE),""),IF($B$5="IAPT",IFERROR(VLOOKUP(X66,'Lookup data'!$P:$Q,2,FALSE),""),IF($B$5="CSCC",IFERROR(VLOOKUP(X66,'Lookup data'!$F:$G,2,FALSE),""),""))))))))))))</f>
        <v/>
      </c>
      <c r="E66" s="840" t="str">
        <f>IF($B$5="SI (CSIU=4)",IFERROR(VLOOKUP(Y66,'Lookup data'!$BD:$BE,2,FALSE),""),IF($B$5="SI (CSIU=3)",IFERROR(VLOOKUP(Y66,'Lookup data'!$AY:$AZ,2,FALSE),""),IF($B$5="SI (CSIU=2)",IFERROR(VLOOKUP(Y66,'Lookup data'!$AT:$AU,2,FALSE),""),IF($B$5="EC",IFERROR(VLOOKUP(Y66,'Lookup data'!$K:$M,2,FALSE),""),IF($B$5="APC",IFERROR(VLOOKUP(Y66,'Lookup data'!$A:$B,2,FALSE),""),IF($B$5="OP",IFERROR(VLOOKUP(Y66,'Lookup data'!$Z:$AA,2,FALSE),""),IF($B$5="SWC",IFERROR(VLOOKUP(Y66,'Lookup data'!$AE:$AF,2,FALSE),""),IF($B$5="SI (CSIU=1)",IFERROR(VLOOKUP(Y66,'Lookup data'!$AO:$AP,2,FALSE),""),IF($B$5="MHPS",IFERROR(VLOOKUP(Y66,'Lookup data'!$AJ:$AK,2,FALSE),""),IF($B$5="MHCC",IFERROR(VLOOKUP(Y66,'Lookup data'!$U:$V,2,FALSE),""),IF($B$5="IAPT",IFERROR(VLOOKUP(Y66,'Lookup data'!$P:$Q,2,FALSE),""),IF($B$5="CSCC",IFERROR(VLOOKUP(Y66,'Lookup data'!$F:$G,2,FALSE),""),""))))))))))))</f>
        <v/>
      </c>
      <c r="F66" s="840" t="str">
        <f>IF($B$5="SI (CSIU=4)",IFERROR(VLOOKUP(Z66,'Lookup data'!$BD:$BE,2,FALSE),""),IF($B$5="SI (CSIU=3)",IFERROR(VLOOKUP(Z66,'Lookup data'!$AY:$AZ,2,FALSE),""),IF($B$5="SI (CSIU=2)",IFERROR(VLOOKUP(Z66,'Lookup data'!$AT:$AU,2,FALSE),""),IF($B$5="EC",IFERROR(VLOOKUP(Z66,'Lookup data'!$K:$M,2,FALSE),""),IF($B$5="APC",IFERROR(VLOOKUP(Z66,'Lookup data'!$A:$B,2,FALSE),""),IF($B$5="OP",IFERROR(VLOOKUP(Z66,'Lookup data'!$Z:$AA,2,FALSE),""),IF($B$5="SWC",IFERROR(VLOOKUP(Z66,'Lookup data'!$AE:$AF,2,FALSE),""),IF($B$5="SI (CSIU=1)",IFERROR(VLOOKUP(Z66,'Lookup data'!$AO:$AP,2,FALSE),""),IF($B$5="MHPS",IFERROR(VLOOKUP(Z66,'Lookup data'!$AJ:$AK,2,FALSE),""),IF($B$5="MHCC",IFERROR(VLOOKUP(Z66,'Lookup data'!$U:$V,2,FALSE),""),IF($B$5="IAPT",IFERROR(VLOOKUP(Z66,'Lookup data'!$P:$Q,2,FALSE),""),IF($B$5="CSCC",IFERROR(VLOOKUP(Z66,'Lookup data'!$F:$G,2,FALSE),""),""))))))))))))</f>
        <v/>
      </c>
      <c r="G66" s="840" t="str">
        <f>IF($B$5="SI (CSIU=4)",IFERROR(VLOOKUP(AA66,'Lookup data'!$BD:$BE,2,FALSE),""),IF($B$5="SI (CSIU=3)",IFERROR(VLOOKUP(AA66,'Lookup data'!$AY:$AZ,2,FALSE),""),IF($B$5="SI (CSIU=2)",IFERROR(VLOOKUP(AA66,'Lookup data'!$AT:$AU,2,FALSE),""),IF($B$5="EC",IFERROR(VLOOKUP(AA66,'Lookup data'!$K:$M,2,FALSE),""),IF($B$5="APC",IFERROR(VLOOKUP(AA66,'Lookup data'!$A:$B,2,FALSE),""),IF($B$5="OP",IFERROR(VLOOKUP(AA66,'Lookup data'!$Z:$AA,2,FALSE),""),IF($B$5="SWC",IFERROR(VLOOKUP(AA66,'Lookup data'!$AE:$AF,2,FALSE),""),IF($B$5="SI (CSIU=1)",IFERROR(VLOOKUP(AA66,'Lookup data'!$AO:$AP,2,FALSE),""),IF($B$5="MHPS",IFERROR(VLOOKUP(AA66,'Lookup data'!$AJ:$AK,2,FALSE),""),IF($B$5="MHCC",IFERROR(VLOOKUP(AA66,'Lookup data'!$U:$V,2,FALSE),""),IF($B$5="IAPT",IFERROR(VLOOKUP(AA66,'Lookup data'!$P:$Q,2,FALSE),""),IF($B$5="CSCC",IFERROR(VLOOKUP(AA66,'Lookup data'!$F:$G,2,FALSE),""),""))))))))))))</f>
        <v/>
      </c>
      <c r="H66" s="840" t="str">
        <f>IF($B$5="SI (CSIU=4)",IFERROR(VLOOKUP(AB66,'Lookup data'!$BD:$BE,2,FALSE),""),IF($B$5="SI (CSIU=3)",IFERROR(VLOOKUP(AB66,'Lookup data'!$AY:$AZ,2,FALSE),""),IF($B$5="SI (CSIU=2)",IFERROR(VLOOKUP(AB66,'Lookup data'!$AT:$AU,2,FALSE),""),IF($B$5="EC",IFERROR(VLOOKUP(AB66,'Lookup data'!$K:$M,2,FALSE),""),IF($B$5="APC",IFERROR(VLOOKUP(AB66,'Lookup data'!$A:$B,2,FALSE),""),IF($B$5="OP",IFERROR(VLOOKUP(AB66,'Lookup data'!$Z:$AA,2,FALSE),""),IF($B$5="SWC",IFERROR(VLOOKUP(AB66,'Lookup data'!$AE:$AF,2,FALSE),""),IF($B$5="SI (CSIU=1)",IFERROR(VLOOKUP(AB66,'Lookup data'!$AO:$AP,2,FALSE),""),IF($B$5="MHPS",IFERROR(VLOOKUP(AB66,'Lookup data'!$AJ:$AK,2,FALSE),""),IF($B$5="MHCC",IFERROR(VLOOKUP(AB66,'Lookup data'!$U:$V,2,FALSE),""),IF($B$5="IAPT",IFERROR(VLOOKUP(AB66,'Lookup data'!$P:$Q,2,FALSE),""),IF($B$5="CSCC",IFERROR(VLOOKUP(AB66,'Lookup data'!$F:$G,2,FALSE),""),""))))))))))))</f>
        <v/>
      </c>
      <c r="I66" s="840" t="str">
        <f>IF($B$5="SI (CSIU=4)",IFERROR(VLOOKUP(AC66,'Lookup data'!$BD:$BE,2,FALSE),""),IF($B$5="SI (CSIU=3)",IFERROR(VLOOKUP(AC66,'Lookup data'!$AY:$AZ,2,FALSE),""),IF($B$5="SI (CSIU=2)",IFERROR(VLOOKUP(AC66,'Lookup data'!$AT:$AU,2,FALSE),""),IF($B$5="EC",IFERROR(VLOOKUP(AC66,'Lookup data'!$K:$M,2,FALSE),""),IF($B$5="APC",IFERROR(VLOOKUP(AC66,'Lookup data'!$A:$B,2,FALSE),""),IF($B$5="OP",IFERROR(VLOOKUP(AC66,'Lookup data'!$Z:$AA,2,FALSE),""),IF($B$5="SWC",IFERROR(VLOOKUP(AC66,'Lookup data'!$AE:$AF,2,FALSE),""),IF($B$5="SI (CSIU=1)",IFERROR(VLOOKUP(AC66,'Lookup data'!$AO:$AP,2,FALSE),""),IF($B$5="MHPS",IFERROR(VLOOKUP(AC66,'Lookup data'!$AJ:$AK,2,FALSE),""),IF($B$5="MHCC",IFERROR(VLOOKUP(AC66,'Lookup data'!$U:$V,2,FALSE),""),IF($B$5="IAPT",IFERROR(VLOOKUP(AC66,'Lookup data'!$P:$Q,2,FALSE),""),IF($B$5="CSCC",IFERROR(VLOOKUP(AC66,'Lookup data'!$F:$G,2,FALSE),""),""))))))))))))</f>
        <v/>
      </c>
      <c r="J66" s="840" t="str">
        <f>IF($B$5="SI (CSIU=4)",IFERROR(VLOOKUP(AD66,'Lookup data'!$BD:$BE,2,FALSE),""),IF($B$5="SI (CSIU=3)",IFERROR(VLOOKUP(AD66,'Lookup data'!$AY:$AZ,2,FALSE),""),IF($B$5="SI (CSIU=2)",IFERROR(VLOOKUP(AD66,'Lookup data'!$AT:$AU,2,FALSE),""),IF($B$5="EC",IFERROR(VLOOKUP(AD66,'Lookup data'!$K:$M,2,FALSE),""),IF($B$5="APC",IFERROR(VLOOKUP(AD66,'Lookup data'!$A:$B,2,FALSE),""),IF($B$5="OP",IFERROR(VLOOKUP(AD66,'Lookup data'!$Z:$AA,2,FALSE),""),IF($B$5="SWC",IFERROR(VLOOKUP(AD66,'Lookup data'!$AE:$AF,2,FALSE),""),IF($B$5="SI (CSIU=1)",IFERROR(VLOOKUP(AD66,'Lookup data'!$AO:$AP,2,FALSE),""),IF($B$5="MHPS",IFERROR(VLOOKUP(AD66,'Lookup data'!$AJ:$AK,2,FALSE),""),IF($B$5="MHCC",IFERROR(VLOOKUP(AD66,'Lookup data'!$U:$V,2,FALSE),""),IF($B$5="IAPT",IFERROR(VLOOKUP(AD66,'Lookup data'!$P:$Q,2,FALSE),""),IF($B$5="CSCC",IFERROR(VLOOKUP(AD66,'Lookup data'!$F:$G,2,FALSE),""),""))))))))))))</f>
        <v/>
      </c>
      <c r="K66" s="840" t="str">
        <f>IF($B$5="SI (CSIU=4)",IFERROR(VLOOKUP(AE66,'Lookup data'!$BD:$BE,2,FALSE),""),IF($B$5="SI (CSIU=3)",IFERROR(VLOOKUP(AE66,'Lookup data'!$AY:$AZ,2,FALSE),""),IF($B$5="SI (CSIU=2)",IFERROR(VLOOKUP(AE66,'Lookup data'!$AT:$AU,2,FALSE),""),IF($B$5="EC",IFERROR(VLOOKUP(AE66,'Lookup data'!$K:$M,2,FALSE),""),IF($B$5="APC",IFERROR(VLOOKUP(AE66,'Lookup data'!$A:$B,2,FALSE),""),IF($B$5="OP",IFERROR(VLOOKUP(AE66,'Lookup data'!$Z:$AA,2,FALSE),""),IF($B$5="SWC",IFERROR(VLOOKUP(AE66,'Lookup data'!$AE:$AF,2,FALSE),""),IF($B$5="SI (CSIU=1)",IFERROR(VLOOKUP(AE66,'Lookup data'!$AO:$AP,2,FALSE),""),IF($B$5="MHPS",IFERROR(VLOOKUP(AE66,'Lookup data'!$AJ:$AK,2,FALSE),""),IF($B$5="MHCC",IFERROR(VLOOKUP(AE66,'Lookup data'!$U:$V,2,FALSE),""),IF($B$5="IAPT",IFERROR(VLOOKUP(AE66,'Lookup data'!$P:$Q,2,FALSE),""),IF($B$5="CSCC",IFERROR(VLOOKUP(AE66,'Lookup data'!$F:$G,2,FALSE),""),""))))))))))))</f>
        <v/>
      </c>
      <c r="L66" s="840" t="str">
        <f>IF($B$5="SI (CSIU=4)",IFERROR(VLOOKUP(AF66,'Lookup data'!$BD:$BE,2,FALSE),""),IF($B$5="SI (CSIU=3)",IFERROR(VLOOKUP(AF66,'Lookup data'!$AY:$AZ,2,FALSE),""),IF($B$5="SI (CSIU=2)",IFERROR(VLOOKUP(AF66,'Lookup data'!$AT:$AU,2,FALSE),""),IF($B$5="EC",IFERROR(VLOOKUP(AF66,'Lookup data'!$K:$M,2,FALSE),""),IF($B$5="APC",IFERROR(VLOOKUP(AF66,'Lookup data'!$A:$B,2,FALSE),""),IF($B$5="OP",IFERROR(VLOOKUP(AF66,'Lookup data'!$Z:$AA,2,FALSE),""),IF($B$5="SWC",IFERROR(VLOOKUP(AF66,'Lookup data'!$AE:$AF,2,FALSE),""),IF($B$5="SI (CSIU=1)",IFERROR(VLOOKUP(AF66,'Lookup data'!$AO:$AP,2,FALSE),""),IF($B$5="MHPS",IFERROR(VLOOKUP(AF66,'Lookup data'!$AJ:$AK,2,FALSE),""),IF($B$5="MHCC",IFERROR(VLOOKUP(AF66,'Lookup data'!$U:$V,2,FALSE),""),IF($B$5="IAPT",IFERROR(VLOOKUP(AF66,'Lookup data'!$P:$Q,2,FALSE),""),IF($B$5="CSCC",IFERROR(VLOOKUP(AF66,'Lookup data'!$F:$G,2,FALSE),""),""))))))))))))</f>
        <v>CPF029THR003</v>
      </c>
      <c r="M66" s="840" t="str">
        <f>IF($B$5="SI (CSIU=4)",IFERROR(VLOOKUP(AG66,'Lookup data'!$BD:$BE,2,FALSE),""),IF($B$5="SI (CSIU=3)",IFERROR(VLOOKUP(AG66,'Lookup data'!$AY:$AZ,2,FALSE),""),IF($B$5="SI (CSIU=2)",IFERROR(VLOOKUP(AG66,'Lookup data'!$AT:$AU,2,FALSE),""),IF($B$5="EC",IFERROR(VLOOKUP(AG66,'Lookup data'!$K:$M,2,FALSE),""),IF($B$5="APC",IFERROR(VLOOKUP(AG66,'Lookup data'!$A:$B,2,FALSE),""),IF($B$5="OP",IFERROR(VLOOKUP(AG66,'Lookup data'!$Z:$AA,2,FALSE),""),IF($B$5="SWC",IFERROR(VLOOKUP(AG66,'Lookup data'!$AE:$AF,2,FALSE),""),IF($B$5="SI (CSIU=1)",IFERROR(VLOOKUP(AG66,'Lookup data'!$AO:$AP,2,FALSE),""),IF($B$5="MHPS",IFERROR(VLOOKUP(AG66,'Lookup data'!$AJ:$AK,2,FALSE),""),IF($B$5="MHCC",IFERROR(VLOOKUP(AG66,'Lookup data'!$U:$V,2,FALSE),""),IF($B$5="IAPT",IFERROR(VLOOKUP(AG66,'Lookup data'!$P:$Q,2,FALSE),""),IF($B$5="CSCC",IFERROR(VLOOKUP(AG66,'Lookup data'!$F:$G,2,FALSE),""),""))))))))))))</f>
        <v/>
      </c>
      <c r="N66" s="840" t="str">
        <f>IF($B$5="SI (CSIU=4)",IFERROR(VLOOKUP(AH66,'Lookup data'!$BD:$BE,2,FALSE),""),IF($B$5="SI (CSIU=3)",IFERROR(VLOOKUP(AH66,'Lookup data'!$AY:$AZ,2,FALSE),""),IF($B$5="SI (CSIU=2)",IFERROR(VLOOKUP(AH66,'Lookup data'!$AT:$AU,2,FALSE),""),IF($B$5="EC",IFERROR(VLOOKUP(AH66,'Lookup data'!$K:$M,2,FALSE),""),IF($B$5="APC",IFERROR(VLOOKUP(AH66,'Lookup data'!$A:$B,2,FALSE),""),IF($B$5="OP",IFERROR(VLOOKUP(AH66,'Lookup data'!$Z:$AA,2,FALSE),""),IF($B$5="SWC",IFERROR(VLOOKUP(AH66,'Lookup data'!$AE:$AF,2,FALSE),""),IF($B$5="SI (CSIU=1)",IFERROR(VLOOKUP(AH66,'Lookup data'!$AO:$AP,2,FALSE),""),IF($B$5="MHPS",IFERROR(VLOOKUP(AH66,'Lookup data'!$AJ:$AK,2,FALSE),""),IF($B$5="MHCC",IFERROR(VLOOKUP(AH66,'Lookup data'!$U:$V,2,FALSE),""),IF($B$5="IAPT",IFERROR(VLOOKUP(AH66,'Lookup data'!$P:$Q,2,FALSE),""),IF($B$5="CSCC",IFERROR(VLOOKUP(AH66,'Lookup data'!$F:$G,2,FALSE),""),""))))))))))))</f>
        <v/>
      </c>
      <c r="O66" s="840" t="str">
        <f>IF($B$5="SI (CSIU=4)",IFERROR(VLOOKUP(AI66,'Lookup data'!$BD:$BE,2,FALSE),""),IF($B$5="SI (CSIU=3)",IFERROR(VLOOKUP(AI66,'Lookup data'!$AY:$AZ,2,FALSE),""),IF($B$5="SI (CSIU=2)",IFERROR(VLOOKUP(AI66,'Lookup data'!$AT:$AU,2,FALSE),""),IF($B$5="EC",IFERROR(VLOOKUP(AI66,'Lookup data'!$K:$M,2,FALSE),""),IF($B$5="APC",IFERROR(VLOOKUP(AI66,'Lookup data'!$A:$B,2,FALSE),""),IF($B$5="OP",IFERROR(VLOOKUP(AI66,'Lookup data'!$Z:$AA,2,FALSE),""),IF($B$5="SWC",IFERROR(VLOOKUP(AI66,'Lookup data'!$AE:$AF,2,FALSE),""),IF($B$5="SI (CSIU=1)",IFERROR(VLOOKUP(AI66,'Lookup data'!$AO:$AP,2,FALSE),""),IF($B$5="MHPS",IFERROR(VLOOKUP(AI66,'Lookup data'!$AJ:$AK,2,FALSE),""),IF($B$5="MHCC",IFERROR(VLOOKUP(AI66,'Lookup data'!$U:$V,2,FALSE),""),IF($B$5="IAPT",IFERROR(VLOOKUP(AI66,'Lookup data'!$P:$Q,2,FALSE),""),IF($B$5="CSCC",IFERROR(VLOOKUP(AI66,'Lookup data'!$F:$G,2,FALSE),""),""))))))))))))</f>
        <v/>
      </c>
      <c r="P66" s="840" t="str">
        <f>IF($B$5="SI (CSIU=4)",IFERROR(VLOOKUP(AJ66,'Lookup data'!$BD:$BE,2,FALSE),""),IF($B$5="SI (CSIU=3)",IFERROR(VLOOKUP(AJ66,'Lookup data'!$AY:$AZ,2,FALSE),""),IF($B$5="SI (CSIU=2)",IFERROR(VLOOKUP(AJ66,'Lookup data'!$AT:$AU,2,FALSE),""),IF($B$5="EC",IFERROR(VLOOKUP(AJ66,'Lookup data'!$K:$M,2,FALSE),""),IF($B$5="APC",IFERROR(VLOOKUP(AJ66,'Lookup data'!$A:$B,2,FALSE),""),IF($B$5="OP",IFERROR(VLOOKUP(AJ66,'Lookup data'!$Z:$AA,2,FALSE),""),IF($B$5="SWC",IFERROR(VLOOKUP(AJ66,'Lookup data'!$AE:$AF,2,FALSE),""),IF($B$5="SI (CSIU=1)",IFERROR(VLOOKUP(AJ66,'Lookup data'!$AO:$AP,2,FALSE),""),IF($B$5="MHPS",IFERROR(VLOOKUP(AJ66,'Lookup data'!$AJ:$AK,2,FALSE),""),IF($B$5="MHCC",IFERROR(VLOOKUP(AJ66,'Lookup data'!$U:$V,2,FALSE),""),IF($B$5="IAPT",IFERROR(VLOOKUP(AJ66,'Lookup data'!$P:$Q,2,FALSE),""),IF($B$5="CSCC",IFERROR(VLOOKUP(AJ66,'Lookup data'!$F:$G,2,FALSE),""),""))))))))))))</f>
        <v/>
      </c>
      <c r="Q66" s="840" t="str">
        <f>IF($B$5="SI (CSIU=4)",IFERROR(VLOOKUP(AK66,'Lookup data'!$BD:$BE,2,FALSE),""),IF($B$5="SI (CSIU=3)",IFERROR(VLOOKUP(AK66,'Lookup data'!$AY:$AZ,2,FALSE),""),IF($B$5="SI (CSIU=2)",IFERROR(VLOOKUP(AK66,'Lookup data'!$AT:$AU,2,FALSE),""),IF($B$5="EC",IFERROR(VLOOKUP(AK66,'Lookup data'!$K:$M,2,FALSE),""),IF($B$5="APC",IFERROR(VLOOKUP(AK66,'Lookup data'!$A:$B,2,FALSE),""),IF($B$5="OP",IFERROR(VLOOKUP(AK66,'Lookup data'!$Z:$AA,2,FALSE),""),IF($B$5="SWC",IFERROR(VLOOKUP(AK66,'Lookup data'!$AE:$AF,2,FALSE),""),IF($B$5="SI (CSIU=1)",IFERROR(VLOOKUP(AK66,'Lookup data'!$AO:$AP,2,FALSE),""),IF($B$5="MHPS",IFERROR(VLOOKUP(AK66,'Lookup data'!$AJ:$AK,2,FALSE),""),IF($B$5="MHCC",IFERROR(VLOOKUP(AK66,'Lookup data'!$U:$V,2,FALSE),""),IF($B$5="IAPT",IFERROR(VLOOKUP(AK66,'Lookup data'!$P:$Q,2,FALSE),""),IF($B$5="CSCC",IFERROR(VLOOKUP(AK66,'Lookup data'!$F:$G,2,FALSE),""),""))))))))))))</f>
        <v/>
      </c>
      <c r="R66" s="840" t="str">
        <f>IF($B$5="SI (CSIU=4)",IFERROR(VLOOKUP(AL66,'Lookup data'!$BD:$BE,2,FALSE),""),IF($B$5="SI (CSIU=3)",IFERROR(VLOOKUP(AL66,'Lookup data'!$AY:$AZ,2,FALSE),""),IF($B$5="SI (CSIU=2)",IFERROR(VLOOKUP(AL66,'Lookup data'!$AT:$AU,2,FALSE),""),IF($B$5="EC",IFERROR(VLOOKUP(AL66,'Lookup data'!$K:$M,2,FALSE),""),IF($B$5="APC",IFERROR(VLOOKUP(AL66,'Lookup data'!$A:$B,2,FALSE),""),IF($B$5="OP",IFERROR(VLOOKUP(AL66,'Lookup data'!$Z:$AA,2,FALSE),""),IF($B$5="SWC",IFERROR(VLOOKUP(AL66,'Lookup data'!$AE:$AF,2,FALSE),""),IF($B$5="SI (CSIU=1)",IFERROR(VLOOKUP(AL66,'Lookup data'!$AO:$AP,2,FALSE),""),IF($B$5="MHPS",IFERROR(VLOOKUP(AL66,'Lookup data'!$AJ:$AK,2,FALSE),""),IF($B$5="MHCC",IFERROR(VLOOKUP(AL66,'Lookup data'!$U:$V,2,FALSE),""),IF($B$5="IAPT",IFERROR(VLOOKUP(AL66,'Lookup data'!$P:$Q,2,FALSE),""),IF($B$5="CSCC",IFERROR(VLOOKUP(AL66,'Lookup data'!$F:$G,2,FALSE),""),""))))))))))))</f>
        <v/>
      </c>
      <c r="S66" s="840" t="str">
        <f>IF($B$5="SI (CSIU=4)",IFERROR(VLOOKUP(AM66,'Lookup data'!$BD:$BE,2,FALSE),""),IF($B$5="SI (CSIU=3)",IFERROR(VLOOKUP(AM66,'Lookup data'!$AY:$AZ,2,FALSE),""),IF($B$5="SI (CSIU=2)",IFERROR(VLOOKUP(AM66,'Lookup data'!$AT:$AU,2,FALSE),""),IF($B$5="EC",IFERROR(VLOOKUP(AM66,'Lookup data'!$K:$M,2,FALSE),""),IF($B$5="APC",IFERROR(VLOOKUP(AM66,'Lookup data'!$A:$B,2,FALSE),""),IF($B$5="OP",IFERROR(VLOOKUP(AM66,'Lookup data'!$Z:$AA,2,FALSE),""),IF($B$5="SWC",IFERROR(VLOOKUP(AM66,'Lookup data'!$AE:$AF,2,FALSE),""),IF($B$5="SI (CSIU=1)",IFERROR(VLOOKUP(AM66,'Lookup data'!$AO:$AP,2,FALSE),""),IF($B$5="MHPS",IFERROR(VLOOKUP(AM66,'Lookup data'!$AJ:$AK,2,FALSE),""),IF($B$5="MHCC",IFERROR(VLOOKUP(AM66,'Lookup data'!$U:$V,2,FALSE),""),IF($B$5="IAPT",IFERROR(VLOOKUP(AM66,'Lookup data'!$P:$Q,2,FALSE),""),IF($B$5="CSCC",IFERROR(VLOOKUP(AM66,'Lookup data'!$F:$G,2,FALSE),""),""))))))))))))</f>
        <v/>
      </c>
      <c r="T66" s="829"/>
      <c r="U66" s="836" t="s">
        <v>1590</v>
      </c>
      <c r="V66" s="839" t="s">
        <v>1597</v>
      </c>
      <c r="W66" s="838" t="str">
        <f t="shared" si="0"/>
        <v>CPF001THR003</v>
      </c>
      <c r="X66" s="838" t="str">
        <f t="shared" si="1"/>
        <v>CPF002THR003</v>
      </c>
      <c r="Y66" s="838" t="str">
        <f t="shared" si="2"/>
        <v>CPF005THR003</v>
      </c>
      <c r="Z66" s="838" t="str">
        <f t="shared" si="3"/>
        <v>CPF010THR003</v>
      </c>
      <c r="AA66" s="838" t="str">
        <f t="shared" si="4"/>
        <v>CPF011THR003</v>
      </c>
      <c r="AB66" s="838" t="str">
        <f t="shared" si="5"/>
        <v>CPF017THR003</v>
      </c>
      <c r="AC66" s="838" t="str">
        <f t="shared" si="6"/>
        <v>CPF022THR003</v>
      </c>
      <c r="AD66" s="838" t="str">
        <f t="shared" si="7"/>
        <v>CPF023THR003</v>
      </c>
      <c r="AE66" s="838" t="str">
        <f t="shared" si="8"/>
        <v>CPF024THR003</v>
      </c>
      <c r="AF66" s="838" t="str">
        <f t="shared" si="9"/>
        <v>CPF029THR003</v>
      </c>
      <c r="AG66" s="838" t="str">
        <f t="shared" si="10"/>
        <v>CPF030THR003</v>
      </c>
      <c r="AH66" s="838" t="str">
        <f t="shared" si="11"/>
        <v>CPF031THR003</v>
      </c>
      <c r="AI66" s="838" t="str">
        <f t="shared" si="12"/>
        <v>CPF032THR003</v>
      </c>
      <c r="AJ66" s="838" t="str">
        <f t="shared" si="13"/>
        <v>CSC004THR003</v>
      </c>
      <c r="AK66" s="838" t="str">
        <f t="shared" si="14"/>
        <v>CSC005THR003</v>
      </c>
      <c r="AL66" s="838" t="str">
        <f t="shared" si="15"/>
        <v>CSC006THR003</v>
      </c>
      <c r="AM66" s="838" t="str">
        <f t="shared" si="16"/>
        <v>CSC008THR003</v>
      </c>
    </row>
    <row r="67" spans="1:39" ht="17.100000000000001" customHeight="1" x14ac:dyDescent="0.25">
      <c r="A67" s="836" t="s">
        <v>1592</v>
      </c>
      <c r="B67" s="837" t="s">
        <v>1593</v>
      </c>
      <c r="C67" s="840" t="str">
        <f>IF($B$5="SI (CSIU=4)",IFERROR(VLOOKUP(W67,'Lookup data'!$BD:$BE,2,FALSE),""),IF($B$5="SI (CSIU=3)",IFERROR(VLOOKUP(W67,'Lookup data'!$AY:$AZ,2,FALSE),""),IF($B$5="SI (CSIU=2)",IFERROR(VLOOKUP(W67,'Lookup data'!$AT:$AU,2,FALSE),""),IF($B$5="EC",IFERROR(VLOOKUP(W67,'Lookup data'!$K:$M,2,FALSE),""),IF($B$5="APC",IFERROR(VLOOKUP(W67,'Lookup data'!$A:$B,2,FALSE),""),IF($B$5="OP",IFERROR(VLOOKUP(W67,'Lookup data'!$Z:$AA,2,FALSE),""),IF($B$5="SWC",IFERROR(VLOOKUP(W67,'Lookup data'!$AE:$AF,2,FALSE),""),IF($B$5="SI (CSIU=1)",IFERROR(VLOOKUP(W67,'Lookup data'!$AO:$AP,2,FALSE),""),IF($B$5="MHPS",IFERROR(VLOOKUP(W67,'Lookup data'!$AJ:$AK,2,FALSE),""),IF($B$5="MHCC",IFERROR(VLOOKUP(W67,'Lookup data'!$U:$V,2,FALSE),""),IF($B$5="IAPT",IFERROR(VLOOKUP(W67,'Lookup data'!$P:$Q,2,FALSE),""),IF($B$5="CSCC",IFERROR(VLOOKUP(W67,'Lookup data'!$F:$G,2,FALSE),""),""))))))))))))</f>
        <v/>
      </c>
      <c r="D67" s="840" t="str">
        <f>IF($B$5="SI (CSIU=4)",IFERROR(VLOOKUP(X67,'Lookup data'!$BD:$BE,2,FALSE),""),IF($B$5="SI (CSIU=3)",IFERROR(VLOOKUP(X67,'Lookup data'!$AY:$AZ,2,FALSE),""),IF($B$5="SI (CSIU=2)",IFERROR(VLOOKUP(X67,'Lookup data'!$AT:$AU,2,FALSE),""),IF($B$5="EC",IFERROR(VLOOKUP(X67,'Lookup data'!$K:$M,2,FALSE),""),IF($B$5="APC",IFERROR(VLOOKUP(X67,'Lookup data'!$A:$B,2,FALSE),""),IF($B$5="OP",IFERROR(VLOOKUP(X67,'Lookup data'!$Z:$AA,2,FALSE),""),IF($B$5="SWC",IFERROR(VLOOKUP(X67,'Lookup data'!$AE:$AF,2,FALSE),""),IF($B$5="SI (CSIU=1)",IFERROR(VLOOKUP(X67,'Lookup data'!$AO:$AP,2,FALSE),""),IF($B$5="MHPS",IFERROR(VLOOKUP(X67,'Lookup data'!$AJ:$AK,2,FALSE),""),IF($B$5="MHCC",IFERROR(VLOOKUP(X67,'Lookup data'!$U:$V,2,FALSE),""),IF($B$5="IAPT",IFERROR(VLOOKUP(X67,'Lookup data'!$P:$Q,2,FALSE),""),IF($B$5="CSCC",IFERROR(VLOOKUP(X67,'Lookup data'!$F:$G,2,FALSE),""),""))))))))))))</f>
        <v>CPF002WRD001</v>
      </c>
      <c r="E67" s="840" t="str">
        <f>IF($B$5="SI (CSIU=4)",IFERROR(VLOOKUP(Y67,'Lookup data'!$BD:$BE,2,FALSE),""),IF($B$5="SI (CSIU=3)",IFERROR(VLOOKUP(Y67,'Lookup data'!$AY:$AZ,2,FALSE),""),IF($B$5="SI (CSIU=2)",IFERROR(VLOOKUP(Y67,'Lookup data'!$AT:$AU,2,FALSE),""),IF($B$5="EC",IFERROR(VLOOKUP(Y67,'Lookup data'!$K:$M,2,FALSE),""),IF($B$5="APC",IFERROR(VLOOKUP(Y67,'Lookup data'!$A:$B,2,FALSE),""),IF($B$5="OP",IFERROR(VLOOKUP(Y67,'Lookup data'!$Z:$AA,2,FALSE),""),IF($B$5="SWC",IFERROR(VLOOKUP(Y67,'Lookup data'!$AE:$AF,2,FALSE),""),IF($B$5="SI (CSIU=1)",IFERROR(VLOOKUP(Y67,'Lookup data'!$AO:$AP,2,FALSE),""),IF($B$5="MHPS",IFERROR(VLOOKUP(Y67,'Lookup data'!$AJ:$AK,2,FALSE),""),IF($B$5="MHCC",IFERROR(VLOOKUP(Y67,'Lookup data'!$U:$V,2,FALSE),""),IF($B$5="IAPT",IFERROR(VLOOKUP(Y67,'Lookup data'!$P:$Q,2,FALSE),""),IF($B$5="CSCC",IFERROR(VLOOKUP(Y67,'Lookup data'!$F:$G,2,FALSE),""),""))))))))))))</f>
        <v/>
      </c>
      <c r="F67" s="840" t="str">
        <f>IF($B$5="SI (CSIU=4)",IFERROR(VLOOKUP(Z67,'Lookup data'!$BD:$BE,2,FALSE),""),IF($B$5="SI (CSIU=3)",IFERROR(VLOOKUP(Z67,'Lookup data'!$AY:$AZ,2,FALSE),""),IF($B$5="SI (CSIU=2)",IFERROR(VLOOKUP(Z67,'Lookup data'!$AT:$AU,2,FALSE),""),IF($B$5="EC",IFERROR(VLOOKUP(Z67,'Lookup data'!$K:$M,2,FALSE),""),IF($B$5="APC",IFERROR(VLOOKUP(Z67,'Lookup data'!$A:$B,2,FALSE),""),IF($B$5="OP",IFERROR(VLOOKUP(Z67,'Lookup data'!$Z:$AA,2,FALSE),""),IF($B$5="SWC",IFERROR(VLOOKUP(Z67,'Lookup data'!$AE:$AF,2,FALSE),""),IF($B$5="SI (CSIU=1)",IFERROR(VLOOKUP(Z67,'Lookup data'!$AO:$AP,2,FALSE),""),IF($B$5="MHPS",IFERROR(VLOOKUP(Z67,'Lookup data'!$AJ:$AK,2,FALSE),""),IF($B$5="MHCC",IFERROR(VLOOKUP(Z67,'Lookup data'!$U:$V,2,FALSE),""),IF($B$5="IAPT",IFERROR(VLOOKUP(Z67,'Lookup data'!$P:$Q,2,FALSE),""),IF($B$5="CSCC",IFERROR(VLOOKUP(Z67,'Lookup data'!$F:$G,2,FALSE),""),""))))))))))))</f>
        <v>CPF010WRD001</v>
      </c>
      <c r="G67" s="840" t="str">
        <f>IF($B$5="SI (CSIU=4)",IFERROR(VLOOKUP(AA67,'Lookup data'!$BD:$BE,2,FALSE),""),IF($B$5="SI (CSIU=3)",IFERROR(VLOOKUP(AA67,'Lookup data'!$AY:$AZ,2,FALSE),""),IF($B$5="SI (CSIU=2)",IFERROR(VLOOKUP(AA67,'Lookup data'!$AT:$AU,2,FALSE),""),IF($B$5="EC",IFERROR(VLOOKUP(AA67,'Lookup data'!$K:$M,2,FALSE),""),IF($B$5="APC",IFERROR(VLOOKUP(AA67,'Lookup data'!$A:$B,2,FALSE),""),IF($B$5="OP",IFERROR(VLOOKUP(AA67,'Lookup data'!$Z:$AA,2,FALSE),""),IF($B$5="SWC",IFERROR(VLOOKUP(AA67,'Lookup data'!$AE:$AF,2,FALSE),""),IF($B$5="SI (CSIU=1)",IFERROR(VLOOKUP(AA67,'Lookup data'!$AO:$AP,2,FALSE),""),IF($B$5="MHPS",IFERROR(VLOOKUP(AA67,'Lookup data'!$AJ:$AK,2,FALSE),""),IF($B$5="MHCC",IFERROR(VLOOKUP(AA67,'Lookup data'!$U:$V,2,FALSE),""),IF($B$5="IAPT",IFERROR(VLOOKUP(AA67,'Lookup data'!$P:$Q,2,FALSE),""),IF($B$5="CSCC",IFERROR(VLOOKUP(AA67,'Lookup data'!$F:$G,2,FALSE),""),""))))))))))))</f>
        <v>CPF011WRD001</v>
      </c>
      <c r="H67" s="840" t="str">
        <f>IF($B$5="SI (CSIU=4)",IFERROR(VLOOKUP(AB67,'Lookup data'!$BD:$BE,2,FALSE),""),IF($B$5="SI (CSIU=3)",IFERROR(VLOOKUP(AB67,'Lookup data'!$AY:$AZ,2,FALSE),""),IF($B$5="SI (CSIU=2)",IFERROR(VLOOKUP(AB67,'Lookup data'!$AT:$AU,2,FALSE),""),IF($B$5="EC",IFERROR(VLOOKUP(AB67,'Lookup data'!$K:$M,2,FALSE),""),IF($B$5="APC",IFERROR(VLOOKUP(AB67,'Lookup data'!$A:$B,2,FALSE),""),IF($B$5="OP",IFERROR(VLOOKUP(AB67,'Lookup data'!$Z:$AA,2,FALSE),""),IF($B$5="SWC",IFERROR(VLOOKUP(AB67,'Lookup data'!$AE:$AF,2,FALSE),""),IF($B$5="SI (CSIU=1)",IFERROR(VLOOKUP(AB67,'Lookup data'!$AO:$AP,2,FALSE),""),IF($B$5="MHPS",IFERROR(VLOOKUP(AB67,'Lookup data'!$AJ:$AK,2,FALSE),""),IF($B$5="MHCC",IFERROR(VLOOKUP(AB67,'Lookup data'!$U:$V,2,FALSE),""),IF($B$5="IAPT",IFERROR(VLOOKUP(AB67,'Lookup data'!$P:$Q,2,FALSE),""),IF($B$5="CSCC",IFERROR(VLOOKUP(AB67,'Lookup data'!$F:$G,2,FALSE),""),""))))))))))))</f>
        <v>CPF017WRD001</v>
      </c>
      <c r="I67" s="840" t="str">
        <f>IF($B$5="SI (CSIU=4)",IFERROR(VLOOKUP(AC67,'Lookup data'!$BD:$BE,2,FALSE),""),IF($B$5="SI (CSIU=3)",IFERROR(VLOOKUP(AC67,'Lookup data'!$AY:$AZ,2,FALSE),""),IF($B$5="SI (CSIU=2)",IFERROR(VLOOKUP(AC67,'Lookup data'!$AT:$AU,2,FALSE),""),IF($B$5="EC",IFERROR(VLOOKUP(AC67,'Lookup data'!$K:$M,2,FALSE),""),IF($B$5="APC",IFERROR(VLOOKUP(AC67,'Lookup data'!$A:$B,2,FALSE),""),IF($B$5="OP",IFERROR(VLOOKUP(AC67,'Lookup data'!$Z:$AA,2,FALSE),""),IF($B$5="SWC",IFERROR(VLOOKUP(AC67,'Lookup data'!$AE:$AF,2,FALSE),""),IF($B$5="SI (CSIU=1)",IFERROR(VLOOKUP(AC67,'Lookup data'!$AO:$AP,2,FALSE),""),IF($B$5="MHPS",IFERROR(VLOOKUP(AC67,'Lookup data'!$AJ:$AK,2,FALSE),""),IF($B$5="MHCC",IFERROR(VLOOKUP(AC67,'Lookup data'!$U:$V,2,FALSE),""),IF($B$5="IAPT",IFERROR(VLOOKUP(AC67,'Lookup data'!$P:$Q,2,FALSE),""),IF($B$5="CSCC",IFERROR(VLOOKUP(AC67,'Lookup data'!$F:$G,2,FALSE),""),""))))))))))))</f>
        <v>CPF022WRD001</v>
      </c>
      <c r="J67" s="840" t="str">
        <f>IF($B$5="SI (CSIU=4)",IFERROR(VLOOKUP(AD67,'Lookup data'!$BD:$BE,2,FALSE),""),IF($B$5="SI (CSIU=3)",IFERROR(VLOOKUP(AD67,'Lookup data'!$AY:$AZ,2,FALSE),""),IF($B$5="SI (CSIU=2)",IFERROR(VLOOKUP(AD67,'Lookup data'!$AT:$AU,2,FALSE),""),IF($B$5="EC",IFERROR(VLOOKUP(AD67,'Lookup data'!$K:$M,2,FALSE),""),IF($B$5="APC",IFERROR(VLOOKUP(AD67,'Lookup data'!$A:$B,2,FALSE),""),IF($B$5="OP",IFERROR(VLOOKUP(AD67,'Lookup data'!$Z:$AA,2,FALSE),""),IF($B$5="SWC",IFERROR(VLOOKUP(AD67,'Lookup data'!$AE:$AF,2,FALSE),""),IF($B$5="SI (CSIU=1)",IFERROR(VLOOKUP(AD67,'Lookup data'!$AO:$AP,2,FALSE),""),IF($B$5="MHPS",IFERROR(VLOOKUP(AD67,'Lookup data'!$AJ:$AK,2,FALSE),""),IF($B$5="MHCC",IFERROR(VLOOKUP(AD67,'Lookup data'!$U:$V,2,FALSE),""),IF($B$5="IAPT",IFERROR(VLOOKUP(AD67,'Lookup data'!$P:$Q,2,FALSE),""),IF($B$5="CSCC",IFERROR(VLOOKUP(AD67,'Lookup data'!$F:$G,2,FALSE),""),""))))))))))))</f>
        <v>CPF023WRD001</v>
      </c>
      <c r="K67" s="840" t="str">
        <f>IF($B$5="SI (CSIU=4)",IFERROR(VLOOKUP(AE67,'Lookup data'!$BD:$BE,2,FALSE),""),IF($B$5="SI (CSIU=3)",IFERROR(VLOOKUP(AE67,'Lookup data'!$AY:$AZ,2,FALSE),""),IF($B$5="SI (CSIU=2)",IFERROR(VLOOKUP(AE67,'Lookup data'!$AT:$AU,2,FALSE),""),IF($B$5="EC",IFERROR(VLOOKUP(AE67,'Lookup data'!$K:$M,2,FALSE),""),IF($B$5="APC",IFERROR(VLOOKUP(AE67,'Lookup data'!$A:$B,2,FALSE),""),IF($B$5="OP",IFERROR(VLOOKUP(AE67,'Lookup data'!$Z:$AA,2,FALSE),""),IF($B$5="SWC",IFERROR(VLOOKUP(AE67,'Lookup data'!$AE:$AF,2,FALSE),""),IF($B$5="SI (CSIU=1)",IFERROR(VLOOKUP(AE67,'Lookup data'!$AO:$AP,2,FALSE),""),IF($B$5="MHPS",IFERROR(VLOOKUP(AE67,'Lookup data'!$AJ:$AK,2,FALSE),""),IF($B$5="MHCC",IFERROR(VLOOKUP(AE67,'Lookup data'!$U:$V,2,FALSE),""),IF($B$5="IAPT",IFERROR(VLOOKUP(AE67,'Lookup data'!$P:$Q,2,FALSE),""),IF($B$5="CSCC",IFERROR(VLOOKUP(AE67,'Lookup data'!$F:$G,2,FALSE),""),""))))))))))))</f>
        <v>CPF024WRD001</v>
      </c>
      <c r="L67" s="840" t="str">
        <f>IF($B$5="SI (CSIU=4)",IFERROR(VLOOKUP(AF67,'Lookup data'!$BD:$BE,2,FALSE),""),IF($B$5="SI (CSIU=3)",IFERROR(VLOOKUP(AF67,'Lookup data'!$AY:$AZ,2,FALSE),""),IF($B$5="SI (CSIU=2)",IFERROR(VLOOKUP(AF67,'Lookup data'!$AT:$AU,2,FALSE),""),IF($B$5="EC",IFERROR(VLOOKUP(AF67,'Lookup data'!$K:$M,2,FALSE),""),IF($B$5="APC",IFERROR(VLOOKUP(AF67,'Lookup data'!$A:$B,2,FALSE),""),IF($B$5="OP",IFERROR(VLOOKUP(AF67,'Lookup data'!$Z:$AA,2,FALSE),""),IF($B$5="SWC",IFERROR(VLOOKUP(AF67,'Lookup data'!$AE:$AF,2,FALSE),""),IF($B$5="SI (CSIU=1)",IFERROR(VLOOKUP(AF67,'Lookup data'!$AO:$AP,2,FALSE),""),IF($B$5="MHPS",IFERROR(VLOOKUP(AF67,'Lookup data'!$AJ:$AK,2,FALSE),""),IF($B$5="MHCC",IFERROR(VLOOKUP(AF67,'Lookup data'!$U:$V,2,FALSE),""),IF($B$5="IAPT",IFERROR(VLOOKUP(AF67,'Lookup data'!$P:$Q,2,FALSE),""),IF($B$5="CSCC",IFERROR(VLOOKUP(AF67,'Lookup data'!$F:$G,2,FALSE),""),""))))))))))))</f>
        <v/>
      </c>
      <c r="M67" s="840" t="str">
        <f>IF($B$5="SI (CSIU=4)",IFERROR(VLOOKUP(AG67,'Lookup data'!$BD:$BE,2,FALSE),""),IF($B$5="SI (CSIU=3)",IFERROR(VLOOKUP(AG67,'Lookup data'!$AY:$AZ,2,FALSE),""),IF($B$5="SI (CSIU=2)",IFERROR(VLOOKUP(AG67,'Lookup data'!$AT:$AU,2,FALSE),""),IF($B$5="EC",IFERROR(VLOOKUP(AG67,'Lookup data'!$K:$M,2,FALSE),""),IF($B$5="APC",IFERROR(VLOOKUP(AG67,'Lookup data'!$A:$B,2,FALSE),""),IF($B$5="OP",IFERROR(VLOOKUP(AG67,'Lookup data'!$Z:$AA,2,FALSE),""),IF($B$5="SWC",IFERROR(VLOOKUP(AG67,'Lookup data'!$AE:$AF,2,FALSE),""),IF($B$5="SI (CSIU=1)",IFERROR(VLOOKUP(AG67,'Lookup data'!$AO:$AP,2,FALSE),""),IF($B$5="MHPS",IFERROR(VLOOKUP(AG67,'Lookup data'!$AJ:$AK,2,FALSE),""),IF($B$5="MHCC",IFERROR(VLOOKUP(AG67,'Lookup data'!$U:$V,2,FALSE),""),IF($B$5="IAPT",IFERROR(VLOOKUP(AG67,'Lookup data'!$P:$Q,2,FALSE),""),IF($B$5="CSCC",IFERROR(VLOOKUP(AG67,'Lookup data'!$F:$G,2,FALSE),""),""))))))))))))</f>
        <v>CPF030WRD001</v>
      </c>
      <c r="N67" s="840" t="str">
        <f>IF($B$5="SI (CSIU=4)",IFERROR(VLOOKUP(AH67,'Lookup data'!$BD:$BE,2,FALSE),""),IF($B$5="SI (CSIU=3)",IFERROR(VLOOKUP(AH67,'Lookup data'!$AY:$AZ,2,FALSE),""),IF($B$5="SI (CSIU=2)",IFERROR(VLOOKUP(AH67,'Lookup data'!$AT:$AU,2,FALSE),""),IF($B$5="EC",IFERROR(VLOOKUP(AH67,'Lookup data'!$K:$M,2,FALSE),""),IF($B$5="APC",IFERROR(VLOOKUP(AH67,'Lookup data'!$A:$B,2,FALSE),""),IF($B$5="OP",IFERROR(VLOOKUP(AH67,'Lookup data'!$Z:$AA,2,FALSE),""),IF($B$5="SWC",IFERROR(VLOOKUP(AH67,'Lookup data'!$AE:$AF,2,FALSE),""),IF($B$5="SI (CSIU=1)",IFERROR(VLOOKUP(AH67,'Lookup data'!$AO:$AP,2,FALSE),""),IF($B$5="MHPS",IFERROR(VLOOKUP(AH67,'Lookup data'!$AJ:$AK,2,FALSE),""),IF($B$5="MHCC",IFERROR(VLOOKUP(AH67,'Lookup data'!$U:$V,2,FALSE),""),IF($B$5="IAPT",IFERROR(VLOOKUP(AH67,'Lookup data'!$P:$Q,2,FALSE),""),IF($B$5="CSCC",IFERROR(VLOOKUP(AH67,'Lookup data'!$F:$G,2,FALSE),""),""))))))))))))</f>
        <v>CPF031WRD001</v>
      </c>
      <c r="O67" s="840" t="str">
        <f>IF($B$5="SI (CSIU=4)",IFERROR(VLOOKUP(AI67,'Lookup data'!$BD:$BE,2,FALSE),""),IF($B$5="SI (CSIU=3)",IFERROR(VLOOKUP(AI67,'Lookup data'!$AY:$AZ,2,FALSE),""),IF($B$5="SI (CSIU=2)",IFERROR(VLOOKUP(AI67,'Lookup data'!$AT:$AU,2,FALSE),""),IF($B$5="EC",IFERROR(VLOOKUP(AI67,'Lookup data'!$K:$M,2,FALSE),""),IF($B$5="APC",IFERROR(VLOOKUP(AI67,'Lookup data'!$A:$B,2,FALSE),""),IF($B$5="OP",IFERROR(VLOOKUP(AI67,'Lookup data'!$Z:$AA,2,FALSE),""),IF($B$5="SWC",IFERROR(VLOOKUP(AI67,'Lookup data'!$AE:$AF,2,FALSE),""),IF($B$5="SI (CSIU=1)",IFERROR(VLOOKUP(AI67,'Lookup data'!$AO:$AP,2,FALSE),""),IF($B$5="MHPS",IFERROR(VLOOKUP(AI67,'Lookup data'!$AJ:$AK,2,FALSE),""),IF($B$5="MHCC",IFERROR(VLOOKUP(AI67,'Lookup data'!$U:$V,2,FALSE),""),IF($B$5="IAPT",IFERROR(VLOOKUP(AI67,'Lookup data'!$P:$Q,2,FALSE),""),IF($B$5="CSCC",IFERROR(VLOOKUP(AI67,'Lookup data'!$F:$G,2,FALSE),""),""))))))))))))</f>
        <v/>
      </c>
      <c r="P67" s="840" t="str">
        <f>IF($B$5="SI (CSIU=4)",IFERROR(VLOOKUP(AJ67,'Lookup data'!$BD:$BE,2,FALSE),""),IF($B$5="SI (CSIU=3)",IFERROR(VLOOKUP(AJ67,'Lookup data'!$AY:$AZ,2,FALSE),""),IF($B$5="SI (CSIU=2)",IFERROR(VLOOKUP(AJ67,'Lookup data'!$AT:$AU,2,FALSE),""),IF($B$5="EC",IFERROR(VLOOKUP(AJ67,'Lookup data'!$K:$M,2,FALSE),""),IF($B$5="APC",IFERROR(VLOOKUP(AJ67,'Lookup data'!$A:$B,2,FALSE),""),IF($B$5="OP",IFERROR(VLOOKUP(AJ67,'Lookup data'!$Z:$AA,2,FALSE),""),IF($B$5="SWC",IFERROR(VLOOKUP(AJ67,'Lookup data'!$AE:$AF,2,FALSE),""),IF($B$5="SI (CSIU=1)",IFERROR(VLOOKUP(AJ67,'Lookup data'!$AO:$AP,2,FALSE),""),IF($B$5="MHPS",IFERROR(VLOOKUP(AJ67,'Lookup data'!$AJ:$AK,2,FALSE),""),IF($B$5="MHCC",IFERROR(VLOOKUP(AJ67,'Lookup data'!$U:$V,2,FALSE),""),IF($B$5="IAPT",IFERROR(VLOOKUP(AJ67,'Lookup data'!$P:$Q,2,FALSE),""),IF($B$5="CSCC",IFERROR(VLOOKUP(AJ67,'Lookup data'!$F:$G,2,FALSE),""),""))))))))))))</f>
        <v>CSC004WRD001</v>
      </c>
      <c r="Q67" s="840" t="str">
        <f>IF($B$5="SI (CSIU=4)",IFERROR(VLOOKUP(AK67,'Lookup data'!$BD:$BE,2,FALSE),""),IF($B$5="SI (CSIU=3)",IFERROR(VLOOKUP(AK67,'Lookup data'!$AY:$AZ,2,FALSE),""),IF($B$5="SI (CSIU=2)",IFERROR(VLOOKUP(AK67,'Lookup data'!$AT:$AU,2,FALSE),""),IF($B$5="EC",IFERROR(VLOOKUP(AK67,'Lookup data'!$K:$M,2,FALSE),""),IF($B$5="APC",IFERROR(VLOOKUP(AK67,'Lookup data'!$A:$B,2,FALSE),""),IF($B$5="OP",IFERROR(VLOOKUP(AK67,'Lookup data'!$Z:$AA,2,FALSE),""),IF($B$5="SWC",IFERROR(VLOOKUP(AK67,'Lookup data'!$AE:$AF,2,FALSE),""),IF($B$5="SI (CSIU=1)",IFERROR(VLOOKUP(AK67,'Lookup data'!$AO:$AP,2,FALSE),""),IF($B$5="MHPS",IFERROR(VLOOKUP(AK67,'Lookup data'!$AJ:$AK,2,FALSE),""),IF($B$5="MHCC",IFERROR(VLOOKUP(AK67,'Lookup data'!$U:$V,2,FALSE),""),IF($B$5="IAPT",IFERROR(VLOOKUP(AK67,'Lookup data'!$P:$Q,2,FALSE),""),IF($B$5="CSCC",IFERROR(VLOOKUP(AK67,'Lookup data'!$F:$G,2,FALSE),""),""))))))))))))</f>
        <v>CSC005WRD001</v>
      </c>
      <c r="R67" s="840" t="str">
        <f>IF($B$5="SI (CSIU=4)",IFERROR(VLOOKUP(AL67,'Lookup data'!$BD:$BE,2,FALSE),""),IF($B$5="SI (CSIU=3)",IFERROR(VLOOKUP(AL67,'Lookup data'!$AY:$AZ,2,FALSE),""),IF($B$5="SI (CSIU=2)",IFERROR(VLOOKUP(AL67,'Lookup data'!$AT:$AU,2,FALSE),""),IF($B$5="EC",IFERROR(VLOOKUP(AL67,'Lookup data'!$K:$M,2,FALSE),""),IF($B$5="APC",IFERROR(VLOOKUP(AL67,'Lookup data'!$A:$B,2,FALSE),""),IF($B$5="OP",IFERROR(VLOOKUP(AL67,'Lookup data'!$Z:$AA,2,FALSE),""),IF($B$5="SWC",IFERROR(VLOOKUP(AL67,'Lookup data'!$AE:$AF,2,FALSE),""),IF($B$5="SI (CSIU=1)",IFERROR(VLOOKUP(AL67,'Lookup data'!$AO:$AP,2,FALSE),""),IF($B$5="MHPS",IFERROR(VLOOKUP(AL67,'Lookup data'!$AJ:$AK,2,FALSE),""),IF($B$5="MHCC",IFERROR(VLOOKUP(AL67,'Lookup data'!$U:$V,2,FALSE),""),IF($B$5="IAPT",IFERROR(VLOOKUP(AL67,'Lookup data'!$P:$Q,2,FALSE),""),IF($B$5="CSCC",IFERROR(VLOOKUP(AL67,'Lookup data'!$F:$G,2,FALSE),""),""))))))))))))</f>
        <v>CSC006WRD001</v>
      </c>
      <c r="S67" s="840" t="str">
        <f>IF($B$5="SI (CSIU=4)",IFERROR(VLOOKUP(AM67,'Lookup data'!$BD:$BE,2,FALSE),""),IF($B$5="SI (CSIU=3)",IFERROR(VLOOKUP(AM67,'Lookup data'!$AY:$AZ,2,FALSE),""),IF($B$5="SI (CSIU=2)",IFERROR(VLOOKUP(AM67,'Lookup data'!$AT:$AU,2,FALSE),""),IF($B$5="EC",IFERROR(VLOOKUP(AM67,'Lookup data'!$K:$M,2,FALSE),""),IF($B$5="APC",IFERROR(VLOOKUP(AM67,'Lookup data'!$A:$B,2,FALSE),""),IF($B$5="OP",IFERROR(VLOOKUP(AM67,'Lookup data'!$Z:$AA,2,FALSE),""),IF($B$5="SWC",IFERROR(VLOOKUP(AM67,'Lookup data'!$AE:$AF,2,FALSE),""),IF($B$5="SI (CSIU=1)",IFERROR(VLOOKUP(AM67,'Lookup data'!$AO:$AP,2,FALSE),""),IF($B$5="MHPS",IFERROR(VLOOKUP(AM67,'Lookup data'!$AJ:$AK,2,FALSE),""),IF($B$5="MHCC",IFERROR(VLOOKUP(AM67,'Lookup data'!$U:$V,2,FALSE),""),IF($B$5="IAPT",IFERROR(VLOOKUP(AM67,'Lookup data'!$P:$Q,2,FALSE),""),IF($B$5="CSCC",IFERROR(VLOOKUP(AM67,'Lookup data'!$F:$G,2,FALSE),""),""))))))))))))</f>
        <v>CSC008WRD001</v>
      </c>
      <c r="T67" s="829"/>
      <c r="U67" s="836" t="s">
        <v>1592</v>
      </c>
      <c r="V67" s="837" t="s">
        <v>1593</v>
      </c>
      <c r="W67" s="838" t="str">
        <f t="shared" ref="W67:W68" si="17">CONCATENATE($W$8,U67)</f>
        <v>CPF001WRD001</v>
      </c>
      <c r="X67" s="838" t="str">
        <f t="shared" ref="X67:X68" si="18">CONCATENATE($X$8,U67)</f>
        <v>CPF002WRD001</v>
      </c>
      <c r="Y67" s="838" t="str">
        <f t="shared" ref="Y67:Y68" si="19">CONCATENATE($Y$8,U67)</f>
        <v>CPF005WRD001</v>
      </c>
      <c r="Z67" s="838" t="str">
        <f t="shared" ref="Z67:Z68" si="20">CONCATENATE($Z$8,U67)</f>
        <v>CPF010WRD001</v>
      </c>
      <c r="AA67" s="838" t="str">
        <f t="shared" ref="AA67:AA68" si="21">CONCATENATE($AA$8,U67)</f>
        <v>CPF011WRD001</v>
      </c>
      <c r="AB67" s="838" t="str">
        <f t="shared" ref="AB67:AB68" si="22">CONCATENATE($AB$8,U67)</f>
        <v>CPF017WRD001</v>
      </c>
      <c r="AC67" s="838" t="str">
        <f t="shared" ref="AC67:AC68" si="23">CONCATENATE($AC$8,U67)</f>
        <v>CPF022WRD001</v>
      </c>
      <c r="AD67" s="838" t="str">
        <f t="shared" ref="AD67:AD68" si="24">CONCATENATE($AD$8,U67)</f>
        <v>CPF023WRD001</v>
      </c>
      <c r="AE67" s="838" t="str">
        <f t="shared" ref="AE67:AE68" si="25">CONCATENATE($AE$8,U67)</f>
        <v>CPF024WRD001</v>
      </c>
      <c r="AF67" s="838" t="str">
        <f t="shared" ref="AF67:AF68" si="26">CONCATENATE($AF$8,U67)</f>
        <v>CPF029WRD001</v>
      </c>
      <c r="AG67" s="838" t="str">
        <f t="shared" ref="AG67:AG68" si="27">CONCATENATE($AG$8,U67)</f>
        <v>CPF030WRD001</v>
      </c>
      <c r="AH67" s="838" t="str">
        <f t="shared" ref="AH67:AH68" si="28">CONCATENATE($AH$8,U67)</f>
        <v>CPF031WRD001</v>
      </c>
      <c r="AI67" s="838" t="str">
        <f t="shared" ref="AI67:AI68" si="29">CONCATENATE($AI$8,U67)</f>
        <v>CPF032WRD001</v>
      </c>
      <c r="AJ67" s="838" t="str">
        <f t="shared" ref="AJ67:AJ68" si="30">CONCATENATE($AJ$8,U67)</f>
        <v>CSC004WRD001</v>
      </c>
      <c r="AK67" s="838" t="str">
        <f t="shared" ref="AK67:AK68" si="31">CONCATENATE($AK$8,U67)</f>
        <v>CSC005WRD001</v>
      </c>
      <c r="AL67" s="838" t="str">
        <f t="shared" ref="AL67:AL68" si="32">CONCATENATE($AL$8,U67)</f>
        <v>CSC006WRD001</v>
      </c>
      <c r="AM67" s="838" t="str">
        <f t="shared" ref="AM67:AM68" si="33">CONCATENATE($AM$8,U67)</f>
        <v>CSC008WRD001</v>
      </c>
    </row>
    <row r="68" spans="1:39" ht="17.100000000000001" customHeight="1" x14ac:dyDescent="0.25">
      <c r="A68" s="836" t="s">
        <v>1595</v>
      </c>
      <c r="B68" s="837" t="s">
        <v>1597</v>
      </c>
      <c r="C68" s="840" t="str">
        <f>IF($B$5="SI (CSIU=4)",IFERROR(VLOOKUP(W68,'Lookup data'!$BD:$BE,2,FALSE),""),IF($B$5="SI (CSIU=3)",IFERROR(VLOOKUP(W68,'Lookup data'!$AY:$AZ,2,FALSE),""),IF($B$5="SI (CSIU=2)",IFERROR(VLOOKUP(W68,'Lookup data'!$AT:$AU,2,FALSE),""),IF($B$5="EC",IFERROR(VLOOKUP(W68,'Lookup data'!$K:$M,2,FALSE),""),IF($B$5="APC",IFERROR(VLOOKUP(W68,'Lookup data'!$A:$B,2,FALSE),""),IF($B$5="OP",IFERROR(VLOOKUP(W68,'Lookup data'!$Z:$AA,2,FALSE),""),IF($B$5="SWC",IFERROR(VLOOKUP(W68,'Lookup data'!$AE:$AF,2,FALSE),""),IF($B$5="SI (CSIU=1)",IFERROR(VLOOKUP(W68,'Lookup data'!$AO:$AP,2,FALSE),""),IF($B$5="MHPS",IFERROR(VLOOKUP(W68,'Lookup data'!$AJ:$AK,2,FALSE),""),IF($B$5="MHCC",IFERROR(VLOOKUP(W68,'Lookup data'!$U:$V,2,FALSE),""),IF($B$5="IAPT",IFERROR(VLOOKUP(W68,'Lookup data'!$P:$Q,2,FALSE),""),IF($B$5="CSCC",IFERROR(VLOOKUP(W68,'Lookup data'!$F:$G,2,FALSE),""),""))))))))))))</f>
        <v/>
      </c>
      <c r="D68" s="840" t="str">
        <f>IF($B$5="SI (CSIU=4)",IFERROR(VLOOKUP(X68,'Lookup data'!$BD:$BE,2,FALSE),""),IF($B$5="SI (CSIU=3)",IFERROR(VLOOKUP(X68,'Lookup data'!$AY:$AZ,2,FALSE),""),IF($B$5="SI (CSIU=2)",IFERROR(VLOOKUP(X68,'Lookup data'!$AT:$AU,2,FALSE),""),IF($B$5="EC",IFERROR(VLOOKUP(X68,'Lookup data'!$K:$M,2,FALSE),""),IF($B$5="APC",IFERROR(VLOOKUP(X68,'Lookup data'!$A:$B,2,FALSE),""),IF($B$5="OP",IFERROR(VLOOKUP(X68,'Lookup data'!$Z:$AA,2,FALSE),""),IF($B$5="SWC",IFERROR(VLOOKUP(X68,'Lookup data'!$AE:$AF,2,FALSE),""),IF($B$5="SI (CSIU=1)",IFERROR(VLOOKUP(X68,'Lookup data'!$AO:$AP,2,FALSE),""),IF($B$5="MHPS",IFERROR(VLOOKUP(X68,'Lookup data'!$AJ:$AK,2,FALSE),""),IF($B$5="MHCC",IFERROR(VLOOKUP(X68,'Lookup data'!$U:$V,2,FALSE),""),IF($B$5="IAPT",IFERROR(VLOOKUP(X68,'Lookup data'!$P:$Q,2,FALSE),""),IF($B$5="CSCC",IFERROR(VLOOKUP(X68,'Lookup data'!$F:$G,2,FALSE),""),""))))))))))))</f>
        <v/>
      </c>
      <c r="E68" s="840" t="str">
        <f>IF($B$5="SI (CSIU=4)",IFERROR(VLOOKUP(Y68,'Lookup data'!$BD:$BE,2,FALSE),""),IF($B$5="SI (CSIU=3)",IFERROR(VLOOKUP(Y68,'Lookup data'!$AY:$AZ,2,FALSE),""),IF($B$5="SI (CSIU=2)",IFERROR(VLOOKUP(Y68,'Lookup data'!$AT:$AU,2,FALSE),""),IF($B$5="EC",IFERROR(VLOOKUP(Y68,'Lookup data'!$K:$M,2,FALSE),""),IF($B$5="APC",IFERROR(VLOOKUP(Y68,'Lookup data'!$A:$B,2,FALSE),""),IF($B$5="OP",IFERROR(VLOOKUP(Y68,'Lookup data'!$Z:$AA,2,FALSE),""),IF($B$5="SWC",IFERROR(VLOOKUP(Y68,'Lookup data'!$AE:$AF,2,FALSE),""),IF($B$5="SI (CSIU=1)",IFERROR(VLOOKUP(Y68,'Lookup data'!$AO:$AP,2,FALSE),""),IF($B$5="MHPS",IFERROR(VLOOKUP(Y68,'Lookup data'!$AJ:$AK,2,FALSE),""),IF($B$5="MHCC",IFERROR(VLOOKUP(Y68,'Lookup data'!$U:$V,2,FALSE),""),IF($B$5="IAPT",IFERROR(VLOOKUP(Y68,'Lookup data'!$P:$Q,2,FALSE),""),IF($B$5="CSCC",IFERROR(VLOOKUP(Y68,'Lookup data'!$F:$G,2,FALSE),""),""))))))))))))</f>
        <v/>
      </c>
      <c r="F68" s="840" t="str">
        <f>IF($B$5="SI (CSIU=4)",IFERROR(VLOOKUP(Z68,'Lookup data'!$BD:$BE,2,FALSE),""),IF($B$5="SI (CSIU=3)",IFERROR(VLOOKUP(Z68,'Lookup data'!$AY:$AZ,2,FALSE),""),IF($B$5="SI (CSIU=2)",IFERROR(VLOOKUP(Z68,'Lookup data'!$AT:$AU,2,FALSE),""),IF($B$5="EC",IFERROR(VLOOKUP(Z68,'Lookup data'!$K:$M,2,FALSE),""),IF($B$5="APC",IFERROR(VLOOKUP(Z68,'Lookup data'!$A:$B,2,FALSE),""),IF($B$5="OP",IFERROR(VLOOKUP(Z68,'Lookup data'!$Z:$AA,2,FALSE),""),IF($B$5="SWC",IFERROR(VLOOKUP(Z68,'Lookup data'!$AE:$AF,2,FALSE),""),IF($B$5="SI (CSIU=1)",IFERROR(VLOOKUP(Z68,'Lookup data'!$AO:$AP,2,FALSE),""),IF($B$5="MHPS",IFERROR(VLOOKUP(Z68,'Lookup data'!$AJ:$AK,2,FALSE),""),IF($B$5="MHCC",IFERROR(VLOOKUP(Z68,'Lookup data'!$U:$V,2,FALSE),""),IF($B$5="IAPT",IFERROR(VLOOKUP(Z68,'Lookup data'!$P:$Q,2,FALSE),""),IF($B$5="CSCC",IFERROR(VLOOKUP(Z68,'Lookup data'!$F:$G,2,FALSE),""),""))))))))))))</f>
        <v/>
      </c>
      <c r="G68" s="840" t="str">
        <f>IF($B$5="SI (CSIU=4)",IFERROR(VLOOKUP(AA68,'Lookup data'!$BD:$BE,2,FALSE),""),IF($B$5="SI (CSIU=3)",IFERROR(VLOOKUP(AA68,'Lookup data'!$AY:$AZ,2,FALSE),""),IF($B$5="SI (CSIU=2)",IFERROR(VLOOKUP(AA68,'Lookup data'!$AT:$AU,2,FALSE),""),IF($B$5="EC",IFERROR(VLOOKUP(AA68,'Lookup data'!$K:$M,2,FALSE),""),IF($B$5="APC",IFERROR(VLOOKUP(AA68,'Lookup data'!$A:$B,2,FALSE),""),IF($B$5="OP",IFERROR(VLOOKUP(AA68,'Lookup data'!$Z:$AA,2,FALSE),""),IF($B$5="SWC",IFERROR(VLOOKUP(AA68,'Lookup data'!$AE:$AF,2,FALSE),""),IF($B$5="SI (CSIU=1)",IFERROR(VLOOKUP(AA68,'Lookup data'!$AO:$AP,2,FALSE),""),IF($B$5="MHPS",IFERROR(VLOOKUP(AA68,'Lookup data'!$AJ:$AK,2,FALSE),""),IF($B$5="MHCC",IFERROR(VLOOKUP(AA68,'Lookup data'!$U:$V,2,FALSE),""),IF($B$5="IAPT",IFERROR(VLOOKUP(AA68,'Lookup data'!$P:$Q,2,FALSE),""),IF($B$5="CSCC",IFERROR(VLOOKUP(AA68,'Lookup data'!$F:$G,2,FALSE),""),""))))))))))))</f>
        <v>CPF011SUP001</v>
      </c>
      <c r="H68" s="840" t="str">
        <f>IF($B$5="SI (CSIU=4)",IFERROR(VLOOKUP(AB68,'Lookup data'!$BD:$BE,2,FALSE),""),IF($B$5="SI (CSIU=3)",IFERROR(VLOOKUP(AB68,'Lookup data'!$AY:$AZ,2,FALSE),""),IF($B$5="SI (CSIU=2)",IFERROR(VLOOKUP(AB68,'Lookup data'!$AT:$AU,2,FALSE),""),IF($B$5="EC",IFERROR(VLOOKUP(AB68,'Lookup data'!$K:$M,2,FALSE),""),IF($B$5="APC",IFERROR(VLOOKUP(AB68,'Lookup data'!$A:$B,2,FALSE),""),IF($B$5="OP",IFERROR(VLOOKUP(AB68,'Lookup data'!$Z:$AA,2,FALSE),""),IF($B$5="SWC",IFERROR(VLOOKUP(AB68,'Lookup data'!$AE:$AF,2,FALSE),""),IF($B$5="SI (CSIU=1)",IFERROR(VLOOKUP(AB68,'Lookup data'!$AO:$AP,2,FALSE),""),IF($B$5="MHPS",IFERROR(VLOOKUP(AB68,'Lookup data'!$AJ:$AK,2,FALSE),""),IF($B$5="MHCC",IFERROR(VLOOKUP(AB68,'Lookup data'!$U:$V,2,FALSE),""),IF($B$5="IAPT",IFERROR(VLOOKUP(AB68,'Lookup data'!$P:$Q,2,FALSE),""),IF($B$5="CSCC",IFERROR(VLOOKUP(AB68,'Lookup data'!$F:$G,2,FALSE),""),""))))))))))))</f>
        <v>CPF017SUP001</v>
      </c>
      <c r="I68" s="840" t="str">
        <f>IF($B$5="SI (CSIU=4)",IFERROR(VLOOKUP(AC68,'Lookup data'!$BD:$BE,2,FALSE),""),IF($B$5="SI (CSIU=3)",IFERROR(VLOOKUP(AC68,'Lookup data'!$AY:$AZ,2,FALSE),""),IF($B$5="SI (CSIU=2)",IFERROR(VLOOKUP(AC68,'Lookup data'!$AT:$AU,2,FALSE),""),IF($B$5="EC",IFERROR(VLOOKUP(AC68,'Lookup data'!$K:$M,2,FALSE),""),IF($B$5="APC",IFERROR(VLOOKUP(AC68,'Lookup data'!$A:$B,2,FALSE),""),IF($B$5="OP",IFERROR(VLOOKUP(AC68,'Lookup data'!$Z:$AA,2,FALSE),""),IF($B$5="SWC",IFERROR(VLOOKUP(AC68,'Lookup data'!$AE:$AF,2,FALSE),""),IF($B$5="SI (CSIU=1)",IFERROR(VLOOKUP(AC68,'Lookup data'!$AO:$AP,2,FALSE),""),IF($B$5="MHPS",IFERROR(VLOOKUP(AC68,'Lookup data'!$AJ:$AK,2,FALSE),""),IF($B$5="MHCC",IFERROR(VLOOKUP(AC68,'Lookup data'!$U:$V,2,FALSE),""),IF($B$5="IAPT",IFERROR(VLOOKUP(AC68,'Lookup data'!$P:$Q,2,FALSE),""),IF($B$5="CSCC",IFERROR(VLOOKUP(AC68,'Lookup data'!$F:$G,2,FALSE),""),""))))))))))))</f>
        <v>CPF022SUP001</v>
      </c>
      <c r="J68" s="840" t="str">
        <f>IF($B$5="SI (CSIU=4)",IFERROR(VLOOKUP(AD68,'Lookup data'!$BD:$BE,2,FALSE),""),IF($B$5="SI (CSIU=3)",IFERROR(VLOOKUP(AD68,'Lookup data'!$AY:$AZ,2,FALSE),""),IF($B$5="SI (CSIU=2)",IFERROR(VLOOKUP(AD68,'Lookup data'!$AT:$AU,2,FALSE),""),IF($B$5="EC",IFERROR(VLOOKUP(AD68,'Lookup data'!$K:$M,2,FALSE),""),IF($B$5="APC",IFERROR(VLOOKUP(AD68,'Lookup data'!$A:$B,2,FALSE),""),IF($B$5="OP",IFERROR(VLOOKUP(AD68,'Lookup data'!$Z:$AA,2,FALSE),""),IF($B$5="SWC",IFERROR(VLOOKUP(AD68,'Lookup data'!$AE:$AF,2,FALSE),""),IF($B$5="SI (CSIU=1)",IFERROR(VLOOKUP(AD68,'Lookup data'!$AO:$AP,2,FALSE),""),IF($B$5="MHPS",IFERROR(VLOOKUP(AD68,'Lookup data'!$AJ:$AK,2,FALSE),""),IF($B$5="MHCC",IFERROR(VLOOKUP(AD68,'Lookup data'!$U:$V,2,FALSE),""),IF($B$5="IAPT",IFERROR(VLOOKUP(AD68,'Lookup data'!$P:$Q,2,FALSE),""),IF($B$5="CSCC",IFERROR(VLOOKUP(AD68,'Lookup data'!$F:$G,2,FALSE),""),""))))))))))))</f>
        <v>CPF023SUP001</v>
      </c>
      <c r="K68" s="840" t="str">
        <f>IF($B$5="SI (CSIU=4)",IFERROR(VLOOKUP(AE68,'Lookup data'!$BD:$BE,2,FALSE),""),IF($B$5="SI (CSIU=3)",IFERROR(VLOOKUP(AE68,'Lookup data'!$AY:$AZ,2,FALSE),""),IF($B$5="SI (CSIU=2)",IFERROR(VLOOKUP(AE68,'Lookup data'!$AT:$AU,2,FALSE),""),IF($B$5="EC",IFERROR(VLOOKUP(AE68,'Lookup data'!$K:$M,2,FALSE),""),IF($B$5="APC",IFERROR(VLOOKUP(AE68,'Lookup data'!$A:$B,2,FALSE),""),IF($B$5="OP",IFERROR(VLOOKUP(AE68,'Lookup data'!$Z:$AA,2,FALSE),""),IF($B$5="SWC",IFERROR(VLOOKUP(AE68,'Lookup data'!$AE:$AF,2,FALSE),""),IF($B$5="SI (CSIU=1)",IFERROR(VLOOKUP(AE68,'Lookup data'!$AO:$AP,2,FALSE),""),IF($B$5="MHPS",IFERROR(VLOOKUP(AE68,'Lookup data'!$AJ:$AK,2,FALSE),""),IF($B$5="MHCC",IFERROR(VLOOKUP(AE68,'Lookup data'!$U:$V,2,FALSE),""),IF($B$5="IAPT",IFERROR(VLOOKUP(AE68,'Lookup data'!$P:$Q,2,FALSE),""),IF($B$5="CSCC",IFERROR(VLOOKUP(AE68,'Lookup data'!$F:$G,2,FALSE),""),""))))))))))))</f>
        <v>CPF024SUP001</v>
      </c>
      <c r="L68" s="840" t="str">
        <f>IF($B$5="SI (CSIU=4)",IFERROR(VLOOKUP(AF68,'Lookup data'!$BD:$BE,2,FALSE),""),IF($B$5="SI (CSIU=3)",IFERROR(VLOOKUP(AF68,'Lookup data'!$AY:$AZ,2,FALSE),""),IF($B$5="SI (CSIU=2)",IFERROR(VLOOKUP(AF68,'Lookup data'!$AT:$AU,2,FALSE),""),IF($B$5="EC",IFERROR(VLOOKUP(AF68,'Lookup data'!$K:$M,2,FALSE),""),IF($B$5="APC",IFERROR(VLOOKUP(AF68,'Lookup data'!$A:$B,2,FALSE),""),IF($B$5="OP",IFERROR(VLOOKUP(AF68,'Lookup data'!$Z:$AA,2,FALSE),""),IF($B$5="SWC",IFERROR(VLOOKUP(AF68,'Lookup data'!$AE:$AF,2,FALSE),""),IF($B$5="SI (CSIU=1)",IFERROR(VLOOKUP(AF68,'Lookup data'!$AO:$AP,2,FALSE),""),IF($B$5="MHPS",IFERROR(VLOOKUP(AF68,'Lookup data'!$AJ:$AK,2,FALSE),""),IF($B$5="MHCC",IFERROR(VLOOKUP(AF68,'Lookup data'!$U:$V,2,FALSE),""),IF($B$5="IAPT",IFERROR(VLOOKUP(AF68,'Lookup data'!$P:$Q,2,FALSE),""),IF($B$5="CSCC",IFERROR(VLOOKUP(AF68,'Lookup data'!$F:$G,2,FALSE),""),""))))))))))))</f>
        <v>CPF029SUP001</v>
      </c>
      <c r="M68" s="840" t="str">
        <f>IF($B$5="SI (CSIU=4)",IFERROR(VLOOKUP(AG68,'Lookup data'!$BD:$BE,2,FALSE),""),IF($B$5="SI (CSIU=3)",IFERROR(VLOOKUP(AG68,'Lookup data'!$AY:$AZ,2,FALSE),""),IF($B$5="SI (CSIU=2)",IFERROR(VLOOKUP(AG68,'Lookup data'!$AT:$AU,2,FALSE),""),IF($B$5="EC",IFERROR(VLOOKUP(AG68,'Lookup data'!$K:$M,2,FALSE),""),IF($B$5="APC",IFERROR(VLOOKUP(AG68,'Lookup data'!$A:$B,2,FALSE),""),IF($B$5="OP",IFERROR(VLOOKUP(AG68,'Lookup data'!$Z:$AA,2,FALSE),""),IF($B$5="SWC",IFERROR(VLOOKUP(AG68,'Lookup data'!$AE:$AF,2,FALSE),""),IF($B$5="SI (CSIU=1)",IFERROR(VLOOKUP(AG68,'Lookup data'!$AO:$AP,2,FALSE),""),IF($B$5="MHPS",IFERROR(VLOOKUP(AG68,'Lookup data'!$AJ:$AK,2,FALSE),""),IF($B$5="MHCC",IFERROR(VLOOKUP(AG68,'Lookup data'!$U:$V,2,FALSE),""),IF($B$5="IAPT",IFERROR(VLOOKUP(AG68,'Lookup data'!$P:$Q,2,FALSE),""),IF($B$5="CSCC",IFERROR(VLOOKUP(AG68,'Lookup data'!$F:$G,2,FALSE),""),""))))))))))))</f>
        <v>CPF030SUP001</v>
      </c>
      <c r="N68" s="840" t="str">
        <f>IF($B$5="SI (CSIU=4)",IFERROR(VLOOKUP(AH68,'Lookup data'!$BD:$BE,2,FALSE),""),IF($B$5="SI (CSIU=3)",IFERROR(VLOOKUP(AH68,'Lookup data'!$AY:$AZ,2,FALSE),""),IF($B$5="SI (CSIU=2)",IFERROR(VLOOKUP(AH68,'Lookup data'!$AT:$AU,2,FALSE),""),IF($B$5="EC",IFERROR(VLOOKUP(AH68,'Lookup data'!$K:$M,2,FALSE),""),IF($B$5="APC",IFERROR(VLOOKUP(AH68,'Lookup data'!$A:$B,2,FALSE),""),IF($B$5="OP",IFERROR(VLOOKUP(AH68,'Lookup data'!$Z:$AA,2,FALSE),""),IF($B$5="SWC",IFERROR(VLOOKUP(AH68,'Lookup data'!$AE:$AF,2,FALSE),""),IF($B$5="SI (CSIU=1)",IFERROR(VLOOKUP(AH68,'Lookup data'!$AO:$AP,2,FALSE),""),IF($B$5="MHPS",IFERROR(VLOOKUP(AH68,'Lookup data'!$AJ:$AK,2,FALSE),""),IF($B$5="MHCC",IFERROR(VLOOKUP(AH68,'Lookup data'!$U:$V,2,FALSE),""),IF($B$5="IAPT",IFERROR(VLOOKUP(AH68,'Lookup data'!$P:$Q,2,FALSE),""),IF($B$5="CSCC",IFERROR(VLOOKUP(AH68,'Lookup data'!$F:$G,2,FALSE),""),""))))))))))))</f>
        <v>CPF031SUP001</v>
      </c>
      <c r="O68" s="840" t="str">
        <f>IF($B$5="SI (CSIU=4)",IFERROR(VLOOKUP(AI68,'Lookup data'!$BD:$BE,2,FALSE),""),IF($B$5="SI (CSIU=3)",IFERROR(VLOOKUP(AI68,'Lookup data'!$AY:$AZ,2,FALSE),""),IF($B$5="SI (CSIU=2)",IFERROR(VLOOKUP(AI68,'Lookup data'!$AT:$AU,2,FALSE),""),IF($B$5="EC",IFERROR(VLOOKUP(AI68,'Lookup data'!$K:$M,2,FALSE),""),IF($B$5="APC",IFERROR(VLOOKUP(AI68,'Lookup data'!$A:$B,2,FALSE),""),IF($B$5="OP",IFERROR(VLOOKUP(AI68,'Lookup data'!$Z:$AA,2,FALSE),""),IF($B$5="SWC",IFERROR(VLOOKUP(AI68,'Lookup data'!$AE:$AF,2,FALSE),""),IF($B$5="SI (CSIU=1)",IFERROR(VLOOKUP(AI68,'Lookup data'!$AO:$AP,2,FALSE),""),IF($B$5="MHPS",IFERROR(VLOOKUP(AI68,'Lookup data'!$AJ:$AK,2,FALSE),""),IF($B$5="MHCC",IFERROR(VLOOKUP(AI68,'Lookup data'!$U:$V,2,FALSE),""),IF($B$5="IAPT",IFERROR(VLOOKUP(AI68,'Lookup data'!$P:$Q,2,FALSE),""),IF($B$5="CSCC",IFERROR(VLOOKUP(AI68,'Lookup data'!$F:$G,2,FALSE),""),""))))))))))))</f>
        <v/>
      </c>
      <c r="P68" s="840" t="str">
        <f>IF($B$5="SI (CSIU=4)",IFERROR(VLOOKUP(AJ68,'Lookup data'!$BD:$BE,2,FALSE),""),IF($B$5="SI (CSIU=3)",IFERROR(VLOOKUP(AJ68,'Lookup data'!$AY:$AZ,2,FALSE),""),IF($B$5="SI (CSIU=2)",IFERROR(VLOOKUP(AJ68,'Lookup data'!$AT:$AU,2,FALSE),""),IF($B$5="EC",IFERROR(VLOOKUP(AJ68,'Lookup data'!$K:$M,2,FALSE),""),IF($B$5="APC",IFERROR(VLOOKUP(AJ68,'Lookup data'!$A:$B,2,FALSE),""),IF($B$5="OP",IFERROR(VLOOKUP(AJ68,'Lookup data'!$Z:$AA,2,FALSE),""),IF($B$5="SWC",IFERROR(VLOOKUP(AJ68,'Lookup data'!$AE:$AF,2,FALSE),""),IF($B$5="SI (CSIU=1)",IFERROR(VLOOKUP(AJ68,'Lookup data'!$AO:$AP,2,FALSE),""),IF($B$5="MHPS",IFERROR(VLOOKUP(AJ68,'Lookup data'!$AJ:$AK,2,FALSE),""),IF($B$5="MHCC",IFERROR(VLOOKUP(AJ68,'Lookup data'!$U:$V,2,FALSE),""),IF($B$5="IAPT",IFERROR(VLOOKUP(AJ68,'Lookup data'!$P:$Q,2,FALSE),""),IF($B$5="CSCC",IFERROR(VLOOKUP(AJ68,'Lookup data'!$F:$G,2,FALSE),""),""))))))))))))</f>
        <v>CSC004SUP001</v>
      </c>
      <c r="Q68" s="840" t="str">
        <f>IF($B$5="SI (CSIU=4)",IFERROR(VLOOKUP(AK68,'Lookup data'!$BD:$BE,2,FALSE),""),IF($B$5="SI (CSIU=3)",IFERROR(VLOOKUP(AK68,'Lookup data'!$AY:$AZ,2,FALSE),""),IF($B$5="SI (CSIU=2)",IFERROR(VLOOKUP(AK68,'Lookup data'!$AT:$AU,2,FALSE),""),IF($B$5="EC",IFERROR(VLOOKUP(AK68,'Lookup data'!$K:$M,2,FALSE),""),IF($B$5="APC",IFERROR(VLOOKUP(AK68,'Lookup data'!$A:$B,2,FALSE),""),IF($B$5="OP",IFERROR(VLOOKUP(AK68,'Lookup data'!$Z:$AA,2,FALSE),""),IF($B$5="SWC",IFERROR(VLOOKUP(AK68,'Lookup data'!$AE:$AF,2,FALSE),""),IF($B$5="SI (CSIU=1)",IFERROR(VLOOKUP(AK68,'Lookup data'!$AO:$AP,2,FALSE),""),IF($B$5="MHPS",IFERROR(VLOOKUP(AK68,'Lookup data'!$AJ:$AK,2,FALSE),""),IF($B$5="MHCC",IFERROR(VLOOKUP(AK68,'Lookup data'!$U:$V,2,FALSE),""),IF($B$5="IAPT",IFERROR(VLOOKUP(AK68,'Lookup data'!$P:$Q,2,FALSE),""),IF($B$5="CSCC",IFERROR(VLOOKUP(AK68,'Lookup data'!$F:$G,2,FALSE),""),""))))))))))))</f>
        <v>CSC005SUP001</v>
      </c>
      <c r="R68" s="840" t="str">
        <f>IF($B$5="SI (CSIU=4)",IFERROR(VLOOKUP(AL68,'Lookup data'!$BD:$BE,2,FALSE),""),IF($B$5="SI (CSIU=3)",IFERROR(VLOOKUP(AL68,'Lookup data'!$AY:$AZ,2,FALSE),""),IF($B$5="SI (CSIU=2)",IFERROR(VLOOKUP(AL68,'Lookup data'!$AT:$AU,2,FALSE),""),IF($B$5="EC",IFERROR(VLOOKUP(AL68,'Lookup data'!$K:$M,2,FALSE),""),IF($B$5="APC",IFERROR(VLOOKUP(AL68,'Lookup data'!$A:$B,2,FALSE),""),IF($B$5="OP",IFERROR(VLOOKUP(AL68,'Lookup data'!$Z:$AA,2,FALSE),""),IF($B$5="SWC",IFERROR(VLOOKUP(AL68,'Lookup data'!$AE:$AF,2,FALSE),""),IF($B$5="SI (CSIU=1)",IFERROR(VLOOKUP(AL68,'Lookup data'!$AO:$AP,2,FALSE),""),IF($B$5="MHPS",IFERROR(VLOOKUP(AL68,'Lookup data'!$AJ:$AK,2,FALSE),""),IF($B$5="MHCC",IFERROR(VLOOKUP(AL68,'Lookup data'!$U:$V,2,FALSE),""),IF($B$5="IAPT",IFERROR(VLOOKUP(AL68,'Lookup data'!$P:$Q,2,FALSE),""),IF($B$5="CSCC",IFERROR(VLOOKUP(AL68,'Lookup data'!$F:$G,2,FALSE),""),""))))))))))))</f>
        <v>CSC006SUP001</v>
      </c>
      <c r="S68" s="840" t="str">
        <f>IF($B$5="SI (CSIU=4)",IFERROR(VLOOKUP(AM68,'Lookup data'!$BD:$BE,2,FALSE),""),IF($B$5="SI (CSIU=3)",IFERROR(VLOOKUP(AM68,'Lookup data'!$AY:$AZ,2,FALSE),""),IF($B$5="SI (CSIU=2)",IFERROR(VLOOKUP(AM68,'Lookup data'!$AT:$AU,2,FALSE),""),IF($B$5="EC",IFERROR(VLOOKUP(AM68,'Lookup data'!$K:$M,2,FALSE),""),IF($B$5="APC",IFERROR(VLOOKUP(AM68,'Lookup data'!$A:$B,2,FALSE),""),IF($B$5="OP",IFERROR(VLOOKUP(AM68,'Lookup data'!$Z:$AA,2,FALSE),""),IF($B$5="SWC",IFERROR(VLOOKUP(AM68,'Lookup data'!$AE:$AF,2,FALSE),""),IF($B$5="SI (CSIU=1)",IFERROR(VLOOKUP(AM68,'Lookup data'!$AO:$AP,2,FALSE),""),IF($B$5="MHPS",IFERROR(VLOOKUP(AM68,'Lookup data'!$AJ:$AK,2,FALSE),""),IF($B$5="MHCC",IFERROR(VLOOKUP(AM68,'Lookup data'!$U:$V,2,FALSE),""),IF($B$5="IAPT",IFERROR(VLOOKUP(AM68,'Lookup data'!$P:$Q,2,FALSE),""),IF($B$5="CSCC",IFERROR(VLOOKUP(AM68,'Lookup data'!$F:$G,2,FALSE),""),""))))))))))))</f>
        <v>CSC008SUP001</v>
      </c>
      <c r="T68" s="829"/>
      <c r="U68" s="836" t="s">
        <v>1595</v>
      </c>
      <c r="V68" s="837" t="s">
        <v>1597</v>
      </c>
      <c r="W68" s="838" t="str">
        <f t="shared" si="17"/>
        <v>CPF001SUP001</v>
      </c>
      <c r="X68" s="838" t="str">
        <f t="shared" si="18"/>
        <v>CPF002SUP001</v>
      </c>
      <c r="Y68" s="838" t="str">
        <f t="shared" si="19"/>
        <v>CPF005SUP001</v>
      </c>
      <c r="Z68" s="838" t="str">
        <f t="shared" si="20"/>
        <v>CPF010SUP001</v>
      </c>
      <c r="AA68" s="838" t="str">
        <f t="shared" si="21"/>
        <v>CPF011SUP001</v>
      </c>
      <c r="AB68" s="838" t="str">
        <f t="shared" si="22"/>
        <v>CPF017SUP001</v>
      </c>
      <c r="AC68" s="838" t="str">
        <f t="shared" si="23"/>
        <v>CPF022SUP001</v>
      </c>
      <c r="AD68" s="838" t="str">
        <f t="shared" si="24"/>
        <v>CPF023SUP001</v>
      </c>
      <c r="AE68" s="838" t="str">
        <f t="shared" si="25"/>
        <v>CPF024SUP001</v>
      </c>
      <c r="AF68" s="838" t="str">
        <f t="shared" si="26"/>
        <v>CPF029SUP001</v>
      </c>
      <c r="AG68" s="838" t="str">
        <f t="shared" si="27"/>
        <v>CPF030SUP001</v>
      </c>
      <c r="AH68" s="838" t="str">
        <f t="shared" si="28"/>
        <v>CPF031SUP001</v>
      </c>
      <c r="AI68" s="838" t="str">
        <f t="shared" si="29"/>
        <v>CPF032SUP001</v>
      </c>
      <c r="AJ68" s="838" t="str">
        <f t="shared" si="30"/>
        <v>CSC004SUP001</v>
      </c>
      <c r="AK68" s="838" t="str">
        <f t="shared" si="31"/>
        <v>CSC005SUP001</v>
      </c>
      <c r="AL68" s="838" t="str">
        <f t="shared" si="32"/>
        <v>CSC006SUP001</v>
      </c>
      <c r="AM68" s="838" t="str">
        <f t="shared" si="33"/>
        <v>CSC008SUP001</v>
      </c>
    </row>
  </sheetData>
  <sheetProtection algorithmName="SHA-512" hashValue="gAOqMyp0NjzRv0nXSxuxKQHF1Kxqv+79B4QIsVUx04sYGL7VQSdvyEOMDgyhuhY3TQgDXLQJB9ha/kBl8MkZ8w==" saltValue="xHR06Gdb4QjFs9L1fI0V+w==" spinCount="100000" sheet="1" formatCells="0" formatColumns="0" formatRows="0" insertColumns="0" insertRows="0" insertHyperlinks="0" deleteColumns="0" deleteRows="0" sort="0" autoFilter="0" pivotTables="0"/>
  <autoFilter ref="A9:AM68" xr:uid="{ECADFFBC-D3F8-48B8-A8E3-E97328A8C041}"/>
  <sortState xmlns:xlrd2="http://schemas.microsoft.com/office/spreadsheetml/2017/richdata2" ref="AO1:AO70">
    <sortCondition ref="AO1:AO70"/>
  </sortState>
  <mergeCells count="2">
    <mergeCell ref="C7:S7"/>
    <mergeCell ref="W7:AM7"/>
  </mergeCells>
  <conditionalFormatting sqref="C10:S68">
    <cfRule type="containsBlanks" dxfId="0" priority="2">
      <formula>LEN(TRIM(C10))=0</formula>
    </cfRule>
  </conditionalFormatting>
  <dataValidations count="1">
    <dataValidation type="list" allowBlank="1" showInputMessage="1" showErrorMessage="1" sqref="B5" xr:uid="{17DF646F-70DD-4B78-B91D-BB3D633112AA}">
      <formula1>$AO$1:$AO$13</formula1>
    </dataValidation>
  </dataValidations>
  <pageMargins left="0.7" right="0.7" top="0.75" bottom="0.75" header="0.3" footer="0.3"/>
  <pageSetup paperSize="9" scale="23"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F67FCBE7A1C58B49BE220E10E23FACD3" ma:contentTypeVersion="50" ma:contentTypeDescription="Create a new document." ma:contentTypeScope="" ma:versionID="34ccc3748fa732f3f33a173e0b0003ff">
  <xsd:schema xmlns:xsd="http://www.w3.org/2001/XMLSchema" xmlns:xs="http://www.w3.org/2001/XMLSchema" xmlns:p="http://schemas.microsoft.com/office/2006/metadata/properties" xmlns:ns1="http://schemas.microsoft.com/sharepoint/v3" xmlns:ns2="ae1ff78b-4ede-408a-84ed-d0518e9a5f23" xmlns:ns3="2f22e070-1371-4820-b59c-76ac426da164" targetNamespace="http://schemas.microsoft.com/office/2006/metadata/properties" ma:root="true" ma:fieldsID="579add89afaf55337b0344425d0e7040" ns1:_="" ns2:_="" ns3:_="">
    <xsd:import namespace="http://schemas.microsoft.com/sharepoint/v3"/>
    <xsd:import namespace="ae1ff78b-4ede-408a-84ed-d0518e9a5f23"/>
    <xsd:import namespace="2f22e070-1371-4820-b59c-76ac426da164"/>
    <xsd:element name="properties">
      <xsd:complexType>
        <xsd:sequence>
          <xsd:element name="documentManagement">
            <xsd:complexType>
              <xsd:all>
                <xsd:element ref="ns1:_ip_UnifiedCompliancePolicyProperties" minOccurs="0"/>
                <xsd:element ref="ns1:_ip_UnifiedCompliancePolicyUIAction" minOccurs="0"/>
                <xsd:element ref="ns2:Purpose" minOccurs="0"/>
                <xsd:element ref="ns2:Tag" minOccurs="0"/>
                <xsd:element ref="ns3:SharedWithUsers" minOccurs="0"/>
                <xsd:element ref="ns3:SharedWithDetails" minOccurs="0"/>
                <xsd:element ref="ns2:Filetype" minOccurs="0"/>
                <xsd:element ref="ns2:MediaLengthInSeconds" minOccurs="0"/>
                <xsd:element ref="ns2:Review_x0020_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8" nillable="true" ma:displayName="Unified Compliance Policy Properties" ma:hidden="true" ma:internalName="_ip_UnifiedCompliancePolicyProperties">
      <xsd:simpleType>
        <xsd:restriction base="dms:Note"/>
      </xsd:simpleType>
    </xsd:element>
    <xsd:element name="_ip_UnifiedCompliancePolicyUIAction" ma:index="9"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e1ff78b-4ede-408a-84ed-d0518e9a5f23" elementFormDefault="qualified">
    <xsd:import namespace="http://schemas.microsoft.com/office/2006/documentManagement/types"/>
    <xsd:import namespace="http://schemas.microsoft.com/office/infopath/2007/PartnerControls"/>
    <xsd:element name="Purpose" ma:index="10" nillable="true" ma:displayName="Purpose" ma:description="Descriptor for the file" ma:format="Dropdown" ma:internalName="Purpose">
      <xsd:simpleType>
        <xsd:union memberTypes="dms:Text">
          <xsd:simpleType>
            <xsd:restriction base="dms:Choice">
              <xsd:enumeration value="Model"/>
              <xsd:enumeration value="Guidance"/>
              <xsd:enumeration value="Data"/>
              <xsd:enumeration value="Paper"/>
              <xsd:enumeration value="Slide Deck"/>
              <xsd:enumeration value="Governance"/>
            </xsd:restriction>
          </xsd:simpleType>
        </xsd:union>
      </xsd:simpleType>
    </xsd:element>
    <xsd:element name="Tag" ma:index="11" nillable="true" ma:displayName="Tag" ma:description="Tag for the File" ma:format="Dropdown" ma:internalName="Tag">
      <xsd:simpleType>
        <xsd:restriction base="dms:Text">
          <xsd:maxLength value="255"/>
        </xsd:restriction>
      </xsd:simpleType>
    </xsd:element>
    <xsd:element name="Filetype" ma:index="14" nillable="true" ma:displayName="File type" ma:format="Dropdown" ma:internalName="Filetype">
      <xsd:simpleType>
        <xsd:restriction base="dms:Text">
          <xsd:maxLength value="255"/>
        </xsd:restriction>
      </xsd:simpleType>
    </xsd:element>
    <xsd:element name="MediaLengthInSeconds" ma:index="15" nillable="true" ma:displayName="Length (seconds)" ma:internalName="MediaLengthInSeconds" ma:readOnly="true">
      <xsd:simpleType>
        <xsd:restriction base="dms:Unknown"/>
      </xsd:simpleType>
    </xsd:element>
    <xsd:element name="Review_x0020_Date" ma:index="16" nillable="true" ma:displayName="Review date" ma:indexed="true" ma:internalName="Review_x0020_Dat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f22e070-1371-4820-b59c-76ac426da164" elementFormDefault="qualified">
    <xsd:import namespace="http://schemas.microsoft.com/office/2006/documentManagement/types"/>
    <xsd:import namespace="http://schemas.microsoft.com/office/infopath/2007/PartnerControls"/>
    <xsd:element name="SharedWithUsers" ma:index="12"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Review_x0020_Date xmlns="ae1ff78b-4ede-408a-84ed-d0518e9a5f23" xsi:nil="true"/>
    <Purpose xmlns="ae1ff78b-4ede-408a-84ed-d0518e9a5f23" xsi:nil="true"/>
    <Filetype xmlns="ae1ff78b-4ede-408a-84ed-d0518e9a5f23" xsi:nil="true"/>
    <Tag xmlns="ae1ff78b-4ede-408a-84ed-d0518e9a5f23" xsi:nil="true"/>
    <_ip_UnifiedCompliancePolicyProperties xmlns="http://schemas.microsoft.com/sharepoint/v3" xsi:nil="true"/>
  </documentManagement>
</p:properties>
</file>

<file path=customXml/itemProps1.xml><?xml version="1.0" encoding="utf-8"?>
<ds:datastoreItem xmlns:ds="http://schemas.openxmlformats.org/officeDocument/2006/customXml" ds:itemID="{18430D7A-6366-4A3A-AABB-841428104B3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ae1ff78b-4ede-408a-84ed-d0518e9a5f23"/>
    <ds:schemaRef ds:uri="2f22e070-1371-4820-b59c-76ac426da16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46487881-BD3E-4EC0-AC4F-DCC5FF7C8E72}">
  <ds:schemaRefs>
    <ds:schemaRef ds:uri="http://schemas.microsoft.com/sharepoint/v3/contenttype/forms"/>
  </ds:schemaRefs>
</ds:datastoreItem>
</file>

<file path=customXml/itemProps3.xml><?xml version="1.0" encoding="utf-8"?>
<ds:datastoreItem xmlns:ds="http://schemas.openxmlformats.org/officeDocument/2006/customXml" ds:itemID="{10049C42-8E93-40CF-9B8C-5B7B467042A2}">
  <ds:schemaRefs>
    <ds:schemaRef ds:uri="http://schemas.microsoft.com/office/infopath/2007/PartnerControls"/>
    <ds:schemaRef ds:uri="http://schemas.openxmlformats.org/package/2006/metadata/core-properties"/>
    <ds:schemaRef ds:uri="http://purl.org/dc/terms/"/>
    <ds:schemaRef ds:uri="http://purl.org/dc/dcmitype/"/>
    <ds:schemaRef ds:uri="http://schemas.microsoft.com/office/2006/documentManagement/types"/>
    <ds:schemaRef ds:uri="ae1ff78b-4ede-408a-84ed-d0518e9a5f23"/>
    <ds:schemaRef ds:uri="http://purl.org/dc/elements/1.1/"/>
    <ds:schemaRef ds:uri="http://schemas.microsoft.com/sharepoint/v3"/>
    <ds:schemaRef ds:uri="2f22e070-1371-4820-b59c-76ac426da164"/>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24</vt:i4>
      </vt:variant>
    </vt:vector>
  </HeadingPairs>
  <TitlesOfParts>
    <vt:vector size="24" baseType="lpstr">
      <vt:lpstr>Cover Sheet </vt:lpstr>
      <vt:lpstr>Change Log</vt:lpstr>
      <vt:lpstr>20-21 Data Model</vt:lpstr>
      <vt:lpstr>21-22 Data Model</vt:lpstr>
      <vt:lpstr>ReconciliationList</vt:lpstr>
      <vt:lpstr>APC Extract List</vt:lpstr>
      <vt:lpstr>EC Extract List</vt:lpstr>
      <vt:lpstr>OP Extract List</vt:lpstr>
      <vt:lpstr>SWC Extract List</vt:lpstr>
      <vt:lpstr>SI Extract List</vt:lpstr>
      <vt:lpstr>MHPS Extract List</vt:lpstr>
      <vt:lpstr>MHCC Extract List</vt:lpstr>
      <vt:lpstr>IAPT Extract List</vt:lpstr>
      <vt:lpstr>CSCC Extract List</vt:lpstr>
      <vt:lpstr>Ref Data - Reconciliation</vt:lpstr>
      <vt:lpstr>Ref Data - Activities</vt:lpstr>
      <vt:lpstr>Ref Data - Resources</vt:lpstr>
      <vt:lpstr>Ref Data - TFC</vt:lpstr>
      <vt:lpstr>Ref Data - HRG Codes</vt:lpstr>
      <vt:lpstr>Ref Data - Currency Codes</vt:lpstr>
      <vt:lpstr>Ref Data - WAT</vt:lpstr>
      <vt:lpstr>Ref Data - CSCC</vt:lpstr>
      <vt:lpstr>Lookup data</vt:lpstr>
      <vt:lpstr>Ref Data - Combinations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Des Campbell</dc:creator>
  <cp:keywords/>
  <dc:description/>
  <cp:lastModifiedBy>EDMONDSON, Tim (NHS ENGLAND &amp; NHS IMPROVEMENT - T1520)</cp:lastModifiedBy>
  <cp:revision/>
  <dcterms:created xsi:type="dcterms:W3CDTF">2016-11-25T08:11:44Z</dcterms:created>
  <dcterms:modified xsi:type="dcterms:W3CDTF">2022-04-20T11:12:03Z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0x010100F67FCBE7A1C58B49BE220E10E23FACD3</vt:lpwstr>
  </property>
  <property fmtid="{D5CDD505-2E9C-101B-9397-08002B2CF9AE}" pid="3" name="TaxKeyword">
    <vt:lpwstr/>
  </property>
  <property fmtid="{D5CDD505-2E9C-101B-9397-08002B2CF9AE}" pid="4" name="WTTeamSiteDocumentType">
    <vt:lpwstr/>
  </property>
  <property fmtid="{D5CDD505-2E9C-101B-9397-08002B2CF9AE}" pid="5" name="_dlc_DocIdItemGuid">
    <vt:lpwstr>9165af23-c733-4c90-9783-7c26b6c58793</vt:lpwstr>
  </property>
  <property fmtid="{D5CDD505-2E9C-101B-9397-08002B2CF9AE}" pid="6" name="AuthorIds_UIVersion_2560">
    <vt:lpwstr>95,124</vt:lpwstr>
  </property>
  <property fmtid="{D5CDD505-2E9C-101B-9397-08002B2CF9AE}" pid="7" name="_NewReviewCycle">
    <vt:lpwstr/>
  </property>
</Properties>
</file>